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0460" windowHeight="7665"/>
  </bookViews>
  <sheets>
    <sheet name="ÍNDICE" sheetId="95" r:id="rId1"/>
    <sheet name="1" sheetId="2" r:id="rId2"/>
    <sheet name="2" sheetId="3" r:id="rId3"/>
    <sheet name="3" sheetId="4" r:id="rId4"/>
    <sheet name="4" sheetId="5" r:id="rId5"/>
    <sheet name="5" sheetId="6" r:id="rId6"/>
    <sheet name="6" sheetId="7" r:id="rId7"/>
    <sheet name="7" sheetId="8" r:id="rId8"/>
    <sheet name="8-1" sheetId="9" r:id="rId9"/>
    <sheet name="8-2" sheetId="10" r:id="rId10"/>
    <sheet name="9" sheetId="11" r:id="rId11"/>
    <sheet name="10" sheetId="12" r:id="rId12"/>
    <sheet name="11" sheetId="13" r:id="rId13"/>
    <sheet name="12" sheetId="14" r:id="rId14"/>
    <sheet name="13" sheetId="15" r:id="rId15"/>
    <sheet name="14" sheetId="16" r:id="rId16"/>
    <sheet name="15" sheetId="17" r:id="rId17"/>
    <sheet name="16" sheetId="18" r:id="rId18"/>
    <sheet name="17" sheetId="19" r:id="rId19"/>
    <sheet name="18"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 sheetId="31" r:id="rId31"/>
    <sheet name="30" sheetId="32" r:id="rId32"/>
    <sheet name="31-1" sheetId="33" r:id="rId33"/>
    <sheet name="31-2" sheetId="34" r:id="rId34"/>
    <sheet name="32" sheetId="35" r:id="rId35"/>
    <sheet name="33" sheetId="36" r:id="rId36"/>
    <sheet name="34" sheetId="37" r:id="rId37"/>
    <sheet name="35" sheetId="38" r:id="rId38"/>
    <sheet name="36" sheetId="39" r:id="rId39"/>
    <sheet name="37" sheetId="40" r:id="rId40"/>
    <sheet name="38" sheetId="41" r:id="rId41"/>
    <sheet name="39" sheetId="42" r:id="rId42"/>
    <sheet name="40" sheetId="43" r:id="rId43"/>
    <sheet name="41" sheetId="44" r:id="rId44"/>
    <sheet name="42" sheetId="45" r:id="rId45"/>
    <sheet name="43" sheetId="46" r:id="rId46"/>
    <sheet name="44" sheetId="47" r:id="rId47"/>
    <sheet name="45-1" sheetId="48" r:id="rId48"/>
    <sheet name="45-2" sheetId="49" r:id="rId49"/>
    <sheet name="46" sheetId="50" r:id="rId50"/>
    <sheet name="47" sheetId="51" r:id="rId51"/>
    <sheet name="48" sheetId="52" r:id="rId52"/>
    <sheet name="49" sheetId="53" r:id="rId53"/>
    <sheet name="50" sheetId="54" r:id="rId54"/>
    <sheet name="51" sheetId="55" r:id="rId55"/>
    <sheet name="52" sheetId="56" r:id="rId56"/>
    <sheet name="53-1" sheetId="57" r:id="rId57"/>
    <sheet name="53-2" sheetId="58" r:id="rId58"/>
    <sheet name="54-1" sheetId="59" r:id="rId59"/>
    <sheet name="54-2" sheetId="60" r:id="rId60"/>
    <sheet name="55-1" sheetId="61" r:id="rId61"/>
    <sheet name="55-2" sheetId="62" r:id="rId62"/>
    <sheet name="56" sheetId="63" r:id="rId63"/>
    <sheet name="57" sheetId="64" r:id="rId64"/>
    <sheet name="58" sheetId="65" r:id="rId65"/>
    <sheet name="59" sheetId="66" r:id="rId66"/>
    <sheet name="60" sheetId="67" r:id="rId67"/>
    <sheet name="61" sheetId="68" r:id="rId68"/>
    <sheet name="62-1" sheetId="69" r:id="rId69"/>
    <sheet name="62-2" sheetId="70" r:id="rId70"/>
    <sheet name="63" sheetId="71" r:id="rId71"/>
    <sheet name="64" sheetId="72" r:id="rId72"/>
    <sheet name="65" sheetId="73" r:id="rId73"/>
    <sheet name="66" sheetId="74" r:id="rId74"/>
    <sheet name="67" sheetId="75" r:id="rId75"/>
    <sheet name="68" sheetId="76" r:id="rId76"/>
    <sheet name="69" sheetId="77" r:id="rId77"/>
    <sheet name="70" sheetId="78" r:id="rId78"/>
    <sheet name="71" sheetId="79" r:id="rId79"/>
    <sheet name="72" sheetId="80" r:id="rId80"/>
    <sheet name="73" sheetId="81" r:id="rId81"/>
    <sheet name="74" sheetId="82" r:id="rId82"/>
    <sheet name="75" sheetId="83" r:id="rId83"/>
    <sheet name="76" sheetId="84" r:id="rId84"/>
    <sheet name="77" sheetId="85" r:id="rId85"/>
    <sheet name="78" sheetId="86" r:id="rId86"/>
    <sheet name="79" sheetId="87" r:id="rId87"/>
    <sheet name="80" sheetId="88" r:id="rId88"/>
    <sheet name="81" sheetId="89" r:id="rId89"/>
    <sheet name="82" sheetId="90" r:id="rId90"/>
    <sheet name="83" sheetId="91" r:id="rId91"/>
    <sheet name="84" sheetId="92" r:id="rId92"/>
    <sheet name="85" sheetId="93" r:id="rId93"/>
    <sheet name="Abreviaturas" sheetId="94" r:id="rId94"/>
  </sheets>
  <definedNames>
    <definedName name="_xlnm._FilterDatabase" localSheetId="1" hidden="1">'1'!$G$6:$I$6</definedName>
    <definedName name="_xlnm._FilterDatabase" localSheetId="27" hidden="1">'26'!$P$6:$R$6</definedName>
    <definedName name="_xlnm._FilterDatabase" localSheetId="43" hidden="1">'41'!$G$6:$I$6</definedName>
    <definedName name="_xlnm._FilterDatabase" localSheetId="44" hidden="1">'42'!$F$6:$H$6</definedName>
    <definedName name="_xlnm._FilterDatabase" localSheetId="53" hidden="1">'50'!$AR$6:$AS$6</definedName>
    <definedName name="_xlnm._FilterDatabase" localSheetId="62" hidden="1">'56'!$AS$6:$AU$6</definedName>
    <definedName name="_xlnm._FilterDatabase" localSheetId="64" hidden="1">'58'!$G$6:$I$6</definedName>
    <definedName name="_xlnm._FilterDatabase" localSheetId="65" hidden="1">'59'!$L$6:$N$6</definedName>
    <definedName name="_xlnm._FilterDatabase" localSheetId="86" hidden="1">'79'!$F$6:$G$6</definedName>
    <definedName name="_xlnm._FilterDatabase" localSheetId="87" hidden="1">'80'!$E$6:$F$6</definedName>
    <definedName name="_xlnm._FilterDatabase" localSheetId="90" hidden="1">'83'!$E$6:$F$6</definedName>
    <definedName name="_xlnm._FilterDatabase" localSheetId="91" hidden="1">'84'!$E$6:$F$6</definedName>
    <definedName name="_xlnm.Print_Area" localSheetId="11">'10'!$A$1:$L$86</definedName>
    <definedName name="_xlnm.Print_Area" localSheetId="12">'11'!$A$1:$L$86</definedName>
    <definedName name="_xlnm.Print_Area" localSheetId="13">'12'!$A$1:$L$86</definedName>
    <definedName name="_xlnm.Print_Area" localSheetId="14">'13'!$A$1:$L$86</definedName>
    <definedName name="_xlnm.Print_Area" localSheetId="15">'14'!$A$1:$L$86</definedName>
    <definedName name="_xlnm.Print_Area" localSheetId="16">'15'!$A$1:$L$86</definedName>
    <definedName name="_xlnm.Print_Area" localSheetId="17">'16'!$A$1:$L$86</definedName>
    <definedName name="_xlnm.Print_Area" localSheetId="18">'17'!$A$1:$L$86</definedName>
    <definedName name="_xlnm.Print_Area" localSheetId="19">'18'!$A$1:$L$86</definedName>
    <definedName name="_xlnm.Print_Area" localSheetId="20">'19'!$A$1:$L$86</definedName>
    <definedName name="_xlnm.Print_Area" localSheetId="21">'20'!$A$1:$L$86</definedName>
    <definedName name="_xlnm.Print_Area" localSheetId="22">'21'!$A$1:$N$37</definedName>
    <definedName name="_xlnm.Print_Area" localSheetId="23">'22'!$A$1:$O$25</definedName>
    <definedName name="_xlnm.Print_Area" localSheetId="24">'23'!$A$1:$O$43</definedName>
    <definedName name="_xlnm.Print_Area" localSheetId="25">'24'!$C$1:$L$23</definedName>
    <definedName name="_xlnm.Print_Area" localSheetId="26">'25'!$A$1:$G$34</definedName>
    <definedName name="_xlnm.Print_Area" localSheetId="31">'30'!$A$1:$L$85</definedName>
    <definedName name="_xlnm.Print_Area" localSheetId="32">'31-1'!$A$1:$N$56</definedName>
    <definedName name="_xlnm.Print_Area" localSheetId="33">'31-2'!$A$1:$N$75</definedName>
    <definedName name="_xlnm.Print_Area" localSheetId="34">'32'!$A$1:$L$86</definedName>
    <definedName name="_xlnm.Print_Area" localSheetId="35">'33'!$A$1:$L$86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'44'!$A$1:$L$86</definedName>
    <definedName name="_xlnm.Print_Area" localSheetId="47">'45-1'!$A$1:$N$75</definedName>
    <definedName name="_xlnm.Print_Area" localSheetId="48">'45-2'!$A$1:$N$57</definedName>
    <definedName name="_xlnm.Print_Area" localSheetId="49">'46'!$A$1:$E$37</definedName>
    <definedName name="_xlnm.Print_Area" localSheetId="50">'47'!$A$1:$F$25</definedName>
    <definedName name="_xlnm.Print_Area" localSheetId="55">'52'!$A$1:$L$85</definedName>
    <definedName name="_xlnm.Print_Area" localSheetId="56">'53-1'!$A$1:$N$56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'57'!$A$1:$S$79</definedName>
    <definedName name="_xlnm.Print_Area" localSheetId="67">'61'!$A$1:$J$85</definedName>
    <definedName name="_xlnm.Print_Area" localSheetId="68">'62-1'!$A$1:$L$56</definedName>
    <definedName name="_xlnm.Print_Area" localSheetId="69">'62-2'!$A$1:$L$75</definedName>
    <definedName name="_xlnm.Print_Area" localSheetId="70">'63'!$A$1:$K$37</definedName>
    <definedName name="_xlnm.Print_Area" localSheetId="71">'64'!$A$1:$L$25</definedName>
    <definedName name="_xlnm.Print_Area" localSheetId="76">'69'!$A$1:$K$85</definedName>
    <definedName name="_xlnm.Print_Area" localSheetId="7">'7'!$A$1:$L$85</definedName>
    <definedName name="_xlnm.Print_Area" localSheetId="77">'70'!$A$1:$M$56</definedName>
    <definedName name="_xlnm.Print_Area" localSheetId="78">'71'!$A$1:$M$75</definedName>
    <definedName name="_xlnm.Print_Area" localSheetId="79">'72'!$A$1:$C$37</definedName>
    <definedName name="_xlnm.Print_Area" localSheetId="80">'73'!$A$1:$D$25</definedName>
    <definedName name="_xlnm.Print_Area" localSheetId="82">'75'!$B$1:$N$94</definedName>
    <definedName name="_xlnm.Print_Area" localSheetId="83">'76'!$B$1:$N$97</definedName>
    <definedName name="_xlnm.Print_Area" localSheetId="84">'77'!$B$1:$N$44</definedName>
    <definedName name="_xlnm.Print_Area" localSheetId="85">'78'!$A$1:$E$78</definedName>
    <definedName name="_xlnm.Print_Area" localSheetId="86">'79'!$A$1:$E$89</definedName>
    <definedName name="_xlnm.Print_Area" localSheetId="87">'80'!$A$1:$D$62</definedName>
    <definedName name="_xlnm.Print_Area" localSheetId="88">'81'!$A$1:$D$62</definedName>
    <definedName name="_xlnm.Print_Area" localSheetId="8">'8-1'!$A$1:$N$56</definedName>
    <definedName name="_xlnm.Print_Area" localSheetId="89">'82'!$A$1:$C$61</definedName>
    <definedName name="_xlnm.Print_Area" localSheetId="9">'8-2'!$A$1:$N$75</definedName>
    <definedName name="_xlnm.Print_Area" localSheetId="10">'9'!$A$1:$L$86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90" i="4" l="1"/>
  <c r="K89" i="4"/>
  <c r="C91" i="4" l="1"/>
  <c r="D91" i="4"/>
  <c r="E91" i="4"/>
  <c r="F91" i="4"/>
  <c r="G91" i="4"/>
  <c r="H91" i="4"/>
  <c r="I91" i="4"/>
  <c r="J91" i="4"/>
  <c r="K91" i="4"/>
  <c r="B91" i="4"/>
  <c r="L5" i="85" l="1"/>
  <c r="L5" i="84"/>
  <c r="L94" i="84"/>
  <c r="L5" i="83"/>
  <c r="K82" i="3" l="1"/>
  <c r="K81" i="3"/>
  <c r="H82" i="3"/>
  <c r="C89" i="3" l="1"/>
  <c r="D89" i="3"/>
  <c r="E89" i="3"/>
  <c r="F89" i="3"/>
  <c r="G89" i="3"/>
  <c r="H89" i="3"/>
  <c r="I89" i="3"/>
  <c r="J89" i="3"/>
  <c r="K89" i="3"/>
  <c r="B89" i="3"/>
  <c r="M43" i="85" l="1"/>
  <c r="L43" i="85"/>
  <c r="I5" i="85"/>
  <c r="F5" i="85"/>
  <c r="C5" i="85"/>
  <c r="M94" i="84"/>
  <c r="I5" i="84"/>
  <c r="F5" i="84"/>
  <c r="C5" i="84"/>
  <c r="J89" i="83"/>
  <c r="I89" i="83"/>
  <c r="I80" i="83"/>
  <c r="J80" i="83" s="1"/>
  <c r="I36" i="83"/>
  <c r="J36" i="83" s="1"/>
  <c r="I30" i="83"/>
  <c r="J30" i="83" s="1"/>
  <c r="I26" i="83"/>
  <c r="J26" i="83" s="1"/>
  <c r="I21" i="83"/>
  <c r="J21" i="83" s="1"/>
  <c r="I5" i="83"/>
  <c r="F5" i="83"/>
  <c r="C5" i="83"/>
  <c r="J6" i="41"/>
  <c r="I6" i="41"/>
  <c r="H6" i="41"/>
  <c r="F6" i="41"/>
  <c r="D6" i="41"/>
  <c r="J6" i="40"/>
  <c r="I6" i="40"/>
  <c r="H6" i="40"/>
  <c r="G6" i="40"/>
  <c r="F6" i="40"/>
  <c r="D6" i="40"/>
  <c r="D43" i="37"/>
  <c r="C43" i="37"/>
  <c r="B43" i="37"/>
  <c r="D42" i="37"/>
  <c r="C42" i="37"/>
  <c r="B42" i="37"/>
  <c r="D41" i="37"/>
  <c r="C41" i="37"/>
  <c r="B41" i="37"/>
  <c r="D40" i="37"/>
  <c r="C40" i="37"/>
  <c r="B40" i="37"/>
  <c r="D39" i="37"/>
  <c r="C39" i="37"/>
  <c r="B39" i="37"/>
  <c r="D38" i="37"/>
  <c r="C38" i="37"/>
  <c r="B38" i="37"/>
  <c r="M108" i="29"/>
  <c r="T22" i="28"/>
  <c r="T21" i="28"/>
  <c r="J6" i="27"/>
  <c r="I6" i="27"/>
  <c r="H6" i="27"/>
  <c r="F6" i="27"/>
  <c r="D6" i="27"/>
  <c r="O194" i="6"/>
</calcChain>
</file>

<file path=xl/connections.xml><?xml version="1.0" encoding="utf-8"?>
<connections xmlns="http://schemas.openxmlformats.org/spreadsheetml/2006/main">
  <connection id="1" odcFile="C:\Users\sgodoy\Documents\Mis archivos de origen de datos\srvcubostest CarteraDWIF ClasificacionCartera.odc" keepAlive="1" name="srvcubostest CarteraDWIF ClasificacionCartera" type="5" refreshedVersion="6" background="1">
    <dbPr connection="Provider=MSOLAP.5;Integrated Security=SSPI;Persist Security Info=True;Initial Catalog=CarteraDWIF;Data Source=srvcubostest;MDX Compatibility=1;Safety Options=2;MDX Missing Member Mode=Error;Update Isolation Level=2" command="ClasificacionCartera" commandType="1"/>
    <olapPr sendLocale="1" rowDrillCount="1000"/>
  </connection>
</connections>
</file>

<file path=xl/sharedStrings.xml><?xml version="1.0" encoding="utf-8"?>
<sst xmlns="http://schemas.openxmlformats.org/spreadsheetml/2006/main" count="13852" uniqueCount="1439">
  <si>
    <t>SISTEMA DE INTERMEDIACIÓN FINANCIERA</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</si>
  <si>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</si>
  <si>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</si>
  <si>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</si>
  <si>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</si>
  <si>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</si>
  <si>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</si>
  <si>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</si>
  <si>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</si>
  <si>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</si>
  <si>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</si>
  <si>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</si>
  <si>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</si>
  <si>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</si>
  <si>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</si>
  <si>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</si>
  <si>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</si>
  <si>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</si>
  <si>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</si>
  <si>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</si>
  <si>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</si>
  <si>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</si>
  <si>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</si>
  <si>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</si>
  <si>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</si>
  <si>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</si>
  <si>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</si>
  <si>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</si>
  <si>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</si>
  <si>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</si>
  <si>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</si>
  <si>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</si>
  <si>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</si>
  <si>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</si>
  <si>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</si>
  <si>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</si>
  <si>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</si>
  <si>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</si>
  <si>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</si>
  <si>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</si>
  <si>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</si>
  <si>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</si>
  <si>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</si>
  <si>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</si>
  <si>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</si>
  <si>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</si>
  <si>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</si>
  <si>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</si>
  <si>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</si>
  <si>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</si>
  <si>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</si>
  <si>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</si>
  <si>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</si>
  <si>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</si>
  <si>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</si>
  <si>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</si>
  <si>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</si>
  <si>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</si>
  <si>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</si>
  <si>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</si>
  <si>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</si>
  <si>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</si>
  <si>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</si>
  <si>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</si>
  <si>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</si>
  <si>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</si>
  <si>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</si>
  <si>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</si>
  <si>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</si>
  <si>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</si>
  <si>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</si>
  <si>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</si>
  <si>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</si>
  <si>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</si>
  <si>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</si>
  <si>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</si>
  <si>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</si>
  <si>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</si>
  <si>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</si>
  <si>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</si>
  <si>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</si>
  <si>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</si>
  <si>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</si>
  <si>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</si>
  <si>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</si>
  <si>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</si>
  <si>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</si>
  <si>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</si>
  <si>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</si>
  <si>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</si>
  <si>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</si>
  <si>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</si>
  <si>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</si>
  <si>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</si>
  <si>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</si>
  <si>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</si>
  <si>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</si>
  <si>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</si>
  <si>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</si>
  <si>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</si>
  <si>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</si>
  <si>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</si>
  <si>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</si>
  <si>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</si>
  <si>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</si>
  <si>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</si>
  <si>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</si>
  <si>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</si>
  <si>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</si>
  <si>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</si>
  <si>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</si>
  <si>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</si>
  <si>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</si>
  <si>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</si>
  <si>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</si>
  <si>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</si>
  <si>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</si>
  <si>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</si>
  <si>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</si>
  <si>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</si>
  <si>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</si>
  <si>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</si>
  <si>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</si>
  <si>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</si>
  <si>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</si>
  <si>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</si>
  <si>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</si>
  <si>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</si>
  <si>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</si>
  <si>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</si>
  <si>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</si>
  <si>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</si>
  <si>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</si>
  <si>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</si>
  <si>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</si>
  <si>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</si>
  <si>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</si>
  <si>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</si>
  <si>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</si>
  <si>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</si>
  <si>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</si>
  <si>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</si>
  <si>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</si>
  <si>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</si>
  <si>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</si>
  <si>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</si>
  <si>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</si>
  <si>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</si>
  <si>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</si>
  <si>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</si>
  <si>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</si>
  <si>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</si>
  <si>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</si>
  <si>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</si>
  <si>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</si>
  <si>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</si>
  <si>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</si>
  <si>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</si>
  <si>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</si>
  <si>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</si>
  <si>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</si>
  <si>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</si>
  <si>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</si>
  <si>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</si>
  <si>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</si>
  <si>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</si>
  <si>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</si>
  <si>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</si>
  <si>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</si>
  <si>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</si>
  <si>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</si>
  <si>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</si>
  <si>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</si>
  <si>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</si>
  <si>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</si>
  <si>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</si>
  <si>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</si>
  <si>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</si>
  <si>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</si>
  <si>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</si>
  <si>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</si>
  <si>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</si>
  <si>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</si>
  <si>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</si>
  <si>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</si>
  <si>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</si>
  <si>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</si>
  <si>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</si>
  <si>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</si>
  <si>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</si>
  <si>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</si>
  <si>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</si>
  <si>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</si>
  <si>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</si>
  <si>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</si>
  <si>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</si>
  <si>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</si>
  <si>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</si>
  <si>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</si>
  <si>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</si>
  <si>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</si>
  <si>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</si>
  <si>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</si>
  <si>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</si>
  <si>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</si>
  <si>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</si>
  <si>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</si>
  <si>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</si>
  <si>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</si>
  <si>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</si>
  <si>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</si>
  <si>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</si>
  <si>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</si>
  <si>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</si>
  <si>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</si>
  <si>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</si>
  <si>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</si>
  <si>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</si>
  <si>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</si>
  <si>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</si>
  <si>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</si>
  <si>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</si>
  <si>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</si>
  <si>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</si>
  <si>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</si>
  <si>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</si>
  <si>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</si>
  <si>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</si>
  <si>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</si>
  <si>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</si>
  <si>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</si>
  <si>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</si>
  <si>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</si>
  <si>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</si>
  <si>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</si>
  <si>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</si>
  <si>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</si>
  <si>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</si>
  <si>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</si>
  <si>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</si>
  <si>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</si>
  <si>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</si>
  <si>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</si>
  <si>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</si>
  <si>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</si>
  <si>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</si>
  <si>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</si>
  <si>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</si>
  <si>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</si>
  <si>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</si>
  <si>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</si>
  <si>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</si>
  <si>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</si>
  <si>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</si>
  <si>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</si>
  <si>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</si>
  <si>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</si>
  <si>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</si>
  <si>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</si>
  <si>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</si>
  <si>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</si>
  <si>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</si>
  <si>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</si>
  <si>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</si>
  <si>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</si>
  <si>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</si>
  <si>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</si>
  <si>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</si>
  <si>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</si>
  <si>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</si>
  <si>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</si>
  <si>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</si>
  <si>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</si>
  <si>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</si>
  <si>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</si>
  <si>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</si>
  <si>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</si>
  <si>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</si>
  <si>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</si>
  <si>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</si>
  <si>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</si>
  <si>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</si>
  <si>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</si>
  <si>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</si>
  <si>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</si>
  <si>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</si>
  <si>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</si>
  <si>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</si>
  <si>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</si>
  <si>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</si>
  <si>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</si>
  <si>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</si>
  <si>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</si>
  <si>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</si>
  <si>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</si>
  <si>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</si>
  <si>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</si>
  <si>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</si>
  <si>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</si>
  <si>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</si>
  <si>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</si>
  <si>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</si>
  <si>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</si>
  <si>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</si>
  <si>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</si>
  <si>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</si>
  <si>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</si>
  <si>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</si>
  <si>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</si>
  <si>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</si>
  <si>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</si>
  <si>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</si>
  <si>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</si>
  <si>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</si>
  <si>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</si>
  <si>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</si>
  <si>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</si>
  <si>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</si>
  <si>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</si>
  <si>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</si>
  <si>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</si>
  <si>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</si>
  <si>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</si>
  <si>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</si>
  <si>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</si>
  <si>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</si>
  <si>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</si>
  <si>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</si>
  <si>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</si>
  <si>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</si>
  <si>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</si>
  <si>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</si>
  <si>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</si>
  <si>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</si>
  <si>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</si>
  <si>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</si>
  <si>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</si>
  <si>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</si>
  <si>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</si>
  <si>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</si>
  <si>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</si>
  <si>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</si>
  <si>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</si>
  <si>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</si>
  <si>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</si>
  <si>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</si>
  <si>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</si>
  <si>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</si>
  <si>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</si>
  <si>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</si>
  <si>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</si>
  <si>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</si>
  <si>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</si>
  <si>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</si>
  <si>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</si>
  <si>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</si>
  <si>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</si>
  <si>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</si>
  <si>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</si>
  <si>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</si>
  <si>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</si>
  <si>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</si>
  <si>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</si>
  <si>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</si>
  <si>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</si>
  <si>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</si>
  <si>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</si>
  <si>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</si>
  <si>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</si>
  <si>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</si>
  <si>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</si>
  <si>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</si>
  <si>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</si>
  <si>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</si>
  <si>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</si>
  <si>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</si>
  <si>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</si>
  <si>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</si>
  <si>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</si>
  <si>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</si>
  <si>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</si>
  <si>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</si>
  <si>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</si>
  <si>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</si>
  <si>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</si>
  <si>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</si>
  <si>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</si>
  <si>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</si>
  <si>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</si>
  <si>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</si>
  <si>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</si>
  <si>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</si>
  <si>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</si>
  <si>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</si>
  <si>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</si>
  <si>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</si>
  <si>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</si>
  <si>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</si>
  <si>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</si>
  <si>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</si>
  <si>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</si>
  <si>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</si>
  <si>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</si>
  <si>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</si>
  <si>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</si>
  <si>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</si>
  <si>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</si>
  <si>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</si>
  <si>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</si>
  <si>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</si>
  <si>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</si>
  <si>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</si>
  <si>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</si>
  <si>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</si>
  <si>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</si>
  <si>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</si>
  <si>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</si>
  <si>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</si>
  <si>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</si>
  <si>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</si>
  <si>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</si>
  <si>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</si>
  <si>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</si>
  <si>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</si>
  <si>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</si>
  <si>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</si>
  <si>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</si>
  <si>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</si>
  <si>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</si>
  <si>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</si>
  <si>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</si>
  <si>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</si>
  <si>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</si>
  <si>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</si>
  <si>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</si>
  <si>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</si>
  <si>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</si>
  <si>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</si>
  <si>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</si>
  <si>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</si>
  <si>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</si>
  <si>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</si>
  <si>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ESTADOS FINANCIEROS POR ENTIDAD</t>
  </si>
  <si>
    <t>TOTAL SISTEMA</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</si>
  <si>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</si>
  <si>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</si>
  <si>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</si>
  <si>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</si>
  <si>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</si>
  <si>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</si>
  <si>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</si>
  <si>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</si>
  <si>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</si>
  <si>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</si>
  <si>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</si>
  <si>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</si>
  <si>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</si>
  <si>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</si>
  <si>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</si>
  <si>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</si>
  <si>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</si>
  <si>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</si>
  <si>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</si>
  <si>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</si>
  <si>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</si>
  <si>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</si>
  <si>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</si>
  <si>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</si>
  <si>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</si>
  <si>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</si>
  <si>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</si>
  <si>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</si>
  <si>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</si>
  <si>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</si>
  <si>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</si>
  <si>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</si>
  <si>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</si>
  <si>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</si>
  <si>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</si>
  <si>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</si>
  <si>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</si>
  <si>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</si>
  <si>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</si>
  <si>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</si>
  <si>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</si>
  <si>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</si>
  <si>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</si>
  <si>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</si>
  <si>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</si>
  <si>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</si>
  <si>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</si>
  <si>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</si>
  <si>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</si>
  <si>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</si>
  <si>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</si>
  <si>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</si>
  <si>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</si>
  <si>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</si>
  <si>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</si>
  <si>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</si>
  <si>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</si>
  <si>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</si>
  <si>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</si>
  <si>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</si>
  <si>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</si>
  <si>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</si>
  <si>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</si>
  <si>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</si>
  <si>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</si>
  <si>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</si>
  <si>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</si>
  <si>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</si>
  <si>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</si>
  <si>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</si>
  <si>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</si>
  <si>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</si>
  <si>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</si>
  <si>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</si>
  <si>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</si>
  <si>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</si>
  <si>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</si>
  <si>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</si>
  <si>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</si>
  <si>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</si>
  <si>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</si>
  <si>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</si>
  <si>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</si>
  <si>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</si>
  <si>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</si>
  <si>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</si>
  <si>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</si>
  <si>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</si>
  <si>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</si>
  <si>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</si>
  <si>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</si>
  <si>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</si>
  <si>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</si>
  <si>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</si>
  <si>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</si>
  <si>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</si>
  <si>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</si>
  <si>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</si>
  <si>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</si>
  <si>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</si>
  <si>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</si>
  <si>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</si>
  <si>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</si>
  <si>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</si>
  <si>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</si>
  <si>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</si>
  <si>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</si>
  <si>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</si>
  <si>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</si>
  <si>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</si>
  <si>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</si>
  <si>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</si>
  <si>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</si>
  <si>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</si>
  <si>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</si>
  <si>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</si>
  <si>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</si>
  <si>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</si>
  <si>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</si>
  <si>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</si>
  <si>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</si>
  <si>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</si>
  <si>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</si>
  <si>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</si>
  <si>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</si>
  <si>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</si>
  <si>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</si>
  <si>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</si>
  <si>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</si>
  <si>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</si>
  <si>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</si>
  <si>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</si>
  <si>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</si>
  <si>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</si>
  <si>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</si>
  <si>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</si>
  <si>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</si>
  <si>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</si>
  <si>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</si>
  <si>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</si>
  <si>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</si>
  <si>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</si>
  <si>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</si>
  <si>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</si>
  <si>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</si>
  <si>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</si>
  <si>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</si>
  <si>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</si>
  <si>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</si>
  <si>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</si>
  <si>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</si>
  <si>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</si>
  <si>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</si>
  <si>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</si>
  <si>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</si>
  <si>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</si>
  <si>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</si>
  <si>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</si>
  <si>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</si>
  <si>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</si>
  <si>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</si>
  <si>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</si>
  <si>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</si>
  <si>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</si>
  <si>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</si>
  <si>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</si>
  <si>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</si>
  <si>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</si>
  <si>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</si>
  <si>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</si>
  <si>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</si>
  <si>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</si>
  <si>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</si>
  <si>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</si>
  <si>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</si>
  <si>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</si>
  <si>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</si>
  <si>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</si>
  <si>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</si>
  <si>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</si>
  <si>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</si>
  <si>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</si>
  <si>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</si>
  <si>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</si>
  <si>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</si>
  <si>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</si>
  <si>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</si>
  <si>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</si>
  <si>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</si>
  <si>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</si>
  <si>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</si>
  <si>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</si>
  <si>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</si>
  <si>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</si>
  <si>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</si>
  <si>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</si>
  <si>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</si>
  <si>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</si>
  <si>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</si>
  <si>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</si>
  <si>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</si>
  <si>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</si>
  <si>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</si>
  <si>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</si>
  <si>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</si>
  <si>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</si>
  <si>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</si>
  <si>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</si>
  <si>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</si>
  <si>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</si>
  <si>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</si>
  <si>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</si>
  <si>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</si>
  <si>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</si>
  <si>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</si>
  <si>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</si>
  <si>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</si>
  <si>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</si>
  <si>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</si>
  <si>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</si>
  <si>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</si>
  <si>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</si>
  <si>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</si>
  <si>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</si>
  <si>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</si>
  <si>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</si>
  <si>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</si>
  <si>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</si>
  <si>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</si>
  <si>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</si>
  <si>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</si>
  <si>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</si>
  <si>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</si>
  <si>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</si>
  <si>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</si>
  <si>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</si>
  <si>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</si>
  <si>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</si>
  <si>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</si>
  <si>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</si>
  <si>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</si>
  <si>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</si>
  <si>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</si>
  <si>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</si>
  <si>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</si>
  <si>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</si>
  <si>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</si>
  <si>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</si>
  <si>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</si>
  <si>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</si>
  <si>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</si>
  <si>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</si>
  <si>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</si>
  <si>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</si>
  <si>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</si>
  <si>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</si>
  <si>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</si>
  <si>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</si>
  <si>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</si>
  <si>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</si>
  <si>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</si>
  <si>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</si>
  <si>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</si>
  <si>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</si>
  <si>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</si>
  <si>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</si>
  <si>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</si>
  <si>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</si>
  <si>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</si>
  <si>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</si>
  <si>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</si>
  <si>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</si>
  <si>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</si>
  <si>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</si>
  <si>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</si>
  <si>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</si>
  <si>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</si>
  <si>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</si>
  <si>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</si>
  <si>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</si>
  <si>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</si>
  <si>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</si>
  <si>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</si>
  <si>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</si>
  <si>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</si>
  <si>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</si>
  <si>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</si>
  <si>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</si>
  <si>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</si>
  <si>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</si>
  <si>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</si>
  <si>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</si>
  <si>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</si>
  <si>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</si>
  <si>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</si>
  <si>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</si>
  <si>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</si>
  <si>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</si>
  <si>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</si>
  <si>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</si>
  <si>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</si>
  <si>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</si>
  <si>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</si>
  <si>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</si>
  <si>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</si>
  <si>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</si>
  <si>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</si>
  <si>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</si>
  <si>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</si>
  <si>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</si>
  <si>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</si>
  <si>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</si>
  <si>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</si>
  <si>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</si>
  <si>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</si>
  <si>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</si>
  <si>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</si>
  <si>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</si>
  <si>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</si>
  <si>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</si>
  <si>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</si>
  <si>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</si>
  <si>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</si>
  <si>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</si>
  <si>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</si>
  <si>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</si>
  <si>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</si>
  <si>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</si>
  <si>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</si>
  <si>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</si>
  <si>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</si>
  <si>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</si>
  <si>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</si>
  <si>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</si>
  <si>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</si>
  <si>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</si>
  <si>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</si>
  <si>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</si>
  <si>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</si>
  <si>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</si>
  <si>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</si>
  <si>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</si>
  <si>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</si>
  <si>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</si>
  <si>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</si>
  <si>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</si>
  <si>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</si>
  <si>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</si>
  <si>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</si>
  <si>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</si>
  <si>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</si>
  <si>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</si>
  <si>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</si>
  <si>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</si>
  <si>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</si>
  <si>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</si>
  <si>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</si>
  <si>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</si>
  <si>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</si>
  <si>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</si>
  <si>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</si>
  <si>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</si>
  <si>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</si>
  <si>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</si>
  <si>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</si>
  <si>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</si>
  <si>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</si>
  <si>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</si>
  <si>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</si>
  <si>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</si>
  <si>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</si>
  <si>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</si>
  <si>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</si>
  <si>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</si>
  <si>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</si>
  <si>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</si>
  <si>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</si>
  <si>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</si>
  <si>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</si>
  <si>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</si>
  <si>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</si>
  <si>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</si>
  <si>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</si>
  <si>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PÚBLICAS (1)</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</si>
  <si>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</si>
  <si>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</si>
  <si>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</si>
  <si>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</si>
  <si>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</si>
  <si>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</si>
  <si>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</si>
  <si>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</si>
  <si>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</si>
  <si>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</si>
  <si>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</si>
  <si>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</si>
  <si>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</si>
  <si>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</si>
  <si>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</si>
  <si>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</si>
  <si>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</si>
  <si>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</si>
  <si>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</si>
  <si>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</si>
  <si>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</si>
  <si>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</si>
  <si>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</si>
  <si>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</si>
  <si>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</si>
  <si>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</si>
  <si>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</si>
  <si>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</si>
  <si>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</si>
  <si>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</si>
  <si>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</si>
  <si>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</si>
  <si>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</si>
  <si>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</si>
  <si>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</si>
  <si>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</si>
  <si>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</si>
  <si>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</si>
  <si>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</si>
  <si>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</si>
  <si>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</si>
  <si>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</si>
  <si>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</si>
  <si>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</si>
  <si>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</si>
  <si>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</si>
  <si>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</si>
  <si>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</si>
  <si>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</si>
  <si>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</si>
  <si>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</si>
  <si>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</si>
  <si>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</si>
  <si>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</si>
  <si>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</si>
  <si>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</si>
  <si>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</si>
  <si>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</si>
  <si>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</si>
  <si>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</si>
  <si>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</si>
  <si>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</si>
  <si>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</si>
  <si>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</si>
  <si>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</si>
  <si>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</si>
  <si>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</si>
  <si>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</si>
  <si>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</si>
  <si>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</si>
  <si>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</si>
  <si>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</si>
  <si>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</si>
  <si>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</si>
  <si>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</si>
  <si>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</si>
  <si>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</si>
  <si>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</si>
  <si>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</si>
  <si>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</si>
  <si>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</si>
  <si>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</si>
  <si>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</si>
  <si>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</si>
  <si>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</si>
  <si>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</si>
  <si>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</si>
  <si>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</si>
  <si>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</si>
  <si>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</si>
  <si>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</si>
  <si>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</si>
  <si>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</si>
  <si>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</si>
  <si>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</si>
  <si>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</si>
  <si>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</si>
  <si>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</si>
  <si>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</si>
  <si>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</si>
  <si>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</si>
  <si>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</si>
  <si>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</si>
  <si>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</si>
  <si>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</si>
  <si>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</si>
  <si>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</si>
  <si>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</si>
  <si>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</si>
  <si>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</si>
  <si>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</si>
  <si>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</si>
  <si>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</si>
  <si>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</si>
  <si>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</si>
  <si>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</si>
  <si>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</si>
  <si>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</si>
  <si>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</si>
  <si>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</si>
  <si>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</si>
  <si>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</si>
  <si>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</si>
  <si>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</si>
  <si>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</si>
  <si>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</si>
  <si>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</si>
  <si>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</si>
  <si>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</si>
  <si>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</si>
  <si>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</si>
  <si>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ESTRATIFICACIÓN DE DEPÓSITOS A LA VISTA</t>
  </si>
  <si>
    <t>POR NÚMERO DE CUENTAS</t>
  </si>
  <si>
    <t>(1) Incluye las siguientes cuentas contables: 211.01, 211.02, 211.03, 214.02, 221.01, 221.02, 224.02, 224.03, 231.03, 231.04, 281.01, 281.02, 281.03, 284.02</t>
  </si>
  <si>
    <t>ESTRATIFICACIÓN DE DEPÓSITOS EN CAJA DE AHORRO</t>
  </si>
  <si>
    <t>(1) Incluye las siguientes cuentas contables : 212.01, 212.02, 235.07, 235.08, 282.01, 282.02</t>
  </si>
  <si>
    <t>ESTRATIFICACIÓN DE DEPÓSITOS A PLAZO FIJO</t>
  </si>
  <si>
    <t>(1) Incluye las siguientes cuentas contables : 213.00, 215.00, 235.09, 235.10, 235.11, 235.12, 283.00, 285.00</t>
  </si>
  <si>
    <t>ESTRATIFICACIÓN DE DEPÓSITOS EN GARANTÍA</t>
  </si>
  <si>
    <t>(1) Incluye las siguientes cuentas contables : 214.03, 214.04, 214.05, 214.06, 214.08, 284.03, 284.04, 284.05, 284.06, 284.08</t>
  </si>
  <si>
    <t xml:space="preserve">  (=) RESULTADO ANTES DE IMPTOS. Y AJUSTE CONTABLE POR EFECTO DE INFLACIÓN</t>
  </si>
  <si>
    <t>INDICADORES FINANCIEROS POR ENTIDAD</t>
  </si>
  <si>
    <t>BANCO PYME DE LA COMUNIDAD S.A.</t>
  </si>
  <si>
    <t>BANCO PYME ECOFUTURO S.A.</t>
  </si>
  <si>
    <t xml:space="preserve">  PEF</t>
  </si>
  <si>
    <t xml:space="preserve">  PCO</t>
  </si>
  <si>
    <t>CARTERA REPROGRAMADA O REESTRUCTURADA VIGENTE</t>
  </si>
  <si>
    <t>AL 31 DE OCTUBRE DE 2020</t>
  </si>
  <si>
    <t>BANCOS MÚLTIPLES, PYME Y DE DESARROLLO PRODUCTIVO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</si>
  <si>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</si>
  <si>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</si>
  <si>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</si>
  <si>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</si>
  <si>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</si>
  <si>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</si>
  <si>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</si>
  <si>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</si>
  <si>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</si>
  <si>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</si>
  <si>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</si>
  <si>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</si>
  <si>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</si>
  <si>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(1) Incluye las siguientes cuentas contables: 
211.01, 211.02, 211.03, 214.02, 221.01, 221.02, 224.02, 224.03, 231.03, 231.04, 281.01, 281.02, 281.03, 284.02;213.00, 215.00, 235.09, 235.10, 235.11, 235.12, 283.00, 285.00;212.01, 212.02,  235.07, 235.08, 282.01, 282.02;214.03, 214.04, 214.05, 214.06, 214.08, 284.03, 284.04, 284.05, 284.06, 284.08</t>
  </si>
  <si>
    <t>(1) Incluye las siguientes cuentas contables: 212.01, 212.02, 235.07, 235.08, 282.01, 282.02</t>
  </si>
  <si>
    <t>(1) Incluye las siguientes cuentas contables: 213.00, 215.00, 235.09, 235.10, 235.11, 235.12, 283.00, 285.00</t>
  </si>
  <si>
    <t>(1) Incluye las siguientes cuentas contables: 214.03, 214.04, 214.05, 214.06, 214.08, 284.03, 284.04, 284.05, 284.06, 284.08</t>
  </si>
  <si>
    <t xml:space="preserve">          Obligaciones con el BCB a plazo</t>
  </si>
  <si>
    <t>MUTUALES</t>
  </si>
  <si>
    <t xml:space="preserve">  TOTAL PREVISIÓN ESPECÍFICA</t>
  </si>
  <si>
    <t xml:space="preserve">  Porcentaje</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</si>
  <si>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</si>
  <si>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POR NÚMERO DE DEPÓSITOS</t>
  </si>
  <si>
    <t>CSQ</t>
  </si>
  <si>
    <t>CLO</t>
  </si>
  <si>
    <t>CVE</t>
  </si>
  <si>
    <t>COO</t>
  </si>
  <si>
    <t>CLC</t>
  </si>
  <si>
    <t>CEY</t>
  </si>
  <si>
    <t>CUM</t>
  </si>
  <si>
    <t>CPS</t>
  </si>
  <si>
    <t>CHO</t>
  </si>
  <si>
    <t>CAE</t>
  </si>
  <si>
    <t xml:space="preserve"> TOTAL SISTEMA</t>
  </si>
  <si>
    <t>ESTRATIFICACIÓN DE DEPÓSITOS A LA VISTA, EN CAJA DE AHORROS, A PLAZO FIJO Y EN GARANTÍA</t>
  </si>
  <si>
    <t>ESTRATIFICACIÓN DE DEPÓSITOS EN CAJA  DE AHORROS</t>
  </si>
  <si>
    <t xml:space="preserve">ESTRATIFICACIÓN DE DEPÓSITOS A PLAZO FIJO </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</si>
  <si>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</si>
  <si>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</si>
  <si>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</si>
  <si>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</si>
  <si>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</si>
  <si>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</si>
  <si>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(1) Incluye las siguientes cuentas contables: 
211.01, 211.02, 211.03, 214.02, 221.01, 221.02, 224.02, 224.03, 231.03, 231.04, 281.01, 281.02, 281.03, 284.02, 213.00, 215.00, 235.09, 235.10, 235.11, 235.12, 283.00, 285.00, 212.01, 212.02, 235.07, 235.08, 282.01, 282.02, 214.03, 214.04, 214.05, 214.06, 214.08, 284.03, 284.04, 284.05, 284.06, 284.08</t>
  </si>
  <si>
    <t>(5) A partir de enero de 2004, para el cálculo del margen financiero no se incluye la cuenta 544.00 ni la cuenta 443.00, las cuales se incorporan en el cálculo del margen operativo</t>
  </si>
  <si>
    <t>ESTRATIFICACIÓN DE DEPÓSITOS A LA VISTA, 
CAJA DE AHORROS, PLAZO FIJO Y EN GARANTÍA</t>
  </si>
  <si>
    <t>ESTRATIFICACIÓN DE DEPÓSITOS EN CAJA DE AHORROS</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</si>
  <si>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</si>
  <si>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</si>
  <si>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</si>
  <si>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</si>
  <si>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</si>
  <si>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</si>
  <si>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</si>
  <si>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</si>
  <si>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ENTIDADES FINANCIERAS DE VIVIENDA (2)</t>
  </si>
  <si>
    <t>CSN (3)</t>
  </si>
  <si>
    <t>CSQ (7)</t>
  </si>
  <si>
    <t xml:space="preserve"> - - -</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</si>
  <si>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</si>
  <si>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</si>
  <si>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</si>
  <si>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</si>
  <si>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</si>
  <si>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</si>
  <si>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</si>
  <si>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</si>
  <si>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</si>
  <si>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</si>
  <si>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</si>
  <si>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</si>
  <si>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</si>
  <si>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</si>
  <si>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</si>
  <si>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</si>
  <si>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</si>
  <si>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</si>
  <si>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</si>
  <si>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</si>
  <si>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</si>
  <si>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</si>
  <si>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</si>
  <si>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</si>
  <si>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</si>
  <si>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</si>
  <si>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</si>
  <si>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</si>
  <si>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</si>
  <si>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</si>
  <si>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RANKING DE CARTERA (1)</t>
  </si>
  <si>
    <t>CARTERA</t>
  </si>
  <si>
    <t>131.00+132.00+133.00+134.00+135.00+136.00+137.01</t>
  </si>
  <si>
    <t>ENTIDADES FINANCIERAS DE VIVIENDAS (2)</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</si>
  <si>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</si>
  <si>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</si>
  <si>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</si>
  <si>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</si>
  <si>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</si>
  <si>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</si>
  <si>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</si>
  <si>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</si>
  <si>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</si>
  <si>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</si>
  <si>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</si>
  <si>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</si>
  <si>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</si>
  <si>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</si>
  <si>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</si>
  <si>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</si>
  <si>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</si>
  <si>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</si>
  <si>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LBI</t>
  </si>
  <si>
    <t>LFO</t>
  </si>
  <si>
    <t>LBN</t>
  </si>
  <si>
    <t>TOTAL                                          SISTEMA</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</si>
  <si>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</si>
  <si>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</si>
  <si>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</si>
  <si>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</si>
  <si>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</si>
  <si>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</si>
  <si>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</si>
  <si>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</si>
  <si>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AWM</t>
  </si>
  <si>
    <t>AIS</t>
  </si>
  <si>
    <t>ALT</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</si>
  <si>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</si>
  <si>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</si>
  <si>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</si>
  <si>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</si>
  <si>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</si>
  <si>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</si>
  <si>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</si>
  <si>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</si>
  <si>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</si>
  <si>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</si>
  <si>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</si>
  <si>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</si>
  <si>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</si>
  <si>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</si>
  <si>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</si>
  <si>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</si>
  <si>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</si>
  <si>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</si>
  <si>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</si>
  <si>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</si>
  <si>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</si>
  <si>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</si>
  <si>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</si>
  <si>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</si>
  <si>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</si>
  <si>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</si>
  <si>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</si>
  <si>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</si>
  <si>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</si>
  <si>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</si>
  <si>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</si>
  <si>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</si>
  <si>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</si>
  <si>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</si>
  <si>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</si>
  <si>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</si>
  <si>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</si>
  <si>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</si>
  <si>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</si>
  <si>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</si>
  <si>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</si>
  <si>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</si>
  <si>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</si>
  <si>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</si>
  <si>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</si>
  <si>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</si>
  <si>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</si>
  <si>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</si>
  <si>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</si>
  <si>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</si>
  <si>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</si>
  <si>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</si>
  <si>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</si>
  <si>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</si>
  <si>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</si>
  <si>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</si>
  <si>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</si>
  <si>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</si>
  <si>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</si>
  <si>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</si>
  <si>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</si>
  <si>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</si>
  <si>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</si>
  <si>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</si>
  <si>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</si>
  <si>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</si>
  <si>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</si>
  <si>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ACC</t>
  </si>
  <si>
    <t>ACD</t>
  </si>
  <si>
    <t xml:space="preserve">                                                                 TOTAL</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</si>
  <si>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</si>
  <si>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</si>
  <si>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</si>
  <si>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</si>
  <si>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</si>
  <si>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</si>
  <si>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</si>
  <si>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</si>
  <si>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</si>
  <si>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</si>
  <si>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</si>
  <si>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</si>
  <si>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</si>
  <si>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ATC</t>
  </si>
  <si>
    <t>LNK</t>
  </si>
  <si>
    <t>OBLIGACIONES CON INSTITUCIONES FISCALES</t>
  </si>
  <si>
    <t>EMPRESAS DE GIROS Y REMESAS DE DINERO</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</si>
  <si>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</si>
  <si>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</si>
  <si>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</si>
  <si>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</si>
  <si>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</si>
  <si>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</si>
  <si>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</si>
  <si>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</si>
  <si>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</si>
  <si>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</si>
  <si>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</si>
  <si>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</si>
  <si>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</si>
  <si>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</si>
  <si>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</si>
  <si>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</si>
  <si>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</si>
  <si>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</si>
  <si>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</si>
  <si>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</si>
  <si>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</si>
  <si>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</si>
  <si>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</si>
  <si>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</si>
  <si>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</si>
  <si>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</si>
  <si>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</si>
  <si>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</si>
  <si>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</si>
  <si>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</si>
  <si>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</si>
  <si>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</si>
  <si>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</si>
  <si>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</si>
  <si>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</si>
  <si>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</si>
  <si>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</si>
  <si>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</si>
  <si>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</si>
  <si>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</si>
  <si>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</si>
  <si>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</si>
  <si>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</si>
  <si>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</si>
  <si>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</si>
  <si>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</si>
  <si>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</si>
  <si>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</si>
  <si>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</si>
  <si>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</si>
  <si>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</si>
  <si>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</si>
  <si>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</si>
  <si>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</si>
  <si>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</si>
  <si>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</si>
  <si>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</si>
  <si>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</si>
  <si>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</si>
  <si>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</si>
  <si>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</si>
  <si>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</si>
  <si>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</si>
  <si>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</si>
  <si>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</si>
  <si>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</si>
  <si>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</si>
  <si>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</si>
  <si>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</si>
  <si>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</si>
  <si>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</si>
  <si>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</si>
  <si>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</si>
  <si>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</si>
  <si>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</si>
  <si>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</si>
  <si>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</si>
  <si>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</si>
  <si>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</si>
  <si>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</si>
  <si>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</si>
  <si>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</si>
  <si>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</si>
  <si>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</si>
  <si>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</si>
  <si>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</si>
  <si>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</si>
  <si>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</si>
  <si>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</si>
  <si>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</si>
  <si>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</si>
  <si>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</si>
  <si>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</si>
  <si>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</si>
  <si>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</si>
  <si>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</si>
  <si>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</si>
  <si>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</si>
  <si>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</si>
  <si>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</si>
  <si>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</si>
  <si>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</si>
  <si>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</si>
  <si>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</si>
  <si>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</si>
  <si>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</si>
  <si>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</si>
  <si>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</si>
  <si>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</si>
  <si>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</si>
  <si>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</si>
  <si>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</si>
  <si>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</si>
  <si>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</si>
  <si>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</si>
  <si>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</si>
  <si>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</si>
  <si>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</si>
  <si>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</si>
  <si>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</si>
  <si>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</si>
  <si>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</si>
  <si>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</si>
  <si>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</si>
  <si>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</si>
  <si>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</si>
  <si>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</si>
  <si>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</si>
  <si>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</si>
  <si>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</si>
  <si>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</si>
  <si>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</si>
  <si>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</si>
  <si>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</si>
  <si>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</si>
  <si>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</si>
  <si>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</si>
  <si>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</si>
  <si>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</si>
  <si>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</si>
  <si>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</si>
  <si>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</si>
  <si>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</si>
  <si>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</si>
  <si>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</si>
  <si>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</si>
  <si>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</si>
  <si>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</si>
  <si>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</si>
  <si>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</si>
  <si>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</si>
  <si>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</si>
  <si>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</si>
  <si>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</si>
  <si>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</si>
  <si>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</si>
  <si>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</si>
  <si>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</si>
  <si>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</si>
  <si>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</si>
  <si>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</si>
  <si>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</si>
  <si>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</si>
  <si>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</si>
  <si>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</si>
  <si>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</si>
  <si>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</si>
  <si>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</si>
  <si>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</si>
  <si>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</si>
  <si>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</si>
  <si>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</si>
  <si>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</si>
  <si>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</si>
  <si>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</si>
  <si>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</si>
  <si>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</si>
  <si>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</si>
  <si>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</si>
  <si>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</si>
  <si>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</si>
  <si>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</si>
  <si>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</si>
  <si>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</si>
  <si>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</si>
  <si>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</si>
  <si>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</si>
  <si>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</si>
  <si>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</si>
  <si>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</si>
  <si>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</si>
  <si>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</si>
  <si>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</si>
  <si>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</si>
  <si>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</si>
  <si>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</si>
  <si>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</si>
  <si>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</si>
  <si>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</si>
  <si>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</si>
  <si>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</si>
  <si>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</si>
  <si>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</si>
  <si>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</si>
  <si>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</si>
  <si>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</si>
  <si>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</si>
  <si>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</si>
  <si>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</si>
  <si>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</si>
  <si>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</si>
  <si>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</si>
  <si>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</si>
  <si>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</si>
  <si>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</si>
  <si>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</si>
  <si>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</si>
  <si>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</si>
  <si>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</si>
  <si>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</si>
  <si>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</si>
  <si>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</si>
  <si>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</si>
  <si>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</si>
  <si>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</si>
  <si>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</si>
  <si>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</si>
  <si>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</si>
  <si>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</si>
  <si>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</si>
  <si>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</si>
  <si>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</si>
  <si>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</si>
  <si>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</si>
  <si>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</si>
  <si>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</si>
  <si>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</si>
  <si>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</si>
  <si>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</si>
  <si>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</si>
  <si>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</si>
  <si>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</si>
  <si>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</si>
  <si>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IFO (12)</t>
  </si>
  <si>
    <t xml:space="preserve"> (12) Corresponden a depósitos a la vista por concepto de Giros y transferencias por pagar  y cobranzas por reembolsar</t>
  </si>
  <si>
    <t>AL 30 DE NOVIEMBRE DE 2023</t>
  </si>
  <si>
    <t>Nov-22</t>
  </si>
  <si>
    <t>Nov-23</t>
  </si>
  <si>
    <t>NOV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</si>
</sst>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164" formatCode="_-* #,##0.00_-;\-* #,##0.00_-;_-* &quot;-&quot;??_-;_-@_-"/>
    <numFmt numFmtId="165" formatCode="#,##0;\(#,##0\)"/>
    <numFmt numFmtId="166" formatCode="_-* #,##0_-;\-* #,##0_-;_-* &quot;-&quot;??_-;_-@_-"/>
    <numFmt numFmtId="167" formatCode="_(* #,##0_);_(* \(#,##0\);_(* &quot;-&quot;??_);_(@_)"/>
    <numFmt numFmtId="168" formatCode="#,##0.0_);\(#,##0.0\)"/>
    <numFmt numFmtId="169" formatCode="#,##0.0000_);\(#,##0.0000\)"/>
    <numFmt numFmtId="170" formatCode="\-#,##0"/>
    <numFmt numFmtId="171" formatCode="0.00000000%"/>
    <numFmt numFmtId="172" formatCode="_(* #,##0.0_);_(* \(#,##0.0\);_(* &quot;-&quot;??_);_(@_)"/>
    <numFmt numFmtId="173" formatCode="_(* #,##0.000_);_(* \(#,##0.000\);_(* &quot;-&quot;??_);_(@_)"/>
    <numFmt numFmtId="174" formatCode="_(* #,##0.00000_);_(* \(#,##0.00000\);_(* &quot;-&quot;??_);_(@_)"/>
    <numFmt numFmtId="175" formatCode="_(* #,##0.00000_);_(* \(#,##0.00000\);_(* &quot;-&quot;?????_);_(@_)"/>
    <numFmt numFmtId="176" formatCode="_-* #,##0.000000_-;\-* #,##0.000000_-;_-* &quot;-&quot;??_-;_-@_-"/>
  </numFmts>
  <fonts count="49">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8"/>
      <color indexed="8"/>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sz val="8"/>
      <name val="Univers Condensed"/>
      <family val="2"/>
    </font>
    <font>
      <sz val="12"/>
      <name val="Times New Roman"/>
      <family val="1"/>
    </font>
    <font>
      <sz val="7"/>
      <name val="Arial"/>
      <family val="2"/>
    </font>
    <font>
      <sz val="18"/>
      <name val="Times New Roman"/>
      <family val="1"/>
    </font>
    <font>
      <b/>
      <sz val="10"/>
      <color indexed="10"/>
      <name val="Arial"/>
      <family val="2"/>
    </font>
    <font>
      <sz val="10"/>
      <color indexed="10"/>
      <name val="Arial"/>
      <family val="2"/>
    </font>
    <font>
      <b/>
      <sz val="24"/>
      <name val="Helv"/>
    </font>
    <font>
      <b/>
      <sz val="12"/>
      <name val="Helv"/>
    </font>
    <font>
      <b/>
      <sz val="8"/>
      <name val="Arial"/>
      <family val="2"/>
    </font>
    <font>
      <sz val="16"/>
      <name val="Times New Roman"/>
      <family val="1"/>
    </font>
    <font>
      <sz val="10"/>
      <name val="Helv"/>
    </font>
    <font>
      <b/>
      <sz val="11"/>
      <name val="Arial"/>
      <family val="2"/>
    </font>
    <font>
      <sz val="11"/>
      <name val="Arial"/>
      <family val="2"/>
    </font>
    <font>
      <b/>
      <sz val="7"/>
      <name val="Arial"/>
      <family val="2"/>
    </font>
    <font>
      <b/>
      <sz val="14"/>
      <name val="Arial"/>
      <family val="2"/>
    </font>
    <font>
      <sz val="12"/>
      <name val="Helv"/>
    </font>
    <font>
      <sz val="28"/>
      <name val="Times New Roman"/>
      <family val="1"/>
    </font>
    <font>
      <sz val="20"/>
      <name val="Times New Roman"/>
      <family val="1"/>
    </font>
    <font>
      <sz val="12"/>
      <color rgb="FFFF0000"/>
      <name val="Arial"/>
      <family val="2"/>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s>
  <fills count="11">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3"/>
        <bgColor indexed="64"/>
      </patternFill>
    </fill>
    <fill>
      <patternFill patternType="solid">
        <fgColor indexed="9"/>
        <bgColor indexed="64"/>
      </patternFill>
    </fill>
    <fill>
      <patternFill patternType="solid">
        <fgColor indexed="43"/>
        <bgColor indexed="64"/>
      </patternFill>
    </fill>
    <fill>
      <patternFill patternType="solid">
        <fgColor rgb="FF2D536F"/>
        <bgColor indexed="64"/>
      </patternFill>
    </fill>
    <fill>
      <patternFill patternType="solid">
        <fgColor theme="3"/>
        <bgColor indexed="22"/>
      </patternFill>
    </fill>
    <fill>
      <patternFill patternType="solid">
        <fgColor rgb="FFFFFFFF"/>
        <bgColor indexed="64"/>
      </patternFill>
    </fill>
    <fill>
      <patternFill patternType="solid">
        <fgColor rgb="FFCDCEC2"/>
        <bgColor rgb="FF000000"/>
      </patternFill>
    </fill>
  </fills>
  <borders count="32">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medium">
        <color theme="2" tint="-0.499984740745262"/>
      </bottom>
      <diagonal/>
    </border>
    <border>
      <left/>
      <right/>
      <top/>
      <bottom style="thick">
        <color indexed="55"/>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theme="0"/>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
      <left/>
      <right/>
      <top style="medium">
        <color theme="0"/>
      </top>
      <bottom/>
      <diagonal/>
    </border>
    <border>
      <left/>
      <right/>
      <top/>
      <bottom style="thin">
        <color indexed="64"/>
      </bottom>
      <diagonal/>
    </border>
    <border>
      <left/>
      <right/>
      <top style="thick">
        <color rgb="FFFFFFFF"/>
      </top>
      <bottom style="thick">
        <color rgb="FFFFFFFF"/>
      </bottom>
      <diagonal/>
    </border>
    <border>
      <left/>
      <right/>
      <top/>
      <bottom style="thick">
        <color rgb="FF808080"/>
      </bottom>
      <diagonal/>
    </border>
  </borders>
  <cellStyleXfs count="12">
    <xf numFmtId="0" fontId="0" fillId="0" borderId="0"/>
    <xf numFmtId="164" fontId="1"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0" fontId="2" fillId="0" borderId="0"/>
    <xf numFmtId="9" fontId="2" fillId="0" borderId="0" applyFont="0" applyFill="0" applyBorder="0" applyAlignment="0" applyProtection="0"/>
    <xf numFmtId="0" fontId="12" fillId="0" borderId="0"/>
    <xf numFmtId="0" fontId="2" fillId="0" borderId="0"/>
    <xf numFmtId="0" fontId="2" fillId="0" borderId="0"/>
    <xf numFmtId="0" fontId="1" fillId="0" borderId="0"/>
    <xf numFmtId="0" fontId="44" fillId="0" borderId="0" applyNumberFormat="0" applyFill="0" applyBorder="0" applyAlignment="0" applyProtection="0">
      <alignment vertical="top"/>
      <protection locked="0"/>
    </xf>
  </cellStyleXfs>
  <cellXfs count="804">
    <xf numFmtId="0" fontId="0" fillId="0" borderId="0" xfId="0"/>
    <xf numFmtId="0" fontId="2" fillId="0" borderId="0" xfId="2" applyFont="1" applyAlignment="1">
      <alignment vertical="center"/>
    </xf>
    <xf numFmtId="0" fontId="0" fillId="0" borderId="0" xfId="0" applyAlignment="1">
      <alignment vertical="center"/>
    </xf>
    <xf numFmtId="0" fontId="3" fillId="2" borderId="0" xfId="2" applyFont="1" applyFill="1" applyAlignment="1">
      <alignment horizontal="center" vertical="center"/>
    </xf>
    <xf numFmtId="0" fontId="2" fillId="0" borderId="0" xfId="2" applyFont="1" applyFill="1" applyAlignment="1">
      <alignment vertical="center"/>
    </xf>
    <xf numFmtId="0" fontId="5" fillId="0" borderId="0" xfId="2" applyFont="1" applyFill="1" applyAlignment="1">
      <alignment horizontal="right" vertical="center"/>
    </xf>
    <xf numFmtId="0" fontId="2" fillId="3" borderId="0" xfId="2" applyFont="1" applyFill="1" applyBorder="1" applyAlignment="1">
      <alignment vertical="center"/>
    </xf>
    <xf numFmtId="165" fontId="5" fillId="3" borderId="0" xfId="2" applyNumberFormat="1" applyFont="1" applyFill="1" applyBorder="1" applyAlignment="1">
      <alignment horizontal="right" vertical="center"/>
    </xf>
    <xf numFmtId="165" fontId="5" fillId="3" borderId="1" xfId="2" applyNumberFormat="1" applyFont="1" applyFill="1" applyBorder="1" applyAlignment="1">
      <alignment vertical="center"/>
    </xf>
    <xf numFmtId="37" fontId="2" fillId="3" borderId="1" xfId="2" applyNumberFormat="1" applyFont="1" applyFill="1" applyBorder="1" applyAlignment="1">
      <alignment horizontal="right" vertical="center"/>
    </xf>
    <xf numFmtId="37" fontId="2" fillId="0" borderId="0" xfId="2" applyNumberFormat="1" applyFont="1" applyAlignment="1">
      <alignment vertical="center"/>
    </xf>
    <xf numFmtId="165" fontId="5" fillId="3" borderId="0" xfId="2" applyNumberFormat="1" applyFont="1" applyFill="1" applyBorder="1" applyAlignment="1">
      <alignment vertical="center"/>
    </xf>
    <xf numFmtId="37" fontId="2" fillId="3" borderId="0" xfId="2" applyNumberFormat="1" applyFont="1" applyFill="1" applyBorder="1" applyAlignment="1">
      <alignment horizontal="right" vertical="center"/>
    </xf>
    <xf numFmtId="165" fontId="2" fillId="0" borderId="0" xfId="2" applyNumberFormat="1" applyFont="1" applyBorder="1" applyAlignment="1">
      <alignment vertical="center"/>
    </xf>
    <xf numFmtId="37" fontId="2" fillId="0" borderId="0" xfId="2" applyNumberFormat="1" applyFont="1" applyBorder="1" applyAlignment="1">
      <alignment horizontal="right" vertical="center"/>
    </xf>
    <xf numFmtId="37" fontId="2" fillId="0" borderId="0" xfId="2" applyNumberFormat="1" applyFont="1" applyFill="1" applyBorder="1" applyAlignment="1">
      <alignment vertical="center"/>
    </xf>
    <xf numFmtId="165" fontId="5" fillId="0" borderId="0" xfId="2" applyNumberFormat="1" applyFont="1" applyBorder="1" applyAlignment="1">
      <alignment vertical="center"/>
    </xf>
    <xf numFmtId="165" fontId="2" fillId="0" borderId="0" xfId="2" applyNumberFormat="1" applyFont="1" applyBorder="1" applyAlignment="1">
      <alignment horizontal="left" vertical="center"/>
    </xf>
    <xf numFmtId="37" fontId="5" fillId="3" borderId="0" xfId="2" applyNumberFormat="1" applyFont="1" applyFill="1" applyBorder="1" applyAlignment="1">
      <alignment horizontal="left" vertical="center"/>
    </xf>
    <xf numFmtId="37" fontId="5" fillId="3" borderId="0" xfId="2" applyNumberFormat="1" applyFont="1" applyFill="1" applyBorder="1" applyAlignment="1">
      <alignment vertical="center"/>
    </xf>
    <xf numFmtId="37" fontId="2" fillId="0" borderId="0" xfId="2" applyNumberFormat="1" applyFont="1" applyBorder="1" applyAlignment="1">
      <alignment vertical="center"/>
    </xf>
    <xf numFmtId="37" fontId="2" fillId="0" borderId="0" xfId="2" applyNumberFormat="1" applyFont="1" applyBorder="1" applyAlignment="1">
      <alignment horizontal="left" vertical="center"/>
    </xf>
    <xf numFmtId="0" fontId="2" fillId="0" borderId="0" xfId="2" applyFont="1" applyBorder="1" applyAlignment="1">
      <alignment vertical="center"/>
    </xf>
    <xf numFmtId="0" fontId="2" fillId="0" borderId="0" xfId="2" applyFont="1" applyFill="1" applyBorder="1" applyAlignment="1">
      <alignment vertical="center"/>
    </xf>
    <xf numFmtId="0" fontId="2" fillId="0" borderId="0" xfId="2" applyFont="1" applyFill="1" applyBorder="1" applyAlignment="1">
      <alignment horizontal="left" vertical="center"/>
    </xf>
    <xf numFmtId="0" fontId="2" fillId="0" borderId="0" xfId="2" applyFont="1" applyBorder="1" applyAlignment="1">
      <alignment horizontal="left" vertical="center"/>
    </xf>
    <xf numFmtId="0" fontId="5" fillId="0" borderId="0" xfId="2" applyFont="1" applyAlignment="1">
      <alignment vertical="center"/>
    </xf>
    <xf numFmtId="37" fontId="5" fillId="0" borderId="0" xfId="2" applyNumberFormat="1" applyFont="1" applyBorder="1" applyAlignment="1">
      <alignment vertical="center"/>
    </xf>
    <xf numFmtId="37" fontId="5" fillId="3" borderId="0" xfId="2" applyNumberFormat="1" applyFont="1" applyFill="1" applyBorder="1" applyAlignment="1" applyProtection="1">
      <alignment horizontal="left" vertical="center"/>
    </xf>
    <xf numFmtId="37" fontId="5" fillId="0" borderId="0" xfId="2" applyNumberFormat="1" applyFont="1" applyBorder="1" applyAlignment="1">
      <alignment horizontal="left" vertical="center"/>
    </xf>
    <xf numFmtId="0" fontId="5" fillId="3" borderId="0" xfId="2" applyFont="1" applyFill="1" applyBorder="1" applyAlignment="1">
      <alignment vertical="center"/>
    </xf>
    <xf numFmtId="0" fontId="5" fillId="3" borderId="0" xfId="2" applyFont="1" applyFill="1" applyBorder="1" applyAlignment="1">
      <alignment horizontal="left" vertical="center"/>
    </xf>
    <xf numFmtId="0" fontId="5" fillId="3" borderId="0" xfId="2" applyFont="1" applyFill="1" applyBorder="1" applyAlignment="1">
      <alignment horizontal="left" vertical="center" wrapText="1"/>
    </xf>
    <xf numFmtId="0" fontId="6" fillId="0" borderId="0" xfId="2" applyFont="1" applyAlignment="1">
      <alignment vertical="center"/>
    </xf>
    <xf numFmtId="0" fontId="5" fillId="0" borderId="0" xfId="2" applyFont="1" applyBorder="1" applyAlignment="1">
      <alignment horizontal="left" vertical="center"/>
    </xf>
    <xf numFmtId="3" fontId="2" fillId="0" borderId="2" xfId="2" applyNumberFormat="1" applyFont="1" applyBorder="1" applyAlignment="1">
      <alignment horizontal="right" vertical="center"/>
    </xf>
    <xf numFmtId="0" fontId="7" fillId="0" borderId="0" xfId="0" applyFont="1" applyFill="1" applyAlignment="1">
      <alignment vertical="top"/>
    </xf>
    <xf numFmtId="3" fontId="2" fillId="0" borderId="0" xfId="2" applyNumberFormat="1" applyFont="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7" fontId="5" fillId="3" borderId="3" xfId="0" applyNumberFormat="1" applyFont="1" applyFill="1" applyBorder="1" applyAlignment="1">
      <alignment vertical="center"/>
    </xf>
    <xf numFmtId="167" fontId="5" fillId="3" borderId="3" xfId="0" applyNumberFormat="1" applyFont="1" applyFill="1" applyBorder="1" applyAlignment="1">
      <alignment horizontal="right" vertical="center"/>
    </xf>
    <xf numFmtId="167" fontId="2" fillId="3" borderId="3" xfId="0" applyNumberFormat="1" applyFont="1" applyFill="1" applyBorder="1" applyAlignment="1" applyProtection="1">
      <alignment horizontal="right" vertical="center"/>
    </xf>
    <xf numFmtId="167" fontId="2" fillId="3" borderId="3" xfId="0" applyNumberFormat="1" applyFont="1" applyFill="1" applyBorder="1" applyAlignment="1">
      <alignment horizontal="right" vertical="center"/>
    </xf>
    <xf numFmtId="167" fontId="2" fillId="0" borderId="0" xfId="0" applyNumberFormat="1" applyFont="1" applyFill="1" applyAlignment="1">
      <alignment vertical="center"/>
    </xf>
    <xf numFmtId="167" fontId="2" fillId="0" borderId="0" xfId="3" applyNumberFormat="1" applyFont="1" applyFill="1" applyAlignment="1">
      <alignment horizontal="right" vertical="center"/>
    </xf>
    <xf numFmtId="167" fontId="5" fillId="3" borderId="0" xfId="3" applyNumberFormat="1" applyFont="1" applyFill="1" applyAlignment="1">
      <alignment vertical="center"/>
    </xf>
    <xf numFmtId="167" fontId="5" fillId="3" borderId="0" xfId="3" applyNumberFormat="1" applyFont="1" applyFill="1" applyAlignment="1">
      <alignment horizontal="right" vertical="center"/>
    </xf>
    <xf numFmtId="167" fontId="2" fillId="0" borderId="0" xfId="3" applyNumberFormat="1" applyFont="1" applyFill="1" applyAlignment="1">
      <alignment horizontal="left" vertical="center"/>
    </xf>
    <xf numFmtId="167" fontId="5" fillId="3" borderId="0" xfId="0" applyNumberFormat="1" applyFont="1" applyFill="1" applyAlignment="1">
      <alignment vertical="center"/>
    </xf>
    <xf numFmtId="167" fontId="5" fillId="3" borderId="0" xfId="3" applyNumberFormat="1" applyFont="1" applyFill="1" applyAlignment="1">
      <alignment horizontal="left" vertical="center"/>
    </xf>
    <xf numFmtId="167" fontId="2" fillId="0" borderId="4" xfId="0" applyNumberFormat="1" applyFont="1" applyFill="1" applyBorder="1" applyAlignment="1">
      <alignment vertical="center"/>
    </xf>
    <xf numFmtId="167" fontId="7" fillId="0" borderId="5" xfId="0" applyNumberFormat="1" applyFont="1" applyBorder="1" applyAlignment="1">
      <alignment horizontal="left" vertical="top"/>
    </xf>
    <xf numFmtId="167" fontId="2" fillId="0" borderId="5" xfId="0" applyNumberFormat="1" applyFont="1" applyBorder="1" applyAlignment="1">
      <alignment horizontal="left" vertical="center" wrapText="1"/>
    </xf>
    <xf numFmtId="167" fontId="7" fillId="0" borderId="0" xfId="0" applyNumberFormat="1" applyFont="1" applyBorder="1" applyAlignment="1">
      <alignment horizontal="left" vertical="top"/>
    </xf>
    <xf numFmtId="0" fontId="8" fillId="0" borderId="0" xfId="0" applyFont="1" applyAlignment="1">
      <alignment vertical="center"/>
    </xf>
    <xf numFmtId="167" fontId="8" fillId="0" borderId="0" xfId="0" applyNumberFormat="1" applyFont="1" applyAlignment="1">
      <alignment vertical="center"/>
    </xf>
    <xf numFmtId="167" fontId="4" fillId="2" borderId="0" xfId="0" applyNumberFormat="1" applyFont="1" applyFill="1" applyBorder="1" applyAlignment="1">
      <alignment vertical="center"/>
    </xf>
    <xf numFmtId="167" fontId="3" fillId="2" borderId="0" xfId="0" applyNumberFormat="1" applyFont="1" applyFill="1" applyBorder="1" applyAlignment="1">
      <alignment vertical="center"/>
    </xf>
    <xf numFmtId="166" fontId="2" fillId="0" borderId="0" xfId="1" applyNumberFormat="1" applyFont="1" applyFill="1" applyAlignment="1">
      <alignment horizontal="right" vertical="center"/>
    </xf>
    <xf numFmtId="167" fontId="5" fillId="0" borderId="0" xfId="0" applyNumberFormat="1" applyFont="1" applyFill="1" applyAlignment="1">
      <alignment vertical="center"/>
    </xf>
    <xf numFmtId="167" fontId="5" fillId="0" borderId="0" xfId="3" applyNumberFormat="1" applyFont="1" applyFill="1" applyAlignment="1">
      <alignment horizontal="left" vertical="center"/>
    </xf>
    <xf numFmtId="37" fontId="2" fillId="0" borderId="0" xfId="2" applyNumberFormat="1" applyFont="1" applyFill="1" applyBorder="1" applyAlignment="1">
      <alignment horizontal="right" vertical="center"/>
    </xf>
    <xf numFmtId="37" fontId="2" fillId="0" borderId="2" xfId="2" applyNumberFormat="1" applyFont="1" applyBorder="1" applyAlignment="1">
      <alignment vertical="center"/>
    </xf>
    <xf numFmtId="0" fontId="0" fillId="0" borderId="0" xfId="0" applyAlignment="1">
      <alignment horizontal="right"/>
    </xf>
    <xf numFmtId="0" fontId="2" fillId="0" borderId="0" xfId="2"/>
    <xf numFmtId="37" fontId="5" fillId="3" borderId="0" xfId="2" applyNumberFormat="1" applyFont="1" applyFill="1" applyBorder="1" applyAlignment="1">
      <alignment horizontal="right" vertical="center"/>
    </xf>
    <xf numFmtId="37" fontId="5" fillId="3" borderId="0" xfId="2" applyNumberFormat="1" applyFont="1" applyFill="1" applyBorder="1" applyAlignment="1">
      <alignment horizontal="right" vertical="center" wrapText="1"/>
    </xf>
    <xf numFmtId="37" fontId="5" fillId="3" borderId="1" xfId="2" applyNumberFormat="1" applyFont="1" applyFill="1" applyBorder="1" applyAlignment="1">
      <alignment horizontal="left" vertical="center"/>
    </xf>
    <xf numFmtId="0" fontId="5" fillId="0" borderId="0" xfId="2" applyFont="1" applyBorder="1" applyAlignment="1">
      <alignment vertical="center"/>
    </xf>
    <xf numFmtId="37" fontId="2" fillId="0" borderId="0" xfId="2" applyNumberFormat="1" applyFont="1" applyBorder="1" applyAlignment="1" applyProtection="1">
      <alignment horizontal="left" vertical="center"/>
    </xf>
    <xf numFmtId="168" fontId="0" fillId="0" borderId="0" xfId="0" applyNumberFormat="1"/>
    <xf numFmtId="37" fontId="5" fillId="0" borderId="0" xfId="2" applyNumberFormat="1" applyFont="1" applyFill="1" applyBorder="1" applyAlignment="1">
      <alignment vertical="center"/>
    </xf>
    <xf numFmtId="37" fontId="2" fillId="0" borderId="0" xfId="2" applyNumberFormat="1" applyFont="1" applyBorder="1" applyAlignment="1">
      <alignment horizontal="left" vertical="center" wrapText="1"/>
    </xf>
    <xf numFmtId="37" fontId="2" fillId="0" borderId="6" xfId="2" applyNumberFormat="1" applyFont="1" applyBorder="1" applyAlignment="1">
      <alignment vertical="center"/>
    </xf>
    <xf numFmtId="3" fontId="2" fillId="0" borderId="6" xfId="2" applyNumberFormat="1" applyFont="1" applyBorder="1" applyAlignment="1">
      <alignment vertical="center"/>
    </xf>
    <xf numFmtId="3" fontId="2" fillId="0" borderId="0" xfId="2" applyNumberFormat="1" applyFont="1" applyAlignment="1">
      <alignment vertical="center"/>
    </xf>
    <xf numFmtId="37" fontId="2" fillId="0" borderId="0" xfId="2" applyNumberFormat="1" applyFont="1" applyFill="1" applyBorder="1" applyAlignment="1" applyProtection="1">
      <alignment horizontal="left" vertical="center"/>
    </xf>
    <xf numFmtId="0" fontId="5" fillId="0" borderId="0" xfId="2" applyFont="1" applyAlignment="1">
      <alignment horizontal="center" vertical="center"/>
    </xf>
    <xf numFmtId="37" fontId="2" fillId="3" borderId="0" xfId="2" applyNumberFormat="1" applyFont="1" applyFill="1" applyBorder="1" applyAlignment="1" applyProtection="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2" applyNumberFormat="1" applyFont="1" applyAlignment="1">
      <alignment horizontal="right"/>
    </xf>
    <xf numFmtId="10" fontId="2" fillId="3" borderId="0" xfId="2" applyNumberFormat="1" applyFont="1" applyFill="1" applyAlignment="1">
      <alignment horizontal="right"/>
    </xf>
    <xf numFmtId="37" fontId="2" fillId="0" borderId="0" xfId="2" applyNumberFormat="1" applyFont="1" applyFill="1" applyBorder="1" applyAlignment="1" applyProtection="1">
      <alignment horizontal="left" vertical="center"/>
      <protection locked="0"/>
    </xf>
    <xf numFmtId="37" fontId="5" fillId="3" borderId="0" xfId="2" applyNumberFormat="1" applyFont="1" applyFill="1" applyBorder="1" applyAlignment="1" applyProtection="1">
      <alignment horizontal="left" vertical="center"/>
      <protection locked="0"/>
    </xf>
    <xf numFmtId="167" fontId="2" fillId="0" borderId="0" xfId="4" applyNumberFormat="1" applyFont="1" applyAlignment="1">
      <alignment horizontal="right"/>
    </xf>
    <xf numFmtId="167" fontId="2" fillId="3" borderId="0" xfId="4" applyNumberFormat="1" applyFont="1" applyFill="1" applyAlignment="1">
      <alignment horizontal="right"/>
    </xf>
    <xf numFmtId="10" fontId="2" fillId="0" borderId="7" xfId="2" applyNumberFormat="1" applyFont="1" applyBorder="1" applyAlignment="1">
      <alignment horizontal="left" vertical="center"/>
    </xf>
    <xf numFmtId="10" fontId="2" fillId="0" borderId="7" xfId="2" applyNumberFormat="1" applyFont="1" applyBorder="1" applyAlignment="1">
      <alignment horizontal="right"/>
    </xf>
    <xf numFmtId="10" fontId="2" fillId="0" borderId="2" xfId="2" applyNumberFormat="1" applyFont="1" applyBorder="1" applyAlignment="1">
      <alignment horizontal="right"/>
    </xf>
    <xf numFmtId="37" fontId="2" fillId="3" borderId="0" xfId="2" applyNumberFormat="1" applyFont="1" applyFill="1" applyBorder="1" applyAlignment="1" applyProtection="1">
      <alignment horizontal="left" vertical="center"/>
      <protection locked="0"/>
    </xf>
    <xf numFmtId="10" fontId="5" fillId="3" borderId="0" xfId="2" applyNumberFormat="1" applyFont="1" applyFill="1" applyBorder="1" applyAlignment="1">
      <alignment horizontal="right" vertical="center"/>
    </xf>
    <xf numFmtId="10" fontId="5" fillId="3" borderId="0" xfId="2" applyNumberFormat="1" applyFont="1" applyFill="1" applyBorder="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Font="1" applyFill="1" applyBorder="1" applyAlignment="1" applyProtection="1">
      <alignment horizontal="left" vertical="center" indent="1"/>
      <protection locked="0"/>
    </xf>
    <xf numFmtId="10" fontId="2" fillId="0" borderId="0" xfId="5" applyNumberFormat="1" applyFont="1" applyAlignment="1">
      <alignment horizontal="center"/>
    </xf>
    <xf numFmtId="0" fontId="5" fillId="3" borderId="1" xfId="2" applyFont="1" applyFill="1" applyBorder="1" applyAlignment="1">
      <alignment horizontal="right" vertical="center"/>
    </xf>
    <xf numFmtId="0" fontId="5" fillId="3" borderId="1" xfId="2" applyFont="1" applyFill="1" applyBorder="1" applyAlignment="1">
      <alignment horizontal="right" vertical="center" wrapText="1"/>
    </xf>
    <xf numFmtId="10" fontId="2" fillId="3" borderId="0" xfId="2" applyNumberFormat="1" applyFont="1" applyFill="1" applyBorder="1" applyAlignment="1">
      <alignment horizontal="right"/>
    </xf>
    <xf numFmtId="10" fontId="2" fillId="3" borderId="0" xfId="5" applyNumberFormat="1" applyFont="1" applyFill="1" applyBorder="1" applyAlignment="1">
      <alignment horizontal="center"/>
    </xf>
    <xf numFmtId="37" fontId="2" fillId="0" borderId="2" xfId="2" applyNumberFormat="1" applyFont="1" applyFill="1" applyBorder="1" applyAlignment="1" applyProtection="1">
      <alignment horizontal="left" vertical="center"/>
    </xf>
    <xf numFmtId="10" fontId="2" fillId="0" borderId="2" xfId="2" applyNumberFormat="1" applyFont="1" applyBorder="1" applyAlignment="1">
      <alignment horizontal="right" vertical="center"/>
    </xf>
    <xf numFmtId="10" fontId="2" fillId="0" borderId="2" xfId="2" applyNumberFormat="1" applyFont="1" applyBorder="1" applyAlignment="1">
      <alignment horizontal="center" vertical="center"/>
    </xf>
    <xf numFmtId="0" fontId="10" fillId="0" borderId="0" xfId="2" applyFont="1"/>
    <xf numFmtId="0" fontId="2" fillId="0" borderId="0" xfId="2" applyFont="1" applyAlignment="1">
      <alignment horizontal="center" vertical="center"/>
    </xf>
    <xf numFmtId="0" fontId="10" fillId="0" borderId="0" xfId="2" applyFont="1" applyAlignment="1">
      <alignment horizontal="center"/>
    </xf>
    <xf numFmtId="37" fontId="11" fillId="0" borderId="0" xfId="2" applyNumberFormat="1" applyFont="1" applyBorder="1" applyAlignment="1">
      <alignment vertical="center"/>
    </xf>
    <xf numFmtId="37" fontId="2" fillId="0" borderId="0" xfId="3" applyNumberFormat="1" applyFont="1" applyBorder="1" applyAlignment="1">
      <alignment horizontal="right" vertical="center"/>
    </xf>
    <xf numFmtId="0" fontId="10" fillId="0" borderId="0" xfId="2" applyFont="1" applyAlignment="1">
      <alignment vertical="center"/>
    </xf>
    <xf numFmtId="37" fontId="12" fillId="0" borderId="0" xfId="2" applyNumberFormat="1" applyFont="1" applyBorder="1" applyAlignment="1">
      <alignment vertical="center"/>
    </xf>
    <xf numFmtId="0" fontId="10" fillId="0" borderId="0" xfId="2" applyFont="1" applyAlignment="1">
      <alignment vertical="top"/>
    </xf>
    <xf numFmtId="37" fontId="11" fillId="0" borderId="0" xfId="2" applyNumberFormat="1" applyFont="1" applyBorder="1" applyAlignment="1">
      <alignment horizontal="left" vertical="center"/>
    </xf>
    <xf numFmtId="37" fontId="12" fillId="0" borderId="0" xfId="2" quotePrefix="1" applyNumberFormat="1" applyFont="1" applyBorder="1" applyAlignment="1">
      <alignment horizontal="left" vertical="center"/>
    </xf>
    <xf numFmtId="37" fontId="11" fillId="0" borderId="0" xfId="2" quotePrefix="1" applyNumberFormat="1" applyFont="1" applyBorder="1" applyAlignment="1">
      <alignment horizontal="left" vertical="center"/>
    </xf>
    <xf numFmtId="37" fontId="12" fillId="0" borderId="0" xfId="2" applyNumberFormat="1" applyFont="1" applyBorder="1" applyAlignment="1">
      <alignment horizontal="left" vertical="center"/>
    </xf>
    <xf numFmtId="37" fontId="12" fillId="0" borderId="0" xfId="2" quotePrefix="1" applyNumberFormat="1" applyFont="1" applyBorder="1" applyAlignment="1">
      <alignment vertical="center"/>
    </xf>
    <xf numFmtId="0" fontId="2" fillId="0" borderId="2" xfId="2" applyFont="1" applyBorder="1" applyAlignment="1">
      <alignment vertical="center"/>
    </xf>
    <xf numFmtId="39" fontId="2" fillId="0" borderId="2" xfId="3" applyNumberFormat="1" applyFont="1" applyBorder="1" applyAlignment="1">
      <alignment horizontal="right" vertical="center"/>
    </xf>
    <xf numFmtId="0" fontId="7" fillId="0" borderId="0" xfId="2" applyFont="1" applyFill="1" applyAlignment="1">
      <alignment vertical="top"/>
    </xf>
    <xf numFmtId="0" fontId="10" fillId="0" borderId="0" xfId="2" applyFont="1" applyBorder="1"/>
    <xf numFmtId="0" fontId="2" fillId="0" borderId="0" xfId="2" applyBorder="1" applyAlignment="1"/>
    <xf numFmtId="0" fontId="13" fillId="5" borderId="0" xfId="2" applyFont="1" applyFill="1" applyBorder="1" applyAlignment="1">
      <alignment horizontal="centerContinuous" vertical="center"/>
    </xf>
    <xf numFmtId="0" fontId="2" fillId="5" borderId="0" xfId="2" applyFont="1" applyFill="1" applyBorder="1" applyAlignment="1">
      <alignment vertical="center"/>
    </xf>
    <xf numFmtId="0" fontId="2" fillId="5" borderId="0" xfId="2" applyFill="1" applyBorder="1" applyAlignment="1"/>
    <xf numFmtId="0" fontId="2" fillId="0" borderId="0" xfId="2" applyAlignment="1">
      <alignment vertical="center"/>
    </xf>
    <xf numFmtId="0" fontId="2" fillId="0" borderId="0" xfId="2" applyAlignment="1"/>
    <xf numFmtId="10" fontId="2" fillId="0" borderId="0" xfId="6" applyNumberFormat="1" applyFont="1" applyFill="1" applyBorder="1" applyAlignment="1">
      <alignment horizontal="right" vertical="center"/>
    </xf>
    <xf numFmtId="0" fontId="14" fillId="0" borderId="0" xfId="2" applyFont="1" applyAlignment="1">
      <alignment vertical="center"/>
    </xf>
    <xf numFmtId="0" fontId="12" fillId="0" borderId="10" xfId="7" applyFont="1" applyFill="1" applyBorder="1" applyAlignment="1">
      <alignment horizontal="left" vertical="center"/>
    </xf>
    <xf numFmtId="0" fontId="12" fillId="0" borderId="0" xfId="7" applyFont="1" applyFill="1" applyBorder="1" applyAlignment="1">
      <alignment horizontal="left" vertical="center"/>
    </xf>
    <xf numFmtId="10" fontId="2" fillId="0" borderId="0" xfId="2" applyNumberFormat="1" applyFont="1" applyBorder="1" applyAlignment="1">
      <alignment horizontal="right" vertical="center"/>
    </xf>
    <xf numFmtId="0" fontId="14" fillId="0" borderId="0" xfId="2" applyFont="1"/>
    <xf numFmtId="10" fontId="2" fillId="0" borderId="0" xfId="2" quotePrefix="1" applyNumberFormat="1" applyFont="1" applyBorder="1" applyAlignment="1">
      <alignment horizontal="right" vertical="center"/>
    </xf>
    <xf numFmtId="0" fontId="2" fillId="0" borderId="0" xfId="2" applyAlignment="1">
      <alignment vertical="top"/>
    </xf>
    <xf numFmtId="1" fontId="2" fillId="0" borderId="0" xfId="2" applyNumberFormat="1" applyFont="1" applyBorder="1" applyAlignment="1">
      <alignment horizontal="right" vertical="center"/>
    </xf>
    <xf numFmtId="0" fontId="2" fillId="0" borderId="0" xfId="2" applyFont="1" applyAlignment="1"/>
    <xf numFmtId="0" fontId="2" fillId="0" borderId="0" xfId="2" applyFont="1" applyAlignment="1">
      <alignment vertical="top"/>
    </xf>
    <xf numFmtId="0" fontId="13" fillId="5" borderId="0" xfId="2" applyFont="1" applyFill="1" applyAlignment="1">
      <alignment horizontal="center" vertical="center"/>
    </xf>
    <xf numFmtId="0" fontId="2" fillId="5" borderId="0" xfId="2" applyFont="1" applyFill="1" applyAlignment="1">
      <alignment vertical="center"/>
    </xf>
    <xf numFmtId="0" fontId="2" fillId="5" borderId="0" xfId="2" applyFont="1" applyFill="1" applyAlignment="1"/>
    <xf numFmtId="0" fontId="2" fillId="0" borderId="0" xfId="2" quotePrefix="1" applyFont="1" applyAlignment="1">
      <alignment vertical="center"/>
    </xf>
    <xf numFmtId="0" fontId="2" fillId="0" borderId="0" xfId="2" applyFont="1" applyBorder="1" applyAlignment="1">
      <alignment horizontal="right" vertical="center"/>
    </xf>
    <xf numFmtId="0" fontId="2" fillId="0" borderId="0" xfId="2" applyFont="1"/>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2" applyFont="1" applyAlignment="1">
      <alignment horizontal="left" vertical="center"/>
    </xf>
    <xf numFmtId="0" fontId="2" fillId="0" borderId="11" xfId="2" applyFont="1" applyBorder="1" applyAlignment="1">
      <alignment vertical="center"/>
    </xf>
    <xf numFmtId="37" fontId="7" fillId="0" borderId="0" xfId="2" applyNumberFormat="1" applyFont="1" applyBorder="1" applyAlignment="1">
      <alignment vertical="top"/>
    </xf>
    <xf numFmtId="0" fontId="2" fillId="3" borderId="12" xfId="2" applyFont="1" applyFill="1" applyBorder="1" applyAlignment="1">
      <alignment horizontal="left" vertical="center"/>
    </xf>
    <xf numFmtId="0" fontId="5" fillId="3" borderId="12" xfId="2" applyFont="1" applyFill="1" applyBorder="1" applyAlignment="1">
      <alignment horizontal="right" vertical="center"/>
    </xf>
    <xf numFmtId="0" fontId="5" fillId="3" borderId="12" xfId="2" applyFont="1" applyFill="1" applyBorder="1" applyAlignment="1">
      <alignment horizontal="right" vertical="center" wrapText="1"/>
    </xf>
    <xf numFmtId="10" fontId="5" fillId="3" borderId="13" xfId="2" applyNumberFormat="1" applyFont="1" applyFill="1" applyBorder="1" applyAlignment="1" applyProtection="1">
      <alignment horizontal="left" vertical="center" wrapText="1"/>
    </xf>
    <xf numFmtId="10" fontId="5" fillId="3" borderId="13" xfId="3" applyNumberFormat="1" applyFont="1" applyFill="1" applyBorder="1" applyAlignment="1" applyProtection="1">
      <alignment horizontal="right" vertical="center"/>
    </xf>
    <xf numFmtId="10" fontId="2" fillId="0" borderId="0" xfId="2" applyNumberFormat="1" applyBorder="1" applyAlignment="1">
      <alignment horizontal="center" vertical="center"/>
    </xf>
    <xf numFmtId="0" fontId="2" fillId="0" borderId="0" xfId="2" applyFont="1" applyBorder="1" applyAlignment="1" applyProtection="1">
      <alignment horizontal="left" vertical="center"/>
    </xf>
    <xf numFmtId="37" fontId="2" fillId="0" borderId="0" xfId="3" applyNumberFormat="1" applyFont="1" applyBorder="1" applyAlignment="1" applyProtection="1">
      <alignment horizontal="right" vertical="center"/>
    </xf>
    <xf numFmtId="37" fontId="2" fillId="0" borderId="0" xfId="2" applyNumberFormat="1" applyAlignment="1">
      <alignment vertical="center"/>
    </xf>
    <xf numFmtId="0" fontId="2" fillId="0" borderId="0" xfId="2" applyBorder="1" applyAlignment="1">
      <alignment vertical="center"/>
    </xf>
    <xf numFmtId="0" fontId="5" fillId="3" borderId="13" xfId="2" applyFont="1" applyFill="1" applyBorder="1" applyAlignment="1" applyProtection="1">
      <alignment horizontal="left" vertical="center"/>
    </xf>
    <xf numFmtId="37" fontId="2" fillId="3" borderId="13" xfId="3" applyNumberFormat="1" applyFont="1" applyFill="1" applyBorder="1" applyAlignment="1" applyProtection="1">
      <alignment horizontal="right" vertical="center"/>
    </xf>
    <xf numFmtId="0" fontId="2" fillId="0" borderId="0" xfId="2" applyFont="1" applyBorder="1" applyAlignment="1" applyProtection="1">
      <alignment horizontal="left" vertical="center" wrapText="1"/>
    </xf>
    <xf numFmtId="0" fontId="2" fillId="0" borderId="0" xfId="2" applyBorder="1" applyAlignment="1">
      <alignment horizontal="center" vertical="center"/>
    </xf>
    <xf numFmtId="0" fontId="5" fillId="0" borderId="0" xfId="2" applyFont="1" applyBorder="1" applyAlignment="1">
      <alignment horizontal="center" vertical="center"/>
    </xf>
    <xf numFmtId="0" fontId="2" fillId="0" borderId="0" xfId="2" applyBorder="1" applyAlignment="1">
      <alignment vertical="center" wrapText="1"/>
    </xf>
    <xf numFmtId="0" fontId="5" fillId="3" borderId="13" xfId="2" applyFont="1" applyFill="1" applyBorder="1" applyAlignment="1" applyProtection="1">
      <alignment horizontal="left" vertical="center" wrapText="1"/>
    </xf>
    <xf numFmtId="10" fontId="2" fillId="0" borderId="0" xfId="3" applyNumberFormat="1" applyFont="1" applyBorder="1" applyAlignment="1" applyProtection="1">
      <alignment horizontal="right" vertical="center"/>
    </xf>
    <xf numFmtId="9" fontId="2" fillId="0" borderId="0" xfId="3" applyNumberFormat="1" applyFont="1" applyBorder="1" applyAlignment="1" applyProtection="1">
      <alignment horizontal="right" vertical="center"/>
    </xf>
    <xf numFmtId="164" fontId="2" fillId="0" borderId="0" xfId="2" applyNumberFormat="1" applyAlignment="1">
      <alignment vertical="center"/>
    </xf>
    <xf numFmtId="0" fontId="7" fillId="0" borderId="0" xfId="2" applyFont="1" applyBorder="1" applyAlignment="1" applyProtection="1">
      <alignment horizontal="left" vertical="top"/>
    </xf>
    <xf numFmtId="0" fontId="15" fillId="0" borderId="0" xfId="2" applyFont="1"/>
    <xf numFmtId="37" fontId="2" fillId="0" borderId="0" xfId="2" applyNumberFormat="1"/>
    <xf numFmtId="0" fontId="16" fillId="0" borderId="0" xfId="2" applyFont="1"/>
    <xf numFmtId="0" fontId="16" fillId="0" borderId="0" xfId="2" applyFont="1" applyAlignment="1">
      <alignment vertical="top"/>
    </xf>
    <xf numFmtId="49" fontId="2" fillId="0" borderId="0" xfId="2" applyNumberFormat="1" applyFont="1" applyAlignment="1">
      <alignment vertical="center"/>
    </xf>
    <xf numFmtId="3" fontId="5" fillId="0" borderId="0" xfId="2" applyNumberFormat="1" applyFont="1" applyAlignment="1">
      <alignment horizontal="center" vertical="center"/>
    </xf>
    <xf numFmtId="3" fontId="5" fillId="3" borderId="0" xfId="2" applyNumberFormat="1" applyFont="1" applyFill="1" applyBorder="1" applyAlignment="1">
      <alignment horizontal="center" vertical="center"/>
    </xf>
    <xf numFmtId="3" fontId="5" fillId="3" borderId="0" xfId="2" applyNumberFormat="1" applyFont="1" applyFill="1" applyBorder="1" applyAlignment="1">
      <alignment horizontal="right" vertical="center"/>
    </xf>
    <xf numFmtId="3" fontId="5" fillId="3" borderId="0" xfId="2" applyNumberFormat="1" applyFont="1" applyFill="1" applyBorder="1" applyAlignment="1">
      <alignment horizontal="right" vertical="center" wrapText="1"/>
    </xf>
    <xf numFmtId="3" fontId="2" fillId="0" borderId="0" xfId="2" applyNumberFormat="1" applyFont="1" applyBorder="1" applyAlignment="1">
      <alignment vertical="center"/>
    </xf>
    <xf numFmtId="3" fontId="2" fillId="0" borderId="0" xfId="2" applyNumberFormat="1" applyFont="1" applyBorder="1" applyAlignment="1">
      <alignment horizontal="right" vertical="center"/>
    </xf>
    <xf numFmtId="3" fontId="5" fillId="3" borderId="0" xfId="2" applyNumberFormat="1" applyFont="1" applyFill="1" applyBorder="1" applyAlignment="1">
      <alignment vertical="center"/>
    </xf>
    <xf numFmtId="3" fontId="2" fillId="3" borderId="0" xfId="2" applyNumberFormat="1" applyFont="1" applyFill="1" applyBorder="1" applyAlignment="1">
      <alignment horizontal="right" vertical="center"/>
    </xf>
    <xf numFmtId="10" fontId="2" fillId="3" borderId="0" xfId="2" applyNumberFormat="1" applyFont="1" applyFill="1" applyBorder="1" applyAlignment="1">
      <alignment horizontal="right" vertical="center"/>
    </xf>
    <xf numFmtId="3" fontId="5" fillId="0" borderId="0" xfId="2" applyNumberFormat="1" applyFont="1" applyBorder="1" applyAlignment="1">
      <alignment vertical="center"/>
    </xf>
    <xf numFmtId="10" fontId="5" fillId="0" borderId="2" xfId="2" applyNumberFormat="1" applyFont="1" applyBorder="1" applyAlignment="1">
      <alignment vertical="center"/>
    </xf>
    <xf numFmtId="10" fontId="2" fillId="0" borderId="0" xfId="2" applyNumberFormat="1"/>
    <xf numFmtId="10" fontId="7" fillId="0" borderId="0" xfId="2" applyNumberFormat="1" applyFont="1" applyFill="1" applyAlignment="1">
      <alignment horizontal="right" vertical="top"/>
    </xf>
    <xf numFmtId="10" fontId="7" fillId="0" borderId="0" xfId="2" applyNumberFormat="1" applyFont="1" applyFill="1" applyAlignment="1">
      <alignment vertical="top"/>
    </xf>
    <xf numFmtId="3" fontId="7" fillId="0" borderId="0" xfId="2" applyNumberFormat="1" applyFont="1" applyFill="1" applyAlignment="1">
      <alignment horizontal="right" vertical="top"/>
    </xf>
    <xf numFmtId="0" fontId="5" fillId="3" borderId="0" xfId="2" applyFont="1" applyFill="1" applyBorder="1" applyAlignment="1">
      <alignment horizontal="right" vertical="center"/>
    </xf>
    <xf numFmtId="0" fontId="2" fillId="3" borderId="0" xfId="2" applyFont="1" applyFill="1" applyBorder="1" applyAlignment="1">
      <alignment horizontal="right" vertical="center"/>
    </xf>
    <xf numFmtId="167" fontId="5" fillId="3" borderId="0" xfId="3" applyNumberFormat="1" applyFont="1" applyFill="1" applyBorder="1" applyAlignment="1">
      <alignment horizontal="right" vertical="center"/>
    </xf>
    <xf numFmtId="3" fontId="2" fillId="0" borderId="0" xfId="3" applyNumberFormat="1" applyFont="1" applyBorder="1" applyAlignment="1">
      <alignment horizontal="right" vertical="center"/>
    </xf>
    <xf numFmtId="10" fontId="2" fillId="0" borderId="0" xfId="6" applyNumberFormat="1" applyFont="1" applyBorder="1" applyAlignment="1">
      <alignment horizontal="right" vertical="center"/>
    </xf>
    <xf numFmtId="167" fontId="5" fillId="0" borderId="0" xfId="3" applyNumberFormat="1" applyFont="1" applyBorder="1" applyAlignment="1">
      <alignment horizontal="left" vertical="center"/>
    </xf>
    <xf numFmtId="167" fontId="2" fillId="0" borderId="0" xfId="3" applyNumberFormat="1" applyFont="1" applyBorder="1" applyAlignment="1">
      <alignment horizontal="right" vertical="center"/>
    </xf>
    <xf numFmtId="10" fontId="5" fillId="0" borderId="0" xfId="6" applyNumberFormat="1" applyFont="1" applyBorder="1" applyAlignment="1">
      <alignment horizontal="right" vertical="center"/>
    </xf>
    <xf numFmtId="167" fontId="5" fillId="0" borderId="0" xfId="3" applyNumberFormat="1" applyFont="1" applyBorder="1" applyAlignment="1">
      <alignment horizontal="right" vertical="center"/>
    </xf>
    <xf numFmtId="9" fontId="5" fillId="3" borderId="0" xfId="6" applyFont="1" applyFill="1" applyBorder="1" applyAlignment="1">
      <alignment horizontal="right" vertical="center"/>
    </xf>
    <xf numFmtId="10" fontId="5" fillId="3" borderId="0" xfId="6" applyNumberFormat="1" applyFont="1" applyFill="1" applyBorder="1" applyAlignment="1">
      <alignment horizontal="right" vertical="center"/>
    </xf>
    <xf numFmtId="167" fontId="5" fillId="3" borderId="0" xfId="3" applyNumberFormat="1" applyFont="1" applyFill="1" applyBorder="1" applyAlignment="1">
      <alignment horizontal="left" vertical="center"/>
    </xf>
    <xf numFmtId="167" fontId="2" fillId="0" borderId="0" xfId="3" applyNumberFormat="1" applyFont="1" applyBorder="1" applyAlignment="1">
      <alignment vertical="center"/>
    </xf>
    <xf numFmtId="167" fontId="5" fillId="0" borderId="0" xfId="3" applyNumberFormat="1" applyFont="1" applyBorder="1" applyAlignment="1">
      <alignment horizontal="center" vertical="center"/>
    </xf>
    <xf numFmtId="37" fontId="5" fillId="3" borderId="0" xfId="3" applyNumberFormat="1" applyFont="1" applyFill="1" applyBorder="1" applyAlignment="1">
      <alignment horizontal="right" vertical="center"/>
    </xf>
    <xf numFmtId="0" fontId="5" fillId="0" borderId="4" xfId="2" applyFont="1" applyBorder="1" applyAlignment="1">
      <alignment vertical="center"/>
    </xf>
    <xf numFmtId="167" fontId="5" fillId="0" borderId="4" xfId="3" applyNumberFormat="1" applyFont="1" applyBorder="1" applyAlignment="1">
      <alignment vertical="center"/>
    </xf>
    <xf numFmtId="167" fontId="5" fillId="0" borderId="4" xfId="3" applyNumberFormat="1" applyFont="1" applyBorder="1" applyAlignment="1">
      <alignment horizontal="right" vertical="center"/>
    </xf>
    <xf numFmtId="10" fontId="2" fillId="0" borderId="4" xfId="6" applyNumberFormat="1" applyFont="1" applyBorder="1" applyAlignment="1">
      <alignment horizontal="right" vertical="center"/>
    </xf>
    <xf numFmtId="167" fontId="5" fillId="0" borderId="4" xfId="3" applyNumberFormat="1" applyFont="1" applyBorder="1" applyAlignment="1">
      <alignment horizontal="center" vertical="center"/>
    </xf>
    <xf numFmtId="167" fontId="2" fillId="0" borderId="4" xfId="3" applyNumberFormat="1" applyFont="1" applyBorder="1" applyAlignment="1">
      <alignment horizontal="right" vertical="center"/>
    </xf>
    <xf numFmtId="0" fontId="7" fillId="0" borderId="0" xfId="2" applyFont="1" applyAlignment="1">
      <alignment vertical="top"/>
    </xf>
    <xf numFmtId="167" fontId="2" fillId="0" borderId="0" xfId="3" applyNumberFormat="1" applyFont="1" applyAlignment="1">
      <alignment vertical="center"/>
    </xf>
    <xf numFmtId="10" fontId="2" fillId="0" borderId="0" xfId="6" applyNumberFormat="1" applyFont="1" applyAlignment="1">
      <alignment horizontal="right" vertical="center"/>
    </xf>
    <xf numFmtId="167" fontId="2" fillId="0" borderId="0" xfId="3" applyNumberFormat="1" applyFont="1" applyAlignment="1">
      <alignment horizontal="center" vertical="center"/>
    </xf>
    <xf numFmtId="167" fontId="2" fillId="0" borderId="0" xfId="3" applyNumberFormat="1" applyFont="1" applyAlignment="1">
      <alignment horizontal="right" vertical="center"/>
    </xf>
    <xf numFmtId="167" fontId="5" fillId="0" borderId="0" xfId="3" applyNumberFormat="1" applyFont="1" applyAlignment="1">
      <alignment horizontal="center" vertical="center"/>
    </xf>
    <xf numFmtId="167" fontId="5" fillId="0" borderId="0" xfId="3" applyNumberFormat="1" applyFont="1" applyAlignment="1">
      <alignment horizontal="right" vertical="center"/>
    </xf>
    <xf numFmtId="0" fontId="13" fillId="0" borderId="0" xfId="2" applyFont="1" applyFill="1" applyAlignment="1">
      <alignment horizontal="center" vertical="center"/>
    </xf>
    <xf numFmtId="0" fontId="16" fillId="0" borderId="0" xfId="2" applyFont="1" applyFill="1"/>
    <xf numFmtId="0" fontId="17" fillId="0" borderId="0" xfId="2" applyFont="1"/>
    <xf numFmtId="37" fontId="2" fillId="0" borderId="0" xfId="2" applyNumberFormat="1" applyFont="1" applyAlignment="1">
      <alignment horizontal="right" vertical="center"/>
    </xf>
    <xf numFmtId="0" fontId="2" fillId="0" borderId="0" xfId="2" quotePrefix="1" applyFont="1" applyAlignment="1">
      <alignment horizontal="left" vertical="center"/>
    </xf>
    <xf numFmtId="0" fontId="5" fillId="0" borderId="2" xfId="2" quotePrefix="1" applyFont="1" applyBorder="1" applyAlignment="1" applyProtection="1">
      <alignment horizontal="left" vertical="center"/>
    </xf>
    <xf numFmtId="37" fontId="2" fillId="0" borderId="2" xfId="2" applyNumberFormat="1" applyFont="1" applyBorder="1" applyAlignment="1">
      <alignment horizontal="right" vertical="center"/>
    </xf>
    <xf numFmtId="0" fontId="18" fillId="0" borderId="0" xfId="2" applyFont="1"/>
    <xf numFmtId="0" fontId="18" fillId="0" borderId="0" xfId="2" applyFont="1" applyAlignment="1">
      <alignment vertical="top"/>
    </xf>
    <xf numFmtId="3" fontId="19" fillId="0" borderId="0" xfId="2" applyNumberFormat="1" applyFont="1" applyAlignment="1">
      <alignment horizontal="left" vertical="center"/>
    </xf>
    <xf numFmtId="3" fontId="5" fillId="0" borderId="0" xfId="2" applyNumberFormat="1" applyFont="1" applyAlignment="1">
      <alignment horizontal="left" vertical="center"/>
    </xf>
    <xf numFmtId="0" fontId="2" fillId="6" borderId="14" xfId="2" applyFont="1" applyFill="1" applyBorder="1" applyAlignment="1">
      <alignment vertical="center"/>
    </xf>
    <xf numFmtId="0" fontId="2" fillId="6" borderId="9" xfId="2" applyFont="1" applyFill="1" applyBorder="1" applyAlignment="1">
      <alignment vertical="center"/>
    </xf>
    <xf numFmtId="0" fontId="2" fillId="6" borderId="14" xfId="2" applyFont="1" applyFill="1" applyBorder="1" applyAlignment="1">
      <alignment vertical="center" wrapText="1"/>
    </xf>
    <xf numFmtId="0" fontId="2" fillId="6" borderId="9" xfId="2" applyFont="1" applyFill="1" applyBorder="1" applyAlignment="1">
      <alignment vertical="center" wrapText="1"/>
    </xf>
    <xf numFmtId="0" fontId="2" fillId="0" borderId="0" xfId="2" applyFont="1" applyAlignment="1">
      <alignment vertical="center" wrapText="1"/>
    </xf>
    <xf numFmtId="3" fontId="2" fillId="0" borderId="0" xfId="2" applyNumberFormat="1" applyFont="1" applyBorder="1" applyAlignment="1" applyProtection="1">
      <alignment horizontal="left" vertical="center"/>
      <protection locked="0"/>
    </xf>
    <xf numFmtId="0" fontId="2" fillId="0" borderId="0" xfId="2" applyFont="1" applyAlignment="1">
      <alignment horizontal="left" vertical="center" wrapText="1"/>
    </xf>
    <xf numFmtId="49" fontId="2" fillId="6" borderId="14" xfId="2" applyNumberFormat="1" applyFont="1" applyFill="1" applyBorder="1" applyAlignment="1">
      <alignment horizontal="left" vertical="center" wrapText="1"/>
    </xf>
    <xf numFmtId="0" fontId="2" fillId="6" borderId="9" xfId="2" quotePrefix="1" applyFont="1" applyFill="1" applyBorder="1" applyAlignment="1">
      <alignment vertical="center" wrapText="1"/>
    </xf>
    <xf numFmtId="0" fontId="2" fillId="0" borderId="0" xfId="2" quotePrefix="1" applyFont="1" applyAlignment="1">
      <alignment vertical="center" wrapText="1"/>
    </xf>
    <xf numFmtId="3" fontId="2" fillId="0" borderId="0" xfId="2" applyNumberFormat="1" applyFont="1" applyFill="1" applyBorder="1" applyAlignment="1" applyProtection="1">
      <alignment horizontal="left" vertical="center"/>
      <protection locked="0"/>
    </xf>
    <xf numFmtId="3" fontId="2" fillId="0" borderId="2" xfId="2" applyNumberFormat="1" applyFont="1" applyBorder="1" applyAlignment="1">
      <alignment vertical="center"/>
    </xf>
    <xf numFmtId="37" fontId="20" fillId="0" borderId="2" xfId="2" applyNumberFormat="1" applyFont="1" applyBorder="1" applyAlignment="1">
      <alignment vertical="center"/>
    </xf>
    <xf numFmtId="3" fontId="20" fillId="0" borderId="0" xfId="2" applyNumberFormat="1" applyFont="1" applyAlignment="1">
      <alignment vertical="center"/>
    </xf>
    <xf numFmtId="0" fontId="20" fillId="0" borderId="0" xfId="2" applyFont="1"/>
    <xf numFmtId="37" fontId="5" fillId="0" borderId="0" xfId="2" applyNumberFormat="1" applyFont="1" applyBorder="1" applyAlignment="1" applyProtection="1">
      <alignment vertical="center"/>
    </xf>
    <xf numFmtId="37" fontId="5" fillId="0" borderId="0" xfId="2" applyNumberFormat="1" applyFont="1" applyBorder="1" applyAlignment="1" applyProtection="1">
      <alignment horizontal="center" vertical="center"/>
    </xf>
    <xf numFmtId="0" fontId="5" fillId="0" borderId="0" xfId="2" applyFont="1" applyAlignment="1">
      <alignment horizontal="left" vertical="center"/>
    </xf>
    <xf numFmtId="37" fontId="5" fillId="3" borderId="0" xfId="2" applyNumberFormat="1" applyFont="1" applyFill="1" applyBorder="1" applyAlignment="1" applyProtection="1">
      <alignment horizontal="right" vertical="center"/>
    </xf>
    <xf numFmtId="37" fontId="5" fillId="3" borderId="0" xfId="2" applyNumberFormat="1" applyFont="1" applyFill="1" applyBorder="1" applyAlignment="1" applyProtection="1">
      <alignment horizontal="right" vertical="center" wrapText="1"/>
    </xf>
    <xf numFmtId="3" fontId="0" fillId="0" borderId="0" xfId="0" applyNumberFormat="1" applyAlignment="1">
      <alignment vertical="center"/>
    </xf>
    <xf numFmtId="10" fontId="0" fillId="0" borderId="0" xfId="0" applyNumberFormat="1" applyAlignment="1">
      <alignment vertical="center"/>
    </xf>
    <xf numFmtId="3" fontId="0" fillId="0" borderId="0" xfId="0" applyNumberFormat="1"/>
    <xf numFmtId="10" fontId="5" fillId="0" borderId="0" xfId="2" applyNumberFormat="1" applyFont="1" applyBorder="1" applyAlignment="1" applyProtection="1">
      <alignment horizontal="left" vertical="center"/>
    </xf>
    <xf numFmtId="0" fontId="5" fillId="0" borderId="0" xfId="2" applyFont="1" applyBorder="1" applyAlignment="1">
      <alignment horizontal="right" vertical="center"/>
    </xf>
    <xf numFmtId="3" fontId="0" fillId="0" borderId="0" xfId="0" applyNumberFormat="1" applyBorder="1" applyAlignment="1">
      <alignment vertical="center"/>
    </xf>
    <xf numFmtId="37" fontId="5" fillId="3" borderId="0" xfId="2" applyNumberFormat="1" applyFont="1" applyFill="1" applyBorder="1" applyAlignment="1" applyProtection="1">
      <alignment horizontal="left" vertical="center" wrapText="1"/>
    </xf>
    <xf numFmtId="10" fontId="5" fillId="0" borderId="0" xfId="2" applyNumberFormat="1" applyFont="1" applyBorder="1" applyAlignment="1">
      <alignment horizontal="right" vertical="center"/>
    </xf>
    <xf numFmtId="49" fontId="5" fillId="0" borderId="2" xfId="2" quotePrefix="1" applyNumberFormat="1" applyFont="1" applyBorder="1" applyAlignment="1">
      <alignment horizontal="left" vertical="center"/>
    </xf>
    <xf numFmtId="10" fontId="2" fillId="0" borderId="2" xfId="2" applyNumberFormat="1" applyFont="1" applyBorder="1" applyAlignment="1">
      <alignment vertical="center"/>
    </xf>
    <xf numFmtId="0" fontId="2" fillId="0" borderId="0" xfId="2" applyFont="1" applyBorder="1" applyAlignment="1">
      <alignment vertical="center" wrapText="1"/>
    </xf>
    <xf numFmtId="10" fontId="2" fillId="0" borderId="0" xfId="2" applyNumberFormat="1" applyFont="1" applyAlignment="1">
      <alignment vertical="center"/>
    </xf>
    <xf numFmtId="10" fontId="5" fillId="0" borderId="0" xfId="2" applyNumberFormat="1" applyFont="1" applyAlignment="1">
      <alignment horizontal="left" vertical="center"/>
    </xf>
    <xf numFmtId="49" fontId="2" fillId="0" borderId="0" xfId="2" applyNumberFormat="1" applyFont="1" applyBorder="1" applyAlignment="1">
      <alignment vertical="center"/>
    </xf>
    <xf numFmtId="0" fontId="5" fillId="0" borderId="0" xfId="2" applyFont="1" applyFill="1" applyAlignment="1">
      <alignment horizontal="center" vertical="center"/>
    </xf>
    <xf numFmtId="37" fontId="2" fillId="3" borderId="0" xfId="2" applyNumberFormat="1" applyFont="1" applyFill="1" applyBorder="1" applyAlignment="1">
      <alignment vertical="center"/>
    </xf>
    <xf numFmtId="37" fontId="5" fillId="3" borderId="0" xfId="2" applyNumberFormat="1" applyFont="1" applyFill="1" applyBorder="1" applyAlignment="1">
      <alignment horizontal="center" vertical="center"/>
    </xf>
    <xf numFmtId="169" fontId="2" fillId="0" borderId="0" xfId="2" applyNumberFormat="1" applyFont="1" applyAlignment="1">
      <alignment vertical="center"/>
    </xf>
    <xf numFmtId="10" fontId="2" fillId="0" borderId="0" xfId="2" applyNumberFormat="1" applyFont="1" applyAlignment="1">
      <alignment horizontal="right" vertical="center"/>
    </xf>
    <xf numFmtId="10" fontId="2" fillId="3" borderId="0" xfId="2" applyNumberFormat="1" applyFont="1" applyFill="1" applyAlignment="1">
      <alignment horizontal="right" vertical="center"/>
    </xf>
    <xf numFmtId="167" fontId="2" fillId="3" borderId="0" xfId="3" applyNumberFormat="1" applyFont="1" applyFill="1" applyAlignment="1">
      <alignment horizontal="right" vertical="center"/>
    </xf>
    <xf numFmtId="10" fontId="2" fillId="0" borderId="2" xfId="2" applyNumberFormat="1" applyFont="1" applyBorder="1" applyAlignment="1">
      <alignment horizontal="left" vertical="center"/>
    </xf>
    <xf numFmtId="10" fontId="2" fillId="0" borderId="0" xfId="2" applyNumberFormat="1" applyFont="1" applyFill="1" applyBorder="1" applyAlignment="1">
      <alignment horizontal="right" vertical="center"/>
    </xf>
    <xf numFmtId="49" fontId="7" fillId="0" borderId="0" xfId="2" applyNumberFormat="1" applyFont="1" applyBorder="1" applyAlignment="1">
      <alignment vertical="top"/>
    </xf>
    <xf numFmtId="3" fontId="7" fillId="0" borderId="0" xfId="2" applyNumberFormat="1" applyFont="1" applyAlignment="1">
      <alignment horizontal="right" vertical="top"/>
    </xf>
    <xf numFmtId="3" fontId="5" fillId="3" borderId="0" xfId="3" applyNumberFormat="1" applyFont="1" applyFill="1" applyBorder="1" applyAlignment="1">
      <alignment horizontal="right" vertical="center"/>
    </xf>
    <xf numFmtId="3" fontId="2" fillId="0" borderId="0" xfId="3" applyNumberFormat="1" applyFont="1" applyBorder="1" applyAlignment="1">
      <alignment vertical="center"/>
    </xf>
    <xf numFmtId="3" fontId="5" fillId="0" borderId="0" xfId="3" applyNumberFormat="1" applyFont="1" applyBorder="1" applyAlignment="1">
      <alignment horizontal="right" vertical="center"/>
    </xf>
    <xf numFmtId="3" fontId="2" fillId="0" borderId="0" xfId="3" applyNumberFormat="1" applyFont="1" applyAlignment="1">
      <alignment vertical="center"/>
    </xf>
    <xf numFmtId="0" fontId="7" fillId="0" borderId="5" xfId="2" applyFont="1" applyBorder="1" applyAlignment="1">
      <alignment vertical="top"/>
    </xf>
    <xf numFmtId="3" fontId="2" fillId="0" borderId="5" xfId="3" applyNumberFormat="1" applyFont="1" applyBorder="1" applyAlignment="1">
      <alignment vertical="center"/>
    </xf>
    <xf numFmtId="10" fontId="2" fillId="0" borderId="5" xfId="6" applyNumberFormat="1" applyFont="1" applyBorder="1" applyAlignment="1">
      <alignment horizontal="right" vertical="center"/>
    </xf>
    <xf numFmtId="0" fontId="2" fillId="0" borderId="5" xfId="2" applyFont="1" applyBorder="1" applyAlignment="1">
      <alignment vertical="center"/>
    </xf>
    <xf numFmtId="0" fontId="5" fillId="0" borderId="5" xfId="2" applyFont="1" applyBorder="1" applyAlignment="1">
      <alignment vertical="center"/>
    </xf>
    <xf numFmtId="167" fontId="2" fillId="0" borderId="5" xfId="3" applyNumberFormat="1" applyFont="1" applyBorder="1" applyAlignment="1">
      <alignment horizontal="right" vertical="center"/>
    </xf>
    <xf numFmtId="37" fontId="2" fillId="0" borderId="2" xfId="2" applyNumberFormat="1" applyFont="1" applyFill="1" applyBorder="1" applyAlignment="1">
      <alignment horizontal="right" vertical="center"/>
    </xf>
    <xf numFmtId="3" fontId="2" fillId="0" borderId="0" xfId="2" applyNumberFormat="1" applyFont="1" applyFill="1" applyAlignment="1">
      <alignment horizontal="right" vertical="center"/>
    </xf>
    <xf numFmtId="0" fontId="2" fillId="0" borderId="0" xfId="2" applyFill="1"/>
    <xf numFmtId="0" fontId="21" fillId="0" borderId="0" xfId="2" applyFont="1"/>
    <xf numFmtId="0" fontId="22" fillId="0" borderId="0" xfId="2" applyFont="1"/>
    <xf numFmtId="0" fontId="5" fillId="3" borderId="0" xfId="2" applyFont="1" applyFill="1" applyAlignment="1">
      <alignment vertical="center"/>
    </xf>
    <xf numFmtId="0" fontId="5" fillId="3" borderId="0" xfId="2" applyFont="1" applyFill="1" applyAlignment="1" applyProtection="1">
      <alignment horizontal="center" vertical="center"/>
    </xf>
    <xf numFmtId="0" fontId="5" fillId="3" borderId="0" xfId="2" applyFont="1" applyFill="1" applyAlignment="1" applyProtection="1">
      <alignment horizontal="center" vertical="center"/>
    </xf>
    <xf numFmtId="0" fontId="5" fillId="3" borderId="0" xfId="2" applyFont="1" applyFill="1" applyAlignment="1" applyProtection="1">
      <alignment horizontal="left" vertical="center"/>
    </xf>
    <xf numFmtId="0" fontId="2" fillId="0" borderId="0" xfId="2" applyFont="1" applyAlignment="1" applyProtection="1">
      <alignment horizontal="left" vertical="center"/>
    </xf>
    <xf numFmtId="37" fontId="2" fillId="0" borderId="0" xfId="2" applyNumberFormat="1" applyFont="1" applyAlignment="1" applyProtection="1">
      <alignment horizontal="left" vertical="center"/>
    </xf>
    <xf numFmtId="37" fontId="2" fillId="0" borderId="0" xfId="2" applyNumberFormat="1" applyFont="1" applyAlignment="1" applyProtection="1">
      <alignment vertical="center"/>
    </xf>
    <xf numFmtId="0" fontId="5" fillId="0" borderId="0" xfId="2" applyFont="1" applyAlignment="1" applyProtection="1">
      <alignment horizontal="left" vertical="center"/>
    </xf>
    <xf numFmtId="37" fontId="2" fillId="0" borderId="0" xfId="2" applyNumberFormat="1" applyFont="1" applyAlignment="1" applyProtection="1">
      <alignment horizontal="right" vertical="center"/>
    </xf>
    <xf numFmtId="10" fontId="2" fillId="0" borderId="0" xfId="2" applyNumberFormat="1" applyFont="1" applyAlignment="1" applyProtection="1">
      <alignment horizontal="right" vertical="center"/>
    </xf>
    <xf numFmtId="0" fontId="2" fillId="0" borderId="0" xfId="2" applyFont="1" applyAlignment="1" applyProtection="1">
      <alignment vertical="center"/>
    </xf>
    <xf numFmtId="0" fontId="2" fillId="0" borderId="4" xfId="2" applyFont="1" applyBorder="1" applyAlignment="1">
      <alignment vertical="center"/>
    </xf>
    <xf numFmtId="37" fontId="2" fillId="0" borderId="4" xfId="2" applyNumberFormat="1" applyFont="1" applyBorder="1" applyAlignment="1" applyProtection="1">
      <alignment horizontal="left" vertical="center"/>
    </xf>
    <xf numFmtId="0" fontId="2" fillId="0" borderId="4" xfId="2" applyFont="1" applyBorder="1" applyAlignment="1" applyProtection="1">
      <alignment horizontal="left" vertical="center"/>
    </xf>
    <xf numFmtId="3" fontId="7" fillId="0" borderId="0" xfId="2" applyNumberFormat="1" applyFont="1" applyAlignment="1" applyProtection="1">
      <alignment horizontal="left" vertical="top"/>
    </xf>
    <xf numFmtId="37" fontId="5" fillId="3" borderId="16" xfId="2" applyNumberFormat="1" applyFont="1" applyFill="1" applyBorder="1" applyAlignment="1" applyProtection="1">
      <alignment horizontal="left" vertical="center"/>
    </xf>
    <xf numFmtId="37" fontId="5" fillId="3" borderId="16" xfId="2" applyNumberFormat="1" applyFont="1" applyFill="1" applyBorder="1" applyAlignment="1" applyProtection="1">
      <alignment horizontal="right" vertical="center"/>
    </xf>
    <xf numFmtId="37" fontId="5" fillId="3" borderId="16" xfId="2" applyNumberFormat="1" applyFont="1" applyFill="1" applyBorder="1" applyAlignment="1" applyProtection="1">
      <alignment horizontal="right" vertical="center" wrapText="1"/>
    </xf>
    <xf numFmtId="3" fontId="2" fillId="3" borderId="16" xfId="2" applyNumberFormat="1" applyFont="1" applyFill="1" applyBorder="1" applyAlignment="1">
      <alignment horizontal="right" vertical="center"/>
    </xf>
    <xf numFmtId="10" fontId="2" fillId="3" borderId="16" xfId="2" applyNumberFormat="1" applyFont="1" applyFill="1" applyBorder="1" applyAlignment="1">
      <alignment horizontal="right" vertical="center"/>
    </xf>
    <xf numFmtId="37" fontId="5" fillId="3" borderId="16" xfId="2" applyNumberFormat="1" applyFont="1" applyFill="1" applyBorder="1" applyAlignment="1" applyProtection="1">
      <alignment horizontal="left" vertical="center" wrapText="1"/>
    </xf>
    <xf numFmtId="10" fontId="5" fillId="0" borderId="0" xfId="2" applyNumberFormat="1" applyFont="1" applyAlignment="1">
      <alignment horizontal="right" vertical="center"/>
    </xf>
    <xf numFmtId="49" fontId="5" fillId="0" borderId="4" xfId="2" quotePrefix="1" applyNumberFormat="1" applyFont="1" applyBorder="1" applyAlignment="1">
      <alignment horizontal="left" vertical="center"/>
    </xf>
    <xf numFmtId="3" fontId="2" fillId="0" borderId="4" xfId="2" applyNumberFormat="1" applyFont="1" applyBorder="1" applyAlignment="1">
      <alignment horizontal="right" vertical="center"/>
    </xf>
    <xf numFmtId="10" fontId="2" fillId="0" borderId="4" xfId="2" applyNumberFormat="1" applyFont="1" applyBorder="1" applyAlignment="1">
      <alignment vertical="center"/>
    </xf>
    <xf numFmtId="37" fontId="2" fillId="0" borderId="0" xfId="2" applyNumberFormat="1" applyFont="1" applyAlignment="1">
      <alignment vertical="center" wrapText="1"/>
    </xf>
    <xf numFmtId="165" fontId="2" fillId="0" borderId="0" xfId="2" applyNumberFormat="1" applyFont="1" applyFill="1" applyBorder="1" applyAlignment="1">
      <alignment vertical="center"/>
    </xf>
    <xf numFmtId="37" fontId="5" fillId="0" borderId="2" xfId="2" applyNumberFormat="1" applyFont="1" applyBorder="1" applyAlignment="1">
      <alignment vertical="center"/>
    </xf>
    <xf numFmtId="10" fontId="5" fillId="3" borderId="13" xfId="2" applyNumberFormat="1" applyFont="1" applyFill="1" applyBorder="1" applyAlignment="1" applyProtection="1">
      <alignment horizontal="left" vertical="center"/>
    </xf>
    <xf numFmtId="10" fontId="2" fillId="0" borderId="0" xfId="2" applyNumberFormat="1" applyBorder="1"/>
    <xf numFmtId="0" fontId="2" fillId="0" borderId="0" xfId="2" applyBorder="1"/>
    <xf numFmtId="37" fontId="5" fillId="3" borderId="13" xfId="3" applyNumberFormat="1" applyFont="1" applyFill="1" applyBorder="1" applyAlignment="1" applyProtection="1">
      <alignment horizontal="right" vertical="center"/>
    </xf>
    <xf numFmtId="2" fontId="2" fillId="0" borderId="0" xfId="3" applyNumberFormat="1" applyFont="1" applyBorder="1" applyAlignment="1" applyProtection="1">
      <alignment horizontal="right" vertical="center"/>
    </xf>
    <xf numFmtId="0" fontId="5" fillId="0" borderId="0" xfId="2" applyFont="1" applyBorder="1" applyAlignment="1">
      <alignment horizontal="center"/>
    </xf>
    <xf numFmtId="0" fontId="2" fillId="0" borderId="0" xfId="2" applyFont="1" applyBorder="1"/>
    <xf numFmtId="0" fontId="2" fillId="0" borderId="0" xfId="2" applyBorder="1" applyAlignment="1">
      <alignment wrapText="1"/>
    </xf>
    <xf numFmtId="39" fontId="2" fillId="0" borderId="0" xfId="3" applyNumberFormat="1" applyFont="1" applyBorder="1" applyAlignment="1" applyProtection="1">
      <alignment horizontal="right" vertical="center"/>
    </xf>
    <xf numFmtId="0" fontId="2" fillId="0" borderId="18" xfId="2" applyFont="1" applyBorder="1" applyAlignment="1">
      <alignment vertical="center"/>
    </xf>
    <xf numFmtId="3" fontId="5" fillId="3" borderId="0" xfId="2" applyNumberFormat="1" applyFont="1" applyFill="1" applyAlignment="1">
      <alignment horizontal="center" vertical="center"/>
    </xf>
    <xf numFmtId="3" fontId="5" fillId="3" borderId="0" xfId="2" applyNumberFormat="1" applyFont="1" applyFill="1" applyAlignment="1">
      <alignment horizontal="right" vertical="center"/>
    </xf>
    <xf numFmtId="3" fontId="5" fillId="3" borderId="0" xfId="2" applyNumberFormat="1" applyFont="1" applyFill="1" applyAlignment="1">
      <alignment horizontal="right" vertical="center" wrapText="1"/>
    </xf>
    <xf numFmtId="3" fontId="5" fillId="3" borderId="0" xfId="2" applyNumberFormat="1" applyFont="1" applyFill="1" applyAlignment="1">
      <alignment vertical="center"/>
    </xf>
    <xf numFmtId="3" fontId="2" fillId="3" borderId="0" xfId="2" applyNumberFormat="1" applyFont="1" applyFill="1" applyAlignment="1">
      <alignment horizontal="right" vertical="center"/>
    </xf>
    <xf numFmtId="10" fontId="2" fillId="0" borderId="18" xfId="2" applyNumberFormat="1" applyFont="1" applyBorder="1" applyAlignment="1">
      <alignment vertical="center"/>
    </xf>
    <xf numFmtId="10" fontId="2" fillId="0" borderId="18" xfId="2" applyNumberFormat="1" applyFont="1" applyBorder="1" applyAlignment="1">
      <alignment horizontal="right" vertical="center"/>
    </xf>
    <xf numFmtId="10" fontId="7" fillId="0" borderId="0" xfId="2" applyNumberFormat="1" applyFont="1" applyAlignment="1">
      <alignment vertical="top"/>
    </xf>
    <xf numFmtId="10" fontId="7" fillId="0" borderId="0" xfId="2" applyNumberFormat="1" applyFont="1" applyAlignment="1">
      <alignment horizontal="right" vertical="top"/>
    </xf>
    <xf numFmtId="49" fontId="23" fillId="0" borderId="0" xfId="2" applyNumberFormat="1" applyFont="1" applyBorder="1" applyAlignment="1">
      <alignment vertical="top"/>
    </xf>
    <xf numFmtId="0" fontId="2" fillId="0" borderId="0" xfId="2" applyFont="1" applyAlignment="1">
      <alignment horizontal="right" vertical="center"/>
    </xf>
    <xf numFmtId="37" fontId="7" fillId="0" borderId="0" xfId="2" applyNumberFormat="1" applyFont="1" applyBorder="1" applyAlignment="1">
      <alignment horizontal="left" vertical="top" wrapText="1"/>
    </xf>
    <xf numFmtId="37" fontId="0" fillId="0" borderId="0" xfId="0" applyNumberFormat="1"/>
    <xf numFmtId="37" fontId="2" fillId="0" borderId="19" xfId="2" applyNumberFormat="1" applyFont="1" applyBorder="1" applyAlignment="1">
      <alignment vertical="center"/>
    </xf>
    <xf numFmtId="3" fontId="2" fillId="0" borderId="19" xfId="2" applyNumberFormat="1" applyFont="1" applyBorder="1" applyAlignment="1">
      <alignment horizontal="right" vertical="center"/>
    </xf>
    <xf numFmtId="0" fontId="24" fillId="0" borderId="0" xfId="2" applyFont="1"/>
    <xf numFmtId="0" fontId="24" fillId="0" borderId="0" xfId="2" applyFont="1" applyAlignment="1">
      <alignment vertical="center"/>
    </xf>
    <xf numFmtId="10" fontId="2" fillId="3" borderId="0" xfId="0" applyNumberFormat="1" applyFont="1" applyFill="1" applyAlignment="1">
      <alignment horizontal="right"/>
    </xf>
    <xf numFmtId="37" fontId="25" fillId="0" borderId="0" xfId="2" applyNumberFormat="1" applyFont="1" applyFill="1" applyBorder="1" applyAlignment="1" applyProtection="1">
      <alignment horizontal="left"/>
    </xf>
    <xf numFmtId="37" fontId="2" fillId="0" borderId="2" xfId="2" applyNumberFormat="1" applyFont="1" applyFill="1" applyBorder="1" applyAlignment="1" applyProtection="1">
      <alignment horizontal="left" vertical="center"/>
      <protection locked="0"/>
    </xf>
    <xf numFmtId="0" fontId="7" fillId="0" borderId="0" xfId="2" applyFont="1"/>
    <xf numFmtId="0" fontId="5" fillId="3" borderId="0" xfId="2" applyFont="1" applyFill="1" applyBorder="1" applyAlignment="1">
      <alignment horizontal="right" vertical="center" wrapText="1"/>
    </xf>
    <xf numFmtId="37" fontId="2" fillId="0" borderId="19" xfId="2" applyNumberFormat="1" applyFont="1" applyFill="1" applyBorder="1" applyAlignment="1" applyProtection="1">
      <alignment horizontal="left" vertical="center"/>
    </xf>
    <xf numFmtId="10" fontId="2" fillId="0" borderId="19" xfId="2" applyNumberFormat="1" applyFont="1" applyBorder="1" applyAlignment="1">
      <alignment horizontal="center" vertical="center"/>
    </xf>
    <xf numFmtId="0" fontId="0" fillId="0" borderId="19" xfId="0" applyBorder="1"/>
    <xf numFmtId="0" fontId="2" fillId="0" borderId="19" xfId="2" applyFont="1" applyBorder="1" applyAlignment="1">
      <alignment vertical="center"/>
    </xf>
    <xf numFmtId="0" fontId="2" fillId="0" borderId="19" xfId="2" applyBorder="1"/>
    <xf numFmtId="10" fontId="5" fillId="3" borderId="1" xfId="2" applyNumberFormat="1" applyFont="1" applyFill="1" applyBorder="1" applyAlignment="1" applyProtection="1">
      <alignment horizontal="left" vertical="center" wrapText="1"/>
    </xf>
    <xf numFmtId="10" fontId="5" fillId="3" borderId="1" xfId="3" applyNumberFormat="1" applyFont="1" applyFill="1" applyBorder="1" applyAlignment="1" applyProtection="1">
      <alignment horizontal="right" vertical="center"/>
    </xf>
    <xf numFmtId="10" fontId="2" fillId="0" borderId="0" xfId="2" applyNumberFormat="1" applyBorder="1" applyAlignment="1">
      <alignment horizontal="center"/>
    </xf>
    <xf numFmtId="0" fontId="5" fillId="3" borderId="0" xfId="2" applyFont="1" applyFill="1" applyBorder="1" applyAlignment="1" applyProtection="1">
      <alignment horizontal="left" vertical="center"/>
    </xf>
    <xf numFmtId="37" fontId="5" fillId="3" borderId="0" xfId="3" applyNumberFormat="1" applyFont="1" applyFill="1" applyBorder="1" applyAlignment="1" applyProtection="1">
      <alignment horizontal="right" vertical="center"/>
    </xf>
    <xf numFmtId="0" fontId="5" fillId="3" borderId="0" xfId="2" applyFont="1" applyFill="1" applyBorder="1" applyAlignment="1" applyProtection="1">
      <alignment horizontal="left" vertical="center" wrapText="1"/>
    </xf>
    <xf numFmtId="0" fontId="5" fillId="0" borderId="0" xfId="2" applyFont="1" applyBorder="1"/>
    <xf numFmtId="164" fontId="2" fillId="0" borderId="0" xfId="2" applyNumberFormat="1" applyAlignment="1"/>
    <xf numFmtId="0" fontId="5" fillId="0" borderId="0" xfId="2" applyFont="1" applyAlignment="1">
      <alignment horizontal="left"/>
    </xf>
    <xf numFmtId="3" fontId="2" fillId="0" borderId="0" xfId="2" applyNumberFormat="1"/>
    <xf numFmtId="3" fontId="5" fillId="0" borderId="0" xfId="2" applyNumberFormat="1" applyFont="1" applyAlignment="1">
      <alignment vertical="center"/>
    </xf>
    <xf numFmtId="10" fontId="5" fillId="0" borderId="18" xfId="2" applyNumberFormat="1" applyFont="1" applyFill="1" applyBorder="1" applyAlignment="1">
      <alignment vertical="center"/>
    </xf>
    <xf numFmtId="10" fontId="2" fillId="0" borderId="18" xfId="2" applyNumberFormat="1" applyFont="1" applyFill="1" applyBorder="1" applyAlignment="1">
      <alignment horizontal="right" vertical="center"/>
    </xf>
    <xf numFmtId="3" fontId="7" fillId="0" borderId="0" xfId="2" applyNumberFormat="1" applyFont="1" applyAlignment="1">
      <alignment horizontal="center" vertical="top" wrapText="1"/>
    </xf>
    <xf numFmtId="3" fontId="2" fillId="3" borderId="0" xfId="2" applyNumberFormat="1" applyFont="1" applyFill="1" applyAlignment="1">
      <alignment vertical="center"/>
    </xf>
    <xf numFmtId="10" fontId="2" fillId="3" borderId="0" xfId="6" applyNumberFormat="1" applyFont="1" applyFill="1" applyAlignment="1">
      <alignment horizontal="right" vertical="center"/>
    </xf>
    <xf numFmtId="170" fontId="2" fillId="0" borderId="0" xfId="2" applyNumberFormat="1" applyFont="1" applyAlignment="1">
      <alignment horizontal="right" vertical="center"/>
    </xf>
    <xf numFmtId="10" fontId="5" fillId="3" borderId="0" xfId="2" applyNumberFormat="1" applyFont="1" applyFill="1" applyBorder="1" applyAlignment="1" applyProtection="1">
      <alignment horizontal="right" vertical="center"/>
    </xf>
    <xf numFmtId="49" fontId="5" fillId="0" borderId="6" xfId="2" quotePrefix="1" applyNumberFormat="1" applyFont="1" applyBorder="1" applyAlignment="1">
      <alignment horizontal="left" vertical="center"/>
    </xf>
    <xf numFmtId="0" fontId="2" fillId="0" borderId="6" xfId="2" applyFont="1" applyBorder="1" applyAlignment="1">
      <alignment horizontal="center" vertical="center"/>
    </xf>
    <xf numFmtId="3" fontId="2" fillId="0" borderId="6" xfId="2" applyNumberFormat="1" applyFont="1" applyBorder="1" applyAlignment="1">
      <alignment horizontal="center" vertical="center"/>
    </xf>
    <xf numFmtId="0" fontId="2" fillId="0" borderId="6" xfId="2" applyFont="1" applyBorder="1" applyAlignment="1">
      <alignment vertical="center"/>
    </xf>
    <xf numFmtId="0" fontId="0" fillId="0" borderId="6" xfId="0" applyBorder="1"/>
    <xf numFmtId="37" fontId="7" fillId="0" borderId="0" xfId="2" applyNumberFormat="1" applyFont="1" applyAlignment="1">
      <alignment horizontal="left" vertical="top" wrapText="1"/>
    </xf>
    <xf numFmtId="49" fontId="15" fillId="0" borderId="0" xfId="2" applyNumberFormat="1" applyFont="1"/>
    <xf numFmtId="10" fontId="17" fillId="0" borderId="0" xfId="2" applyNumberFormat="1" applyFont="1"/>
    <xf numFmtId="37" fontId="2" fillId="0" borderId="0" xfId="2" applyNumberFormat="1" applyFont="1" applyBorder="1" applyAlignment="1" applyProtection="1">
      <alignment horizontal="left"/>
    </xf>
    <xf numFmtId="37" fontId="2" fillId="0" borderId="0" xfId="2" applyNumberFormat="1" applyFont="1" applyBorder="1" applyAlignment="1">
      <alignment horizontal="right"/>
    </xf>
    <xf numFmtId="10" fontId="2" fillId="0" borderId="0" xfId="2" applyNumberFormat="1" applyFont="1" applyFill="1" applyBorder="1" applyAlignment="1">
      <alignment horizontal="right"/>
    </xf>
    <xf numFmtId="37" fontId="5" fillId="3" borderId="0" xfId="2" applyNumberFormat="1" applyFont="1" applyFill="1" applyBorder="1" applyAlignment="1" applyProtection="1">
      <alignment horizontal="left"/>
    </xf>
    <xf numFmtId="37" fontId="2" fillId="3" borderId="0" xfId="2" applyNumberFormat="1" applyFont="1" applyFill="1" applyBorder="1" applyAlignment="1">
      <alignment horizontal="right"/>
    </xf>
    <xf numFmtId="9" fontId="2" fillId="0" borderId="0" xfId="2" applyNumberFormat="1" applyFont="1" applyBorder="1" applyAlignment="1">
      <alignment horizontal="right" vertical="center"/>
    </xf>
    <xf numFmtId="10" fontId="2" fillId="0" borderId="0" xfId="2" applyNumberFormat="1" applyFont="1" applyBorder="1" applyAlignment="1">
      <alignment horizontal="right"/>
    </xf>
    <xf numFmtId="10" fontId="26" fillId="0" borderId="0" xfId="2" applyNumberFormat="1" applyFont="1" applyBorder="1" applyAlignment="1" applyProtection="1">
      <alignment horizontal="left"/>
    </xf>
    <xf numFmtId="10" fontId="27" fillId="0" borderId="0" xfId="2" applyNumberFormat="1" applyFont="1" applyAlignment="1">
      <alignment horizontal="right"/>
    </xf>
    <xf numFmtId="49" fontId="28" fillId="0" borderId="11" xfId="2" quotePrefix="1" applyNumberFormat="1" applyFont="1" applyBorder="1" applyAlignment="1">
      <alignment horizontal="left"/>
    </xf>
    <xf numFmtId="0" fontId="17" fillId="0" borderId="11" xfId="2" applyFont="1" applyBorder="1" applyAlignment="1">
      <alignment horizontal="center"/>
    </xf>
    <xf numFmtId="3" fontId="17" fillId="0" borderId="11" xfId="2" applyNumberFormat="1" applyFont="1" applyBorder="1" applyAlignment="1">
      <alignment horizontal="center"/>
    </xf>
    <xf numFmtId="0" fontId="17" fillId="0" borderId="2" xfId="2" applyFont="1" applyBorder="1" applyAlignment="1">
      <alignment horizontal="center"/>
    </xf>
    <xf numFmtId="3" fontId="17" fillId="0" borderId="2" xfId="2" applyNumberFormat="1" applyFont="1" applyBorder="1" applyAlignment="1">
      <alignment horizontal="center"/>
    </xf>
    <xf numFmtId="10" fontId="17" fillId="0" borderId="2" xfId="2" applyNumberFormat="1" applyFont="1" applyBorder="1" applyAlignment="1">
      <alignment horizontal="center"/>
    </xf>
    <xf numFmtId="0" fontId="2" fillId="0" borderId="0" xfId="2" applyFont="1" applyAlignment="1">
      <alignment wrapText="1"/>
    </xf>
    <xf numFmtId="0" fontId="5" fillId="0" borderId="0" xfId="2" applyFont="1"/>
    <xf numFmtId="10" fontId="2" fillId="0" borderId="0" xfId="6" applyNumberFormat="1" applyFont="1" applyAlignment="1">
      <alignment vertical="center"/>
    </xf>
    <xf numFmtId="3" fontId="2" fillId="0" borderId="0" xfId="2" applyNumberFormat="1" applyFont="1" applyAlignment="1" applyProtection="1">
      <alignment vertical="center"/>
    </xf>
    <xf numFmtId="10" fontId="2" fillId="0" borderId="0" xfId="2" applyNumberFormat="1" applyFont="1" applyAlignment="1" applyProtection="1">
      <alignment vertical="center"/>
    </xf>
    <xf numFmtId="3" fontId="2" fillId="0" borderId="0" xfId="2" applyNumberFormat="1" applyFont="1" applyAlignment="1" applyProtection="1">
      <alignment horizontal="left" vertical="center"/>
    </xf>
    <xf numFmtId="0" fontId="5" fillId="0" borderId="0" xfId="2" applyFont="1" applyFill="1" applyAlignment="1" applyProtection="1">
      <alignment horizontal="left" vertical="center"/>
    </xf>
    <xf numFmtId="3" fontId="5" fillId="0" borderId="0" xfId="2" applyNumberFormat="1" applyFont="1" applyFill="1" applyAlignment="1" applyProtection="1">
      <alignment vertical="center"/>
    </xf>
    <xf numFmtId="10" fontId="5" fillId="0" borderId="0" xfId="2" applyNumberFormat="1" applyFont="1" applyFill="1" applyAlignment="1" applyProtection="1">
      <alignment vertical="center"/>
    </xf>
    <xf numFmtId="37" fontId="5" fillId="0" borderId="0" xfId="2" applyNumberFormat="1" applyFont="1" applyFill="1" applyAlignment="1" applyProtection="1">
      <alignment vertical="center"/>
    </xf>
    <xf numFmtId="0" fontId="5" fillId="0" borderId="0" xfId="2" applyFont="1" applyFill="1"/>
    <xf numFmtId="10" fontId="2" fillId="0" borderId="0" xfId="2" applyNumberFormat="1" applyFont="1" applyAlignment="1" applyProtection="1">
      <alignment horizontal="left" vertical="center"/>
    </xf>
    <xf numFmtId="0" fontId="5" fillId="0" borderId="0" xfId="2" applyFont="1" applyFill="1" applyAlignment="1" applyProtection="1">
      <alignment horizontal="center" vertical="center"/>
    </xf>
    <xf numFmtId="3" fontId="2" fillId="0" borderId="0" xfId="2" applyNumberFormat="1" applyFont="1" applyFill="1" applyAlignment="1" applyProtection="1">
      <alignment vertical="center"/>
    </xf>
    <xf numFmtId="10" fontId="5" fillId="0" borderId="0" xfId="6" applyNumberFormat="1" applyFont="1" applyAlignment="1">
      <alignment vertical="center"/>
    </xf>
    <xf numFmtId="0" fontId="5" fillId="0" borderId="2" xfId="2" applyFont="1" applyBorder="1" applyAlignment="1">
      <alignment vertical="center"/>
    </xf>
    <xf numFmtId="0" fontId="2" fillId="0" borderId="2" xfId="2" applyFont="1" applyBorder="1" applyAlignment="1" applyProtection="1">
      <alignment horizontal="left" vertical="center"/>
    </xf>
    <xf numFmtId="3" fontId="7" fillId="0" borderId="0" xfId="2" applyNumberFormat="1" applyFont="1" applyFill="1" applyAlignment="1" applyProtection="1">
      <alignment horizontal="left" vertical="top"/>
    </xf>
    <xf numFmtId="37" fontId="2" fillId="3" borderId="0" xfId="2" applyNumberFormat="1" applyFont="1" applyFill="1" applyBorder="1" applyAlignment="1" applyProtection="1">
      <alignment horizontal="right" vertical="center"/>
      <protection locked="0"/>
    </xf>
    <xf numFmtId="37" fontId="5" fillId="3" borderId="0" xfId="2" applyNumberFormat="1" applyFont="1" applyFill="1" applyBorder="1" applyAlignment="1" applyProtection="1">
      <alignment horizontal="left"/>
      <protection locked="0"/>
    </xf>
    <xf numFmtId="10" fontId="5" fillId="3" borderId="0" xfId="2" applyNumberFormat="1" applyFont="1" applyFill="1" applyBorder="1" applyAlignment="1">
      <alignment horizontal="right"/>
    </xf>
    <xf numFmtId="0" fontId="5" fillId="3" borderId="0" xfId="2" applyFont="1" applyFill="1" applyBorder="1" applyAlignment="1">
      <alignment horizontal="right"/>
    </xf>
    <xf numFmtId="37" fontId="2" fillId="0" borderId="19" xfId="2" applyNumberFormat="1" applyFont="1" applyFill="1" applyBorder="1" applyAlignment="1" applyProtection="1">
      <alignment horizontal="left"/>
    </xf>
    <xf numFmtId="10" fontId="2" fillId="0" borderId="19" xfId="2" applyNumberFormat="1" applyFont="1" applyBorder="1" applyAlignment="1">
      <alignment horizontal="right"/>
    </xf>
    <xf numFmtId="37" fontId="30" fillId="0" borderId="0" xfId="2" quotePrefix="1" applyNumberFormat="1" applyFont="1" applyBorder="1" applyAlignment="1" applyProtection="1">
      <alignment horizontal="left"/>
    </xf>
    <xf numFmtId="0" fontId="14" fillId="0" borderId="0" xfId="2" applyFont="1" applyAlignment="1">
      <alignment horizontal="right"/>
    </xf>
    <xf numFmtId="0" fontId="2" fillId="0" borderId="0" xfId="2" applyAlignment="1">
      <alignment horizontal="right"/>
    </xf>
    <xf numFmtId="10" fontId="2" fillId="0" borderId="0" xfId="2" applyNumberFormat="1" applyFont="1" applyBorder="1" applyAlignment="1">
      <alignment vertical="center"/>
    </xf>
    <xf numFmtId="0" fontId="7" fillId="0" borderId="22" xfId="2" applyFont="1" applyFill="1" applyBorder="1" applyAlignment="1">
      <alignment vertical="top"/>
    </xf>
    <xf numFmtId="10" fontId="7" fillId="0" borderId="22" xfId="2" applyNumberFormat="1" applyFont="1" applyFill="1" applyBorder="1" applyAlignment="1">
      <alignment horizontal="right" vertical="top"/>
    </xf>
    <xf numFmtId="10" fontId="7" fillId="0" borderId="22" xfId="2" applyNumberFormat="1" applyFont="1" applyFill="1" applyBorder="1" applyAlignment="1">
      <alignment vertical="top"/>
    </xf>
    <xf numFmtId="0" fontId="7" fillId="0" borderId="0" xfId="2" applyFont="1" applyFill="1" applyBorder="1" applyAlignment="1">
      <alignment vertical="top"/>
    </xf>
    <xf numFmtId="3" fontId="7" fillId="0" borderId="0" xfId="2" applyNumberFormat="1" applyFont="1" applyFill="1" applyBorder="1" applyAlignment="1">
      <alignment horizontal="right" vertical="top"/>
    </xf>
    <xf numFmtId="37" fontId="5" fillId="3" borderId="0" xfId="2" applyNumberFormat="1" applyFont="1" applyFill="1" applyBorder="1" applyAlignment="1">
      <alignment horizontal="center" vertical="center" wrapText="1"/>
    </xf>
    <xf numFmtId="37" fontId="2" fillId="0" borderId="0" xfId="2" applyNumberFormat="1" applyFont="1" applyBorder="1" applyAlignment="1" applyProtection="1">
      <alignment horizontal="right" vertical="center"/>
    </xf>
    <xf numFmtId="0" fontId="2" fillId="3" borderId="23" xfId="2" applyFont="1" applyFill="1" applyBorder="1" applyAlignment="1">
      <alignment vertical="center"/>
    </xf>
    <xf numFmtId="0" fontId="5" fillId="3" borderId="23" xfId="2" applyFont="1" applyFill="1" applyBorder="1" applyAlignment="1">
      <alignment horizontal="center" vertical="center"/>
    </xf>
    <xf numFmtId="10" fontId="5" fillId="3" borderId="16" xfId="2" applyNumberFormat="1" applyFont="1" applyFill="1" applyBorder="1" applyAlignment="1" applyProtection="1">
      <alignment horizontal="left" vertical="center" wrapText="1"/>
    </xf>
    <xf numFmtId="0" fontId="5" fillId="3" borderId="16" xfId="2" applyFont="1" applyFill="1" applyBorder="1" applyAlignment="1" applyProtection="1">
      <alignment horizontal="left" vertical="center"/>
    </xf>
    <xf numFmtId="0" fontId="5" fillId="3" borderId="16" xfId="2" applyFont="1" applyFill="1" applyBorder="1" applyAlignment="1" applyProtection="1">
      <alignment horizontal="left" vertical="center" wrapText="1"/>
    </xf>
    <xf numFmtId="37" fontId="2" fillId="3" borderId="0" xfId="2" applyNumberFormat="1" applyFont="1" applyFill="1" applyBorder="1" applyAlignment="1" applyProtection="1">
      <alignment horizontal="right" vertical="center"/>
    </xf>
    <xf numFmtId="10" fontId="2" fillId="3" borderId="0" xfId="2" applyNumberFormat="1" applyFont="1" applyFill="1" applyBorder="1" applyAlignment="1" applyProtection="1">
      <alignment horizontal="right" vertical="center"/>
    </xf>
    <xf numFmtId="0" fontId="16" fillId="0" borderId="0" xfId="2" applyFont="1" applyAlignment="1">
      <alignment vertical="center"/>
    </xf>
    <xf numFmtId="10" fontId="2" fillId="0" borderId="0" xfId="2" applyNumberFormat="1" applyFont="1" applyFill="1" applyAlignment="1">
      <alignment horizontal="right" vertical="center"/>
    </xf>
    <xf numFmtId="0" fontId="2" fillId="6" borderId="0" xfId="2" applyFont="1" applyFill="1" applyAlignment="1">
      <alignment vertical="center"/>
    </xf>
    <xf numFmtId="3" fontId="2" fillId="0" borderId="0" xfId="2" applyNumberFormat="1" applyFont="1" applyFill="1" applyAlignment="1">
      <alignment vertical="center"/>
    </xf>
    <xf numFmtId="0" fontId="2" fillId="0" borderId="0" xfId="2" applyFont="1" applyFill="1" applyAlignment="1">
      <alignment horizontal="right" vertical="center"/>
    </xf>
    <xf numFmtId="0" fontId="5" fillId="0" borderId="0" xfId="2" applyFont="1" applyFill="1" applyAlignment="1">
      <alignment vertical="center"/>
    </xf>
    <xf numFmtId="0" fontId="2" fillId="0" borderId="0" xfId="8" applyFont="1" applyAlignment="1">
      <alignment vertical="center"/>
    </xf>
    <xf numFmtId="171" fontId="2" fillId="0" borderId="0" xfId="2" applyNumberFormat="1" applyFont="1" applyAlignment="1">
      <alignment vertical="center"/>
    </xf>
    <xf numFmtId="0" fontId="16" fillId="0" borderId="0" xfId="8" applyFont="1"/>
    <xf numFmtId="0" fontId="16" fillId="0" borderId="0" xfId="8" applyFont="1" applyAlignment="1">
      <alignment vertical="center"/>
    </xf>
    <xf numFmtId="0" fontId="17" fillId="0" borderId="0" xfId="8" applyFont="1"/>
    <xf numFmtId="0" fontId="14" fillId="0" borderId="0" xfId="8" applyFont="1"/>
    <xf numFmtId="3" fontId="2" fillId="0" borderId="0" xfId="8" applyNumberFormat="1" applyFont="1" applyAlignment="1">
      <alignment vertical="center"/>
    </xf>
    <xf numFmtId="10" fontId="2" fillId="0" borderId="0" xfId="8" applyNumberFormat="1" applyFont="1" applyFill="1" applyAlignment="1">
      <alignment horizontal="right" vertical="center"/>
    </xf>
    <xf numFmtId="3" fontId="2" fillId="0" borderId="0" xfId="8" applyNumberFormat="1" applyFont="1" applyFill="1" applyAlignment="1">
      <alignment vertical="center"/>
    </xf>
    <xf numFmtId="10" fontId="14" fillId="0" borderId="0" xfId="6" applyNumberFormat="1" applyFont="1"/>
    <xf numFmtId="3" fontId="14" fillId="0" borderId="0" xfId="8" applyNumberFormat="1" applyFont="1"/>
    <xf numFmtId="164" fontId="2" fillId="0" borderId="0" xfId="3" applyFont="1" applyAlignment="1">
      <alignment vertical="center"/>
    </xf>
    <xf numFmtId="0" fontId="5" fillId="0" borderId="0" xfId="8" applyFont="1" applyAlignment="1">
      <alignment vertical="center"/>
    </xf>
    <xf numFmtId="10" fontId="2" fillId="0" borderId="0" xfId="8" applyNumberFormat="1" applyFont="1" applyAlignment="1">
      <alignment horizontal="right" vertical="center"/>
    </xf>
    <xf numFmtId="3" fontId="2" fillId="0" borderId="0" xfId="8" applyNumberFormat="1" applyFont="1"/>
    <xf numFmtId="10" fontId="2" fillId="0" borderId="0" xfId="8" applyNumberFormat="1" applyFont="1" applyAlignment="1">
      <alignment horizontal="right"/>
    </xf>
    <xf numFmtId="3" fontId="2" fillId="0" borderId="0" xfId="8" quotePrefix="1" applyNumberFormat="1" applyFont="1" applyAlignment="1">
      <alignment horizontal="right" vertical="center"/>
    </xf>
    <xf numFmtId="3" fontId="2" fillId="0" borderId="0" xfId="8" quotePrefix="1" applyNumberFormat="1" applyFont="1" applyAlignment="1">
      <alignment horizontal="right"/>
    </xf>
    <xf numFmtId="3" fontId="14" fillId="0" borderId="0" xfId="8" applyNumberFormat="1" applyFont="1" applyFill="1" applyBorder="1"/>
    <xf numFmtId="10" fontId="14" fillId="0" borderId="0" xfId="8" applyNumberFormat="1" applyFont="1" applyFill="1" applyBorder="1" applyAlignment="1">
      <alignment horizontal="right"/>
    </xf>
    <xf numFmtId="3" fontId="2" fillId="0" borderId="0" xfId="8" quotePrefix="1" applyNumberFormat="1" applyFont="1" applyFill="1" applyAlignment="1">
      <alignment horizontal="right" vertical="center"/>
    </xf>
    <xf numFmtId="3" fontId="14" fillId="0" borderId="0" xfId="8" quotePrefix="1" applyNumberFormat="1" applyFont="1" applyFill="1" applyBorder="1" applyAlignment="1">
      <alignment horizontal="right"/>
    </xf>
    <xf numFmtId="3" fontId="2" fillId="0" borderId="0" xfId="8" applyNumberFormat="1" applyFont="1" applyAlignment="1">
      <alignment horizontal="right" vertical="center"/>
    </xf>
    <xf numFmtId="3" fontId="2" fillId="0" borderId="0" xfId="8" applyNumberFormat="1" applyFont="1" applyFill="1" applyAlignment="1">
      <alignment horizontal="right" vertical="center"/>
    </xf>
    <xf numFmtId="0" fontId="14" fillId="0" borderId="0" xfId="8" applyFont="1" applyAlignment="1">
      <alignment vertical="center"/>
    </xf>
    <xf numFmtId="0" fontId="2" fillId="0" borderId="2" xfId="8" applyFont="1" applyBorder="1" applyAlignment="1">
      <alignment vertical="center"/>
    </xf>
    <xf numFmtId="3" fontId="2" fillId="0" borderId="2" xfId="8" applyNumberFormat="1" applyFont="1" applyBorder="1" applyAlignment="1">
      <alignment vertical="center"/>
    </xf>
    <xf numFmtId="10" fontId="2" fillId="0" borderId="2" xfId="8" applyNumberFormat="1" applyFont="1" applyBorder="1" applyAlignment="1">
      <alignment vertical="center"/>
    </xf>
    <xf numFmtId="0" fontId="7" fillId="0" borderId="0" xfId="8" applyFont="1" applyAlignment="1">
      <alignment vertical="top"/>
    </xf>
    <xf numFmtId="10" fontId="2" fillId="0" borderId="0" xfId="8" applyNumberFormat="1" applyFont="1" applyAlignment="1">
      <alignment vertical="center"/>
    </xf>
    <xf numFmtId="0" fontId="2" fillId="0" borderId="0" xfId="8"/>
    <xf numFmtId="0" fontId="15" fillId="0" borderId="0" xfId="8" applyFont="1"/>
    <xf numFmtId="0" fontId="7" fillId="0" borderId="0" xfId="8" applyFont="1" applyFill="1" applyAlignment="1">
      <alignment vertical="top"/>
    </xf>
    <xf numFmtId="0" fontId="31" fillId="0" borderId="0" xfId="8" applyFont="1"/>
    <xf numFmtId="0" fontId="32" fillId="0" borderId="0" xfId="8" applyFont="1"/>
    <xf numFmtId="0" fontId="32" fillId="0" borderId="0" xfId="8" applyFont="1" applyAlignment="1">
      <alignment vertical="center"/>
    </xf>
    <xf numFmtId="0" fontId="26" fillId="0" borderId="0" xfId="8" applyFont="1"/>
    <xf numFmtId="0" fontId="27" fillId="0" borderId="0" xfId="8" applyFont="1"/>
    <xf numFmtId="0" fontId="2" fillId="0" borderId="0" xfId="8" applyFont="1"/>
    <xf numFmtId="172" fontId="2" fillId="0" borderId="0" xfId="3" applyNumberFormat="1" applyFont="1" applyAlignment="1">
      <alignment horizontal="right" vertical="center"/>
    </xf>
    <xf numFmtId="0" fontId="2" fillId="0" borderId="0" xfId="8" applyFont="1" applyAlignment="1">
      <alignment horizontal="right" vertical="center"/>
    </xf>
    <xf numFmtId="3" fontId="2" fillId="0" borderId="0" xfId="8" applyNumberFormat="1" applyFont="1" applyAlignment="1">
      <alignment horizontal="right"/>
    </xf>
    <xf numFmtId="0" fontId="2" fillId="0" borderId="0" xfId="8" applyFont="1" applyAlignment="1">
      <alignment horizontal="right"/>
    </xf>
    <xf numFmtId="0" fontId="33" fillId="0" borderId="0" xfId="8" applyFont="1"/>
    <xf numFmtId="0" fontId="2" fillId="0" borderId="0" xfId="8" applyFont="1" applyFill="1" applyAlignment="1">
      <alignment horizontal="right" vertical="center"/>
    </xf>
    <xf numFmtId="0" fontId="10" fillId="0" borderId="0" xfId="8" applyFont="1"/>
    <xf numFmtId="0" fontId="24" fillId="0" borderId="0" xfId="8" applyFont="1"/>
    <xf numFmtId="0" fontId="24" fillId="0" borderId="0" xfId="8" applyFont="1" applyAlignment="1">
      <alignment vertical="top"/>
    </xf>
    <xf numFmtId="0" fontId="2" fillId="0" borderId="0" xfId="8" applyFont="1" applyFill="1" applyAlignment="1">
      <alignment vertical="center"/>
    </xf>
    <xf numFmtId="3" fontId="5" fillId="0" borderId="0" xfId="8" applyNumberFormat="1" applyFont="1" applyFill="1" applyAlignment="1">
      <alignment horizontal="center" vertical="center"/>
    </xf>
    <xf numFmtId="0" fontId="5" fillId="3" borderId="12" xfId="8" applyFont="1" applyFill="1" applyBorder="1" applyAlignment="1">
      <alignment vertical="center"/>
    </xf>
    <xf numFmtId="3" fontId="5" fillId="3" borderId="12" xfId="8" applyNumberFormat="1" applyFont="1" applyFill="1" applyBorder="1" applyAlignment="1">
      <alignment horizontal="right" vertical="center"/>
    </xf>
    <xf numFmtId="3" fontId="5" fillId="3" borderId="12" xfId="8" applyNumberFormat="1" applyFont="1" applyFill="1" applyBorder="1" applyAlignment="1">
      <alignment horizontal="right" vertical="center" wrapText="1"/>
    </xf>
    <xf numFmtId="0" fontId="5" fillId="0" borderId="0" xfId="8" applyFont="1"/>
    <xf numFmtId="0" fontId="5" fillId="3" borderId="24" xfId="8" applyFont="1" applyFill="1" applyBorder="1" applyAlignment="1">
      <alignment horizontal="left" vertical="center"/>
    </xf>
    <xf numFmtId="37" fontId="2" fillId="3" borderId="24" xfId="8" applyNumberFormat="1" applyFont="1" applyFill="1" applyBorder="1" applyAlignment="1">
      <alignment horizontal="right" vertical="center"/>
    </xf>
    <xf numFmtId="37" fontId="2" fillId="0" borderId="0" xfId="8" applyNumberFormat="1" applyAlignment="1">
      <alignment vertical="center"/>
    </xf>
    <xf numFmtId="0" fontId="2" fillId="0" borderId="0" xfId="8" applyAlignment="1">
      <alignment vertical="center"/>
    </xf>
    <xf numFmtId="37" fontId="2" fillId="0" borderId="0" xfId="8" applyNumberFormat="1" applyFont="1" applyAlignment="1">
      <alignment horizontal="right" vertical="center"/>
    </xf>
    <xf numFmtId="0" fontId="2" fillId="0" borderId="0" xfId="8" applyAlignment="1">
      <alignment vertical="top"/>
    </xf>
    <xf numFmtId="0" fontId="5" fillId="3" borderId="13" xfId="8" applyFont="1" applyFill="1" applyBorder="1" applyAlignment="1">
      <alignment vertical="center"/>
    </xf>
    <xf numFmtId="37" fontId="2" fillId="3" borderId="13" xfId="8" applyNumberFormat="1" applyFont="1" applyFill="1" applyBorder="1" applyAlignment="1">
      <alignment horizontal="right" vertical="center"/>
    </xf>
    <xf numFmtId="37" fontId="2" fillId="0" borderId="0" xfId="8" applyNumberFormat="1" applyFont="1" applyBorder="1" applyAlignment="1">
      <alignment horizontal="right" vertical="center"/>
    </xf>
    <xf numFmtId="37" fontId="2" fillId="0" borderId="0" xfId="8" applyNumberFormat="1" applyFont="1" applyBorder="1" applyAlignment="1">
      <alignment vertical="center"/>
    </xf>
    <xf numFmtId="0" fontId="2" fillId="0" borderId="0" xfId="8" applyBorder="1" applyAlignment="1">
      <alignment vertical="center"/>
    </xf>
    <xf numFmtId="37" fontId="5" fillId="3" borderId="13" xfId="8" applyNumberFormat="1" applyFont="1" applyFill="1" applyBorder="1" applyAlignment="1">
      <alignment vertical="center"/>
    </xf>
    <xf numFmtId="0" fontId="2" fillId="0" borderId="25" xfId="8" applyFont="1" applyBorder="1" applyAlignment="1">
      <alignment vertical="center"/>
    </xf>
    <xf numFmtId="3" fontId="5" fillId="0" borderId="25" xfId="8" applyNumberFormat="1" applyFont="1" applyBorder="1" applyAlignment="1">
      <alignment vertical="center"/>
    </xf>
    <xf numFmtId="3" fontId="2" fillId="0" borderId="25" xfId="8" applyNumberFormat="1" applyFont="1" applyBorder="1" applyAlignment="1">
      <alignment horizontal="right" vertical="center"/>
    </xf>
    <xf numFmtId="3" fontId="5" fillId="0" borderId="0" xfId="8" applyNumberFormat="1" applyFont="1" applyAlignment="1">
      <alignment horizontal="right" vertical="center"/>
    </xf>
    <xf numFmtId="3" fontId="5" fillId="0" borderId="0" xfId="8" applyNumberFormat="1" applyFont="1" applyAlignment="1">
      <alignment horizontal="center" vertical="center" wrapText="1"/>
    </xf>
    <xf numFmtId="3" fontId="2" fillId="0" borderId="0" xfId="8" applyNumberFormat="1"/>
    <xf numFmtId="0" fontId="5" fillId="3" borderId="12" xfId="8" applyFont="1" applyFill="1" applyBorder="1" applyAlignment="1">
      <alignment horizontal="right" vertical="center"/>
    </xf>
    <xf numFmtId="0" fontId="5" fillId="3" borderId="12" xfId="8" applyFont="1" applyFill="1" applyBorder="1" applyAlignment="1">
      <alignment horizontal="right" vertical="center" wrapText="1"/>
    </xf>
    <xf numFmtId="0" fontId="5" fillId="3" borderId="3" xfId="8" applyFont="1" applyFill="1" applyBorder="1" applyAlignment="1">
      <alignment vertical="center"/>
    </xf>
    <xf numFmtId="37" fontId="2" fillId="3" borderId="3" xfId="8" applyNumberFormat="1" applyFont="1" applyFill="1" applyBorder="1" applyAlignment="1">
      <alignment horizontal="right" vertical="center"/>
    </xf>
    <xf numFmtId="0" fontId="2" fillId="0" borderId="0" xfId="8" applyFont="1" applyAlignment="1">
      <alignment horizontal="left" vertical="center" indent="2"/>
    </xf>
    <xf numFmtId="37" fontId="2" fillId="0" borderId="0" xfId="8" applyNumberFormat="1" applyAlignment="1">
      <alignment vertical="top"/>
    </xf>
    <xf numFmtId="0" fontId="2" fillId="0" borderId="0" xfId="8" applyFont="1" applyAlignment="1">
      <alignment horizontal="left" vertical="center"/>
    </xf>
    <xf numFmtId="0" fontId="2" fillId="0" borderId="0" xfId="8" quotePrefix="1" applyFont="1" applyAlignment="1">
      <alignment horizontal="left" vertical="center"/>
    </xf>
    <xf numFmtId="0" fontId="5" fillId="0" borderId="0" xfId="8" quotePrefix="1" applyFont="1" applyAlignment="1">
      <alignment horizontal="left" vertical="center"/>
    </xf>
    <xf numFmtId="37" fontId="2" fillId="3" borderId="12" xfId="8" applyNumberFormat="1" applyFont="1" applyFill="1" applyBorder="1" applyAlignment="1">
      <alignment horizontal="right" vertical="center"/>
    </xf>
    <xf numFmtId="37" fontId="2" fillId="0" borderId="19" xfId="8" applyNumberFormat="1" applyFont="1" applyBorder="1" applyAlignment="1">
      <alignment vertical="center"/>
    </xf>
    <xf numFmtId="37" fontId="5" fillId="0" borderId="0" xfId="8" applyNumberFormat="1" applyFont="1" applyBorder="1" applyAlignment="1">
      <alignment vertical="center"/>
    </xf>
    <xf numFmtId="37" fontId="2" fillId="0" borderId="0" xfId="8" applyNumberFormat="1" applyFont="1" applyFill="1" applyAlignment="1">
      <alignment vertical="center"/>
    </xf>
    <xf numFmtId="37" fontId="2" fillId="0" borderId="0" xfId="8" applyNumberFormat="1"/>
    <xf numFmtId="37" fontId="2" fillId="0" borderId="0" xfId="8" quotePrefix="1" applyNumberFormat="1" applyFont="1" applyBorder="1" applyAlignment="1" applyProtection="1">
      <alignment horizontal="left" vertical="center"/>
    </xf>
    <xf numFmtId="37" fontId="5" fillId="0" borderId="0" xfId="8" applyNumberFormat="1" applyFont="1" applyBorder="1" applyAlignment="1" applyProtection="1">
      <alignment horizontal="left" vertical="center"/>
    </xf>
    <xf numFmtId="37" fontId="2" fillId="0" borderId="18" xfId="8" quotePrefix="1" applyNumberFormat="1" applyFont="1" applyBorder="1" applyAlignment="1" applyProtection="1">
      <alignment horizontal="left" vertical="center"/>
    </xf>
    <xf numFmtId="3" fontId="2" fillId="0" borderId="18" xfId="8" applyNumberFormat="1" applyFont="1" applyBorder="1" applyAlignment="1">
      <alignment vertical="center"/>
    </xf>
    <xf numFmtId="0" fontId="5" fillId="3" borderId="0" xfId="8" applyFont="1" applyFill="1" applyAlignment="1">
      <alignment vertical="center"/>
    </xf>
    <xf numFmtId="0" fontId="5" fillId="3" borderId="0" xfId="8" applyFont="1" applyFill="1" applyAlignment="1">
      <alignment horizontal="right" vertical="center"/>
    </xf>
    <xf numFmtId="0" fontId="5" fillId="3" borderId="1" xfId="8" applyFont="1" applyFill="1" applyBorder="1" applyAlignment="1">
      <alignment vertical="center"/>
    </xf>
    <xf numFmtId="37" fontId="2" fillId="3" borderId="1" xfId="8" applyNumberFormat="1" applyFont="1" applyFill="1" applyBorder="1" applyAlignment="1">
      <alignment horizontal="right" vertical="center"/>
    </xf>
    <xf numFmtId="37" fontId="2" fillId="3" borderId="0" xfId="8" applyNumberFormat="1" applyFont="1" applyFill="1" applyAlignment="1">
      <alignment horizontal="right" vertical="center"/>
    </xf>
    <xf numFmtId="37" fontId="2" fillId="0" borderId="2" xfId="8" quotePrefix="1" applyNumberFormat="1" applyFont="1" applyBorder="1" applyAlignment="1" applyProtection="1">
      <alignment horizontal="left" vertical="center"/>
    </xf>
    <xf numFmtId="0" fontId="2" fillId="3" borderId="0" xfId="8" applyFont="1" applyFill="1" applyAlignment="1">
      <alignment vertical="center"/>
    </xf>
    <xf numFmtId="0" fontId="5" fillId="3" borderId="0" xfId="8" applyFont="1" applyFill="1" applyAlignment="1">
      <alignment horizontal="right" vertical="center" wrapText="1"/>
    </xf>
    <xf numFmtId="0" fontId="2" fillId="0" borderId="19" xfId="8" applyFont="1" applyBorder="1" applyAlignment="1">
      <alignment vertical="center"/>
    </xf>
    <xf numFmtId="3" fontId="2" fillId="0" borderId="19" xfId="8" applyNumberFormat="1" applyFont="1" applyBorder="1" applyAlignment="1">
      <alignment vertical="center"/>
    </xf>
    <xf numFmtId="0" fontId="5" fillId="3" borderId="13" xfId="0" applyFont="1" applyFill="1" applyBorder="1" applyAlignment="1">
      <alignment vertical="center"/>
    </xf>
    <xf numFmtId="0" fontId="5" fillId="3" borderId="12" xfId="0" applyFont="1" applyFill="1" applyBorder="1" applyAlignment="1">
      <alignment horizontal="right" vertical="center"/>
    </xf>
    <xf numFmtId="0" fontId="5" fillId="3" borderId="12" xfId="0" applyFont="1" applyFill="1" applyBorder="1" applyAlignment="1">
      <alignment horizontal="right" vertical="center" wrapText="1"/>
    </xf>
    <xf numFmtId="0" fontId="5" fillId="3" borderId="16" xfId="5" applyFont="1" applyFill="1" applyBorder="1" applyAlignment="1">
      <alignment vertical="center"/>
    </xf>
    <xf numFmtId="167" fontId="2" fillId="3" borderId="16" xfId="1" applyNumberFormat="1" applyFont="1" applyFill="1" applyBorder="1" applyAlignment="1">
      <alignment vertical="center"/>
    </xf>
    <xf numFmtId="0" fontId="5" fillId="0" borderId="0" xfId="5" applyFont="1" applyAlignment="1">
      <alignment vertical="center"/>
    </xf>
    <xf numFmtId="167" fontId="2" fillId="0" borderId="0" xfId="1" applyNumberFormat="1" applyFont="1" applyAlignment="1">
      <alignment vertical="center"/>
    </xf>
    <xf numFmtId="0" fontId="2" fillId="0" borderId="0" xfId="5" applyFont="1" applyAlignment="1">
      <alignment vertical="center"/>
    </xf>
    <xf numFmtId="167" fontId="0" fillId="0" borderId="0" xfId="0" applyNumberFormat="1"/>
    <xf numFmtId="0" fontId="2" fillId="0" borderId="0" xfId="5" quotePrefix="1" applyFont="1" applyAlignment="1">
      <alignment horizontal="left" vertical="center"/>
    </xf>
    <xf numFmtId="167" fontId="2" fillId="0" borderId="0" xfId="1" applyNumberFormat="1" applyFont="1" applyFill="1" applyAlignment="1">
      <alignment vertical="center"/>
    </xf>
    <xf numFmtId="0" fontId="5" fillId="3" borderId="23" xfId="5" applyFont="1" applyFill="1" applyBorder="1" applyAlignment="1">
      <alignment vertical="center"/>
    </xf>
    <xf numFmtId="167" fontId="2" fillId="3" borderId="23" xfId="1" applyNumberFormat="1" applyFont="1" applyFill="1" applyBorder="1" applyAlignment="1">
      <alignment vertical="center"/>
    </xf>
    <xf numFmtId="0" fontId="5" fillId="0" borderId="26" xfId="5" applyFont="1" applyFill="1" applyBorder="1" applyAlignment="1">
      <alignment vertical="center"/>
    </xf>
    <xf numFmtId="37" fontId="2" fillId="0" borderId="26" xfId="5" applyNumberFormat="1" applyFont="1" applyFill="1" applyBorder="1" applyAlignment="1">
      <alignment vertical="center"/>
    </xf>
    <xf numFmtId="37" fontId="2" fillId="0" borderId="0" xfId="5" applyNumberFormat="1" applyFont="1" applyBorder="1" applyAlignment="1">
      <alignment vertical="center"/>
    </xf>
    <xf numFmtId="0" fontId="8" fillId="0" borderId="0" xfId="0" applyFont="1" applyAlignment="1">
      <alignment horizontal="center" vertical="center"/>
    </xf>
    <xf numFmtId="0" fontId="5" fillId="3" borderId="13" xfId="0" applyFont="1" applyFill="1" applyBorder="1" applyAlignment="1">
      <alignment horizontal="left" vertical="center"/>
    </xf>
    <xf numFmtId="0" fontId="5" fillId="3" borderId="16" xfId="5" applyFont="1" applyFill="1" applyBorder="1" applyAlignment="1">
      <alignment horizontal="left" vertical="center"/>
    </xf>
    <xf numFmtId="37" fontId="2" fillId="3" borderId="16" xfId="1" applyNumberFormat="1" applyFont="1" applyFill="1" applyBorder="1" applyAlignment="1">
      <alignment horizontal="right" vertical="center"/>
    </xf>
    <xf numFmtId="0" fontId="5" fillId="0" borderId="0" xfId="5" applyFont="1" applyAlignment="1">
      <alignment horizontal="left" vertical="center"/>
    </xf>
    <xf numFmtId="37" fontId="2" fillId="0" borderId="0" xfId="1" applyNumberFormat="1" applyFont="1" applyAlignment="1">
      <alignment horizontal="right" vertical="center"/>
    </xf>
    <xf numFmtId="0" fontId="2" fillId="0" borderId="0" xfId="5" applyFont="1" applyAlignment="1">
      <alignment horizontal="left" vertical="center"/>
    </xf>
    <xf numFmtId="0" fontId="5" fillId="3" borderId="0" xfId="5" applyFont="1" applyFill="1" applyBorder="1" applyAlignment="1">
      <alignment horizontal="left" vertical="center"/>
    </xf>
    <xf numFmtId="37" fontId="2" fillId="3" borderId="0" xfId="1" applyNumberFormat="1" applyFont="1" applyFill="1" applyBorder="1" applyAlignment="1">
      <alignment horizontal="right" vertical="center"/>
    </xf>
    <xf numFmtId="0" fontId="8" fillId="0" borderId="27" xfId="0" applyFont="1" applyBorder="1" applyAlignment="1">
      <alignment horizontal="center" vertical="center"/>
    </xf>
    <xf numFmtId="0" fontId="5" fillId="3" borderId="0" xfId="5" applyFont="1" applyFill="1" applyBorder="1" applyAlignment="1">
      <alignment vertical="center"/>
    </xf>
    <xf numFmtId="0" fontId="5" fillId="3" borderId="0" xfId="5" applyFont="1" applyFill="1" applyBorder="1" applyAlignment="1">
      <alignment horizontal="right" vertical="center"/>
    </xf>
    <xf numFmtId="0" fontId="5" fillId="3" borderId="0" xfId="5" applyFont="1" applyFill="1" applyBorder="1" applyAlignment="1">
      <alignment horizontal="right" vertical="center" wrapText="1"/>
    </xf>
    <xf numFmtId="0" fontId="5" fillId="3" borderId="28" xfId="5" applyFont="1" applyFill="1" applyBorder="1" applyAlignment="1">
      <alignment vertical="center"/>
    </xf>
    <xf numFmtId="37" fontId="2" fillId="3" borderId="28" xfId="1" applyNumberFormat="1" applyFont="1" applyFill="1" applyBorder="1" applyAlignment="1">
      <alignment horizontal="right" vertical="center"/>
    </xf>
    <xf numFmtId="0" fontId="8" fillId="0" borderId="27" xfId="0" applyFont="1" applyBorder="1" applyAlignment="1">
      <alignment vertical="center"/>
    </xf>
    <xf numFmtId="0" fontId="34" fillId="0" borderId="0" xfId="0" applyFont="1"/>
    <xf numFmtId="0" fontId="35" fillId="0" borderId="0" xfId="9" applyFont="1"/>
    <xf numFmtId="0" fontId="27" fillId="0" borderId="0" xfId="9" applyFont="1"/>
    <xf numFmtId="0" fontId="27" fillId="0" borderId="0" xfId="9" applyFont="1" applyFill="1"/>
    <xf numFmtId="0" fontId="27" fillId="0" borderId="0" xfId="9" applyFont="1" applyAlignment="1">
      <alignment wrapText="1"/>
    </xf>
    <xf numFmtId="0" fontId="27" fillId="0" borderId="0" xfId="2" applyFont="1" applyAlignment="1">
      <alignment horizontal="right"/>
    </xf>
    <xf numFmtId="37" fontId="27" fillId="0" borderId="0" xfId="2" applyNumberFormat="1" applyFont="1" applyAlignment="1">
      <alignment horizontal="left" vertical="center"/>
    </xf>
    <xf numFmtId="0" fontId="27" fillId="0" borderId="0" xfId="9" applyFont="1" applyAlignment="1">
      <alignment vertical="top" wrapText="1"/>
    </xf>
    <xf numFmtId="0" fontId="7" fillId="0" borderId="0" xfId="9" applyFont="1" applyAlignment="1">
      <alignment vertical="center" wrapText="1"/>
    </xf>
    <xf numFmtId="0" fontId="36" fillId="0" borderId="0" xfId="0" applyFont="1" applyAlignment="1">
      <alignment wrapText="1"/>
    </xf>
    <xf numFmtId="0" fontId="34" fillId="0" borderId="0" xfId="0" applyFont="1" applyAlignment="1">
      <alignment wrapText="1"/>
    </xf>
    <xf numFmtId="0" fontId="27" fillId="0" borderId="0" xfId="9" applyFont="1" applyFill="1" applyAlignment="1">
      <alignment vertical="top" wrapText="1"/>
    </xf>
    <xf numFmtId="0" fontId="0" fillId="7" borderId="0" xfId="0" applyFill="1"/>
    <xf numFmtId="0" fontId="38" fillId="5" borderId="0" xfId="10" applyFont="1" applyFill="1" applyAlignment="1">
      <alignment horizontal="center" vertical="center"/>
    </xf>
    <xf numFmtId="0" fontId="39" fillId="7" borderId="0" xfId="10" applyFont="1" applyFill="1" applyAlignment="1"/>
    <xf numFmtId="0" fontId="40" fillId="7" borderId="0" xfId="10" applyFont="1" applyFill="1" applyAlignment="1">
      <alignment horizontal="right"/>
    </xf>
    <xf numFmtId="0" fontId="41" fillId="7" borderId="0" xfId="10" applyFont="1" applyFill="1"/>
    <xf numFmtId="0" fontId="42" fillId="9" borderId="0" xfId="10" applyFont="1" applyFill="1"/>
    <xf numFmtId="0" fontId="43" fillId="9" borderId="0" xfId="10" applyFont="1" applyFill="1"/>
    <xf numFmtId="0" fontId="45" fillId="9" borderId="0" xfId="11" applyFont="1" applyFill="1" applyAlignment="1" applyProtection="1">
      <alignment horizontal="left" indent="11"/>
    </xf>
    <xf numFmtId="0" fontId="34" fillId="0" borderId="0" xfId="10" applyFont="1" applyFill="1" applyAlignment="1">
      <alignment horizontal="right"/>
    </xf>
    <xf numFmtId="0" fontId="34" fillId="9" borderId="0" xfId="10" applyFont="1" applyFill="1"/>
    <xf numFmtId="0" fontId="26" fillId="9" borderId="0" xfId="10" applyFont="1" applyFill="1" applyAlignment="1"/>
    <xf numFmtId="16" fontId="42" fillId="9" borderId="0" xfId="10" quotePrefix="1" applyNumberFormat="1" applyFont="1" applyFill="1"/>
    <xf numFmtId="0" fontId="42" fillId="9" borderId="0" xfId="10" quotePrefix="1" applyFont="1" applyFill="1"/>
    <xf numFmtId="0" fontId="26" fillId="9" borderId="0" xfId="10" applyFont="1" applyFill="1" applyAlignment="1">
      <alignment horizontal="left" indent="11"/>
    </xf>
    <xf numFmtId="0" fontId="27" fillId="9" borderId="0" xfId="11" applyFont="1" applyFill="1" applyAlignment="1" applyProtection="1">
      <alignment horizontal="left" indent="11"/>
    </xf>
    <xf numFmtId="0" fontId="34" fillId="0" borderId="0" xfId="10" quotePrefix="1" applyFont="1" applyFill="1" applyAlignment="1">
      <alignment horizontal="right"/>
    </xf>
    <xf numFmtId="0" fontId="45" fillId="9" borderId="0" xfId="11" applyFont="1" applyFill="1" applyAlignment="1" applyProtection="1">
      <alignment horizontal="left" wrapText="1" indent="11"/>
    </xf>
    <xf numFmtId="0" fontId="34" fillId="0" borderId="0" xfId="10" applyFont="1" applyFill="1" applyAlignment="1">
      <alignment horizontal="right" vertical="center"/>
    </xf>
    <xf numFmtId="0" fontId="0" fillId="0" borderId="0" xfId="0" applyFill="1"/>
    <xf numFmtId="0" fontId="45" fillId="0" borderId="0" xfId="11" applyFont="1" applyFill="1" applyAlignment="1" applyProtection="1">
      <alignment horizontal="left" indent="11"/>
    </xf>
    <xf numFmtId="0" fontId="26" fillId="0" borderId="0" xfId="10" applyFont="1" applyFill="1" applyAlignment="1"/>
    <xf numFmtId="0" fontId="34" fillId="9" borderId="0" xfId="10" applyFont="1" applyFill="1" applyAlignment="1"/>
    <xf numFmtId="0" fontId="34" fillId="9" borderId="0" xfId="10" applyFont="1" applyFill="1" applyBorder="1" applyAlignment="1"/>
    <xf numFmtId="0" fontId="34" fillId="9" borderId="0" xfId="10" applyFont="1" applyFill="1" applyAlignment="1">
      <alignment horizontal="right"/>
    </xf>
    <xf numFmtId="0" fontId="39" fillId="7" borderId="29" xfId="10" applyFont="1" applyFill="1" applyBorder="1"/>
    <xf numFmtId="0" fontId="46" fillId="7" borderId="29" xfId="10" applyFont="1" applyFill="1" applyBorder="1"/>
    <xf numFmtId="0" fontId="0" fillId="9" borderId="0" xfId="0" applyFill="1"/>
    <xf numFmtId="0" fontId="47" fillId="9" borderId="0" xfId="11" applyFont="1" applyFill="1" applyAlignment="1" applyProtection="1">
      <alignment horizontal="left" indent="11"/>
    </xf>
    <xf numFmtId="0" fontId="42" fillId="9" borderId="0" xfId="10" applyFont="1" applyFill="1" applyAlignment="1"/>
    <xf numFmtId="0" fontId="48" fillId="9" borderId="0" xfId="11" applyFont="1" applyFill="1" applyAlignment="1" applyProtection="1">
      <alignment horizontal="left" indent="11"/>
    </xf>
    <xf numFmtId="0" fontId="10" fillId="2" borderId="0" xfId="2" applyFont="1" applyFill="1" applyBorder="1" applyAlignment="1">
      <alignment vertical="center"/>
    </xf>
    <xf numFmtId="0" fontId="15" fillId="0" borderId="0" xfId="8" applyFont="1" applyFill="1"/>
    <xf numFmtId="0" fontId="2" fillId="0" borderId="0" xfId="8" applyFill="1"/>
    <xf numFmtId="167" fontId="2" fillId="0" borderId="0" xfId="3" applyNumberFormat="1" applyFont="1" applyFill="1"/>
    <xf numFmtId="167" fontId="0" fillId="0" borderId="0" xfId="3" applyNumberFormat="1" applyFont="1" applyFill="1"/>
    <xf numFmtId="37" fontId="5" fillId="3" borderId="9" xfId="2" applyNumberFormat="1" applyFont="1" applyFill="1" applyBorder="1" applyAlignment="1">
      <alignment horizontal="center" vertical="center"/>
    </xf>
    <xf numFmtId="17" fontId="5" fillId="3" borderId="9" xfId="2" quotePrefix="1" applyNumberFormat="1" applyFont="1" applyFill="1" applyBorder="1" applyAlignment="1">
      <alignment horizontal="right" vertical="center"/>
    </xf>
    <xf numFmtId="37" fontId="11" fillId="3" borderId="9" xfId="2" applyNumberFormat="1" applyFont="1" applyFill="1" applyBorder="1" applyAlignment="1">
      <alignment horizontal="left" vertical="center"/>
    </xf>
    <xf numFmtId="37" fontId="2" fillId="3" borderId="9" xfId="3" applyNumberFormat="1" applyFont="1" applyFill="1" applyBorder="1" applyAlignment="1">
      <alignment horizontal="right" vertical="center"/>
    </xf>
    <xf numFmtId="37" fontId="11" fillId="3" borderId="0" xfId="2" quotePrefix="1" applyNumberFormat="1" applyFont="1" applyFill="1" applyBorder="1" applyAlignment="1">
      <alignment horizontal="left" vertical="center"/>
    </xf>
    <xf numFmtId="37" fontId="2" fillId="3" borderId="0" xfId="3" applyNumberFormat="1" applyFont="1" applyFill="1" applyBorder="1" applyAlignment="1">
      <alignment horizontal="right" vertical="center"/>
    </xf>
    <xf numFmtId="0" fontId="2" fillId="3" borderId="9" xfId="2" applyFont="1" applyFill="1" applyBorder="1" applyAlignment="1">
      <alignment vertical="center"/>
    </xf>
    <xf numFmtId="0" fontId="5" fillId="3" borderId="9" xfId="2" quotePrefix="1" applyFont="1" applyFill="1" applyBorder="1" applyAlignment="1">
      <alignment horizontal="right" vertical="center"/>
    </xf>
    <xf numFmtId="37" fontId="5" fillId="3" borderId="9" xfId="2" applyNumberFormat="1" applyFont="1" applyFill="1" applyBorder="1" applyAlignment="1" applyProtection="1">
      <alignment horizontal="left" vertical="center"/>
      <protection locked="0"/>
    </xf>
    <xf numFmtId="10" fontId="2" fillId="3" borderId="9" xfId="6" applyNumberFormat="1" applyFont="1" applyFill="1" applyBorder="1" applyAlignment="1">
      <alignment horizontal="right" vertical="center"/>
    </xf>
    <xf numFmtId="0" fontId="2" fillId="3" borderId="9" xfId="2" applyFont="1" applyFill="1" applyBorder="1" applyAlignment="1">
      <alignment horizontal="right" vertical="center"/>
    </xf>
    <xf numFmtId="10" fontId="2" fillId="3" borderId="9" xfId="2" applyNumberFormat="1" applyFont="1" applyFill="1" applyBorder="1" applyAlignment="1">
      <alignment horizontal="right" vertical="center"/>
    </xf>
    <xf numFmtId="0" fontId="2" fillId="3" borderId="9" xfId="2" quotePrefix="1" applyFont="1" applyFill="1" applyBorder="1" applyAlignment="1">
      <alignment vertical="center"/>
    </xf>
    <xf numFmtId="37" fontId="5" fillId="3" borderId="9" xfId="2" quotePrefix="1" applyNumberFormat="1" applyFont="1" applyFill="1" applyBorder="1" applyAlignment="1" applyProtection="1">
      <alignment horizontal="left" vertical="center"/>
    </xf>
    <xf numFmtId="37" fontId="5" fillId="3" borderId="9" xfId="2" quotePrefix="1" applyNumberFormat="1" applyFont="1" applyFill="1" applyBorder="1" applyAlignment="1" applyProtection="1">
      <alignment horizontal="right" vertical="center"/>
    </xf>
    <xf numFmtId="0" fontId="2" fillId="3" borderId="0" xfId="2" applyFont="1" applyFill="1" applyBorder="1" applyAlignment="1">
      <alignment horizontal="center" vertical="center"/>
    </xf>
    <xf numFmtId="0" fontId="5" fillId="3" borderId="0" xfId="2" quotePrefix="1" applyNumberFormat="1" applyFont="1" applyFill="1" applyBorder="1" applyAlignment="1">
      <alignment horizontal="right" vertical="center"/>
    </xf>
    <xf numFmtId="3" fontId="5" fillId="3" borderId="0" xfId="2" quotePrefix="1" applyNumberFormat="1" applyFont="1" applyFill="1" applyBorder="1" applyAlignment="1">
      <alignment horizontal="right" vertical="center"/>
    </xf>
    <xf numFmtId="0" fontId="5" fillId="3" borderId="0" xfId="2" quotePrefix="1" applyFont="1" applyFill="1" applyAlignment="1" applyProtection="1">
      <alignment horizontal="left" vertical="center"/>
    </xf>
    <xf numFmtId="37" fontId="2" fillId="3" borderId="0" xfId="2" applyNumberFormat="1" applyFont="1" applyFill="1" applyAlignment="1">
      <alignment horizontal="right" vertical="center"/>
    </xf>
    <xf numFmtId="3" fontId="5" fillId="3" borderId="15" xfId="2" applyNumberFormat="1" applyFont="1" applyFill="1" applyBorder="1" applyAlignment="1">
      <alignment horizontal="center" vertical="center"/>
    </xf>
    <xf numFmtId="3" fontId="5" fillId="3" borderId="15" xfId="2" applyNumberFormat="1" applyFont="1" applyFill="1" applyBorder="1" applyAlignment="1">
      <alignment horizontal="right" vertical="center"/>
    </xf>
    <xf numFmtId="3" fontId="5" fillId="3" borderId="15" xfId="2" quotePrefix="1" applyNumberFormat="1" applyFont="1" applyFill="1" applyBorder="1" applyAlignment="1">
      <alignment horizontal="right" vertical="center"/>
    </xf>
    <xf numFmtId="3" fontId="5" fillId="3" borderId="14" xfId="2" applyNumberFormat="1" applyFont="1" applyFill="1" applyBorder="1" applyAlignment="1" applyProtection="1">
      <alignment horizontal="left" vertical="center"/>
      <protection locked="0"/>
    </xf>
    <xf numFmtId="37" fontId="2" fillId="3" borderId="14" xfId="2" applyNumberFormat="1" applyFont="1" applyFill="1" applyBorder="1" applyAlignment="1">
      <alignment horizontal="right" vertical="center"/>
    </xf>
    <xf numFmtId="3" fontId="2" fillId="3" borderId="0" xfId="2" applyNumberFormat="1" applyFont="1" applyFill="1" applyBorder="1" applyAlignment="1" applyProtection="1">
      <alignment horizontal="left" vertical="center"/>
      <protection locked="0"/>
    </xf>
    <xf numFmtId="37" fontId="2" fillId="3" borderId="0" xfId="2" applyNumberFormat="1" applyFont="1" applyFill="1" applyBorder="1" applyAlignment="1" applyProtection="1">
      <alignment vertical="center"/>
    </xf>
    <xf numFmtId="3" fontId="5" fillId="3" borderId="0" xfId="2" applyNumberFormat="1" applyFont="1" applyFill="1" applyBorder="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 fontId="5" fillId="3" borderId="0" xfId="2" applyNumberFormat="1" applyFont="1" applyFill="1" applyAlignment="1" applyProtection="1">
      <alignment horizontal="left" vertical="center"/>
      <protection locked="0"/>
    </xf>
    <xf numFmtId="37" fontId="11" fillId="3" borderId="9" xfId="2" applyNumberFormat="1" applyFont="1" applyFill="1" applyBorder="1" applyAlignment="1">
      <alignment horizontal="left"/>
    </xf>
    <xf numFmtId="17" fontId="5" fillId="3" borderId="9" xfId="2" quotePrefix="1" applyNumberFormat="1" applyFont="1" applyFill="1" applyBorder="1" applyAlignment="1">
      <alignment horizontal="center" vertical="center"/>
    </xf>
    <xf numFmtId="17" fontId="5" fillId="3" borderId="9" xfId="2" quotePrefix="1" applyNumberFormat="1" applyFont="1" applyFill="1" applyBorder="1" applyAlignment="1">
      <alignment vertical="center"/>
    </xf>
    <xf numFmtId="37" fontId="11" fillId="3" borderId="17" xfId="2" applyNumberFormat="1" applyFont="1" applyFill="1" applyBorder="1" applyAlignment="1">
      <alignment horizontal="left"/>
    </xf>
    <xf numFmtId="17" fontId="5" fillId="3" borderId="17" xfId="2" quotePrefix="1" applyNumberFormat="1" applyFont="1" applyFill="1" applyBorder="1" applyAlignment="1">
      <alignment horizontal="center" vertical="center"/>
    </xf>
    <xf numFmtId="37"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0" fontId="2" fillId="3" borderId="9" xfId="6" applyNumberFormat="1" applyFont="1" applyFill="1" applyBorder="1" applyAlignment="1">
      <alignment horizontal="right" vertical="center"/>
    </xf>
    <xf numFmtId="0" fontId="5" fillId="3" borderId="9" xfId="2" applyFont="1" applyFill="1" applyBorder="1" applyAlignment="1" applyProtection="1">
      <alignment horizontal="left" vertical="center" wrapText="1"/>
    </xf>
    <xf numFmtId="0" fontId="5" fillId="3" borderId="9" xfId="2" applyFont="1" applyFill="1" applyBorder="1" applyAlignment="1" applyProtection="1">
      <alignment horizontal="center" vertical="center"/>
    </xf>
    <xf numFmtId="0" fontId="5" fillId="3" borderId="9" xfId="2" applyFont="1" applyFill="1" applyBorder="1" applyAlignment="1" applyProtection="1">
      <alignment horizontal="left" vertical="center"/>
    </xf>
    <xf numFmtId="0" fontId="5" fillId="3" borderId="9" xfId="2" applyFont="1" applyFill="1" applyBorder="1" applyAlignment="1" applyProtection="1">
      <alignment vertical="center"/>
    </xf>
    <xf numFmtId="0" fontId="5" fillId="3" borderId="15" xfId="2" applyFont="1" applyFill="1" applyBorder="1" applyAlignment="1">
      <alignment vertical="center"/>
    </xf>
    <xf numFmtId="0" fontId="5" fillId="3" borderId="15" xfId="2" applyFont="1" applyFill="1" applyBorder="1" applyAlignment="1">
      <alignment horizontal="center" vertical="center" wrapText="1"/>
    </xf>
    <xf numFmtId="0" fontId="5" fillId="3" borderId="15" xfId="2" quotePrefix="1" applyFont="1" applyFill="1" applyBorder="1" applyAlignment="1">
      <alignment horizontal="center" vertical="center" wrapText="1"/>
    </xf>
    <xf numFmtId="0" fontId="5" fillId="3" borderId="9" xfId="2" applyFont="1" applyFill="1" applyBorder="1" applyAlignment="1">
      <alignment vertical="center"/>
    </xf>
    <xf numFmtId="0" fontId="2" fillId="3" borderId="0" xfId="2" applyFont="1" applyFill="1" applyAlignment="1">
      <alignment horizontal="right" vertical="center"/>
    </xf>
    <xf numFmtId="0" fontId="2" fillId="3" borderId="0" xfId="2" applyFont="1" applyFill="1" applyAlignment="1">
      <alignment vertical="center"/>
    </xf>
    <xf numFmtId="9" fontId="2" fillId="3" borderId="0" xfId="6" applyFont="1" applyFill="1" applyAlignment="1">
      <alignment horizontal="right" vertical="center"/>
    </xf>
    <xf numFmtId="0" fontId="2" fillId="3" borderId="0" xfId="8" applyFont="1" applyFill="1" applyBorder="1" applyAlignment="1">
      <alignment horizontal="center" vertical="center"/>
    </xf>
    <xf numFmtId="0" fontId="5" fillId="3" borderId="15" xfId="8" applyFont="1" applyFill="1" applyBorder="1" applyAlignment="1">
      <alignment vertical="center"/>
    </xf>
    <xf numFmtId="0" fontId="5" fillId="3" borderId="15" xfId="8" applyFont="1" applyFill="1" applyBorder="1" applyAlignment="1">
      <alignment horizontal="center" vertical="center" wrapText="1"/>
    </xf>
    <xf numFmtId="0" fontId="5" fillId="3" borderId="15" xfId="8" quotePrefix="1" applyFont="1" applyFill="1" applyBorder="1" applyAlignment="1">
      <alignment horizontal="center" vertical="center" wrapText="1"/>
    </xf>
    <xf numFmtId="10" fontId="2" fillId="3" borderId="0" xfId="8" applyNumberFormat="1" applyFont="1" applyFill="1" applyAlignment="1">
      <alignment horizontal="right" vertical="center"/>
    </xf>
    <xf numFmtId="3" fontId="2" fillId="3" borderId="0" xfId="8" applyNumberFormat="1" applyFont="1" applyFill="1" applyAlignment="1">
      <alignment vertical="center"/>
    </xf>
    <xf numFmtId="10" fontId="2" fillId="3" borderId="0" xfId="6" applyNumberFormat="1" applyFont="1" applyFill="1" applyAlignment="1">
      <alignment vertical="center"/>
    </xf>
    <xf numFmtId="9" fontId="2" fillId="3" borderId="0" xfId="6" applyFont="1" applyFill="1" applyAlignment="1">
      <alignment vertical="center"/>
    </xf>
    <xf numFmtId="0" fontId="5" fillId="3" borderId="0" xfId="8" applyFont="1" applyFill="1" applyBorder="1" applyAlignment="1">
      <alignment horizontal="center" vertical="center"/>
    </xf>
    <xf numFmtId="0" fontId="5" fillId="3" borderId="0" xfId="8" applyFont="1" applyFill="1" applyBorder="1" applyAlignment="1">
      <alignment vertical="center"/>
    </xf>
    <xf numFmtId="0" fontId="5" fillId="3" borderId="0" xfId="8" applyFont="1" applyFill="1" applyBorder="1" applyAlignment="1">
      <alignment horizontal="center" vertical="center" wrapText="1"/>
    </xf>
    <xf numFmtId="0" fontId="5" fillId="3" borderId="0" xfId="8" quotePrefix="1" applyFont="1" applyFill="1" applyBorder="1" applyAlignment="1">
      <alignment horizontal="center" vertical="center" wrapText="1"/>
    </xf>
    <xf numFmtId="0" fontId="5" fillId="3" borderId="0" xfId="8" applyFont="1" applyFill="1" applyAlignment="1">
      <alignment horizontal="left" vertical="center"/>
    </xf>
    <xf numFmtId="0" fontId="2" fillId="3" borderId="0" xfId="8" applyFont="1" applyFill="1" applyAlignment="1">
      <alignment horizontal="left" vertical="center"/>
    </xf>
    <xf numFmtId="0" fontId="2" fillId="3" borderId="0" xfId="8" applyFont="1" applyFill="1" applyAlignment="1">
      <alignment horizontal="right" vertical="center"/>
    </xf>
    <xf numFmtId="0" fontId="5" fillId="3" borderId="0" xfId="8" quotePrefix="1" applyFont="1" applyFill="1" applyAlignment="1">
      <alignment horizontal="left" vertical="center"/>
    </xf>
    <xf numFmtId="166" fontId="0" fillId="0" borderId="0" xfId="1" applyNumberFormat="1" applyFont="1"/>
    <xf numFmtId="173" fontId="2" fillId="0" borderId="0" xfId="3" applyNumberFormat="1" applyFont="1" applyFill="1" applyAlignment="1">
      <alignment horizontal="right" vertical="center"/>
    </xf>
    <xf numFmtId="174" fontId="8" fillId="0" borderId="0" xfId="0" applyNumberFormat="1" applyFont="1" applyAlignment="1">
      <alignment vertical="center"/>
    </xf>
    <xf numFmtId="175" fontId="8" fillId="0" borderId="0" xfId="0" applyNumberFormat="1" applyFont="1" applyAlignment="1">
      <alignment vertical="center"/>
    </xf>
    <xf numFmtId="3" fontId="2" fillId="0" borderId="0" xfId="2" applyNumberFormat="1" applyFont="1" applyFill="1" applyBorder="1" applyAlignment="1">
      <alignment horizontal="right" vertical="center"/>
    </xf>
    <xf numFmtId="176" fontId="0" fillId="0" borderId="0" xfId="1" applyNumberFormat="1" applyFont="1"/>
    <xf numFmtId="0" fontId="5" fillId="10" borderId="30" xfId="0" quotePrefix="1" applyFont="1" applyFill="1" applyBorder="1" applyAlignment="1">
      <alignment horizontal="right" vertical="center"/>
    </xf>
    <xf numFmtId="0" fontId="2" fillId="0" borderId="0" xfId="0" applyFont="1" applyFill="1" applyBorder="1" applyAlignment="1">
      <alignment horizontal="right" vertical="center"/>
    </xf>
    <xf numFmtId="0" fontId="2" fillId="10" borderId="30" xfId="0" applyFont="1" applyFill="1" applyBorder="1" applyAlignment="1">
      <alignment horizontal="right" vertical="center"/>
    </xf>
    <xf numFmtId="10" fontId="2" fillId="0" borderId="0" xfId="0" applyNumberFormat="1" applyFont="1" applyFill="1" applyBorder="1" applyAlignment="1">
      <alignment horizontal="right" vertical="center"/>
    </xf>
    <xf numFmtId="10" fontId="2" fillId="10" borderId="30" xfId="0" applyNumberFormat="1" applyFont="1" applyFill="1" applyBorder="1" applyAlignment="1">
      <alignment horizontal="right" vertical="center"/>
    </xf>
    <xf numFmtId="37" fontId="5" fillId="10" borderId="30" xfId="0" quotePrefix="1" applyNumberFormat="1" applyFont="1" applyFill="1" applyBorder="1" applyAlignment="1" applyProtection="1">
      <alignment horizontal="right" vertical="center"/>
    </xf>
    <xf numFmtId="41" fontId="5" fillId="3" borderId="13" xfId="3" applyNumberFormat="1" applyFont="1" applyFill="1" applyBorder="1" applyAlignment="1" applyProtection="1">
      <alignment horizontal="right" vertical="center"/>
    </xf>
    <xf numFmtId="41" fontId="2" fillId="0" borderId="0" xfId="3" applyNumberFormat="1" applyFont="1" applyBorder="1" applyAlignment="1" applyProtection="1">
      <alignment horizontal="right" vertical="center"/>
    </xf>
    <xf numFmtId="10" fontId="2" fillId="10" borderId="0" xfId="0" applyNumberFormat="1" applyFont="1" applyFill="1" applyBorder="1" applyAlignment="1">
      <alignment horizontal="right" vertical="center"/>
    </xf>
    <xf numFmtId="167" fontId="2" fillId="0" borderId="0" xfId="1" applyNumberFormat="1" applyFont="1" applyFill="1" applyBorder="1" applyAlignment="1">
      <alignment horizontal="right" vertical="center"/>
    </xf>
    <xf numFmtId="167" fontId="2" fillId="10" borderId="0" xfId="1" applyNumberFormat="1" applyFont="1" applyFill="1" applyBorder="1" applyAlignment="1">
      <alignment horizontal="right" vertical="center"/>
    </xf>
    <xf numFmtId="10" fontId="2" fillId="0" borderId="31" xfId="0" applyNumberFormat="1" applyFont="1" applyFill="1" applyBorder="1" applyAlignment="1">
      <alignment horizontal="right" vertical="center"/>
    </xf>
    <xf numFmtId="0" fontId="5" fillId="10" borderId="0" xfId="2" applyFont="1" applyFill="1" applyBorder="1" applyAlignment="1">
      <alignment horizontal="right" vertical="center"/>
    </xf>
    <xf numFmtId="0" fontId="5" fillId="10" borderId="0" xfId="2" applyFont="1" applyFill="1" applyBorder="1" applyAlignment="1">
      <alignment horizontal="right" vertical="center" wrapText="1"/>
    </xf>
    <xf numFmtId="10" fontId="2" fillId="10" borderId="0" xfId="2" applyNumberFormat="1" applyFont="1" applyFill="1" applyBorder="1" applyAlignment="1">
      <alignment horizontal="right" vertical="center"/>
    </xf>
    <xf numFmtId="10" fontId="5" fillId="10" borderId="1" xfId="1" applyNumberFormat="1" applyFont="1" applyFill="1" applyBorder="1" applyAlignment="1" applyProtection="1">
      <alignment horizontal="right" vertical="center"/>
    </xf>
    <xf numFmtId="37" fontId="2" fillId="0" borderId="0" xfId="1" applyNumberFormat="1" applyFont="1" applyFill="1" applyBorder="1" applyAlignment="1" applyProtection="1">
      <alignment horizontal="right" vertical="center"/>
    </xf>
    <xf numFmtId="37" fontId="5" fillId="10" borderId="0" xfId="1" applyNumberFormat="1" applyFont="1" applyFill="1" applyBorder="1" applyAlignment="1" applyProtection="1">
      <alignment horizontal="right" vertical="center"/>
    </xf>
    <xf numFmtId="2" fontId="2" fillId="0" borderId="0" xfId="1" applyNumberFormat="1" applyFont="1" applyFill="1" applyBorder="1" applyAlignment="1" applyProtection="1">
      <alignment horizontal="right" vertical="center"/>
    </xf>
    <xf numFmtId="10" fontId="2" fillId="0" borderId="0" xfId="1" applyNumberFormat="1" applyFont="1" applyFill="1" applyBorder="1" applyAlignment="1" applyProtection="1">
      <alignment horizontal="right" vertical="center"/>
    </xf>
    <xf numFmtId="0" fontId="37" fillId="8" borderId="0" xfId="10"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7" fillId="0" borderId="0" xfId="2" applyNumberFormat="1" applyFont="1" applyBorder="1" applyAlignment="1">
      <alignment vertical="top"/>
    </xf>
    <xf numFmtId="37" fontId="7" fillId="0" borderId="0" xfId="2" applyNumberFormat="1" applyFont="1" applyBorder="1" applyAlignment="1">
      <alignment horizontal="left" vertical="top"/>
    </xf>
    <xf numFmtId="37" fontId="7" fillId="0" borderId="0" xfId="2" applyNumberFormat="1" applyFont="1" applyBorder="1" applyAlignment="1">
      <alignment horizontal="left" vertical="top" wrapText="1"/>
    </xf>
    <xf numFmtId="0" fontId="7" fillId="0" borderId="0" xfId="2" applyFont="1" applyFill="1" applyAlignment="1">
      <alignment vertical="top"/>
    </xf>
    <xf numFmtId="0" fontId="7" fillId="0" borderId="0" xfId="2" applyFont="1" applyAlignment="1">
      <alignment vertical="top"/>
    </xf>
    <xf numFmtId="37" fontId="7" fillId="0" borderId="8" xfId="2" applyNumberFormat="1" applyFont="1" applyBorder="1" applyAlignment="1">
      <alignment vertical="top"/>
    </xf>
    <xf numFmtId="10" fontId="9" fillId="0" borderId="0" xfId="2" applyNumberFormat="1" applyFont="1" applyAlignment="1">
      <alignment horizontal="justify" vertical="top" wrapText="1"/>
    </xf>
    <xf numFmtId="0" fontId="3" fillId="2" borderId="0" xfId="2" applyFont="1" applyFill="1" applyAlignment="1">
      <alignment horizontal="center" vertical="top"/>
    </xf>
    <xf numFmtId="37" fontId="7" fillId="0" borderId="0" xfId="2" applyNumberFormat="1" applyFont="1" applyFill="1" applyBorder="1" applyAlignment="1" applyProtection="1">
      <alignment horizontal="left" vertical="top"/>
      <protection locked="0"/>
    </xf>
    <xf numFmtId="37" fontId="7" fillId="0" borderId="0" xfId="2" applyNumberFormat="1" applyFont="1" applyFill="1" applyBorder="1" applyAlignment="1">
      <alignment horizontal="justify" vertical="top" wrapText="1"/>
    </xf>
    <xf numFmtId="0" fontId="4" fillId="2" borderId="0" xfId="2" applyFont="1" applyFill="1" applyBorder="1" applyAlignment="1">
      <alignment vertical="center"/>
    </xf>
    <xf numFmtId="0" fontId="3" fillId="2" borderId="0" xfId="2" applyFont="1" applyFill="1" applyBorder="1" applyAlignment="1">
      <alignment horizontal="center" vertical="center"/>
    </xf>
    <xf numFmtId="0" fontId="3" fillId="2" borderId="0" xfId="2" quotePrefix="1" applyFont="1" applyFill="1" applyBorder="1" applyAlignment="1">
      <alignment horizontal="center" vertical="center"/>
    </xf>
    <xf numFmtId="0" fontId="10" fillId="2" borderId="0" xfId="2" applyFont="1" applyFill="1" applyAlignment="1">
      <alignment horizontal="center" vertical="center"/>
    </xf>
    <xf numFmtId="0" fontId="10" fillId="2" borderId="0" xfId="2" applyFont="1" applyFill="1" applyAlignment="1"/>
    <xf numFmtId="0" fontId="10" fillId="2" borderId="0" xfId="2" applyFont="1" applyFill="1" applyAlignment="1">
      <alignment vertical="center"/>
    </xf>
    <xf numFmtId="0" fontId="10" fillId="2" borderId="0" xfId="2" applyFont="1" applyFill="1" applyAlignment="1">
      <alignment vertical="top"/>
    </xf>
    <xf numFmtId="10" fontId="9" fillId="0" borderId="0" xfId="2" applyNumberFormat="1" applyFont="1" applyAlignment="1">
      <alignment horizontal="left" vertical="top" wrapText="1"/>
    </xf>
    <xf numFmtId="0" fontId="9" fillId="0" borderId="0" xfId="2" applyFont="1" applyAlignment="1">
      <alignment vertical="top" wrapText="1"/>
    </xf>
    <xf numFmtId="0" fontId="9" fillId="0" borderId="0" xfId="2" applyFont="1" applyAlignment="1">
      <alignment vertical="top"/>
    </xf>
    <xf numFmtId="167" fontId="5" fillId="3" borderId="0" xfId="3" applyNumberFormat="1" applyFont="1" applyFill="1" applyBorder="1" applyAlignment="1">
      <alignment horizontal="center" vertical="center"/>
    </xf>
    <xf numFmtId="0" fontId="5" fillId="3" borderId="0" xfId="2" applyFont="1" applyFill="1" applyBorder="1" applyAlignment="1">
      <alignment horizontal="center" vertical="center"/>
    </xf>
    <xf numFmtId="37" fontId="7" fillId="0" borderId="0" xfId="2" applyNumberFormat="1" applyFont="1" applyAlignment="1">
      <alignment vertical="top" wrapText="1"/>
    </xf>
    <xf numFmtId="0" fontId="7" fillId="0" borderId="0" xfId="2" applyFont="1" applyAlignment="1">
      <alignment vertical="top" wrapText="1"/>
    </xf>
    <xf numFmtId="37" fontId="7" fillId="0" borderId="8" xfId="2" applyNumberFormat="1" applyFont="1" applyBorder="1" applyAlignment="1">
      <alignment vertical="top" wrapText="1"/>
    </xf>
    <xf numFmtId="3" fontId="7" fillId="0" borderId="8" xfId="2" applyNumberFormat="1" applyFont="1" applyFill="1" applyBorder="1" applyAlignment="1">
      <alignment horizontal="left" vertical="top"/>
    </xf>
    <xf numFmtId="0" fontId="3" fillId="2" borderId="0" xfId="2" applyFont="1" applyFill="1" applyAlignment="1">
      <alignment horizontal="center" vertical="center" wrapText="1"/>
    </xf>
    <xf numFmtId="0" fontId="5" fillId="3" borderId="0" xfId="2" applyFont="1" applyFill="1" applyAlignment="1" applyProtection="1">
      <alignment horizontal="center" vertical="center"/>
    </xf>
    <xf numFmtId="37" fontId="7" fillId="0" borderId="0" xfId="2" applyNumberFormat="1" applyFont="1" applyAlignment="1">
      <alignment horizontal="left" vertical="top" wrapText="1"/>
    </xf>
    <xf numFmtId="0" fontId="7" fillId="0" borderId="0" xfId="2" applyFont="1" applyAlignment="1">
      <alignment horizontal="left" vertical="top" wrapText="1"/>
    </xf>
    <xf numFmtId="37" fontId="7" fillId="0" borderId="8" xfId="2" applyNumberFormat="1" applyFont="1" applyFill="1" applyBorder="1" applyAlignment="1" applyProtection="1">
      <alignment horizontal="left" vertical="top"/>
      <protection locked="0"/>
    </xf>
    <xf numFmtId="17" fontId="5" fillId="3" borderId="9" xfId="2" quotePrefix="1" applyNumberFormat="1" applyFont="1" applyFill="1" applyBorder="1" applyAlignment="1">
      <alignment horizontal="center" vertical="center"/>
    </xf>
    <xf numFmtId="17" fontId="5" fillId="3" borderId="15" xfId="2" quotePrefix="1" applyNumberFormat="1" applyFont="1" applyFill="1" applyBorder="1" applyAlignment="1">
      <alignment horizontal="center" vertical="center"/>
    </xf>
    <xf numFmtId="37" fontId="7" fillId="0" borderId="8" xfId="2" applyNumberFormat="1" applyFont="1" applyBorder="1" applyAlignment="1">
      <alignment horizontal="left" vertical="top" wrapText="1"/>
    </xf>
    <xf numFmtId="0" fontId="4" fillId="4" borderId="0" xfId="2" applyFont="1" applyFill="1" applyAlignment="1">
      <alignment horizontal="center" vertical="top"/>
    </xf>
    <xf numFmtId="0" fontId="3" fillId="4" borderId="0" xfId="2" applyFont="1" applyFill="1" applyAlignment="1">
      <alignment horizontal="center"/>
    </xf>
    <xf numFmtId="0" fontId="3" fillId="4" borderId="0" xfId="2" applyFont="1" applyFill="1" applyAlignment="1">
      <alignment horizontal="center" vertical="center"/>
    </xf>
    <xf numFmtId="37" fontId="7" fillId="0" borderId="8" xfId="2" applyNumberFormat="1" applyFont="1" applyFill="1" applyBorder="1" applyAlignment="1">
      <alignment vertical="top"/>
    </xf>
    <xf numFmtId="0" fontId="7" fillId="0" borderId="20" xfId="2" applyFont="1" applyBorder="1" applyAlignment="1">
      <alignment vertical="top"/>
    </xf>
    <xf numFmtId="0" fontId="7" fillId="0" borderId="21" xfId="2" applyFont="1" applyBorder="1" applyAlignment="1">
      <alignment horizontal="left" vertical="top" wrapText="1"/>
    </xf>
    <xf numFmtId="0" fontId="7" fillId="0" borderId="8" xfId="2" applyFont="1" applyBorder="1" applyAlignment="1">
      <alignment horizontal="left" vertical="top" wrapText="1"/>
    </xf>
    <xf numFmtId="0" fontId="29" fillId="2" borderId="0" xfId="2" applyFont="1" applyFill="1" applyAlignment="1">
      <alignment horizontal="center" vertical="center"/>
    </xf>
    <xf numFmtId="37" fontId="7" fillId="0" borderId="22" xfId="2" applyNumberFormat="1" applyFont="1" applyBorder="1" applyAlignment="1">
      <alignment vertical="top"/>
    </xf>
    <xf numFmtId="37" fontId="7" fillId="0" borderId="0" xfId="2" applyNumberFormat="1" applyFont="1" applyFill="1" applyBorder="1" applyAlignment="1">
      <alignment vertical="top"/>
    </xf>
    <xf numFmtId="10" fontId="9" fillId="0" borderId="0" xfId="2" applyNumberFormat="1" applyFont="1" applyBorder="1" applyAlignment="1">
      <alignment horizontal="left" vertical="top" wrapText="1"/>
    </xf>
    <xf numFmtId="0" fontId="9" fillId="0" borderId="0" xfId="2" applyFont="1" applyBorder="1" applyAlignment="1">
      <alignment vertical="top" wrapText="1"/>
    </xf>
    <xf numFmtId="0" fontId="9" fillId="0" borderId="0" xfId="2" applyFont="1" applyBorder="1" applyAlignment="1">
      <alignment vertical="top"/>
    </xf>
    <xf numFmtId="37" fontId="7" fillId="0" borderId="0" xfId="2" applyNumberFormat="1" applyFont="1" applyBorder="1" applyAlignment="1">
      <alignment vertical="top" wrapText="1"/>
    </xf>
    <xf numFmtId="37" fontId="7" fillId="0" borderId="8" xfId="2" applyNumberFormat="1" applyFont="1" applyFill="1" applyBorder="1" applyAlignment="1">
      <alignment vertical="top" wrapText="1"/>
    </xf>
    <xf numFmtId="0" fontId="7" fillId="0" borderId="5" xfId="2" applyFont="1" applyBorder="1" applyAlignment="1" applyProtection="1">
      <alignment horizontal="left" vertical="top" wrapText="1"/>
    </xf>
    <xf numFmtId="0" fontId="5" fillId="3" borderId="0" xfId="2" quotePrefix="1" applyFont="1" applyFill="1" applyBorder="1" applyAlignment="1">
      <alignment horizontal="center" vertical="center"/>
    </xf>
    <xf numFmtId="0" fontId="3" fillId="2" borderId="0" xfId="8" applyFont="1" applyFill="1" applyAlignment="1">
      <alignment horizontal="center"/>
    </xf>
    <xf numFmtId="0" fontId="3" fillId="2" borderId="0" xfId="8" applyFont="1" applyFill="1" applyAlignment="1">
      <alignment horizontal="center" vertical="center"/>
    </xf>
    <xf numFmtId="0" fontId="4" fillId="2" borderId="0" xfId="8" applyFont="1" applyFill="1" applyAlignment="1">
      <alignment horizontal="center" vertical="top"/>
    </xf>
    <xf numFmtId="0" fontId="5" fillId="3" borderId="0" xfId="8" quotePrefix="1" applyFont="1" applyFill="1" applyBorder="1" applyAlignment="1">
      <alignment horizontal="center" vertical="center"/>
    </xf>
    <xf numFmtId="0" fontId="29" fillId="2" borderId="0" xfId="8" applyFont="1" applyFill="1" applyAlignment="1">
      <alignment horizontal="center" vertical="center"/>
    </xf>
    <xf numFmtId="37" fontId="7" fillId="0" borderId="20" xfId="8" applyNumberFormat="1" applyFont="1" applyBorder="1" applyAlignment="1" applyProtection="1">
      <alignment horizontal="left" vertical="top" wrapText="1"/>
    </xf>
    <xf numFmtId="0" fontId="3" fillId="2" borderId="0" xfId="8" applyFont="1" applyFill="1" applyAlignment="1">
      <alignment horizontal="center" vertical="top" wrapText="1"/>
    </xf>
    <xf numFmtId="0" fontId="3" fillId="2" borderId="0" xfId="8" applyFont="1" applyFill="1" applyAlignment="1">
      <alignment horizontal="center" vertical="top"/>
    </xf>
    <xf numFmtId="0" fontId="3" fillId="2" borderId="0" xfId="5" applyFont="1" applyFill="1" applyAlignment="1">
      <alignment horizontal="center"/>
    </xf>
    <xf numFmtId="0" fontId="3" fillId="2" borderId="0" xfId="5" applyFont="1" applyFill="1" applyAlignment="1">
      <alignment horizontal="center" vertical="center"/>
    </xf>
    <xf numFmtId="0" fontId="4" fillId="2" borderId="0" xfId="5" applyFont="1" applyFill="1" applyAlignment="1">
      <alignment horizontal="center" vertical="top"/>
    </xf>
    <xf numFmtId="0" fontId="3" fillId="2" borderId="0" xfId="9" applyFont="1" applyFill="1" applyAlignment="1">
      <alignment horizontal="center"/>
    </xf>
    <xf numFmtId="164" fontId="0" fillId="0" borderId="0" xfId="1" applyFont="1"/>
    <xf numFmtId="167" fontId="2" fillId="0" borderId="0" xfId="3" applyNumberFormat="1" applyFont="1" applyFill="1" applyBorder="1" applyAlignment="1">
      <alignment horizontal="right" vertical="center"/>
    </xf>
    <xf numFmtId="167" fontId="2" fillId="10" borderId="0" xfId="3" applyNumberFormat="1" applyFont="1" applyFill="1" applyBorder="1" applyAlignment="1">
      <alignment horizontal="right" vertical="center"/>
    </xf>
    <xf numFmtId="10" fontId="2" fillId="0" borderId="31" xfId="2" applyNumberFormat="1" applyFont="1" applyFill="1" applyBorder="1" applyAlignment="1">
      <alignment horizontal="right" vertical="center"/>
    </xf>
    <xf numFmtId="17" fontId="5" fillId="10" borderId="30" xfId="0" quotePrefix="1" applyNumberFormat="1" applyFont="1" applyFill="1" applyBorder="1" applyAlignment="1">
      <alignment horizontal="right" vertical="center"/>
    </xf>
    <xf numFmtId="10" fontId="5" fillId="10" borderId="30" xfId="1" applyNumberFormat="1" applyFont="1" applyFill="1" applyBorder="1" applyAlignment="1" applyProtection="1">
      <alignment horizontal="right" vertical="center"/>
    </xf>
    <xf numFmtId="37" fontId="5" fillId="10" borderId="30" xfId="1" applyNumberFormat="1" applyFont="1" applyFill="1" applyBorder="1" applyAlignment="1" applyProtection="1">
      <alignment horizontal="right" vertical="center"/>
    </xf>
    <xf numFmtId="167" fontId="7" fillId="0" borderId="0" xfId="0" applyNumberFormat="1" applyFont="1" applyBorder="1"/>
    <xf numFmtId="167" fontId="7" fillId="0" borderId="0" xfId="0" applyNumberFormat="1" applyFont="1" applyFill="1" applyBorder="1"/>
  </cellXfs>
  <cellStyles count="12">
    <cellStyle name="Comma 2" xfId="3"/>
    <cellStyle name="Hipervínculo" xfId="11" builtinId="8"/>
    <cellStyle name="Millares" xfId="1" builtinId="3"/>
    <cellStyle name="Millares 2" xfId="4"/>
    <cellStyle name="Normal" xfId="0" builtinId="0"/>
    <cellStyle name="Normal - Style1" xfId="8"/>
    <cellStyle name="Normal 10" xfId="9"/>
    <cellStyle name="Normal 2 2" xfId="2"/>
    <cellStyle name="Normal 2 2 2 3" xfId="10"/>
    <cellStyle name="Normal 3" xfId="5"/>
    <cellStyle name="Normal_Sheet1" xfId="7"/>
    <cellStyle name="Percent 2" xfId="6"/>
  </cellStyles>
  <dxfs count="0"/>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17393</xdr:colOff>
      <xdr:row>0</xdr:row>
      <xdr:rowOff>0</xdr:rowOff>
    </xdr:from>
    <xdr:to>
      <xdr:col>3</xdr:col>
      <xdr:colOff>78271</xdr:colOff>
      <xdr:row>10</xdr:row>
      <xdr:rowOff>24432</xdr:rowOff>
    </xdr:to>
    <xdr:grpSp>
      <xdr:nvGrpSpPr>
        <xdr:cNvPr id="2" name="Group 1"/>
        <xdr:cNvGrpSpPr>
          <a:grpSpLocks/>
        </xdr:cNvGrpSpPr>
      </xdr:nvGrpSpPr>
      <xdr:grpSpPr bwMode="auto">
        <a:xfrm>
          <a:off x="17393" y="0"/>
          <a:ext cx="7672595"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928754" y="1518806"/>
            <a:ext cx="3134217"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NOVIEMBRE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90868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D144"/>
  <sheetViews>
    <sheetView showGridLines="0" tabSelected="1" zoomScale="115" zoomScaleNormal="115" workbookViewId="0">
      <selection activeCell="I17" sqref="I17"/>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1358</v>
      </c>
    </row>
    <row r="11" spans="1:3">
      <c r="A11" s="598"/>
      <c r="B11" s="598"/>
      <c r="C11" s="598"/>
    </row>
    <row r="12" spans="1:3" ht="8.25" customHeight="1"/>
    <row r="13" spans="1:3" ht="20.25">
      <c r="A13" s="725" t="s">
        <v>1359</v>
      </c>
      <c r="B13" s="725"/>
      <c r="C13" s="725"/>
    </row>
    <row r="14" spans="1:3" ht="7.5" customHeight="1">
      <c r="A14" s="599"/>
      <c r="B14" s="599"/>
      <c r="C14" s="599"/>
    </row>
    <row r="15" spans="1:3">
      <c r="A15" s="600" t="s">
        <v>0</v>
      </c>
      <c r="B15" s="601" t="s">
        <v>1360</v>
      </c>
      <c r="C15" s="602"/>
    </row>
    <row r="16" spans="1:3">
      <c r="A16" s="603"/>
      <c r="B16" s="603"/>
      <c r="C16" s="603"/>
    </row>
    <row r="17" spans="1:3">
      <c r="A17" s="604" t="s">
        <v>1361</v>
      </c>
      <c r="B17" s="603"/>
      <c r="C17" s="603"/>
    </row>
    <row r="18" spans="1:3">
      <c r="A18" s="605" t="s">
        <v>1362</v>
      </c>
      <c r="B18" s="606">
        <v>1</v>
      </c>
      <c r="C18" s="607"/>
    </row>
    <row r="19" spans="1:3">
      <c r="A19" s="605" t="s">
        <v>1363</v>
      </c>
      <c r="B19" s="606">
        <v>2</v>
      </c>
      <c r="C19" s="607"/>
    </row>
    <row r="20" spans="1:3">
      <c r="A20" s="605" t="s">
        <v>1364</v>
      </c>
      <c r="B20" s="606">
        <v>3</v>
      </c>
      <c r="C20" s="607"/>
    </row>
    <row r="21" spans="1:3">
      <c r="A21" s="605"/>
      <c r="B21" s="606"/>
      <c r="C21" s="603"/>
    </row>
    <row r="22" spans="1:3">
      <c r="A22" s="604" t="s">
        <v>1365</v>
      </c>
      <c r="B22" s="606"/>
      <c r="C22" s="603"/>
    </row>
    <row r="23" spans="1:3">
      <c r="A23" s="604"/>
      <c r="B23" s="606"/>
      <c r="C23" s="603"/>
    </row>
    <row r="24" spans="1:3">
      <c r="A24" s="608" t="s">
        <v>1366</v>
      </c>
      <c r="B24" s="606"/>
      <c r="C24" s="603"/>
    </row>
    <row r="25" spans="1:3">
      <c r="A25" s="605" t="s">
        <v>1362</v>
      </c>
      <c r="B25" s="606">
        <v>4</v>
      </c>
      <c r="C25" s="603"/>
    </row>
    <row r="26" spans="1:3">
      <c r="A26" s="605" t="s">
        <v>1367</v>
      </c>
      <c r="B26" s="606">
        <v>5</v>
      </c>
      <c r="C26" s="603"/>
    </row>
    <row r="27" spans="1:3">
      <c r="A27" s="605" t="s">
        <v>1368</v>
      </c>
      <c r="B27" s="606">
        <v>6</v>
      </c>
      <c r="C27" s="603"/>
    </row>
    <row r="28" spans="1:3">
      <c r="A28" s="605" t="s">
        <v>1369</v>
      </c>
      <c r="B28" s="606">
        <v>7</v>
      </c>
      <c r="C28" s="603"/>
    </row>
    <row r="29" spans="1:3">
      <c r="A29" s="605" t="s">
        <v>1370</v>
      </c>
      <c r="B29" s="606" t="s">
        <v>1371</v>
      </c>
      <c r="C29" s="609"/>
    </row>
    <row r="30" spans="1:3">
      <c r="A30" s="605" t="s">
        <v>1370</v>
      </c>
      <c r="B30" s="606" t="s">
        <v>1372</v>
      </c>
      <c r="C30" s="610"/>
    </row>
    <row r="31" spans="1:3">
      <c r="A31" s="611" t="s">
        <v>1373</v>
      </c>
      <c r="B31" s="606"/>
      <c r="C31" s="603"/>
    </row>
    <row r="32" spans="1:3">
      <c r="A32" s="612" t="s">
        <v>1374</v>
      </c>
      <c r="B32" s="606">
        <v>9</v>
      </c>
      <c r="C32" s="603"/>
    </row>
    <row r="33" spans="1:3">
      <c r="A33" s="612" t="s">
        <v>1375</v>
      </c>
      <c r="B33" s="606">
        <v>10</v>
      </c>
      <c r="C33" s="603"/>
    </row>
    <row r="34" spans="1:3">
      <c r="A34" s="612" t="s">
        <v>1376</v>
      </c>
      <c r="B34" s="606">
        <v>11</v>
      </c>
      <c r="C34" s="603"/>
    </row>
    <row r="35" spans="1:3">
      <c r="A35" s="612" t="s">
        <v>1377</v>
      </c>
      <c r="B35" s="606">
        <v>12</v>
      </c>
      <c r="C35" s="603"/>
    </row>
    <row r="36" spans="1:3">
      <c r="A36" s="612" t="s">
        <v>1378</v>
      </c>
      <c r="B36" s="606">
        <v>13</v>
      </c>
      <c r="C36" s="603"/>
    </row>
    <row r="37" spans="1:3">
      <c r="A37" s="612" t="s">
        <v>1379</v>
      </c>
      <c r="B37" s="606">
        <v>14</v>
      </c>
      <c r="C37" s="603"/>
    </row>
    <row r="38" spans="1:3">
      <c r="A38" s="612" t="s">
        <v>1380</v>
      </c>
      <c r="B38" s="606">
        <v>15</v>
      </c>
      <c r="C38" s="603"/>
    </row>
    <row r="39" spans="1:3">
      <c r="A39" s="612" t="s">
        <v>1381</v>
      </c>
      <c r="B39" s="606">
        <v>16</v>
      </c>
      <c r="C39" s="603"/>
    </row>
    <row r="40" spans="1:3">
      <c r="A40" s="612" t="s">
        <v>1382</v>
      </c>
      <c r="B40" s="606">
        <v>17</v>
      </c>
      <c r="C40" s="603"/>
    </row>
    <row r="41" spans="1:3">
      <c r="A41" s="612" t="s">
        <v>1383</v>
      </c>
      <c r="B41" s="606">
        <v>18</v>
      </c>
      <c r="C41" s="603"/>
    </row>
    <row r="42" spans="1:3">
      <c r="A42" s="612" t="s">
        <v>1384</v>
      </c>
      <c r="B42" s="606">
        <v>19</v>
      </c>
      <c r="C42" s="603"/>
    </row>
    <row r="43" spans="1:3">
      <c r="A43" s="612" t="s">
        <v>1385</v>
      </c>
      <c r="B43" s="606">
        <v>20</v>
      </c>
      <c r="C43" s="603"/>
    </row>
    <row r="44" spans="1:3">
      <c r="A44" s="605" t="s">
        <v>1386</v>
      </c>
      <c r="B44" s="606">
        <v>21</v>
      </c>
      <c r="C44" s="603"/>
    </row>
    <row r="45" spans="1:3">
      <c r="A45" s="605" t="s">
        <v>1387</v>
      </c>
      <c r="B45" s="606">
        <v>22</v>
      </c>
      <c r="C45" s="603"/>
    </row>
    <row r="46" spans="1:3">
      <c r="A46" s="605" t="s">
        <v>1388</v>
      </c>
      <c r="B46" s="606">
        <v>23</v>
      </c>
      <c r="C46" s="603"/>
    </row>
    <row r="47" spans="1:3">
      <c r="A47" s="605" t="s">
        <v>1389</v>
      </c>
      <c r="B47" s="606">
        <v>24</v>
      </c>
      <c r="C47" s="603"/>
    </row>
    <row r="48" spans="1:3">
      <c r="A48" s="605" t="s">
        <v>1390</v>
      </c>
      <c r="B48" s="606">
        <v>25</v>
      </c>
      <c r="C48" s="603"/>
    </row>
    <row r="49" spans="1:3">
      <c r="A49" s="605" t="s">
        <v>1391</v>
      </c>
      <c r="B49" s="606">
        <v>26</v>
      </c>
      <c r="C49" s="603"/>
    </row>
    <row r="50" spans="1:3">
      <c r="A50" s="605"/>
      <c r="B50" s="606"/>
      <c r="C50" s="603"/>
    </row>
    <row r="51" spans="1:3">
      <c r="A51" s="608" t="s">
        <v>1392</v>
      </c>
      <c r="B51" s="606"/>
      <c r="C51" s="603"/>
    </row>
    <row r="52" spans="1:3">
      <c r="A52" s="605" t="s">
        <v>1362</v>
      </c>
      <c r="B52" s="606">
        <v>27</v>
      </c>
      <c r="C52" s="603"/>
    </row>
    <row r="53" spans="1:3">
      <c r="A53" s="605" t="s">
        <v>1367</v>
      </c>
      <c r="B53" s="606">
        <v>28</v>
      </c>
      <c r="C53" s="603"/>
    </row>
    <row r="54" spans="1:3">
      <c r="A54" s="605" t="s">
        <v>1368</v>
      </c>
      <c r="B54" s="606">
        <v>29</v>
      </c>
      <c r="C54" s="603"/>
    </row>
    <row r="55" spans="1:3">
      <c r="A55" s="605" t="s">
        <v>1369</v>
      </c>
      <c r="B55" s="606">
        <v>30</v>
      </c>
      <c r="C55" s="603"/>
    </row>
    <row r="56" spans="1:3">
      <c r="A56" s="605" t="s">
        <v>1370</v>
      </c>
      <c r="B56" s="613" t="s">
        <v>1393</v>
      </c>
      <c r="C56" s="603"/>
    </row>
    <row r="57" spans="1:3">
      <c r="A57" s="605" t="s">
        <v>1370</v>
      </c>
      <c r="B57" s="613" t="s">
        <v>1394</v>
      </c>
      <c r="C57" s="603"/>
    </row>
    <row r="58" spans="1:3">
      <c r="A58" s="611" t="s">
        <v>1373</v>
      </c>
      <c r="B58" s="606"/>
      <c r="C58" s="603"/>
    </row>
    <row r="59" spans="1:3">
      <c r="A59" s="612" t="s">
        <v>1395</v>
      </c>
      <c r="B59" s="606">
        <v>32</v>
      </c>
      <c r="C59" s="603"/>
    </row>
    <row r="60" spans="1:3">
      <c r="A60" s="612" t="s">
        <v>1396</v>
      </c>
      <c r="B60" s="606">
        <v>33</v>
      </c>
      <c r="C60" s="603"/>
    </row>
    <row r="61" spans="1:3">
      <c r="A61" s="605" t="s">
        <v>1386</v>
      </c>
      <c r="B61" s="606">
        <v>34</v>
      </c>
      <c r="C61" s="603"/>
    </row>
    <row r="62" spans="1:3">
      <c r="A62" s="605" t="s">
        <v>1387</v>
      </c>
      <c r="B62" s="606">
        <v>35</v>
      </c>
      <c r="C62" s="603"/>
    </row>
    <row r="63" spans="1:3">
      <c r="A63" s="605" t="s">
        <v>1388</v>
      </c>
      <c r="B63" s="606">
        <v>36</v>
      </c>
      <c r="C63" s="603"/>
    </row>
    <row r="64" spans="1:3">
      <c r="A64" s="605" t="s">
        <v>1389</v>
      </c>
      <c r="B64" s="606">
        <v>37</v>
      </c>
      <c r="C64" s="603"/>
    </row>
    <row r="65" spans="1:3">
      <c r="A65" s="605" t="s">
        <v>1390</v>
      </c>
      <c r="B65" s="606">
        <v>38</v>
      </c>
      <c r="C65" s="603"/>
    </row>
    <row r="66" spans="1:3">
      <c r="A66" s="605" t="s">
        <v>1397</v>
      </c>
      <c r="B66" s="606">
        <v>39</v>
      </c>
      <c r="C66" s="603"/>
    </row>
    <row r="67" spans="1:3">
      <c r="A67" s="605" t="s">
        <v>1391</v>
      </c>
      <c r="B67" s="606">
        <v>40</v>
      </c>
      <c r="C67" s="603"/>
    </row>
    <row r="68" spans="1:3">
      <c r="A68" s="605"/>
      <c r="B68" s="606"/>
      <c r="C68" s="603"/>
    </row>
    <row r="69" spans="1:3">
      <c r="A69" s="604"/>
      <c r="B69" s="606"/>
      <c r="C69" s="603"/>
    </row>
    <row r="70" spans="1:3">
      <c r="A70" s="608" t="s">
        <v>1398</v>
      </c>
      <c r="B70" s="606"/>
      <c r="C70" s="603"/>
    </row>
    <row r="71" spans="1:3">
      <c r="A71" s="605" t="s">
        <v>1362</v>
      </c>
      <c r="B71" s="606">
        <v>41</v>
      </c>
      <c r="C71" s="603"/>
    </row>
    <row r="72" spans="1:3">
      <c r="A72" s="605" t="s">
        <v>1367</v>
      </c>
      <c r="B72" s="606">
        <v>42</v>
      </c>
      <c r="C72" s="603"/>
    </row>
    <row r="73" spans="1:3">
      <c r="A73" s="605" t="s">
        <v>1368</v>
      </c>
      <c r="B73" s="606">
        <v>43</v>
      </c>
      <c r="C73" s="603"/>
    </row>
    <row r="74" spans="1:3">
      <c r="A74" s="605" t="s">
        <v>1369</v>
      </c>
      <c r="B74" s="606">
        <v>44</v>
      </c>
      <c r="C74" s="603"/>
    </row>
    <row r="75" spans="1:3">
      <c r="A75" s="605" t="s">
        <v>1399</v>
      </c>
      <c r="B75" s="613" t="s">
        <v>1400</v>
      </c>
      <c r="C75" s="603"/>
    </row>
    <row r="76" spans="1:3">
      <c r="A76" s="605" t="s">
        <v>1370</v>
      </c>
      <c r="B76" s="613" t="s">
        <v>1401</v>
      </c>
      <c r="C76" s="603"/>
    </row>
    <row r="77" spans="1:3">
      <c r="A77" s="605" t="s">
        <v>1386</v>
      </c>
      <c r="B77" s="606">
        <v>46</v>
      </c>
      <c r="C77" s="603"/>
    </row>
    <row r="78" spans="1:3">
      <c r="A78" s="605" t="s">
        <v>1387</v>
      </c>
      <c r="B78" s="606">
        <v>47</v>
      </c>
      <c r="C78" s="603"/>
    </row>
    <row r="79" spans="1:3">
      <c r="A79" s="605" t="s">
        <v>1391</v>
      </c>
      <c r="B79" s="606">
        <v>48</v>
      </c>
      <c r="C79" s="603"/>
    </row>
    <row r="80" spans="1:3">
      <c r="A80" s="605"/>
      <c r="B80" s="606"/>
      <c r="C80" s="603"/>
    </row>
    <row r="81" spans="1:3">
      <c r="A81" s="608" t="s">
        <v>1402</v>
      </c>
      <c r="B81" s="606"/>
      <c r="C81" s="603"/>
    </row>
    <row r="82" spans="1:3">
      <c r="A82" s="605" t="s">
        <v>1362</v>
      </c>
      <c r="B82" s="606">
        <v>49</v>
      </c>
      <c r="C82" s="603"/>
    </row>
    <row r="83" spans="1:3">
      <c r="A83" s="605" t="s">
        <v>1403</v>
      </c>
      <c r="B83" s="606">
        <v>50</v>
      </c>
      <c r="C83" s="603"/>
    </row>
    <row r="84" spans="1:3">
      <c r="A84" s="605" t="s">
        <v>1404</v>
      </c>
      <c r="B84" s="606">
        <v>51</v>
      </c>
      <c r="C84" s="603"/>
    </row>
    <row r="85" spans="1:3">
      <c r="A85" s="605" t="s">
        <v>1373</v>
      </c>
      <c r="B85" s="606">
        <v>52</v>
      </c>
      <c r="C85" s="603"/>
    </row>
    <row r="86" spans="1:3">
      <c r="A86" s="605" t="s">
        <v>1370</v>
      </c>
      <c r="B86" s="613" t="s">
        <v>1405</v>
      </c>
      <c r="C86" s="603"/>
    </row>
    <row r="87" spans="1:3">
      <c r="A87" s="605" t="s">
        <v>1370</v>
      </c>
      <c r="B87" s="613" t="s">
        <v>1406</v>
      </c>
      <c r="C87" s="603"/>
    </row>
    <row r="88" spans="1:3">
      <c r="A88" s="605" t="s">
        <v>1407</v>
      </c>
      <c r="B88" s="613" t="s">
        <v>1408</v>
      </c>
      <c r="C88" s="603"/>
    </row>
    <row r="89" spans="1:3">
      <c r="A89" s="605" t="s">
        <v>1407</v>
      </c>
      <c r="B89" s="613" t="s">
        <v>1409</v>
      </c>
      <c r="C89" s="603"/>
    </row>
    <row r="90" spans="1:3">
      <c r="A90" s="605" t="s">
        <v>1387</v>
      </c>
      <c r="B90" s="613" t="s">
        <v>1410</v>
      </c>
      <c r="C90" s="603"/>
    </row>
    <row r="91" spans="1:3">
      <c r="A91" s="605" t="s">
        <v>1387</v>
      </c>
      <c r="B91" s="613" t="s">
        <v>1411</v>
      </c>
      <c r="C91" s="603"/>
    </row>
    <row r="92" spans="1:3">
      <c r="A92" s="605" t="s">
        <v>1391</v>
      </c>
      <c r="B92" s="606">
        <v>56</v>
      </c>
      <c r="C92" s="603"/>
    </row>
    <row r="93" spans="1:3" ht="29.25">
      <c r="A93" s="614" t="s">
        <v>1412</v>
      </c>
      <c r="B93" s="615">
        <v>57</v>
      </c>
      <c r="C93" s="603"/>
    </row>
    <row r="94" spans="1:3">
      <c r="A94" s="605"/>
      <c r="B94" s="606"/>
      <c r="C94" s="603"/>
    </row>
    <row r="95" spans="1:3">
      <c r="A95" s="608" t="s">
        <v>1413</v>
      </c>
      <c r="B95" s="606"/>
      <c r="C95" s="603"/>
    </row>
    <row r="96" spans="1:3">
      <c r="A96" s="605" t="s">
        <v>1362</v>
      </c>
      <c r="B96" s="606">
        <v>58</v>
      </c>
    </row>
    <row r="97" spans="1:3">
      <c r="A97" s="605" t="s">
        <v>1403</v>
      </c>
      <c r="B97" s="606">
        <v>59</v>
      </c>
    </row>
    <row r="98" spans="1:3">
      <c r="A98" s="605" t="s">
        <v>1404</v>
      </c>
      <c r="B98" s="606">
        <v>60</v>
      </c>
    </row>
    <row r="99" spans="1:3">
      <c r="A99" s="605" t="s">
        <v>1369</v>
      </c>
      <c r="B99" s="606">
        <v>61</v>
      </c>
      <c r="C99" s="616"/>
    </row>
    <row r="100" spans="1:3">
      <c r="A100" s="605" t="s">
        <v>1370</v>
      </c>
      <c r="B100" s="613" t="s">
        <v>1414</v>
      </c>
      <c r="C100" s="616"/>
    </row>
    <row r="101" spans="1:3">
      <c r="A101" s="605" t="s">
        <v>1370</v>
      </c>
      <c r="B101" s="613" t="s">
        <v>1415</v>
      </c>
      <c r="C101" s="616"/>
    </row>
    <row r="102" spans="1:3">
      <c r="A102" s="605" t="s">
        <v>1407</v>
      </c>
      <c r="B102" s="606">
        <v>63</v>
      </c>
      <c r="C102" s="616"/>
    </row>
    <row r="103" spans="1:3">
      <c r="A103" s="605" t="s">
        <v>1387</v>
      </c>
      <c r="B103" s="606">
        <v>64</v>
      </c>
      <c r="C103" s="616"/>
    </row>
    <row r="104" spans="1:3">
      <c r="A104" s="605" t="s">
        <v>1391</v>
      </c>
      <c r="B104" s="606">
        <v>65</v>
      </c>
      <c r="C104" s="616"/>
    </row>
    <row r="105" spans="1:3">
      <c r="A105" s="617"/>
      <c r="B105" s="606"/>
      <c r="C105" s="616"/>
    </row>
    <row r="106" spans="1:3">
      <c r="A106" s="618" t="s">
        <v>1416</v>
      </c>
      <c r="B106" s="606"/>
      <c r="C106" s="616"/>
    </row>
    <row r="107" spans="1:3">
      <c r="A107" s="605" t="s">
        <v>1362</v>
      </c>
      <c r="B107" s="606">
        <v>66</v>
      </c>
      <c r="C107" s="616"/>
    </row>
    <row r="108" spans="1:3">
      <c r="A108" s="605" t="s">
        <v>1417</v>
      </c>
      <c r="B108" s="606">
        <v>67</v>
      </c>
      <c r="C108" s="616"/>
    </row>
    <row r="109" spans="1:3">
      <c r="A109" s="605" t="s">
        <v>1418</v>
      </c>
      <c r="B109" s="606">
        <v>68</v>
      </c>
      <c r="C109" s="616"/>
    </row>
    <row r="110" spans="1:3">
      <c r="A110" s="605" t="s">
        <v>1369</v>
      </c>
      <c r="B110" s="606">
        <v>69</v>
      </c>
      <c r="C110" s="616"/>
    </row>
    <row r="111" spans="1:3">
      <c r="A111" s="605" t="s">
        <v>1370</v>
      </c>
      <c r="B111" s="606">
        <v>70</v>
      </c>
      <c r="C111" s="616"/>
    </row>
    <row r="112" spans="1:3">
      <c r="A112" s="605" t="s">
        <v>1370</v>
      </c>
      <c r="B112" s="606">
        <v>71</v>
      </c>
      <c r="C112" s="616"/>
    </row>
    <row r="113" spans="1:3">
      <c r="A113" s="605" t="s">
        <v>1407</v>
      </c>
      <c r="B113" s="606">
        <v>72</v>
      </c>
      <c r="C113" s="616"/>
    </row>
    <row r="114" spans="1:3">
      <c r="A114" s="605" t="s">
        <v>1387</v>
      </c>
      <c r="B114" s="606">
        <v>73</v>
      </c>
    </row>
    <row r="115" spans="1:3">
      <c r="A115" s="605" t="s">
        <v>1419</v>
      </c>
      <c r="B115" s="606">
        <v>74</v>
      </c>
    </row>
    <row r="116" spans="1:3">
      <c r="A116" s="605"/>
      <c r="B116" s="606"/>
    </row>
    <row r="117" spans="1:3">
      <c r="A117" s="604" t="s">
        <v>1420</v>
      </c>
      <c r="B117" s="606"/>
    </row>
    <row r="118" spans="1:3">
      <c r="A118" s="605" t="s">
        <v>1421</v>
      </c>
      <c r="B118" s="606">
        <v>75</v>
      </c>
    </row>
    <row r="119" spans="1:3">
      <c r="A119" s="605" t="s">
        <v>1422</v>
      </c>
      <c r="B119" s="606">
        <v>76</v>
      </c>
    </row>
    <row r="120" spans="1:3">
      <c r="A120" s="605" t="s">
        <v>1423</v>
      </c>
      <c r="B120" s="606">
        <v>77</v>
      </c>
    </row>
    <row r="121" spans="1:3">
      <c r="A121" s="605"/>
      <c r="B121" s="619"/>
      <c r="C121" s="619"/>
    </row>
    <row r="122" spans="1:3">
      <c r="A122" s="600" t="s">
        <v>1424</v>
      </c>
      <c r="B122" s="600"/>
      <c r="C122" s="600"/>
    </row>
    <row r="123" spans="1:3">
      <c r="A123" s="608" t="s">
        <v>1417</v>
      </c>
      <c r="B123" s="620"/>
      <c r="C123" s="620"/>
    </row>
    <row r="124" spans="1:3">
      <c r="A124" s="605" t="s">
        <v>1277</v>
      </c>
      <c r="B124" s="606">
        <v>78</v>
      </c>
      <c r="C124" s="621"/>
    </row>
    <row r="125" spans="1:3">
      <c r="A125" s="605" t="s">
        <v>1281</v>
      </c>
      <c r="B125" s="606">
        <v>79</v>
      </c>
      <c r="C125" s="621"/>
    </row>
    <row r="126" spans="1:3">
      <c r="A126" s="605" t="s">
        <v>1425</v>
      </c>
      <c r="B126" s="606">
        <v>80</v>
      </c>
      <c r="C126" s="621"/>
    </row>
    <row r="127" spans="1:3">
      <c r="A127" s="605" t="s">
        <v>1288</v>
      </c>
      <c r="B127" s="606">
        <v>81</v>
      </c>
      <c r="C127" s="621"/>
    </row>
    <row r="128" spans="1:3">
      <c r="A128" s="605" t="s">
        <v>1426</v>
      </c>
      <c r="B128" s="606">
        <v>82</v>
      </c>
      <c r="C128" s="621"/>
    </row>
    <row r="129" spans="1:4">
      <c r="A129" s="605" t="s">
        <v>1427</v>
      </c>
      <c r="B129" s="606">
        <v>83</v>
      </c>
      <c r="C129" s="621"/>
    </row>
    <row r="130" spans="1:4">
      <c r="A130" s="605" t="s">
        <v>1304</v>
      </c>
      <c r="B130" s="606">
        <v>84</v>
      </c>
      <c r="C130" s="621"/>
    </row>
    <row r="131" spans="1:4">
      <c r="A131" s="605" t="s">
        <v>1428</v>
      </c>
      <c r="B131" s="606">
        <v>85</v>
      </c>
      <c r="C131" s="621"/>
    </row>
    <row r="132" spans="1:4">
      <c r="A132" s="605"/>
      <c r="B132" s="621"/>
      <c r="C132" s="621"/>
    </row>
    <row r="133" spans="1:4" hidden="1">
      <c r="A133" s="600" t="s">
        <v>1429</v>
      </c>
      <c r="B133" s="600"/>
      <c r="C133" s="600"/>
    </row>
    <row r="134" spans="1:4" hidden="1">
      <c r="A134" s="608"/>
      <c r="B134" s="620"/>
      <c r="C134" s="620"/>
    </row>
    <row r="135" spans="1:4" hidden="1">
      <c r="A135" s="605" t="s">
        <v>1430</v>
      </c>
      <c r="B135" s="606">
        <v>87</v>
      </c>
      <c r="C135" s="606"/>
    </row>
    <row r="136" spans="1:4" hidden="1">
      <c r="A136" s="605"/>
      <c r="B136" s="621"/>
      <c r="C136" s="621"/>
    </row>
    <row r="137" spans="1:4" hidden="1">
      <c r="A137" s="622" t="s">
        <v>1431</v>
      </c>
      <c r="B137" s="623"/>
      <c r="C137" s="623"/>
    </row>
    <row r="138" spans="1:4" hidden="1">
      <c r="A138" s="620"/>
      <c r="B138" s="620"/>
      <c r="C138" s="620"/>
    </row>
    <row r="139" spans="1:4" hidden="1">
      <c r="A139" s="617" t="s">
        <v>1432</v>
      </c>
      <c r="B139" s="606">
        <v>88</v>
      </c>
      <c r="C139" s="606"/>
      <c r="D139" s="624"/>
    </row>
    <row r="140" spans="1:4" hidden="1">
      <c r="A140" s="625"/>
      <c r="B140" s="626"/>
      <c r="C140" s="603"/>
      <c r="D140" s="624"/>
    </row>
    <row r="141" spans="1:4">
      <c r="A141" s="627" t="s">
        <v>1197</v>
      </c>
      <c r="B141" s="626"/>
      <c r="C141" s="603"/>
      <c r="D141" s="624"/>
    </row>
    <row r="142" spans="1:4">
      <c r="A142" s="624"/>
      <c r="B142" s="624"/>
      <c r="C142" s="624"/>
      <c r="D142" s="624"/>
    </row>
    <row r="143" spans="1:4">
      <c r="A143" s="624"/>
      <c r="B143" s="624"/>
      <c r="C143" s="624"/>
      <c r="D143" s="624"/>
    </row>
    <row r="144" spans="1:4">
      <c r="A144" s="624"/>
      <c r="B144" s="624"/>
      <c r="C144" s="624"/>
      <c r="D144" s="624"/>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F7" sqref="F7"/>
    </sheetView>
  </sheetViews>
  <sheetFormatPr baseColWidth="10" defaultColWidth="9.140625" defaultRowHeight="15"/>
  <cols>
    <col min="1" max="1" width="88.7109375" style="2" customWidth="1"/>
    <col min="2" max="2" width="16.85546875" style="38" customWidth="1"/>
    <col min="3" max="6" width="15.7109375" style="38" customWidth="1"/>
    <col min="7"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726" t="s">
        <v>0</v>
      </c>
      <c r="B1" s="726"/>
      <c r="C1" s="726"/>
      <c r="D1" s="726"/>
      <c r="E1" s="726"/>
      <c r="F1" s="726"/>
      <c r="G1" s="1"/>
      <c r="H1" s="1"/>
      <c r="I1" s="1"/>
    </row>
    <row r="2" spans="1:9" ht="18">
      <c r="A2" s="727" t="s">
        <v>1</v>
      </c>
      <c r="B2" s="727"/>
      <c r="C2" s="727"/>
      <c r="D2" s="727"/>
      <c r="E2" s="727"/>
      <c r="F2" s="727"/>
      <c r="G2" s="1"/>
      <c r="H2" s="1"/>
      <c r="I2" s="1"/>
    </row>
    <row r="3" spans="1:9" ht="18">
      <c r="A3" s="727" t="s">
        <v>1435</v>
      </c>
      <c r="B3" s="727"/>
      <c r="C3" s="727"/>
      <c r="D3" s="727"/>
      <c r="E3" s="727"/>
      <c r="F3" s="727"/>
      <c r="G3" s="1"/>
      <c r="H3" s="1"/>
      <c r="I3" s="1"/>
    </row>
    <row r="4" spans="1:9" ht="30" customHeight="1">
      <c r="A4" s="728" t="s">
        <v>2</v>
      </c>
      <c r="B4" s="728"/>
      <c r="C4" s="728"/>
      <c r="D4" s="728"/>
      <c r="E4" s="728"/>
      <c r="F4" s="728"/>
      <c r="G4" s="1"/>
      <c r="H4" s="1"/>
      <c r="I4" s="1"/>
    </row>
    <row r="5" spans="1:9" ht="3.75" customHeight="1">
      <c r="A5" s="4"/>
      <c r="B5" s="5"/>
      <c r="C5" s="5"/>
      <c r="D5" s="5"/>
      <c r="E5" s="5"/>
      <c r="F5" s="5"/>
      <c r="G5" s="1"/>
      <c r="H5" s="1"/>
      <c r="I5" s="1"/>
    </row>
    <row r="6" spans="1:9" ht="30" customHeight="1" thickBot="1">
      <c r="A6" s="6"/>
      <c r="B6" s="7" t="s">
        <v>3</v>
      </c>
      <c r="C6" s="7" t="s">
        <v>4</v>
      </c>
      <c r="D6" s="7" t="s">
        <v>5</v>
      </c>
      <c r="E6" s="7" t="s">
        <v>6</v>
      </c>
      <c r="F6" s="7" t="s">
        <v>7</v>
      </c>
      <c r="G6" s="1"/>
      <c r="H6" s="1"/>
      <c r="I6" s="1"/>
    </row>
    <row r="7" spans="1:9">
      <c r="A7" s="8" t="s">
        <v>8</v>
      </c>
      <c r="B7" s="9">
        <v>283155667.96509004</v>
      </c>
      <c r="C7" s="9">
        <v>30184165.317709997</v>
      </c>
      <c r="D7" s="9">
        <v>2133.4458399999999</v>
      </c>
      <c r="E7" s="9">
        <v>143546.24250999998</v>
      </c>
      <c r="F7" s="9">
        <v>313485512.97115004</v>
      </c>
      <c r="G7" s="10"/>
      <c r="H7" s="1"/>
      <c r="I7" s="1"/>
    </row>
    <row r="8" spans="1:9">
      <c r="A8" s="11" t="s">
        <v>9</v>
      </c>
      <c r="B8" s="12">
        <v>27362677.96661</v>
      </c>
      <c r="C8" s="12">
        <v>6594406.6841900013</v>
      </c>
      <c r="D8" s="12">
        <v>2119.92173</v>
      </c>
      <c r="E8" s="12">
        <v>100652.70543999999</v>
      </c>
      <c r="F8" s="12">
        <v>34059857.277969994</v>
      </c>
      <c r="G8" s="10"/>
      <c r="H8" s="1"/>
      <c r="I8" s="1"/>
    </row>
    <row r="9" spans="1:9">
      <c r="A9" s="13" t="s">
        <v>10</v>
      </c>
      <c r="B9" s="14">
        <v>8511442.7645199988</v>
      </c>
      <c r="C9" s="14">
        <v>2470366.8300700001</v>
      </c>
      <c r="D9" s="14">
        <v>0</v>
      </c>
      <c r="E9" s="14">
        <v>0</v>
      </c>
      <c r="F9" s="14">
        <v>10981809.594590001</v>
      </c>
      <c r="G9" s="1"/>
      <c r="H9" s="1"/>
      <c r="I9" s="1"/>
    </row>
    <row r="10" spans="1:9">
      <c r="A10" s="13" t="s">
        <v>11</v>
      </c>
      <c r="B10" s="14">
        <v>16985205.807090003</v>
      </c>
      <c r="C10" s="14">
        <v>3053958.1403900003</v>
      </c>
      <c r="D10" s="14">
        <v>2119.92173</v>
      </c>
      <c r="E10" s="14">
        <v>100652.70543999999</v>
      </c>
      <c r="F10" s="14">
        <v>20141936.574650005</v>
      </c>
      <c r="G10" s="1"/>
      <c r="H10" s="1"/>
      <c r="I10" s="1"/>
    </row>
    <row r="11" spans="1:9">
      <c r="A11" s="13" t="s">
        <v>12</v>
      </c>
      <c r="B11" s="14">
        <v>1078730.2108199999</v>
      </c>
      <c r="C11" s="14">
        <v>207683.23620999997</v>
      </c>
      <c r="D11" s="14">
        <v>0</v>
      </c>
      <c r="E11" s="14">
        <v>0</v>
      </c>
      <c r="F11" s="14">
        <v>1286413.4470299999</v>
      </c>
      <c r="G11" s="1"/>
      <c r="H11" s="1"/>
      <c r="I11" s="1"/>
    </row>
    <row r="12" spans="1:9">
      <c r="A12" s="13" t="s">
        <v>13</v>
      </c>
      <c r="B12" s="14">
        <v>0</v>
      </c>
      <c r="C12" s="14">
        <v>4439.6925300000003</v>
      </c>
      <c r="D12" s="14">
        <v>0</v>
      </c>
      <c r="E12" s="14">
        <v>0</v>
      </c>
      <c r="F12" s="14">
        <v>4439.6925300000003</v>
      </c>
      <c r="G12" s="1"/>
      <c r="H12" s="1"/>
      <c r="I12" s="1"/>
    </row>
    <row r="13" spans="1:9">
      <c r="A13" s="13" t="s">
        <v>14</v>
      </c>
      <c r="B13" s="14">
        <v>0</v>
      </c>
      <c r="C13" s="14">
        <v>841802.06341000006</v>
      </c>
      <c r="D13" s="14">
        <v>0</v>
      </c>
      <c r="E13" s="14">
        <v>0</v>
      </c>
      <c r="F13" s="14">
        <v>841802.06341000006</v>
      </c>
      <c r="G13" s="1"/>
      <c r="H13" s="1"/>
      <c r="I13" s="1"/>
    </row>
    <row r="14" spans="1:9">
      <c r="A14" s="15" t="s">
        <v>15</v>
      </c>
      <c r="B14" s="14">
        <v>802835.08173000009</v>
      </c>
      <c r="C14" s="14">
        <v>16163.286910000001</v>
      </c>
      <c r="D14" s="14">
        <v>0</v>
      </c>
      <c r="E14" s="14">
        <v>0</v>
      </c>
      <c r="F14" s="14">
        <v>818998.36864000012</v>
      </c>
      <c r="G14" s="1"/>
      <c r="H14" s="1"/>
      <c r="I14" s="1"/>
    </row>
    <row r="15" spans="1:9">
      <c r="A15" s="13" t="s">
        <v>16</v>
      </c>
      <c r="B15" s="14">
        <v>5.0130200000000009</v>
      </c>
      <c r="C15" s="14">
        <v>1.99E-3</v>
      </c>
      <c r="D15" s="14">
        <v>0</v>
      </c>
      <c r="E15" s="14">
        <v>0</v>
      </c>
      <c r="F15" s="14">
        <v>5.0150100000000002</v>
      </c>
      <c r="G15" s="1"/>
      <c r="H15" s="1"/>
      <c r="I15" s="1"/>
    </row>
    <row r="16" spans="1:9">
      <c r="A16" s="13" t="s">
        <v>17</v>
      </c>
      <c r="B16" s="14">
        <v>-15540.91057</v>
      </c>
      <c r="C16" s="14">
        <v>-6.5673199999999996</v>
      </c>
      <c r="D16" s="14">
        <v>0</v>
      </c>
      <c r="E16" s="14">
        <v>0</v>
      </c>
      <c r="F16" s="14">
        <v>-15547.47789</v>
      </c>
      <c r="G16" s="1"/>
      <c r="H16" s="1"/>
      <c r="I16" s="1"/>
    </row>
    <row r="17" spans="1:9">
      <c r="A17" s="11" t="s">
        <v>18</v>
      </c>
      <c r="B17" s="12">
        <v>28503296.53001</v>
      </c>
      <c r="C17" s="12">
        <v>3832732.6090300004</v>
      </c>
      <c r="D17" s="12">
        <v>2.2669200000000003</v>
      </c>
      <c r="E17" s="12">
        <v>41898.502929999995</v>
      </c>
      <c r="F17" s="12">
        <v>32377929.908890001</v>
      </c>
      <c r="G17" s="10"/>
      <c r="H17" s="1"/>
      <c r="I17" s="1"/>
    </row>
    <row r="18" spans="1:9">
      <c r="A18" s="13" t="s">
        <v>19</v>
      </c>
      <c r="B18" s="14">
        <v>3826497.9141799998</v>
      </c>
      <c r="C18" s="14">
        <v>0</v>
      </c>
      <c r="D18" s="14">
        <v>0</v>
      </c>
      <c r="E18" s="14">
        <v>0</v>
      </c>
      <c r="F18" s="14">
        <v>3826497.9141799998</v>
      </c>
      <c r="G18" s="1"/>
      <c r="H18" s="1"/>
      <c r="I18" s="1"/>
    </row>
    <row r="19" spans="1:9">
      <c r="A19" s="13" t="s">
        <v>20</v>
      </c>
      <c r="B19" s="14">
        <v>16193265.470040001</v>
      </c>
      <c r="C19" s="14">
        <v>410720.22740999999</v>
      </c>
      <c r="D19" s="14">
        <v>0</v>
      </c>
      <c r="E19" s="14">
        <v>3.9681299999999999</v>
      </c>
      <c r="F19" s="14">
        <v>16603989.665579999</v>
      </c>
      <c r="G19" s="1"/>
      <c r="H19" s="1"/>
      <c r="I19" s="1"/>
    </row>
    <row r="20" spans="1:9">
      <c r="A20" s="13" t="s">
        <v>21</v>
      </c>
      <c r="B20" s="14">
        <v>0</v>
      </c>
      <c r="C20" s="14">
        <v>294165.29465</v>
      </c>
      <c r="D20" s="14">
        <v>0</v>
      </c>
      <c r="E20" s="14">
        <v>0</v>
      </c>
      <c r="F20" s="14">
        <v>294165.29465</v>
      </c>
      <c r="G20" s="1"/>
      <c r="H20" s="1"/>
      <c r="I20" s="1"/>
    </row>
    <row r="21" spans="1:9">
      <c r="A21" s="13" t="s">
        <v>22</v>
      </c>
      <c r="B21" s="14">
        <v>294387.73595</v>
      </c>
      <c r="C21" s="14">
        <v>992861.71626000002</v>
      </c>
      <c r="D21" s="14">
        <v>0</v>
      </c>
      <c r="E21" s="14">
        <v>0</v>
      </c>
      <c r="F21" s="14">
        <v>1287249.45221</v>
      </c>
      <c r="G21" s="1"/>
      <c r="H21" s="1"/>
      <c r="I21" s="1"/>
    </row>
    <row r="22" spans="1:9">
      <c r="A22" s="13" t="s">
        <v>23</v>
      </c>
      <c r="B22" s="14">
        <v>3805070.3678500005</v>
      </c>
      <c r="C22" s="14">
        <v>1112980.62888</v>
      </c>
      <c r="D22" s="14">
        <v>0</v>
      </c>
      <c r="E22" s="14">
        <v>41776.891049999998</v>
      </c>
      <c r="F22" s="14">
        <v>4959827.8877799995</v>
      </c>
      <c r="G22" s="1"/>
      <c r="H22" s="1"/>
      <c r="I22" s="1"/>
    </row>
    <row r="23" spans="1:9">
      <c r="A23" s="13" t="s">
        <v>24</v>
      </c>
      <c r="B23" s="14">
        <v>3528777.6036200002</v>
      </c>
      <c r="C23" s="14">
        <v>1112796.94346</v>
      </c>
      <c r="D23" s="14">
        <v>2.2669200000000003</v>
      </c>
      <c r="E23" s="14">
        <v>117.64376</v>
      </c>
      <c r="F23" s="14">
        <v>4641694.4577600006</v>
      </c>
      <c r="G23" s="1"/>
      <c r="H23" s="1"/>
      <c r="I23" s="1"/>
    </row>
    <row r="24" spans="1:9">
      <c r="A24" s="13" t="s">
        <v>25</v>
      </c>
      <c r="B24" s="14">
        <v>906875.60298000008</v>
      </c>
      <c r="C24" s="14">
        <v>19013.079299999998</v>
      </c>
      <c r="D24" s="14">
        <v>0</v>
      </c>
      <c r="E24" s="14">
        <v>-1.0000000000000001E-5</v>
      </c>
      <c r="F24" s="14">
        <v>925888.68226999999</v>
      </c>
      <c r="G24" s="1"/>
      <c r="H24" s="1"/>
      <c r="I24" s="1"/>
    </row>
    <row r="25" spans="1:9">
      <c r="A25" s="13" t="s">
        <v>26</v>
      </c>
      <c r="B25" s="14">
        <v>-51578.16461</v>
      </c>
      <c r="C25" s="14">
        <v>-109805.28093000001</v>
      </c>
      <c r="D25" s="14">
        <v>0</v>
      </c>
      <c r="E25" s="14">
        <v>0</v>
      </c>
      <c r="F25" s="14">
        <v>-161383.44553999999</v>
      </c>
      <c r="G25" s="1"/>
      <c r="H25" s="1"/>
      <c r="I25" s="1"/>
    </row>
    <row r="26" spans="1:9">
      <c r="A26" s="11" t="s">
        <v>27</v>
      </c>
      <c r="B26" s="12">
        <v>215076914.01890001</v>
      </c>
      <c r="C26" s="12">
        <v>1413027.3398899997</v>
      </c>
      <c r="D26" s="12">
        <v>0</v>
      </c>
      <c r="E26" s="12">
        <v>276.54144000000002</v>
      </c>
      <c r="F26" s="12">
        <v>216490217.90022999</v>
      </c>
      <c r="G26" s="10"/>
      <c r="H26" s="1"/>
      <c r="I26" s="1"/>
    </row>
    <row r="27" spans="1:9">
      <c r="A27" s="16" t="s">
        <v>28</v>
      </c>
      <c r="B27" s="14">
        <v>207676601.78291002</v>
      </c>
      <c r="C27" s="14">
        <v>1411096.1154100001</v>
      </c>
      <c r="D27" s="14">
        <v>0</v>
      </c>
      <c r="E27" s="14">
        <v>264.01936999999998</v>
      </c>
      <c r="F27" s="14">
        <v>209087961.91768995</v>
      </c>
      <c r="G27" s="10"/>
      <c r="H27" s="1"/>
      <c r="I27" s="1"/>
    </row>
    <row r="28" spans="1:9">
      <c r="A28" s="13" t="s">
        <v>29</v>
      </c>
      <c r="B28" s="14">
        <v>173392609.97296</v>
      </c>
      <c r="C28" s="14">
        <v>935371.54651000013</v>
      </c>
      <c r="D28" s="14">
        <v>0</v>
      </c>
      <c r="E28" s="14">
        <v>264.01936999999998</v>
      </c>
      <c r="F28" s="14">
        <v>174328245.53884003</v>
      </c>
      <c r="G28" s="1"/>
      <c r="H28" s="1"/>
      <c r="I28" s="1"/>
    </row>
    <row r="29" spans="1:9">
      <c r="A29" s="13" t="s">
        <v>30</v>
      </c>
      <c r="B29" s="14">
        <v>31050725.946069993</v>
      </c>
      <c r="C29" s="14">
        <v>433642.42118</v>
      </c>
      <c r="D29" s="14">
        <v>0</v>
      </c>
      <c r="E29" s="14">
        <v>0</v>
      </c>
      <c r="F29" s="14">
        <v>31484368.367249999</v>
      </c>
      <c r="G29" s="1"/>
      <c r="H29" s="1"/>
      <c r="I29" s="1"/>
    </row>
    <row r="30" spans="1:9">
      <c r="A30" s="13" t="s">
        <v>31</v>
      </c>
      <c r="B30" s="14">
        <v>3233265.8638799996</v>
      </c>
      <c r="C30" s="14">
        <v>42082.147720000001</v>
      </c>
      <c r="D30" s="14">
        <v>0</v>
      </c>
      <c r="E30" s="14">
        <v>0</v>
      </c>
      <c r="F30" s="14">
        <v>3275348.0116000003</v>
      </c>
      <c r="G30" s="1"/>
      <c r="H30" s="1"/>
      <c r="I30" s="1"/>
    </row>
    <row r="31" spans="1:9">
      <c r="A31" s="16" t="s">
        <v>32</v>
      </c>
      <c r="B31" s="14">
        <v>2040329.6731100003</v>
      </c>
      <c r="C31" s="14">
        <v>20747.39746</v>
      </c>
      <c r="D31" s="14">
        <v>0</v>
      </c>
      <c r="E31" s="14">
        <v>0</v>
      </c>
      <c r="F31" s="14">
        <v>2061077.0705700002</v>
      </c>
      <c r="G31" s="10"/>
      <c r="H31" s="1"/>
      <c r="I31" s="1"/>
    </row>
    <row r="32" spans="1:9">
      <c r="A32" s="13" t="s">
        <v>33</v>
      </c>
      <c r="B32" s="14">
        <v>892052.57145000016</v>
      </c>
      <c r="C32" s="14">
        <v>7692.3713100000004</v>
      </c>
      <c r="D32" s="14">
        <v>0</v>
      </c>
      <c r="E32" s="14">
        <v>0</v>
      </c>
      <c r="F32" s="14">
        <v>899744.94275999977</v>
      </c>
      <c r="G32" s="1"/>
      <c r="H32" s="1"/>
      <c r="I32" s="1"/>
    </row>
    <row r="33" spans="1:9">
      <c r="A33" s="13" t="s">
        <v>34</v>
      </c>
      <c r="B33" s="14">
        <v>1006743.29918</v>
      </c>
      <c r="C33" s="14">
        <v>11477.40467</v>
      </c>
      <c r="D33" s="14">
        <v>0</v>
      </c>
      <c r="E33" s="14">
        <v>0</v>
      </c>
      <c r="F33" s="14">
        <v>1018220.7038499999</v>
      </c>
      <c r="G33" s="1"/>
      <c r="H33" s="1"/>
      <c r="I33" s="1"/>
    </row>
    <row r="34" spans="1:9">
      <c r="A34" s="13" t="s">
        <v>35</v>
      </c>
      <c r="B34" s="14">
        <v>141533.80248000001</v>
      </c>
      <c r="C34" s="14">
        <v>1577.62148</v>
      </c>
      <c r="D34" s="14">
        <v>0</v>
      </c>
      <c r="E34" s="14">
        <v>0</v>
      </c>
      <c r="F34" s="14">
        <v>143111.42396000001</v>
      </c>
      <c r="G34" s="1"/>
      <c r="H34" s="1"/>
      <c r="I34" s="1"/>
    </row>
    <row r="35" spans="1:9">
      <c r="A35" s="16" t="s">
        <v>36</v>
      </c>
      <c r="B35" s="14">
        <v>4116045.8718500002</v>
      </c>
      <c r="C35" s="14">
        <v>143473.29668000003</v>
      </c>
      <c r="D35" s="14">
        <v>0</v>
      </c>
      <c r="E35" s="14">
        <v>0</v>
      </c>
      <c r="F35" s="14">
        <v>4259519.1685299994</v>
      </c>
      <c r="G35" s="10"/>
      <c r="H35" s="1"/>
      <c r="I35" s="1"/>
    </row>
    <row r="36" spans="1:9">
      <c r="A36" s="13" t="s">
        <v>37</v>
      </c>
      <c r="B36" s="14">
        <v>1718278.2806600002</v>
      </c>
      <c r="C36" s="14">
        <v>81403.116500000004</v>
      </c>
      <c r="D36" s="14">
        <v>0</v>
      </c>
      <c r="E36" s="14">
        <v>0</v>
      </c>
      <c r="F36" s="14">
        <v>1799681.3971600002</v>
      </c>
      <c r="G36" s="1"/>
      <c r="H36" s="1"/>
      <c r="I36" s="1"/>
    </row>
    <row r="37" spans="1:9">
      <c r="A37" s="13" t="s">
        <v>38</v>
      </c>
      <c r="B37" s="14">
        <v>2146535.0144799999</v>
      </c>
      <c r="C37" s="14">
        <v>58650.434399999991</v>
      </c>
      <c r="D37" s="14">
        <v>0</v>
      </c>
      <c r="E37" s="14">
        <v>0</v>
      </c>
      <c r="F37" s="14">
        <v>2205185.44888</v>
      </c>
      <c r="G37" s="1"/>
      <c r="H37" s="1"/>
      <c r="I37" s="1"/>
    </row>
    <row r="38" spans="1:9">
      <c r="A38" s="13" t="s">
        <v>39</v>
      </c>
      <c r="B38" s="14">
        <v>251232.57671000002</v>
      </c>
      <c r="C38" s="14">
        <v>3419.7457799999997</v>
      </c>
      <c r="D38" s="14">
        <v>0</v>
      </c>
      <c r="E38" s="14">
        <v>0</v>
      </c>
      <c r="F38" s="14">
        <v>254652.32248999999</v>
      </c>
      <c r="G38" s="1"/>
      <c r="H38" s="1"/>
      <c r="I38" s="1"/>
    </row>
    <row r="39" spans="1:9">
      <c r="A39" s="16" t="s">
        <v>40</v>
      </c>
      <c r="B39" s="14">
        <v>9188367.0689600017</v>
      </c>
      <c r="C39" s="14">
        <v>156960.66550999999</v>
      </c>
      <c r="D39" s="14">
        <v>0</v>
      </c>
      <c r="E39" s="14">
        <v>12.832230000000001</v>
      </c>
      <c r="F39" s="14">
        <v>9345340.5667000003</v>
      </c>
      <c r="G39" s="10"/>
      <c r="H39" s="1"/>
      <c r="I39" s="1"/>
    </row>
    <row r="40" spans="1:9">
      <c r="A40" s="13" t="s">
        <v>41</v>
      </c>
      <c r="B40" s="14">
        <v>2147732.8563200003</v>
      </c>
      <c r="C40" s="14">
        <v>17633.894249999998</v>
      </c>
      <c r="D40" s="14">
        <v>0</v>
      </c>
      <c r="E40" s="14">
        <v>5.4068199999999988</v>
      </c>
      <c r="F40" s="14">
        <v>2165372.1573899998</v>
      </c>
      <c r="G40" s="1"/>
      <c r="H40" s="1"/>
      <c r="I40" s="1"/>
    </row>
    <row r="41" spans="1:9">
      <c r="A41" s="13" t="s">
        <v>42</v>
      </c>
      <c r="B41" s="14">
        <v>2565150.0668000001</v>
      </c>
      <c r="C41" s="14">
        <v>60256.374889999999</v>
      </c>
      <c r="D41" s="14">
        <v>0</v>
      </c>
      <c r="E41" s="14">
        <v>0</v>
      </c>
      <c r="F41" s="14">
        <v>2625406.4416899998</v>
      </c>
      <c r="G41" s="1"/>
      <c r="H41" s="1"/>
      <c r="I41" s="1"/>
    </row>
    <row r="42" spans="1:9">
      <c r="A42" s="13" t="s">
        <v>43</v>
      </c>
      <c r="B42" s="14">
        <v>7394.3404099999989</v>
      </c>
      <c r="C42" s="14">
        <v>60.969529999999999</v>
      </c>
      <c r="D42" s="14">
        <v>0</v>
      </c>
      <c r="E42" s="14">
        <v>0</v>
      </c>
      <c r="F42" s="14">
        <v>7455.3099399999992</v>
      </c>
      <c r="G42" s="1"/>
      <c r="H42" s="1"/>
      <c r="I42" s="1"/>
    </row>
    <row r="43" spans="1:9">
      <c r="A43" s="13" t="s">
        <v>44</v>
      </c>
      <c r="B43" s="14">
        <v>32304.537229999998</v>
      </c>
      <c r="C43" s="14">
        <v>645.48555999999996</v>
      </c>
      <c r="D43" s="14">
        <v>0</v>
      </c>
      <c r="E43" s="14">
        <v>0</v>
      </c>
      <c r="F43" s="14">
        <v>32950.022790000003</v>
      </c>
      <c r="G43" s="1"/>
      <c r="H43" s="1"/>
      <c r="I43" s="1"/>
    </row>
    <row r="44" spans="1:9">
      <c r="A44" s="13" t="s">
        <v>45</v>
      </c>
      <c r="B44" s="14">
        <v>624.03147000000001</v>
      </c>
      <c r="C44" s="14">
        <v>2.0000000000000002E-5</v>
      </c>
      <c r="D44" s="14">
        <v>0</v>
      </c>
      <c r="E44" s="14">
        <v>0</v>
      </c>
      <c r="F44" s="14">
        <v>624.03149000000008</v>
      </c>
      <c r="G44" s="1"/>
      <c r="H44" s="1"/>
      <c r="I44" s="1"/>
    </row>
    <row r="45" spans="1:9">
      <c r="A45" s="13" t="s">
        <v>46</v>
      </c>
      <c r="B45" s="14">
        <v>3252.9854500000001</v>
      </c>
      <c r="C45" s="14">
        <v>38.614369999999994</v>
      </c>
      <c r="D45" s="14">
        <v>0</v>
      </c>
      <c r="E45" s="14">
        <v>0</v>
      </c>
      <c r="F45" s="14">
        <v>3291.5998199999999</v>
      </c>
      <c r="G45" s="1"/>
      <c r="H45" s="1"/>
      <c r="I45" s="1"/>
    </row>
    <row r="46" spans="1:9">
      <c r="A46" s="13" t="s">
        <v>47</v>
      </c>
      <c r="B46" s="14">
        <v>2143110.6608800003</v>
      </c>
      <c r="C46" s="14">
        <v>31956.521649999999</v>
      </c>
      <c r="D46" s="14">
        <v>0</v>
      </c>
      <c r="E46" s="14">
        <v>7.4254100000000003</v>
      </c>
      <c r="F46" s="14">
        <v>2175074.60794</v>
      </c>
      <c r="G46" s="1"/>
      <c r="H46" s="1"/>
      <c r="I46" s="1"/>
    </row>
    <row r="47" spans="1:9">
      <c r="A47" s="13" t="s">
        <v>48</v>
      </c>
      <c r="B47" s="14">
        <v>2194811.1411699997</v>
      </c>
      <c r="C47" s="14">
        <v>45026.024670000006</v>
      </c>
      <c r="D47" s="14">
        <v>0</v>
      </c>
      <c r="E47" s="14">
        <v>0</v>
      </c>
      <c r="F47" s="14">
        <v>2239837.1658399999</v>
      </c>
      <c r="G47" s="1"/>
      <c r="H47" s="1"/>
      <c r="I47" s="1"/>
    </row>
    <row r="48" spans="1:9">
      <c r="A48" s="13" t="s">
        <v>49</v>
      </c>
      <c r="B48" s="14">
        <v>9694.1845699999994</v>
      </c>
      <c r="C48" s="14">
        <v>250.10453000000001</v>
      </c>
      <c r="D48" s="14">
        <v>0</v>
      </c>
      <c r="E48" s="14">
        <v>0</v>
      </c>
      <c r="F48" s="14">
        <v>9944.2891</v>
      </c>
      <c r="G48" s="1"/>
      <c r="H48" s="1"/>
      <c r="I48" s="1"/>
    </row>
    <row r="49" spans="1:9">
      <c r="A49" s="13" t="s">
        <v>50</v>
      </c>
      <c r="B49" s="14">
        <v>53622.142110000001</v>
      </c>
      <c r="C49" s="14">
        <v>874.02429000000006</v>
      </c>
      <c r="D49" s="14">
        <v>0</v>
      </c>
      <c r="E49" s="14">
        <v>0</v>
      </c>
      <c r="F49" s="14">
        <v>54496.166400000002</v>
      </c>
      <c r="G49" s="1"/>
      <c r="H49" s="1"/>
      <c r="I49" s="1"/>
    </row>
    <row r="50" spans="1:9">
      <c r="A50" s="13" t="s">
        <v>51</v>
      </c>
      <c r="B50" s="14">
        <v>5064.5648799999999</v>
      </c>
      <c r="C50" s="14">
        <v>20.72326</v>
      </c>
      <c r="D50" s="14">
        <v>0</v>
      </c>
      <c r="E50" s="14">
        <v>0</v>
      </c>
      <c r="F50" s="14">
        <v>5085.2881400000006</v>
      </c>
      <c r="G50" s="1"/>
      <c r="H50" s="1"/>
      <c r="I50" s="1"/>
    </row>
    <row r="51" spans="1:9">
      <c r="A51" s="13" t="s">
        <v>52</v>
      </c>
      <c r="B51" s="14">
        <v>25605.557669999998</v>
      </c>
      <c r="C51" s="14">
        <v>197.92849000000001</v>
      </c>
      <c r="D51" s="14">
        <v>0</v>
      </c>
      <c r="E51" s="14">
        <v>0</v>
      </c>
      <c r="F51" s="14">
        <v>25803.486160000004</v>
      </c>
      <c r="G51" s="1"/>
      <c r="H51" s="1"/>
      <c r="I51" s="1"/>
    </row>
    <row r="52" spans="1:9">
      <c r="A52" s="16" t="s">
        <v>53</v>
      </c>
      <c r="B52" s="14">
        <v>-7944430.3779300004</v>
      </c>
      <c r="C52" s="14">
        <v>-319250.13517000002</v>
      </c>
      <c r="D52" s="14">
        <v>0</v>
      </c>
      <c r="E52" s="14">
        <v>-0.31015999999999999</v>
      </c>
      <c r="F52" s="14">
        <v>-8263680.82326</v>
      </c>
      <c r="G52" s="10"/>
      <c r="H52" s="1"/>
      <c r="I52" s="1"/>
    </row>
    <row r="53" spans="1:9">
      <c r="A53" s="17" t="s">
        <v>54</v>
      </c>
      <c r="B53" s="14">
        <v>-819786.88870999997</v>
      </c>
      <c r="C53" s="14">
        <v>-21477.013050000001</v>
      </c>
      <c r="D53" s="14">
        <v>0</v>
      </c>
      <c r="E53" s="14">
        <v>-0.31015999999999999</v>
      </c>
      <c r="F53" s="14">
        <v>-841264.21192000015</v>
      </c>
      <c r="G53" s="1"/>
      <c r="H53" s="1"/>
      <c r="I53" s="1"/>
    </row>
    <row r="54" spans="1:9">
      <c r="A54" s="13" t="s">
        <v>55</v>
      </c>
      <c r="B54" s="14">
        <v>-516623.59275999997</v>
      </c>
      <c r="C54" s="14">
        <v>-19058.330129999998</v>
      </c>
      <c r="D54" s="14">
        <v>0</v>
      </c>
      <c r="E54" s="14">
        <v>0</v>
      </c>
      <c r="F54" s="14">
        <v>-535681.92289000005</v>
      </c>
      <c r="G54" s="1"/>
      <c r="H54" s="1"/>
      <c r="I54" s="1"/>
    </row>
    <row r="55" spans="1:9">
      <c r="A55" s="13" t="s">
        <v>56</v>
      </c>
      <c r="B55" s="14">
        <v>-455422.74081000005</v>
      </c>
      <c r="C55" s="14">
        <v>-3011.4305800000002</v>
      </c>
      <c r="D55" s="14">
        <v>0</v>
      </c>
      <c r="E55" s="14">
        <v>0</v>
      </c>
      <c r="F55" s="14">
        <v>-458434.17139000003</v>
      </c>
      <c r="G55" s="1"/>
      <c r="H55" s="1"/>
      <c r="I55" s="1"/>
    </row>
    <row r="56" spans="1:9">
      <c r="A56" s="13" t="s">
        <v>57</v>
      </c>
      <c r="B56" s="14">
        <v>-358356.57468000008</v>
      </c>
      <c r="C56" s="14">
        <v>-3373.0185499999998</v>
      </c>
      <c r="D56" s="14">
        <v>0</v>
      </c>
      <c r="E56" s="14">
        <v>0</v>
      </c>
      <c r="F56" s="14">
        <v>-361729.59323</v>
      </c>
      <c r="G56" s="1"/>
      <c r="H56" s="1"/>
      <c r="I56" s="1"/>
    </row>
    <row r="57" spans="1:9">
      <c r="A57" s="13" t="s">
        <v>58</v>
      </c>
      <c r="B57" s="14">
        <v>-1062273.85776</v>
      </c>
      <c r="C57" s="14">
        <v>-55912.009099999996</v>
      </c>
      <c r="D57" s="14">
        <v>0</v>
      </c>
      <c r="E57" s="14">
        <v>0</v>
      </c>
      <c r="F57" s="14">
        <v>-1118185.86686</v>
      </c>
      <c r="G57" s="1"/>
      <c r="H57" s="1"/>
      <c r="I57" s="1"/>
    </row>
    <row r="58" spans="1:9">
      <c r="A58" s="13" t="s">
        <v>59</v>
      </c>
      <c r="B58" s="14">
        <v>-1194869.80544</v>
      </c>
      <c r="C58" s="14">
        <v>-39006.449399999998</v>
      </c>
      <c r="D58" s="14">
        <v>0</v>
      </c>
      <c r="E58" s="14">
        <v>0</v>
      </c>
      <c r="F58" s="14">
        <v>-1233876.2548400001</v>
      </c>
      <c r="G58" s="1"/>
      <c r="H58" s="1"/>
      <c r="I58" s="1"/>
    </row>
    <row r="59" spans="1:9">
      <c r="A59" s="17" t="s">
        <v>60</v>
      </c>
      <c r="B59" s="14">
        <v>-1472825.2866100003</v>
      </c>
      <c r="C59" s="14">
        <v>-129600.79966000002</v>
      </c>
      <c r="D59" s="14">
        <v>0</v>
      </c>
      <c r="E59" s="14">
        <v>0</v>
      </c>
      <c r="F59" s="14">
        <v>-1602426.0862699996</v>
      </c>
      <c r="G59" s="1"/>
      <c r="H59" s="1"/>
      <c r="I59" s="1"/>
    </row>
    <row r="60" spans="1:9">
      <c r="A60" s="13" t="s">
        <v>61</v>
      </c>
      <c r="B60" s="14">
        <v>-1726061.6751299999</v>
      </c>
      <c r="C60" s="14">
        <v>-43722.674780000001</v>
      </c>
      <c r="D60" s="14">
        <v>0</v>
      </c>
      <c r="E60" s="14">
        <v>0</v>
      </c>
      <c r="F60" s="14">
        <v>-1769784.3499100001</v>
      </c>
      <c r="G60" s="1"/>
      <c r="H60" s="1"/>
      <c r="I60" s="1"/>
    </row>
    <row r="61" spans="1:9">
      <c r="A61" s="13" t="s">
        <v>62</v>
      </c>
      <c r="B61" s="14">
        <v>-77.676770000000005</v>
      </c>
      <c r="C61" s="14">
        <v>0</v>
      </c>
      <c r="D61" s="14">
        <v>0</v>
      </c>
      <c r="E61" s="14">
        <v>0</v>
      </c>
      <c r="F61" s="14">
        <v>-77.676770000000005</v>
      </c>
      <c r="G61" s="1"/>
      <c r="H61" s="1"/>
      <c r="I61" s="1"/>
    </row>
    <row r="62" spans="1:9">
      <c r="A62" s="13" t="s">
        <v>63</v>
      </c>
      <c r="B62" s="14">
        <v>0</v>
      </c>
      <c r="C62" s="14">
        <v>0</v>
      </c>
      <c r="D62" s="14">
        <v>0</v>
      </c>
      <c r="E62" s="14">
        <v>0</v>
      </c>
      <c r="F62" s="14">
        <v>0</v>
      </c>
      <c r="G62" s="1"/>
      <c r="H62" s="1"/>
      <c r="I62" s="1"/>
    </row>
    <row r="63" spans="1:9">
      <c r="A63" s="13" t="s">
        <v>64</v>
      </c>
      <c r="B63" s="14">
        <v>-9296.7565900000009</v>
      </c>
      <c r="C63" s="14">
        <v>-487.18196</v>
      </c>
      <c r="D63" s="14">
        <v>0</v>
      </c>
      <c r="E63" s="14">
        <v>0</v>
      </c>
      <c r="F63" s="14">
        <v>-9783.9385500000008</v>
      </c>
      <c r="G63" s="1"/>
      <c r="H63" s="1"/>
      <c r="I63" s="1"/>
    </row>
    <row r="64" spans="1:9">
      <c r="A64" s="13" t="s">
        <v>65</v>
      </c>
      <c r="B64" s="14">
        <v>-27347.050930000001</v>
      </c>
      <c r="C64" s="14">
        <v>-651.75986</v>
      </c>
      <c r="D64" s="14">
        <v>0</v>
      </c>
      <c r="E64" s="14">
        <v>0</v>
      </c>
      <c r="F64" s="14">
        <v>-27998.810789999996</v>
      </c>
      <c r="G64" s="1"/>
      <c r="H64" s="1"/>
      <c r="I64" s="1"/>
    </row>
    <row r="65" spans="1:9">
      <c r="A65" s="17" t="s">
        <v>66</v>
      </c>
      <c r="B65" s="14">
        <v>-27572.442899999998</v>
      </c>
      <c r="C65" s="14">
        <v>-216.33477999999997</v>
      </c>
      <c r="D65" s="14">
        <v>0</v>
      </c>
      <c r="E65" s="14">
        <v>0</v>
      </c>
      <c r="F65" s="14">
        <v>-27788.777679999999</v>
      </c>
      <c r="G65" s="1"/>
      <c r="H65" s="1"/>
      <c r="I65" s="1"/>
    </row>
    <row r="66" spans="1:9">
      <c r="A66" s="13" t="s">
        <v>67</v>
      </c>
      <c r="B66" s="14">
        <v>-74530.875050000002</v>
      </c>
      <c r="C66" s="14">
        <v>-374.31213000000002</v>
      </c>
      <c r="D66" s="14">
        <v>0</v>
      </c>
      <c r="E66" s="14">
        <v>0</v>
      </c>
      <c r="F66" s="14">
        <v>-74905.187180000008</v>
      </c>
      <c r="G66" s="1"/>
      <c r="H66" s="1"/>
      <c r="I66" s="1"/>
    </row>
    <row r="67" spans="1:9">
      <c r="A67" s="13" t="s">
        <v>68</v>
      </c>
      <c r="B67" s="14">
        <v>-66628.481570000004</v>
      </c>
      <c r="C67" s="14">
        <v>-757.94508999999994</v>
      </c>
      <c r="D67" s="14">
        <v>0</v>
      </c>
      <c r="E67" s="14">
        <v>0</v>
      </c>
      <c r="F67" s="14">
        <v>-67386.426659999997</v>
      </c>
      <c r="G67" s="1"/>
      <c r="H67" s="1"/>
      <c r="I67" s="1"/>
    </row>
    <row r="68" spans="1:9">
      <c r="A68" s="13" t="s">
        <v>69</v>
      </c>
      <c r="B68" s="14">
        <v>-132756.67222000001</v>
      </c>
      <c r="C68" s="14">
        <v>-1600.8760999999997</v>
      </c>
      <c r="D68" s="14">
        <v>0</v>
      </c>
      <c r="E68" s="14">
        <v>0</v>
      </c>
      <c r="F68" s="14">
        <v>-134357.54832</v>
      </c>
      <c r="G68" s="1"/>
      <c r="H68" s="1"/>
      <c r="I68" s="1"/>
    </row>
    <row r="69" spans="1:9">
      <c r="A69" s="11" t="s">
        <v>70</v>
      </c>
      <c r="B69" s="12">
        <v>1632143.11953</v>
      </c>
      <c r="C69" s="12">
        <v>289636.08126999997</v>
      </c>
      <c r="D69" s="12">
        <v>0</v>
      </c>
      <c r="E69" s="12">
        <v>0.22693000000000002</v>
      </c>
      <c r="F69" s="12">
        <v>1921779.4277300001</v>
      </c>
      <c r="G69" s="10"/>
      <c r="H69" s="1"/>
      <c r="I69" s="1"/>
    </row>
    <row r="70" spans="1:9">
      <c r="A70" s="13" t="s">
        <v>71</v>
      </c>
      <c r="B70" s="14">
        <v>1667.5664200000001</v>
      </c>
      <c r="C70" s="14">
        <v>209.62368000000001</v>
      </c>
      <c r="D70" s="14">
        <v>711.49381000000005</v>
      </c>
      <c r="E70" s="14">
        <v>0</v>
      </c>
      <c r="F70" s="14">
        <v>2588.6839099999997</v>
      </c>
      <c r="G70" s="1"/>
      <c r="H70" s="1"/>
      <c r="I70" s="1"/>
    </row>
    <row r="71" spans="1:9">
      <c r="A71" s="17" t="s">
        <v>72</v>
      </c>
      <c r="B71" s="14">
        <v>709528.99997</v>
      </c>
      <c r="C71" s="14">
        <v>151242.21254999997</v>
      </c>
      <c r="D71" s="14">
        <v>0</v>
      </c>
      <c r="E71" s="14">
        <v>0.10981999999999999</v>
      </c>
      <c r="F71" s="14">
        <v>860771.32233999996</v>
      </c>
      <c r="G71" s="1"/>
      <c r="H71" s="1"/>
      <c r="I71" s="1"/>
    </row>
    <row r="72" spans="1:9">
      <c r="A72" s="13" t="s">
        <v>73</v>
      </c>
      <c r="B72" s="14">
        <v>1062318.0131999999</v>
      </c>
      <c r="C72" s="14">
        <v>186324.98585</v>
      </c>
      <c r="D72" s="14">
        <v>0</v>
      </c>
      <c r="E72" s="14">
        <v>0.11711000000000001</v>
      </c>
      <c r="F72" s="14">
        <v>1248643.1161599997</v>
      </c>
      <c r="G72" s="1"/>
      <c r="H72" s="1"/>
      <c r="I72" s="1"/>
    </row>
    <row r="73" spans="1:9">
      <c r="A73" s="13" t="s">
        <v>74</v>
      </c>
      <c r="B73" s="14">
        <v>0</v>
      </c>
      <c r="C73" s="14">
        <v>0</v>
      </c>
      <c r="D73" s="14">
        <v>0</v>
      </c>
      <c r="E73" s="14">
        <v>0</v>
      </c>
      <c r="F73" s="14">
        <v>0</v>
      </c>
      <c r="G73" s="1"/>
      <c r="H73" s="1"/>
      <c r="I73" s="1"/>
    </row>
    <row r="74" spans="1:9">
      <c r="A74" s="13" t="s">
        <v>75</v>
      </c>
      <c r="B74" s="14">
        <v>-141371.46005999998</v>
      </c>
      <c r="C74" s="14">
        <v>-48140.740810000003</v>
      </c>
      <c r="D74" s="14">
        <v>-711.49381000000005</v>
      </c>
      <c r="E74" s="14">
        <v>0</v>
      </c>
      <c r="F74" s="14">
        <v>-190223.69467999999</v>
      </c>
      <c r="G74" s="1"/>
      <c r="H74" s="1"/>
      <c r="I74" s="1"/>
    </row>
    <row r="75" spans="1:9">
      <c r="A75" s="11" t="s">
        <v>76</v>
      </c>
      <c r="B75" s="12">
        <v>296163.84509999998</v>
      </c>
      <c r="C75" s="12">
        <v>1E-3</v>
      </c>
      <c r="D75" s="12">
        <v>0</v>
      </c>
      <c r="E75" s="12">
        <v>0</v>
      </c>
      <c r="F75" s="12">
        <v>296163.84609999997</v>
      </c>
      <c r="G75" s="10"/>
      <c r="H75" s="1"/>
      <c r="I75" s="1"/>
    </row>
    <row r="76" spans="1:9">
      <c r="A76" s="13" t="s">
        <v>77</v>
      </c>
      <c r="B76" s="14">
        <v>6678.3764499999997</v>
      </c>
      <c r="C76" s="14">
        <v>0</v>
      </c>
      <c r="D76" s="14">
        <v>0</v>
      </c>
      <c r="E76" s="14">
        <v>0</v>
      </c>
      <c r="F76" s="14">
        <v>6678.3764499999997</v>
      </c>
      <c r="G76" s="1"/>
      <c r="H76" s="1"/>
      <c r="I76" s="1"/>
    </row>
    <row r="77" spans="1:9">
      <c r="A77" s="13" t="s">
        <v>78</v>
      </c>
      <c r="B77" s="14">
        <v>1142627.46028</v>
      </c>
      <c r="C77" s="14">
        <v>8.986600000000001</v>
      </c>
      <c r="D77" s="14">
        <v>0</v>
      </c>
      <c r="E77" s="14">
        <v>0</v>
      </c>
      <c r="F77" s="14">
        <v>1142636.4468799999</v>
      </c>
      <c r="G77" s="1"/>
      <c r="H77" s="1"/>
      <c r="I77" s="1"/>
    </row>
    <row r="78" spans="1:9">
      <c r="A78" s="13" t="s">
        <v>79</v>
      </c>
      <c r="B78" s="14">
        <v>18433.82215</v>
      </c>
      <c r="C78" s="14">
        <v>0</v>
      </c>
      <c r="D78" s="14">
        <v>0</v>
      </c>
      <c r="E78" s="14">
        <v>0</v>
      </c>
      <c r="F78" s="14">
        <v>18433.82215</v>
      </c>
      <c r="G78" s="1"/>
      <c r="H78" s="1"/>
      <c r="I78" s="1"/>
    </row>
    <row r="79" spans="1:9">
      <c r="A79" s="13" t="s">
        <v>80</v>
      </c>
      <c r="B79" s="14">
        <v>3561.98254</v>
      </c>
      <c r="C79" s="14">
        <v>0</v>
      </c>
      <c r="D79" s="14">
        <v>0</v>
      </c>
      <c r="E79" s="14">
        <v>0</v>
      </c>
      <c r="F79" s="14">
        <v>3561.98254</v>
      </c>
      <c r="G79" s="1"/>
      <c r="H79" s="1"/>
      <c r="I79" s="1"/>
    </row>
    <row r="80" spans="1:9">
      <c r="A80" s="13" t="s">
        <v>81</v>
      </c>
      <c r="B80" s="14">
        <v>-875137.79631999996</v>
      </c>
      <c r="C80" s="14">
        <v>-8.9855999999999998</v>
      </c>
      <c r="D80" s="14">
        <v>0</v>
      </c>
      <c r="E80" s="14">
        <v>0</v>
      </c>
      <c r="F80" s="14">
        <v>-875146.78191999986</v>
      </c>
      <c r="G80" s="1"/>
      <c r="H80" s="1"/>
      <c r="I80" s="1"/>
    </row>
    <row r="81" spans="1:9">
      <c r="A81" s="11" t="s">
        <v>82</v>
      </c>
      <c r="B81" s="12">
        <v>4879320.1133900005</v>
      </c>
      <c r="C81" s="12">
        <v>17964585.47428</v>
      </c>
      <c r="D81" s="12">
        <v>11.25726</v>
      </c>
      <c r="E81" s="12">
        <v>718.26577000000009</v>
      </c>
      <c r="F81" s="12">
        <v>22844635.1107</v>
      </c>
      <c r="G81" s="10"/>
      <c r="H81" s="1"/>
      <c r="I81" s="1"/>
    </row>
    <row r="82" spans="1:9">
      <c r="A82" s="13" t="s">
        <v>19</v>
      </c>
      <c r="B82" s="14">
        <v>5700.4732800000002</v>
      </c>
      <c r="C82" s="14">
        <v>1.0000000000000001E-5</v>
      </c>
      <c r="D82" s="14">
        <v>0</v>
      </c>
      <c r="E82" s="14">
        <v>0</v>
      </c>
      <c r="F82" s="14">
        <v>5700.4732899999999</v>
      </c>
      <c r="G82" s="1"/>
      <c r="H82" s="1"/>
      <c r="I82" s="1"/>
    </row>
    <row r="83" spans="1:9">
      <c r="A83" s="13" t="s">
        <v>20</v>
      </c>
      <c r="B83" s="14">
        <v>1527537.4737</v>
      </c>
      <c r="C83" s="14">
        <v>52206.364600000001</v>
      </c>
      <c r="D83" s="14">
        <v>0</v>
      </c>
      <c r="E83" s="14">
        <v>0</v>
      </c>
      <c r="F83" s="14">
        <v>1579743.8382999999</v>
      </c>
      <c r="G83" s="1"/>
      <c r="H83" s="1"/>
      <c r="I83" s="1"/>
    </row>
    <row r="84" spans="1:9">
      <c r="A84" s="13" t="s">
        <v>21</v>
      </c>
      <c r="B84" s="14">
        <v>0</v>
      </c>
      <c r="C84" s="14">
        <v>113546.9258</v>
      </c>
      <c r="D84" s="14">
        <v>0</v>
      </c>
      <c r="E84" s="14">
        <v>0</v>
      </c>
      <c r="F84" s="14">
        <v>113546.9258</v>
      </c>
      <c r="G84" s="1"/>
      <c r="H84" s="1"/>
      <c r="I84" s="1"/>
    </row>
    <row r="85" spans="1:9">
      <c r="A85" s="13" t="s">
        <v>22</v>
      </c>
      <c r="B85" s="14">
        <v>26288.310879999997</v>
      </c>
      <c r="C85" s="14">
        <v>642073.76298</v>
      </c>
      <c r="D85" s="14">
        <v>0</v>
      </c>
      <c r="E85" s="14">
        <v>0</v>
      </c>
      <c r="F85" s="14">
        <v>668362.07386</v>
      </c>
      <c r="G85" s="1"/>
      <c r="H85" s="1"/>
      <c r="I85" s="1"/>
    </row>
    <row r="86" spans="1:9">
      <c r="A86" s="13" t="s">
        <v>83</v>
      </c>
      <c r="B86" s="14">
        <v>780060.15717999998</v>
      </c>
      <c r="C86" s="14">
        <v>10631.675359999999</v>
      </c>
      <c r="D86" s="14">
        <v>0</v>
      </c>
      <c r="E86" s="14">
        <v>0</v>
      </c>
      <c r="F86" s="14">
        <v>790691.83254000009</v>
      </c>
      <c r="G86" s="1"/>
      <c r="H86" s="1"/>
      <c r="I86" s="1"/>
    </row>
    <row r="87" spans="1:9">
      <c r="A87" s="13" t="s">
        <v>23</v>
      </c>
      <c r="B87" s="14">
        <v>270726.55031000002</v>
      </c>
      <c r="C87" s="14">
        <v>22239.266320000002</v>
      </c>
      <c r="D87" s="14">
        <v>0</v>
      </c>
      <c r="E87" s="14">
        <v>0</v>
      </c>
      <c r="F87" s="14">
        <v>292965.81663000002</v>
      </c>
      <c r="G87" s="1"/>
      <c r="H87" s="1"/>
      <c r="I87" s="1"/>
    </row>
    <row r="88" spans="1:9">
      <c r="A88" s="13" t="s">
        <v>24</v>
      </c>
      <c r="B88" s="14">
        <v>2128287.6842699996</v>
      </c>
      <c r="C88" s="14">
        <v>17133025.685470004</v>
      </c>
      <c r="D88" s="14">
        <v>11.25726</v>
      </c>
      <c r="E88" s="14">
        <v>718.26577000000009</v>
      </c>
      <c r="F88" s="14">
        <v>19262042.89277</v>
      </c>
      <c r="G88" s="1"/>
      <c r="H88" s="1"/>
      <c r="I88" s="1"/>
    </row>
    <row r="89" spans="1:9">
      <c r="A89" s="13" t="s">
        <v>84</v>
      </c>
      <c r="B89" s="14">
        <v>163740.67037000001</v>
      </c>
      <c r="C89" s="14">
        <v>6939.1406200000001</v>
      </c>
      <c r="D89" s="14">
        <v>0</v>
      </c>
      <c r="E89" s="14">
        <v>0</v>
      </c>
      <c r="F89" s="14">
        <v>170679.81099</v>
      </c>
      <c r="G89" s="1"/>
      <c r="H89" s="1"/>
      <c r="I89" s="1"/>
    </row>
    <row r="90" spans="1:9">
      <c r="A90" s="13" t="s">
        <v>85</v>
      </c>
      <c r="B90" s="14">
        <v>-23021.206600000001</v>
      </c>
      <c r="C90" s="14">
        <v>-16077.346879999999</v>
      </c>
      <c r="D90" s="14">
        <v>0</v>
      </c>
      <c r="E90" s="14">
        <v>0</v>
      </c>
      <c r="F90" s="14">
        <v>-39098.553480000002</v>
      </c>
      <c r="G90" s="1"/>
      <c r="H90" s="1"/>
      <c r="I90" s="1"/>
    </row>
    <row r="91" spans="1:9">
      <c r="A91" s="11" t="s">
        <v>86</v>
      </c>
      <c r="B91" s="12">
        <v>3903578.9098399999</v>
      </c>
      <c r="C91" s="12">
        <v>0</v>
      </c>
      <c r="D91" s="12">
        <v>0</v>
      </c>
      <c r="E91" s="12">
        <v>0</v>
      </c>
      <c r="F91" s="12">
        <v>3903578.9098399999</v>
      </c>
      <c r="G91" s="10"/>
      <c r="H91" s="1"/>
      <c r="I91" s="1"/>
    </row>
    <row r="92" spans="1:9">
      <c r="A92" s="13" t="s">
        <v>87</v>
      </c>
      <c r="B92" s="14">
        <v>1239237.1244999999</v>
      </c>
      <c r="C92" s="14">
        <v>0</v>
      </c>
      <c r="D92" s="14">
        <v>0</v>
      </c>
      <c r="E92" s="14">
        <v>0</v>
      </c>
      <c r="F92" s="14">
        <v>1239237.1244999999</v>
      </c>
      <c r="G92" s="1"/>
      <c r="H92" s="1"/>
      <c r="I92" s="1"/>
    </row>
    <row r="93" spans="1:9">
      <c r="A93" s="13" t="s">
        <v>88</v>
      </c>
      <c r="B93" s="14">
        <v>1691927.9548800001</v>
      </c>
      <c r="C93" s="14">
        <v>0</v>
      </c>
      <c r="D93" s="14">
        <v>0</v>
      </c>
      <c r="E93" s="14">
        <v>0</v>
      </c>
      <c r="F93" s="14">
        <v>1691927.9548800001</v>
      </c>
      <c r="G93" s="1"/>
      <c r="H93" s="1"/>
      <c r="I93" s="1"/>
    </row>
    <row r="94" spans="1:9">
      <c r="A94" s="13" t="s">
        <v>89</v>
      </c>
      <c r="B94" s="14">
        <v>142692.78659999996</v>
      </c>
      <c r="C94" s="14">
        <v>0</v>
      </c>
      <c r="D94" s="14">
        <v>0</v>
      </c>
      <c r="E94" s="14">
        <v>0</v>
      </c>
      <c r="F94" s="14">
        <v>142692.78659999996</v>
      </c>
      <c r="G94" s="1"/>
      <c r="H94" s="1"/>
      <c r="I94" s="1"/>
    </row>
    <row r="95" spans="1:9">
      <c r="A95" s="13" t="s">
        <v>90</v>
      </c>
      <c r="B95" s="14">
        <v>222180.19737999997</v>
      </c>
      <c r="C95" s="14">
        <v>0</v>
      </c>
      <c r="D95" s="14">
        <v>0</v>
      </c>
      <c r="E95" s="14">
        <v>0</v>
      </c>
      <c r="F95" s="14">
        <v>222180.19737999997</v>
      </c>
      <c r="G95" s="1"/>
      <c r="H95" s="1"/>
      <c r="I95" s="1"/>
    </row>
    <row r="96" spans="1:9">
      <c r="A96" s="13" t="s">
        <v>91</v>
      </c>
      <c r="B96" s="14">
        <v>336685.56163000001</v>
      </c>
      <c r="C96" s="14">
        <v>0</v>
      </c>
      <c r="D96" s="14">
        <v>0</v>
      </c>
      <c r="E96" s="14">
        <v>0</v>
      </c>
      <c r="F96" s="14">
        <v>336685.56163000001</v>
      </c>
      <c r="G96" s="1"/>
      <c r="H96" s="1"/>
      <c r="I96" s="1"/>
    </row>
    <row r="97" spans="1:9">
      <c r="A97" s="13" t="s">
        <v>92</v>
      </c>
      <c r="B97" s="14">
        <v>66642.847809999992</v>
      </c>
      <c r="C97" s="14">
        <v>0</v>
      </c>
      <c r="D97" s="14">
        <v>0</v>
      </c>
      <c r="E97" s="14">
        <v>0</v>
      </c>
      <c r="F97" s="14">
        <v>66642.847809999992</v>
      </c>
      <c r="G97" s="1"/>
      <c r="H97" s="1"/>
      <c r="I97" s="1"/>
    </row>
    <row r="98" spans="1:9">
      <c r="A98" s="13" t="s">
        <v>93</v>
      </c>
      <c r="B98" s="14">
        <v>14863.656359999999</v>
      </c>
      <c r="C98" s="14">
        <v>0</v>
      </c>
      <c r="D98" s="14">
        <v>0</v>
      </c>
      <c r="E98" s="14">
        <v>0</v>
      </c>
      <c r="F98" s="14">
        <v>14863.656359999999</v>
      </c>
      <c r="G98" s="1"/>
      <c r="H98" s="1"/>
      <c r="I98" s="1"/>
    </row>
    <row r="99" spans="1:9">
      <c r="A99" s="13" t="s">
        <v>94</v>
      </c>
      <c r="B99" s="14">
        <v>4611.2649199999996</v>
      </c>
      <c r="C99" s="14">
        <v>0</v>
      </c>
      <c r="D99" s="14">
        <v>0</v>
      </c>
      <c r="E99" s="14">
        <v>0</v>
      </c>
      <c r="F99" s="14">
        <v>4611.2649199999996</v>
      </c>
      <c r="G99" s="1"/>
      <c r="H99" s="1"/>
      <c r="I99" s="1"/>
    </row>
    <row r="100" spans="1:9">
      <c r="A100" s="13" t="s">
        <v>95</v>
      </c>
      <c r="B100" s="14">
        <v>184737.51575999998</v>
      </c>
      <c r="C100" s="14">
        <v>0</v>
      </c>
      <c r="D100" s="14">
        <v>0</v>
      </c>
      <c r="E100" s="14">
        <v>0</v>
      </c>
      <c r="F100" s="14">
        <v>184737.51575999998</v>
      </c>
      <c r="G100" s="1"/>
      <c r="H100" s="1"/>
      <c r="I100" s="1"/>
    </row>
    <row r="101" spans="1:9">
      <c r="A101" s="11" t="s">
        <v>96</v>
      </c>
      <c r="B101" s="12">
        <v>802564.90318000014</v>
      </c>
      <c r="C101" s="12">
        <v>89777.128049999999</v>
      </c>
      <c r="D101" s="12">
        <v>-7.0000000000000007E-5</v>
      </c>
      <c r="E101" s="12">
        <v>0</v>
      </c>
      <c r="F101" s="12">
        <v>892342.03116000001</v>
      </c>
      <c r="G101" s="10"/>
      <c r="H101" s="1"/>
      <c r="I101" s="1"/>
    </row>
    <row r="102" spans="1:9">
      <c r="A102" s="13" t="s">
        <v>97</v>
      </c>
      <c r="B102" s="14">
        <v>87661.534180000002</v>
      </c>
      <c r="C102" s="14">
        <v>0</v>
      </c>
      <c r="D102" s="14">
        <v>0</v>
      </c>
      <c r="E102" s="14">
        <v>0</v>
      </c>
      <c r="F102" s="14">
        <v>87661.534180000002</v>
      </c>
      <c r="G102" s="1"/>
      <c r="H102" s="1"/>
      <c r="I102" s="1"/>
    </row>
    <row r="103" spans="1:9">
      <c r="A103" s="13" t="s">
        <v>98</v>
      </c>
      <c r="B103" s="14">
        <v>305893.21792999998</v>
      </c>
      <c r="C103" s="14">
        <v>0</v>
      </c>
      <c r="D103" s="14">
        <v>0</v>
      </c>
      <c r="E103" s="14">
        <v>0</v>
      </c>
      <c r="F103" s="14">
        <v>305893.21792999998</v>
      </c>
      <c r="G103" s="1"/>
      <c r="H103" s="1"/>
      <c r="I103" s="1"/>
    </row>
    <row r="104" spans="1:9">
      <c r="A104" s="13" t="s">
        <v>99</v>
      </c>
      <c r="B104" s="14">
        <v>266394.35131</v>
      </c>
      <c r="C104" s="14">
        <v>89538.018100000016</v>
      </c>
      <c r="D104" s="14">
        <v>-7.0000000000000007E-5</v>
      </c>
      <c r="E104" s="14">
        <v>0</v>
      </c>
      <c r="F104" s="14">
        <v>355932.36933999998</v>
      </c>
      <c r="G104" s="1"/>
      <c r="H104" s="1"/>
      <c r="I104" s="1"/>
    </row>
    <row r="105" spans="1:9">
      <c r="A105" s="13" t="s">
        <v>100</v>
      </c>
      <c r="B105" s="14">
        <v>157778.76643000002</v>
      </c>
      <c r="C105" s="14">
        <v>2081.8807299999999</v>
      </c>
      <c r="D105" s="14">
        <v>0</v>
      </c>
      <c r="E105" s="14">
        <v>0</v>
      </c>
      <c r="F105" s="14">
        <v>159860.64716000002</v>
      </c>
      <c r="G105" s="1"/>
      <c r="H105" s="1"/>
      <c r="I105" s="1"/>
    </row>
    <row r="106" spans="1:9">
      <c r="A106" s="13" t="s">
        <v>101</v>
      </c>
      <c r="B106" s="14">
        <v>-15162.966670000002</v>
      </c>
      <c r="C106" s="14">
        <v>-1842.7707800000001</v>
      </c>
      <c r="D106" s="14">
        <v>0</v>
      </c>
      <c r="E106" s="14">
        <v>0</v>
      </c>
      <c r="F106" s="14">
        <v>-17005.737450000001</v>
      </c>
      <c r="G106" s="1"/>
      <c r="H106" s="1"/>
      <c r="I106" s="1"/>
    </row>
    <row r="107" spans="1:9">
      <c r="A107" s="11" t="s">
        <v>102</v>
      </c>
      <c r="B107" s="12">
        <v>699008.55852999992</v>
      </c>
      <c r="C107" s="12">
        <v>0</v>
      </c>
      <c r="D107" s="12">
        <v>0</v>
      </c>
      <c r="E107" s="12">
        <v>0</v>
      </c>
      <c r="F107" s="12">
        <v>699008.55852999992</v>
      </c>
      <c r="G107" s="10"/>
      <c r="H107" s="1"/>
      <c r="I107" s="1"/>
    </row>
    <row r="108" spans="1:9">
      <c r="A108" s="13" t="s">
        <v>103</v>
      </c>
      <c r="B108" s="14">
        <v>667251.74384000001</v>
      </c>
      <c r="C108" s="14">
        <v>0</v>
      </c>
      <c r="D108" s="14">
        <v>0</v>
      </c>
      <c r="E108" s="14">
        <v>0</v>
      </c>
      <c r="F108" s="14">
        <v>667251.74384000001</v>
      </c>
      <c r="G108" s="1"/>
      <c r="H108" s="1"/>
      <c r="I108" s="1"/>
    </row>
    <row r="109" spans="1:9">
      <c r="A109" s="13" t="s">
        <v>104</v>
      </c>
      <c r="B109" s="14">
        <v>0</v>
      </c>
      <c r="C109" s="14">
        <v>0</v>
      </c>
      <c r="D109" s="14">
        <v>0</v>
      </c>
      <c r="E109" s="14">
        <v>0</v>
      </c>
      <c r="F109" s="14">
        <v>0</v>
      </c>
      <c r="G109" s="1"/>
      <c r="H109" s="1"/>
      <c r="I109" s="1"/>
    </row>
    <row r="110" spans="1:9">
      <c r="A110" s="13" t="s">
        <v>105</v>
      </c>
      <c r="B110" s="14">
        <v>0</v>
      </c>
      <c r="C110" s="14">
        <v>0</v>
      </c>
      <c r="D110" s="14">
        <v>0</v>
      </c>
      <c r="E110" s="14">
        <v>0</v>
      </c>
      <c r="F110" s="14">
        <v>0</v>
      </c>
      <c r="G110" s="1"/>
      <c r="H110" s="1"/>
      <c r="I110" s="1"/>
    </row>
    <row r="111" spans="1:9">
      <c r="A111" s="13" t="s">
        <v>106</v>
      </c>
      <c r="B111" s="14">
        <v>0</v>
      </c>
      <c r="C111" s="14">
        <v>0</v>
      </c>
      <c r="D111" s="14">
        <v>0</v>
      </c>
      <c r="E111" s="14">
        <v>0</v>
      </c>
      <c r="F111" s="14">
        <v>0</v>
      </c>
      <c r="G111" s="1"/>
      <c r="H111" s="1"/>
      <c r="I111" s="1"/>
    </row>
    <row r="112" spans="1:9">
      <c r="A112" s="13" t="s">
        <v>107</v>
      </c>
      <c r="B112" s="14">
        <v>67641.467230000009</v>
      </c>
      <c r="C112" s="14">
        <v>0</v>
      </c>
      <c r="D112" s="14">
        <v>0</v>
      </c>
      <c r="E112" s="14">
        <v>0</v>
      </c>
      <c r="F112" s="14">
        <v>67641.467230000009</v>
      </c>
      <c r="G112" s="1"/>
      <c r="H112" s="1"/>
      <c r="I112" s="1"/>
    </row>
    <row r="113" spans="1:9">
      <c r="A113" s="13" t="s">
        <v>108</v>
      </c>
      <c r="B113" s="14">
        <v>-35884.652539999995</v>
      </c>
      <c r="C113" s="14">
        <v>0</v>
      </c>
      <c r="D113" s="14">
        <v>0</v>
      </c>
      <c r="E113" s="14">
        <v>0</v>
      </c>
      <c r="F113" s="14">
        <v>-35884.652539999995</v>
      </c>
      <c r="G113" s="1"/>
      <c r="H113" s="1"/>
      <c r="I113" s="1"/>
    </row>
    <row r="114" spans="1:9">
      <c r="A114" s="18" t="s">
        <v>109</v>
      </c>
      <c r="B114" s="12">
        <v>262347033.58118004</v>
      </c>
      <c r="C114" s="12">
        <v>26895903.156789996</v>
      </c>
      <c r="D114" s="12">
        <v>268.33687000000003</v>
      </c>
      <c r="E114" s="12">
        <v>74503.675440000006</v>
      </c>
      <c r="F114" s="12">
        <v>289317708.75027996</v>
      </c>
      <c r="G114" s="10"/>
      <c r="H114" s="1"/>
      <c r="I114" s="1"/>
    </row>
    <row r="115" spans="1:9">
      <c r="A115" s="19" t="s">
        <v>110</v>
      </c>
      <c r="B115" s="12">
        <v>103329287.88722999</v>
      </c>
      <c r="C115" s="12">
        <v>18838444.205209997</v>
      </c>
      <c r="D115" s="12">
        <v>49.829269999999994</v>
      </c>
      <c r="E115" s="12">
        <v>70921.743800000011</v>
      </c>
      <c r="F115" s="12">
        <v>122238703.66551001</v>
      </c>
      <c r="G115" s="10"/>
      <c r="H115" s="1"/>
      <c r="I115" s="1"/>
    </row>
    <row r="116" spans="1:9">
      <c r="A116" s="20" t="s">
        <v>111</v>
      </c>
      <c r="B116" s="14">
        <v>20985616.674769998</v>
      </c>
      <c r="C116" s="14">
        <v>4918571.7217199998</v>
      </c>
      <c r="D116" s="14">
        <v>7.4053699999999996</v>
      </c>
      <c r="E116" s="14">
        <v>10.300120000000001</v>
      </c>
      <c r="F116" s="14">
        <v>25904206.101980004</v>
      </c>
      <c r="G116" s="10"/>
      <c r="H116" s="1"/>
      <c r="I116" s="1"/>
    </row>
    <row r="117" spans="1:9">
      <c r="A117" s="20" t="s">
        <v>112</v>
      </c>
      <c r="B117" s="14">
        <v>20538600.71294</v>
      </c>
      <c r="C117" s="14">
        <v>4623048.6509499997</v>
      </c>
      <c r="D117" s="14">
        <v>7.4053699999999996</v>
      </c>
      <c r="E117" s="14">
        <v>5.6532999999999998</v>
      </c>
      <c r="F117" s="14">
        <v>25161662.422559999</v>
      </c>
      <c r="G117" s="1"/>
      <c r="H117" s="1"/>
      <c r="I117" s="1"/>
    </row>
    <row r="118" spans="1:9">
      <c r="A118" s="20" t="s">
        <v>113</v>
      </c>
      <c r="B118" s="14">
        <v>447015.96183000004</v>
      </c>
      <c r="C118" s="14">
        <v>295523.07076999993</v>
      </c>
      <c r="D118" s="14">
        <v>0</v>
      </c>
      <c r="E118" s="14">
        <v>4.64682</v>
      </c>
      <c r="F118" s="14">
        <v>742543.67942000006</v>
      </c>
      <c r="G118" s="1"/>
      <c r="H118" s="1"/>
      <c r="I118" s="1"/>
    </row>
    <row r="119" spans="1:9">
      <c r="A119" s="20" t="s">
        <v>114</v>
      </c>
      <c r="B119" s="14">
        <v>51365701.542180002</v>
      </c>
      <c r="C119" s="14">
        <v>8470179.1553699989</v>
      </c>
      <c r="D119" s="14">
        <v>0</v>
      </c>
      <c r="E119" s="14">
        <v>2554.0590099999999</v>
      </c>
      <c r="F119" s="14">
        <v>59838434.75655999</v>
      </c>
      <c r="G119" s="1"/>
      <c r="H119" s="1"/>
      <c r="I119" s="1"/>
    </row>
    <row r="120" spans="1:9">
      <c r="A120" s="20" t="s">
        <v>115</v>
      </c>
      <c r="B120" s="14">
        <v>3861875.2845999994</v>
      </c>
      <c r="C120" s="14">
        <v>985061.86349999998</v>
      </c>
      <c r="D120" s="14">
        <v>0</v>
      </c>
      <c r="E120" s="14">
        <v>0</v>
      </c>
      <c r="F120" s="14">
        <v>4846937.1480999989</v>
      </c>
      <c r="G120" s="10"/>
      <c r="H120" s="1"/>
      <c r="I120" s="1"/>
    </row>
    <row r="121" spans="1:9">
      <c r="A121" s="21" t="s">
        <v>116</v>
      </c>
      <c r="B121" s="14">
        <v>119769.08552000001</v>
      </c>
      <c r="C121" s="14">
        <v>60332.90868</v>
      </c>
      <c r="D121" s="14">
        <v>0</v>
      </c>
      <c r="E121" s="14">
        <v>0</v>
      </c>
      <c r="F121" s="14">
        <v>180101.99419999999</v>
      </c>
      <c r="G121" s="1"/>
      <c r="H121" s="1"/>
      <c r="I121" s="1"/>
    </row>
    <row r="122" spans="1:9">
      <c r="A122" s="21" t="s">
        <v>117</v>
      </c>
      <c r="B122" s="14">
        <v>35865.703460000004</v>
      </c>
      <c r="C122" s="14">
        <v>6576.4467199999999</v>
      </c>
      <c r="D122" s="14">
        <v>0</v>
      </c>
      <c r="E122" s="14">
        <v>0</v>
      </c>
      <c r="F122" s="14">
        <v>42442.150179999997</v>
      </c>
      <c r="G122" s="1"/>
      <c r="H122" s="1"/>
      <c r="I122" s="1"/>
    </row>
    <row r="123" spans="1:9">
      <c r="A123" s="22" t="s">
        <v>118</v>
      </c>
      <c r="B123" s="14">
        <v>31993.322759999995</v>
      </c>
      <c r="C123" s="14">
        <v>10021.164540000002</v>
      </c>
      <c r="D123" s="14">
        <v>0</v>
      </c>
      <c r="E123" s="14">
        <v>0</v>
      </c>
      <c r="F123" s="14">
        <v>42014.487300000001</v>
      </c>
      <c r="G123" s="1"/>
      <c r="H123" s="1"/>
      <c r="I123" s="1"/>
    </row>
    <row r="124" spans="1:9">
      <c r="A124" s="22" t="s">
        <v>119</v>
      </c>
      <c r="B124" s="14">
        <v>151419.43520999997</v>
      </c>
      <c r="C124" s="14">
        <v>32287.27348</v>
      </c>
      <c r="D124" s="14">
        <v>0</v>
      </c>
      <c r="E124" s="14">
        <v>0</v>
      </c>
      <c r="F124" s="14">
        <v>183706.70869</v>
      </c>
      <c r="G124" s="1"/>
      <c r="H124" s="1"/>
      <c r="I124" s="1"/>
    </row>
    <row r="125" spans="1:9">
      <c r="A125" s="22" t="s">
        <v>120</v>
      </c>
      <c r="B125" s="14">
        <v>538323.17999999993</v>
      </c>
      <c r="C125" s="14">
        <v>97469.682929999995</v>
      </c>
      <c r="D125" s="14">
        <v>0</v>
      </c>
      <c r="E125" s="14">
        <v>0</v>
      </c>
      <c r="F125" s="14">
        <v>635792.86293000006</v>
      </c>
      <c r="G125" s="1"/>
      <c r="H125" s="1"/>
      <c r="I125" s="1"/>
    </row>
    <row r="126" spans="1:9">
      <c r="A126" s="22" t="s">
        <v>121</v>
      </c>
      <c r="B126" s="14">
        <v>1891933.0654999998</v>
      </c>
      <c r="C126" s="14">
        <v>346397.91064999998</v>
      </c>
      <c r="D126" s="14">
        <v>0</v>
      </c>
      <c r="E126" s="14">
        <v>0</v>
      </c>
      <c r="F126" s="14">
        <v>2238330.9761500005</v>
      </c>
      <c r="G126" s="1"/>
      <c r="H126" s="1"/>
      <c r="I126" s="1"/>
    </row>
    <row r="127" spans="1:9">
      <c r="A127" s="23" t="s">
        <v>122</v>
      </c>
      <c r="B127" s="14">
        <v>418482.44725000003</v>
      </c>
      <c r="C127" s="14">
        <v>227840.61484000002</v>
      </c>
      <c r="D127" s="14">
        <v>0</v>
      </c>
      <c r="E127" s="14">
        <v>0</v>
      </c>
      <c r="F127" s="14">
        <v>646323.0620899999</v>
      </c>
      <c r="G127" s="1"/>
      <c r="H127" s="1"/>
      <c r="I127" s="1"/>
    </row>
    <row r="128" spans="1:9">
      <c r="A128" s="24" t="s">
        <v>123</v>
      </c>
      <c r="B128" s="14">
        <v>674089.0449000001</v>
      </c>
      <c r="C128" s="14">
        <v>204135.86166</v>
      </c>
      <c r="D128" s="14">
        <v>0</v>
      </c>
      <c r="E128" s="14">
        <v>0</v>
      </c>
      <c r="F128" s="14">
        <v>878224.90656000003</v>
      </c>
      <c r="G128" s="1"/>
      <c r="H128" s="1"/>
      <c r="I128" s="1"/>
    </row>
    <row r="129" spans="1:9">
      <c r="A129" s="25" t="s">
        <v>124</v>
      </c>
      <c r="B129" s="14">
        <v>2891483.1095399996</v>
      </c>
      <c r="C129" s="14">
        <v>632945.13454999996</v>
      </c>
      <c r="D129" s="14">
        <v>42.423900000000003</v>
      </c>
      <c r="E129" s="14">
        <v>35193.717770000003</v>
      </c>
      <c r="F129" s="14">
        <v>3559664.38576</v>
      </c>
      <c r="G129" s="1"/>
      <c r="H129" s="1"/>
      <c r="I129" s="1"/>
    </row>
    <row r="130" spans="1:9">
      <c r="A130" s="25" t="s">
        <v>125</v>
      </c>
      <c r="B130" s="14">
        <v>21515553.511869997</v>
      </c>
      <c r="C130" s="14">
        <v>3725030.4877599999</v>
      </c>
      <c r="D130" s="14">
        <v>0</v>
      </c>
      <c r="E130" s="14">
        <v>32119.49</v>
      </c>
      <c r="F130" s="14">
        <v>25272703.489629999</v>
      </c>
      <c r="G130" s="1"/>
      <c r="H130" s="1"/>
      <c r="I130" s="1"/>
    </row>
    <row r="131" spans="1:9">
      <c r="A131" s="20" t="s">
        <v>126</v>
      </c>
      <c r="B131" s="14">
        <v>2709057.7642700002</v>
      </c>
      <c r="C131" s="14">
        <v>106655.84230999998</v>
      </c>
      <c r="D131" s="14">
        <v>0</v>
      </c>
      <c r="E131" s="14">
        <v>1044.1768999999999</v>
      </c>
      <c r="F131" s="14">
        <v>2816757.7834799993</v>
      </c>
      <c r="G131" s="1"/>
      <c r="H131" s="1"/>
      <c r="I131" s="1"/>
    </row>
    <row r="132" spans="1:9">
      <c r="A132" s="19" t="s">
        <v>127</v>
      </c>
      <c r="B132" s="12">
        <v>223670.98426</v>
      </c>
      <c r="C132" s="12">
        <v>7263.4275799999996</v>
      </c>
      <c r="D132" s="12">
        <v>0</v>
      </c>
      <c r="E132" s="12">
        <v>0.30373999999999995</v>
      </c>
      <c r="F132" s="12">
        <v>230934.71558000002</v>
      </c>
      <c r="G132" s="1"/>
      <c r="H132" s="1"/>
      <c r="I132" s="1"/>
    </row>
    <row r="133" spans="1:9">
      <c r="A133" s="19" t="s">
        <v>128</v>
      </c>
      <c r="B133" s="12">
        <v>98596087.444260001</v>
      </c>
      <c r="C133" s="12">
        <v>3947266.6599099999</v>
      </c>
      <c r="D133" s="12">
        <v>0</v>
      </c>
      <c r="E133" s="12">
        <v>74.121920000000003</v>
      </c>
      <c r="F133" s="12">
        <v>102543428.22609001</v>
      </c>
      <c r="G133" s="10"/>
      <c r="H133" s="1"/>
      <c r="I133" s="1"/>
    </row>
    <row r="134" spans="1:9">
      <c r="A134" s="20" t="s">
        <v>129</v>
      </c>
      <c r="B134" s="14">
        <v>8863768.0603</v>
      </c>
      <c r="C134" s="14">
        <v>896382.62937999994</v>
      </c>
      <c r="D134" s="14">
        <v>0</v>
      </c>
      <c r="E134" s="14">
        <v>0</v>
      </c>
      <c r="F134" s="14">
        <v>9760150.6896800008</v>
      </c>
      <c r="G134" s="26"/>
      <c r="H134" s="26"/>
      <c r="I134" s="26"/>
    </row>
    <row r="135" spans="1:9">
      <c r="A135" s="20" t="s">
        <v>130</v>
      </c>
      <c r="B135" s="14">
        <v>4694705.0655899998</v>
      </c>
      <c r="C135" s="14">
        <v>184318.86447999999</v>
      </c>
      <c r="D135" s="14">
        <v>0</v>
      </c>
      <c r="E135" s="14">
        <v>0</v>
      </c>
      <c r="F135" s="14">
        <v>4879023.9300700007</v>
      </c>
      <c r="G135" s="26"/>
      <c r="H135" s="26"/>
      <c r="I135" s="26"/>
    </row>
    <row r="136" spans="1:9">
      <c r="A136" s="20" t="s">
        <v>131</v>
      </c>
      <c r="B136" s="14">
        <v>0</v>
      </c>
      <c r="C136" s="14">
        <v>0</v>
      </c>
      <c r="D136" s="14">
        <v>0</v>
      </c>
      <c r="E136" s="14">
        <v>0</v>
      </c>
      <c r="F136" s="14">
        <v>0</v>
      </c>
      <c r="G136" s="1"/>
      <c r="H136" s="1"/>
      <c r="I136" s="1"/>
    </row>
    <row r="137" spans="1:9">
      <c r="A137" s="20" t="s">
        <v>132</v>
      </c>
      <c r="B137" s="14">
        <v>735483.31117999996</v>
      </c>
      <c r="C137" s="14">
        <v>8076.1043300000001</v>
      </c>
      <c r="D137" s="14">
        <v>0</v>
      </c>
      <c r="E137" s="14">
        <v>74.121920000000003</v>
      </c>
      <c r="F137" s="14">
        <v>743633.53742999991</v>
      </c>
      <c r="G137" s="1"/>
      <c r="H137" s="1"/>
      <c r="I137" s="1"/>
    </row>
    <row r="138" spans="1:9">
      <c r="A138" s="20" t="s">
        <v>133</v>
      </c>
      <c r="B138" s="14">
        <v>74758800.773750007</v>
      </c>
      <c r="C138" s="14">
        <v>2836965.47854</v>
      </c>
      <c r="D138" s="14">
        <v>0</v>
      </c>
      <c r="E138" s="14">
        <v>0</v>
      </c>
      <c r="F138" s="14">
        <v>77595766.25229001</v>
      </c>
      <c r="G138" s="1"/>
      <c r="H138" s="1"/>
      <c r="I138" s="1"/>
    </row>
    <row r="139" spans="1:9">
      <c r="A139" s="20" t="s">
        <v>134</v>
      </c>
      <c r="B139" s="14">
        <v>9543330.2334399987</v>
      </c>
      <c r="C139" s="14">
        <v>21523.583180000001</v>
      </c>
      <c r="D139" s="14">
        <v>0</v>
      </c>
      <c r="E139" s="14">
        <v>0</v>
      </c>
      <c r="F139" s="14">
        <v>9564853.8166199997</v>
      </c>
      <c r="G139" s="1"/>
      <c r="H139" s="1"/>
      <c r="I139" s="1"/>
    </row>
    <row r="140" spans="1:9">
      <c r="A140" s="19" t="s">
        <v>135</v>
      </c>
      <c r="B140" s="12">
        <v>44248443.60853</v>
      </c>
      <c r="C140" s="12">
        <v>2539476.7716399999</v>
      </c>
      <c r="D140" s="12">
        <v>218.46508000000003</v>
      </c>
      <c r="E140" s="12">
        <v>0</v>
      </c>
      <c r="F140" s="12">
        <v>46788138.845250003</v>
      </c>
      <c r="G140" s="10"/>
      <c r="H140" s="1"/>
      <c r="I140" s="1"/>
    </row>
    <row r="141" spans="1:9">
      <c r="A141" s="20" t="s">
        <v>136</v>
      </c>
      <c r="B141" s="14">
        <v>1121555.8549600001</v>
      </c>
      <c r="C141" s="14">
        <v>167813.29683000001</v>
      </c>
      <c r="D141" s="14">
        <v>0</v>
      </c>
      <c r="E141" s="14">
        <v>0</v>
      </c>
      <c r="F141" s="14">
        <v>1289369.15179</v>
      </c>
      <c r="G141" s="1"/>
      <c r="H141" s="1"/>
      <c r="I141" s="1"/>
    </row>
    <row r="142" spans="1:9">
      <c r="A142" s="20" t="s">
        <v>137</v>
      </c>
      <c r="B142" s="14">
        <v>19811678.74213</v>
      </c>
      <c r="C142" s="14">
        <v>1604.25044</v>
      </c>
      <c r="D142" s="14">
        <v>0</v>
      </c>
      <c r="E142" s="14">
        <v>0</v>
      </c>
      <c r="F142" s="14">
        <v>19813282.992569998</v>
      </c>
      <c r="G142" s="1"/>
      <c r="H142" s="1"/>
      <c r="I142" s="1"/>
    </row>
    <row r="143" spans="1:9">
      <c r="A143" s="20" t="s">
        <v>138</v>
      </c>
      <c r="B143" s="14">
        <v>0</v>
      </c>
      <c r="C143" s="14">
        <v>1189.2921299999998</v>
      </c>
      <c r="D143" s="14">
        <v>0</v>
      </c>
      <c r="E143" s="14">
        <v>0</v>
      </c>
      <c r="F143" s="14">
        <v>1189.2921299999998</v>
      </c>
      <c r="G143" s="1"/>
      <c r="H143" s="1"/>
      <c r="I143" s="1"/>
    </row>
    <row r="144" spans="1:9">
      <c r="A144" s="20" t="s">
        <v>139</v>
      </c>
      <c r="B144" s="14">
        <v>2427874.8826299999</v>
      </c>
      <c r="C144" s="14">
        <v>1952.1958199999999</v>
      </c>
      <c r="D144" s="14">
        <v>208.95726000000002</v>
      </c>
      <c r="E144" s="14">
        <v>0</v>
      </c>
      <c r="F144" s="14">
        <v>2430036.0357100004</v>
      </c>
      <c r="G144" s="1"/>
      <c r="H144" s="1"/>
      <c r="I144" s="1"/>
    </row>
    <row r="145" spans="1:9">
      <c r="A145" s="15" t="s">
        <v>140</v>
      </c>
      <c r="B145" s="14">
        <v>19012924.421379998</v>
      </c>
      <c r="C145" s="14">
        <v>434722.82263000001</v>
      </c>
      <c r="D145" s="14">
        <v>0</v>
      </c>
      <c r="E145" s="14">
        <v>0</v>
      </c>
      <c r="F145" s="14">
        <v>19447647.244010001</v>
      </c>
      <c r="G145" s="1"/>
      <c r="H145" s="1"/>
      <c r="I145" s="1"/>
    </row>
    <row r="146" spans="1:9">
      <c r="A146" s="20" t="s">
        <v>141</v>
      </c>
      <c r="B146" s="14">
        <v>717223.50675000006</v>
      </c>
      <c r="C146" s="14">
        <v>292366.13312999997</v>
      </c>
      <c r="D146" s="14">
        <v>0</v>
      </c>
      <c r="E146" s="14">
        <v>0</v>
      </c>
      <c r="F146" s="14">
        <v>1009589.63988</v>
      </c>
      <c r="G146" s="1"/>
      <c r="H146" s="1"/>
      <c r="I146" s="1"/>
    </row>
    <row r="147" spans="1:9">
      <c r="A147" s="20" t="s">
        <v>142</v>
      </c>
      <c r="B147" s="14">
        <v>58886.719380000002</v>
      </c>
      <c r="C147" s="14">
        <v>1608864.9092000001</v>
      </c>
      <c r="D147" s="14">
        <v>0</v>
      </c>
      <c r="E147" s="14">
        <v>0</v>
      </c>
      <c r="F147" s="14">
        <v>1667751.6285800003</v>
      </c>
      <c r="G147" s="1"/>
      <c r="H147" s="1"/>
      <c r="I147" s="1"/>
    </row>
    <row r="148" spans="1:9">
      <c r="A148" s="20" t="s">
        <v>143</v>
      </c>
      <c r="B148" s="14">
        <v>1098299.4813000001</v>
      </c>
      <c r="C148" s="14">
        <v>30963.871459999998</v>
      </c>
      <c r="D148" s="14">
        <v>9.5078199999999988</v>
      </c>
      <c r="E148" s="14">
        <v>0</v>
      </c>
      <c r="F148" s="14">
        <v>1129272.8605799999</v>
      </c>
      <c r="G148" s="1"/>
      <c r="H148" s="1"/>
      <c r="I148" s="1"/>
    </row>
    <row r="149" spans="1:9">
      <c r="A149" s="19" t="s">
        <v>144</v>
      </c>
      <c r="B149" s="12">
        <v>5672002.876670002</v>
      </c>
      <c r="C149" s="12">
        <v>427814.26296000008</v>
      </c>
      <c r="D149" s="12">
        <v>4.2520000000000002E-2</v>
      </c>
      <c r="E149" s="12">
        <v>233.24382999999997</v>
      </c>
      <c r="F149" s="12">
        <v>6100050.4259799998</v>
      </c>
      <c r="G149" s="10"/>
      <c r="H149" s="1"/>
      <c r="I149" s="1"/>
    </row>
    <row r="150" spans="1:9">
      <c r="A150" s="20" t="s">
        <v>71</v>
      </c>
      <c r="B150" s="14">
        <v>855373.25412000006</v>
      </c>
      <c r="C150" s="14">
        <v>53208.649290000001</v>
      </c>
      <c r="D150" s="14">
        <v>0</v>
      </c>
      <c r="E150" s="14">
        <v>7.281E-2</v>
      </c>
      <c r="F150" s="14">
        <v>908581.97622000007</v>
      </c>
      <c r="G150" s="1"/>
      <c r="H150" s="1"/>
      <c r="I150" s="1"/>
    </row>
    <row r="151" spans="1:9">
      <c r="A151" s="20" t="s">
        <v>73</v>
      </c>
      <c r="B151" s="14">
        <v>1475859.9443000001</v>
      </c>
      <c r="C151" s="14">
        <v>208129.61547999998</v>
      </c>
      <c r="D151" s="14">
        <v>4.2520000000000002E-2</v>
      </c>
      <c r="E151" s="14">
        <v>222.75605999999999</v>
      </c>
      <c r="F151" s="14">
        <v>1684212.3583599997</v>
      </c>
      <c r="G151" s="1"/>
      <c r="H151" s="1"/>
      <c r="I151" s="1"/>
    </row>
    <row r="152" spans="1:9">
      <c r="A152" s="20" t="s">
        <v>145</v>
      </c>
      <c r="B152" s="14">
        <v>2988680.1151000001</v>
      </c>
      <c r="C152" s="14">
        <v>112875.81311</v>
      </c>
      <c r="D152" s="14">
        <v>0</v>
      </c>
      <c r="E152" s="14">
        <v>10.02821</v>
      </c>
      <c r="F152" s="14">
        <v>3101565.9564200002</v>
      </c>
      <c r="G152" s="1"/>
      <c r="H152" s="1"/>
      <c r="I152" s="1"/>
    </row>
    <row r="153" spans="1:9">
      <c r="A153" s="20" t="s">
        <v>99</v>
      </c>
      <c r="B153" s="14">
        <v>352089.56314999994</v>
      </c>
      <c r="C153" s="14">
        <v>53600.185079999996</v>
      </c>
      <c r="D153" s="14">
        <v>0</v>
      </c>
      <c r="E153" s="14">
        <v>0.38674999999999998</v>
      </c>
      <c r="F153" s="14">
        <v>405690.13497999997</v>
      </c>
      <c r="G153" s="1"/>
      <c r="H153" s="1"/>
      <c r="I153" s="1"/>
    </row>
    <row r="154" spans="1:9">
      <c r="A154" s="20" t="s">
        <v>146</v>
      </c>
      <c r="B154" s="14">
        <v>0</v>
      </c>
      <c r="C154" s="14">
        <v>0</v>
      </c>
      <c r="D154" s="14">
        <v>0</v>
      </c>
      <c r="E154" s="14">
        <v>0</v>
      </c>
      <c r="F154" s="14">
        <v>0</v>
      </c>
      <c r="G154" s="1"/>
      <c r="H154" s="1"/>
      <c r="I154" s="1"/>
    </row>
    <row r="155" spans="1:9">
      <c r="A155" s="19" t="s">
        <v>147</v>
      </c>
      <c r="B155" s="12">
        <v>2875284.34149</v>
      </c>
      <c r="C155" s="12">
        <v>425051.15167000011</v>
      </c>
      <c r="D155" s="12">
        <v>0</v>
      </c>
      <c r="E155" s="12">
        <v>3274.2621500000005</v>
      </c>
      <c r="F155" s="12">
        <v>3303609.7553099999</v>
      </c>
      <c r="G155" s="10"/>
      <c r="H155" s="1"/>
      <c r="I155" s="1"/>
    </row>
    <row r="156" spans="1:9">
      <c r="A156" s="20" t="s">
        <v>148</v>
      </c>
      <c r="B156" s="14">
        <v>166219.25280999998</v>
      </c>
      <c r="C156" s="14">
        <v>18746.051869999999</v>
      </c>
      <c r="D156" s="14">
        <v>0</v>
      </c>
      <c r="E156" s="14">
        <v>297.60856000000001</v>
      </c>
      <c r="F156" s="14">
        <v>185262.91323999997</v>
      </c>
      <c r="G156" s="1"/>
      <c r="H156" s="1"/>
      <c r="I156" s="1"/>
    </row>
    <row r="157" spans="1:9">
      <c r="A157" s="20" t="s">
        <v>149</v>
      </c>
      <c r="B157" s="14">
        <v>0</v>
      </c>
      <c r="C157" s="14">
        <v>0</v>
      </c>
      <c r="D157" s="14">
        <v>0</v>
      </c>
      <c r="E157" s="14">
        <v>0</v>
      </c>
      <c r="F157" s="14">
        <v>0</v>
      </c>
      <c r="G157" s="1"/>
      <c r="H157" s="1"/>
      <c r="I157" s="1"/>
    </row>
    <row r="158" spans="1:9">
      <c r="A158" s="20" t="s">
        <v>150</v>
      </c>
      <c r="B158" s="14">
        <v>1364130.28883</v>
      </c>
      <c r="C158" s="14">
        <v>276671.89451000001</v>
      </c>
      <c r="D158" s="14">
        <v>0</v>
      </c>
      <c r="E158" s="14">
        <v>970.05524000000003</v>
      </c>
      <c r="F158" s="14">
        <v>1641772.2385799999</v>
      </c>
      <c r="G158" s="1"/>
      <c r="H158" s="1"/>
      <c r="I158" s="1"/>
    </row>
    <row r="159" spans="1:9">
      <c r="A159" s="20" t="s">
        <v>151</v>
      </c>
      <c r="B159" s="14">
        <v>0</v>
      </c>
      <c r="C159" s="14">
        <v>0</v>
      </c>
      <c r="D159" s="14">
        <v>0</v>
      </c>
      <c r="E159" s="14">
        <v>0</v>
      </c>
      <c r="F159" s="14">
        <v>0</v>
      </c>
      <c r="G159" s="1"/>
      <c r="H159" s="1"/>
      <c r="I159" s="1"/>
    </row>
    <row r="160" spans="1:9">
      <c r="A160" s="20" t="s">
        <v>152</v>
      </c>
      <c r="B160" s="14">
        <v>1252792.25189</v>
      </c>
      <c r="C160" s="14">
        <v>41257.727020000006</v>
      </c>
      <c r="D160" s="14">
        <v>0</v>
      </c>
      <c r="E160" s="14">
        <v>2006.5983499999998</v>
      </c>
      <c r="F160" s="14">
        <v>1296056.5772600002</v>
      </c>
      <c r="G160" s="1"/>
      <c r="H160" s="1"/>
      <c r="I160" s="1"/>
    </row>
    <row r="161" spans="1:9">
      <c r="A161" s="20" t="s">
        <v>153</v>
      </c>
      <c r="B161" s="14">
        <v>92142.547959999996</v>
      </c>
      <c r="C161" s="14">
        <v>88375.478270000007</v>
      </c>
      <c r="D161" s="14">
        <v>0</v>
      </c>
      <c r="E161" s="14">
        <v>0</v>
      </c>
      <c r="F161" s="14">
        <v>180518.02622999999</v>
      </c>
      <c r="G161" s="1"/>
      <c r="H161" s="1"/>
      <c r="I161" s="1"/>
    </row>
    <row r="162" spans="1:9">
      <c r="A162" s="19" t="s">
        <v>154</v>
      </c>
      <c r="B162" s="12">
        <v>5199205.9620300001</v>
      </c>
      <c r="C162" s="12">
        <v>120547.54517000001</v>
      </c>
      <c r="D162" s="12">
        <v>0</v>
      </c>
      <c r="E162" s="12">
        <v>0</v>
      </c>
      <c r="F162" s="12">
        <v>5319753.5072000008</v>
      </c>
      <c r="G162" s="10"/>
      <c r="H162" s="1"/>
      <c r="I162" s="1"/>
    </row>
    <row r="163" spans="1:9">
      <c r="A163" s="20" t="s">
        <v>155</v>
      </c>
      <c r="B163" s="14">
        <v>3146651.6975000002</v>
      </c>
      <c r="C163" s="14">
        <v>86436</v>
      </c>
      <c r="D163" s="14">
        <v>0</v>
      </c>
      <c r="E163" s="14">
        <v>0</v>
      </c>
      <c r="F163" s="14">
        <v>3233087.6975000002</v>
      </c>
      <c r="G163" s="1"/>
      <c r="H163" s="1"/>
      <c r="I163" s="1"/>
    </row>
    <row r="164" spans="1:9">
      <c r="A164" s="20" t="s">
        <v>156</v>
      </c>
      <c r="B164" s="14">
        <v>0</v>
      </c>
      <c r="C164" s="14">
        <v>0</v>
      </c>
      <c r="D164" s="14">
        <v>0</v>
      </c>
      <c r="E164" s="14">
        <v>0</v>
      </c>
      <c r="F164" s="14">
        <v>0</v>
      </c>
      <c r="G164" s="1"/>
      <c r="H164" s="1"/>
      <c r="I164" s="1"/>
    </row>
    <row r="165" spans="1:9">
      <c r="A165" s="15" t="s">
        <v>157</v>
      </c>
      <c r="B165" s="14">
        <v>1878004.5799400001</v>
      </c>
      <c r="C165" s="14">
        <v>32585</v>
      </c>
      <c r="D165" s="14">
        <v>0</v>
      </c>
      <c r="E165" s="14">
        <v>0</v>
      </c>
      <c r="F165" s="14">
        <v>1910589.5799400001</v>
      </c>
      <c r="G165" s="1"/>
      <c r="H165" s="1"/>
      <c r="I165" s="1"/>
    </row>
    <row r="166" spans="1:9">
      <c r="A166" s="20" t="s">
        <v>158</v>
      </c>
      <c r="B166" s="14">
        <v>174549.68459000002</v>
      </c>
      <c r="C166" s="14">
        <v>1526.5451700000001</v>
      </c>
      <c r="D166" s="14">
        <v>0</v>
      </c>
      <c r="E166" s="14">
        <v>0</v>
      </c>
      <c r="F166" s="14">
        <v>176076.22976000002</v>
      </c>
      <c r="G166" s="1"/>
      <c r="H166" s="1"/>
      <c r="I166" s="1"/>
    </row>
    <row r="167" spans="1:9">
      <c r="A167" s="19" t="s">
        <v>159</v>
      </c>
      <c r="B167" s="12">
        <v>2203050.4767100001</v>
      </c>
      <c r="C167" s="12">
        <v>590039.13265000004</v>
      </c>
      <c r="D167" s="12">
        <v>0</v>
      </c>
      <c r="E167" s="12">
        <v>0</v>
      </c>
      <c r="F167" s="12">
        <v>2793089.6093600001</v>
      </c>
      <c r="G167" s="10"/>
      <c r="H167" s="1"/>
      <c r="I167" s="1"/>
    </row>
    <row r="168" spans="1:9">
      <c r="A168" s="20" t="s">
        <v>160</v>
      </c>
      <c r="B168" s="14">
        <v>63.49935</v>
      </c>
      <c r="C168" s="14">
        <v>158185.23840999999</v>
      </c>
      <c r="D168" s="14">
        <v>0</v>
      </c>
      <c r="E168" s="14">
        <v>0</v>
      </c>
      <c r="F168" s="14">
        <v>158248.73775999999</v>
      </c>
      <c r="G168" s="10"/>
      <c r="H168" s="1"/>
      <c r="I168" s="1"/>
    </row>
    <row r="169" spans="1:9">
      <c r="A169" s="20" t="s">
        <v>161</v>
      </c>
      <c r="B169" s="14">
        <v>63.49935</v>
      </c>
      <c r="C169" s="14">
        <v>0</v>
      </c>
      <c r="D169" s="14">
        <v>0</v>
      </c>
      <c r="E169" s="14">
        <v>0</v>
      </c>
      <c r="F169" s="14">
        <v>63.49935</v>
      </c>
      <c r="G169" s="1"/>
      <c r="H169" s="1"/>
      <c r="I169" s="1"/>
    </row>
    <row r="170" spans="1:9">
      <c r="A170" s="20" t="s">
        <v>162</v>
      </c>
      <c r="B170" s="14">
        <v>0</v>
      </c>
      <c r="C170" s="14">
        <v>6403.8673099999996</v>
      </c>
      <c r="D170" s="14">
        <v>0</v>
      </c>
      <c r="E170" s="14">
        <v>0</v>
      </c>
      <c r="F170" s="14">
        <v>6403.8673099999996</v>
      </c>
      <c r="G170" s="1"/>
      <c r="H170" s="1"/>
      <c r="I170" s="1"/>
    </row>
    <row r="171" spans="1:9">
      <c r="A171" s="20" t="s">
        <v>163</v>
      </c>
      <c r="B171" s="14">
        <v>0</v>
      </c>
      <c r="C171" s="14">
        <v>151750.50109999999</v>
      </c>
      <c r="D171" s="14">
        <v>0</v>
      </c>
      <c r="E171" s="14">
        <v>0</v>
      </c>
      <c r="F171" s="14">
        <v>151750.50109999999</v>
      </c>
      <c r="G171" s="1"/>
      <c r="H171" s="1"/>
      <c r="I171" s="1"/>
    </row>
    <row r="172" spans="1:9">
      <c r="A172" s="20" t="s">
        <v>164</v>
      </c>
      <c r="B172" s="14">
        <v>0</v>
      </c>
      <c r="C172" s="14">
        <v>0</v>
      </c>
      <c r="D172" s="14">
        <v>0</v>
      </c>
      <c r="E172" s="14">
        <v>0</v>
      </c>
      <c r="F172" s="14">
        <v>0</v>
      </c>
      <c r="G172" s="1"/>
      <c r="H172" s="1"/>
      <c r="I172" s="1"/>
    </row>
    <row r="173" spans="1:9">
      <c r="A173" s="20" t="s">
        <v>165</v>
      </c>
      <c r="B173" s="14">
        <v>0</v>
      </c>
      <c r="C173" s="14">
        <v>30.87</v>
      </c>
      <c r="D173" s="14">
        <v>0</v>
      </c>
      <c r="E173" s="14">
        <v>0</v>
      </c>
      <c r="F173" s="14">
        <v>30.87</v>
      </c>
      <c r="G173" s="1"/>
      <c r="H173" s="1"/>
      <c r="I173" s="1"/>
    </row>
    <row r="174" spans="1:9">
      <c r="A174" s="20" t="s">
        <v>166</v>
      </c>
      <c r="B174" s="14">
        <v>2175276.8480000002</v>
      </c>
      <c r="C174" s="14">
        <v>425664.64639999997</v>
      </c>
      <c r="D174" s="14">
        <v>0</v>
      </c>
      <c r="E174" s="14">
        <v>0</v>
      </c>
      <c r="F174" s="14">
        <v>2600941.4944000002</v>
      </c>
      <c r="G174" s="1"/>
      <c r="H174" s="1"/>
      <c r="I174" s="1"/>
    </row>
    <row r="175" spans="1:9">
      <c r="A175" s="20" t="s">
        <v>167</v>
      </c>
      <c r="B175" s="14">
        <v>27710.129359999999</v>
      </c>
      <c r="C175" s="14">
        <v>6189.2478399999991</v>
      </c>
      <c r="D175" s="14">
        <v>0</v>
      </c>
      <c r="E175" s="14">
        <v>0</v>
      </c>
      <c r="F175" s="14">
        <v>33899.377200000003</v>
      </c>
      <c r="G175" s="1"/>
      <c r="H175" s="1"/>
      <c r="I175" s="1"/>
    </row>
    <row r="176" spans="1:9">
      <c r="A176" s="18" t="s">
        <v>168</v>
      </c>
      <c r="B176" s="12">
        <v>24167804.219190001</v>
      </c>
      <c r="C176" s="12">
        <v>0</v>
      </c>
      <c r="D176" s="12">
        <v>0</v>
      </c>
      <c r="E176" s="12">
        <v>0</v>
      </c>
      <c r="F176" s="12">
        <v>24167804.219190001</v>
      </c>
      <c r="G176" s="10"/>
      <c r="H176" s="1"/>
      <c r="I176" s="1"/>
    </row>
    <row r="177" spans="1:9">
      <c r="A177" s="27" t="s">
        <v>169</v>
      </c>
      <c r="B177" s="14">
        <v>17432962.38834</v>
      </c>
      <c r="C177" s="14">
        <v>0</v>
      </c>
      <c r="D177" s="14">
        <v>0</v>
      </c>
      <c r="E177" s="14">
        <v>0</v>
      </c>
      <c r="F177" s="14">
        <v>17432962.38834</v>
      </c>
      <c r="G177" s="10"/>
      <c r="H177" s="1"/>
      <c r="I177" s="1"/>
    </row>
    <row r="178" spans="1:9">
      <c r="A178" s="20" t="s">
        <v>170</v>
      </c>
      <c r="B178" s="14">
        <v>17432962.38834</v>
      </c>
      <c r="C178" s="14">
        <v>0</v>
      </c>
      <c r="D178" s="14">
        <v>0</v>
      </c>
      <c r="E178" s="14">
        <v>0</v>
      </c>
      <c r="F178" s="14">
        <v>17432962.38834</v>
      </c>
      <c r="G178" s="1"/>
      <c r="H178" s="1"/>
      <c r="I178" s="1"/>
    </row>
    <row r="179" spans="1:9">
      <c r="A179" s="20" t="s">
        <v>171</v>
      </c>
      <c r="B179" s="14">
        <v>0</v>
      </c>
      <c r="C179" s="14">
        <v>0</v>
      </c>
      <c r="D179" s="14">
        <v>0</v>
      </c>
      <c r="E179" s="14">
        <v>0</v>
      </c>
      <c r="F179" s="14">
        <v>0</v>
      </c>
      <c r="G179" s="1"/>
      <c r="H179" s="1"/>
      <c r="I179" s="1"/>
    </row>
    <row r="180" spans="1:9">
      <c r="A180" s="20" t="s">
        <v>172</v>
      </c>
      <c r="B180" s="14">
        <v>0</v>
      </c>
      <c r="C180" s="14">
        <v>0</v>
      </c>
      <c r="D180" s="14">
        <v>0</v>
      </c>
      <c r="E180" s="14">
        <v>0</v>
      </c>
      <c r="F180" s="14">
        <v>0</v>
      </c>
      <c r="G180" s="1"/>
      <c r="H180" s="1"/>
      <c r="I180" s="1"/>
    </row>
    <row r="181" spans="1:9">
      <c r="A181" s="27" t="s">
        <v>173</v>
      </c>
      <c r="B181" s="14">
        <v>190077.30893</v>
      </c>
      <c r="C181" s="14">
        <v>0</v>
      </c>
      <c r="D181" s="14">
        <v>0</v>
      </c>
      <c r="E181" s="14">
        <v>0</v>
      </c>
      <c r="F181" s="14">
        <v>190077.30893</v>
      </c>
      <c r="G181" s="10"/>
      <c r="H181" s="1"/>
      <c r="I181" s="1"/>
    </row>
    <row r="182" spans="1:9">
      <c r="A182" s="20" t="s">
        <v>174</v>
      </c>
      <c r="B182" s="14">
        <v>1713.9146599999999</v>
      </c>
      <c r="C182" s="14">
        <v>0</v>
      </c>
      <c r="D182" s="14">
        <v>0</v>
      </c>
      <c r="E182" s="14">
        <v>0</v>
      </c>
      <c r="F182" s="14">
        <v>1713.9146599999999</v>
      </c>
      <c r="G182" s="1"/>
      <c r="H182" s="1"/>
      <c r="I182" s="1"/>
    </row>
    <row r="183" spans="1:9">
      <c r="A183" s="20" t="s">
        <v>175</v>
      </c>
      <c r="B183" s="14">
        <v>161257.69681000002</v>
      </c>
      <c r="C183" s="14">
        <v>0</v>
      </c>
      <c r="D183" s="14">
        <v>0</v>
      </c>
      <c r="E183" s="14">
        <v>0</v>
      </c>
      <c r="F183" s="14">
        <v>161257.69681000002</v>
      </c>
      <c r="G183" s="1"/>
      <c r="H183" s="1"/>
      <c r="I183" s="1"/>
    </row>
    <row r="184" spans="1:9">
      <c r="A184" s="20" t="s">
        <v>176</v>
      </c>
      <c r="B184" s="14">
        <v>27105.697459999999</v>
      </c>
      <c r="C184" s="14">
        <v>0</v>
      </c>
      <c r="D184" s="14">
        <v>0</v>
      </c>
      <c r="E184" s="14">
        <v>0</v>
      </c>
      <c r="F184" s="14">
        <v>27105.697459999999</v>
      </c>
      <c r="G184" s="1"/>
      <c r="H184" s="1"/>
      <c r="I184" s="1"/>
    </row>
    <row r="185" spans="1:9">
      <c r="A185" s="27" t="s">
        <v>177</v>
      </c>
      <c r="B185" s="14">
        <v>0</v>
      </c>
      <c r="C185" s="14">
        <v>0</v>
      </c>
      <c r="D185" s="14">
        <v>0</v>
      </c>
      <c r="E185" s="14">
        <v>0</v>
      </c>
      <c r="F185" s="14">
        <v>0</v>
      </c>
      <c r="G185" s="10"/>
      <c r="H185" s="1"/>
      <c r="I185" s="1"/>
    </row>
    <row r="186" spans="1:9">
      <c r="A186" s="20" t="s">
        <v>178</v>
      </c>
      <c r="B186" s="14">
        <v>0</v>
      </c>
      <c r="C186" s="14">
        <v>0</v>
      </c>
      <c r="D186" s="14">
        <v>0</v>
      </c>
      <c r="E186" s="14">
        <v>0</v>
      </c>
      <c r="F186" s="14">
        <v>0</v>
      </c>
      <c r="G186" s="1"/>
      <c r="H186" s="1"/>
      <c r="I186" s="1"/>
    </row>
    <row r="187" spans="1:9">
      <c r="A187" s="27" t="s">
        <v>179</v>
      </c>
      <c r="B187" s="14">
        <v>4881790.9180099992</v>
      </c>
      <c r="C187" s="14">
        <v>0</v>
      </c>
      <c r="D187" s="14">
        <v>0</v>
      </c>
      <c r="E187" s="14">
        <v>0</v>
      </c>
      <c r="F187" s="14">
        <v>4881790.9180099992</v>
      </c>
      <c r="G187" s="10"/>
      <c r="H187" s="1"/>
      <c r="I187" s="1"/>
    </row>
    <row r="188" spans="1:9">
      <c r="A188" s="20" t="s">
        <v>180</v>
      </c>
      <c r="B188" s="14">
        <v>2975855.0178800002</v>
      </c>
      <c r="C188" s="14">
        <v>0</v>
      </c>
      <c r="D188" s="14">
        <v>0</v>
      </c>
      <c r="E188" s="14">
        <v>0</v>
      </c>
      <c r="F188" s="14">
        <v>2975855.0178800002</v>
      </c>
      <c r="G188" s="1"/>
      <c r="H188" s="1"/>
      <c r="I188" s="1"/>
    </row>
    <row r="189" spans="1:9">
      <c r="A189" s="20" t="s">
        <v>181</v>
      </c>
      <c r="B189" s="14">
        <v>752406.42481999996</v>
      </c>
      <c r="C189" s="14">
        <v>0</v>
      </c>
      <c r="D189" s="14">
        <v>0</v>
      </c>
      <c r="E189" s="14">
        <v>0</v>
      </c>
      <c r="F189" s="14">
        <v>752406.42481999996</v>
      </c>
      <c r="G189" s="1"/>
      <c r="H189" s="1"/>
      <c r="I189" s="1"/>
    </row>
    <row r="190" spans="1:9">
      <c r="A190" s="20" t="s">
        <v>182</v>
      </c>
      <c r="B190" s="14">
        <v>1153529.4753100001</v>
      </c>
      <c r="C190" s="14">
        <v>0</v>
      </c>
      <c r="D190" s="14">
        <v>0</v>
      </c>
      <c r="E190" s="14">
        <v>0</v>
      </c>
      <c r="F190" s="14">
        <v>1153529.4753100001</v>
      </c>
      <c r="G190" s="1"/>
      <c r="H190" s="1"/>
      <c r="I190" s="1"/>
    </row>
    <row r="191" spans="1:9">
      <c r="A191" s="27" t="s">
        <v>183</v>
      </c>
      <c r="B191" s="14">
        <v>1662973.6039099998</v>
      </c>
      <c r="C191" s="14">
        <v>0</v>
      </c>
      <c r="D191" s="14">
        <v>0</v>
      </c>
      <c r="E191" s="14">
        <v>0</v>
      </c>
      <c r="F191" s="14">
        <v>1662973.6039099998</v>
      </c>
      <c r="G191" s="10"/>
      <c r="H191" s="1"/>
      <c r="I191" s="1"/>
    </row>
    <row r="192" spans="1:9">
      <c r="A192" s="20" t="s">
        <v>184</v>
      </c>
      <c r="B192" s="14">
        <v>-47453.923869999999</v>
      </c>
      <c r="C192" s="14">
        <v>0</v>
      </c>
      <c r="D192" s="14">
        <v>0</v>
      </c>
      <c r="E192" s="14">
        <v>0</v>
      </c>
      <c r="F192" s="14">
        <v>-47453.923869999999</v>
      </c>
      <c r="G192" s="1"/>
      <c r="H192" s="1"/>
      <c r="I192" s="1"/>
    </row>
    <row r="193" spans="1:9">
      <c r="A193" s="20" t="s">
        <v>185</v>
      </c>
      <c r="B193" s="14">
        <v>1710427.5277799999</v>
      </c>
      <c r="C193" s="14">
        <v>0</v>
      </c>
      <c r="D193" s="14">
        <v>0</v>
      </c>
      <c r="E193" s="14">
        <v>0</v>
      </c>
      <c r="F193" s="14">
        <v>1710427.5277799999</v>
      </c>
      <c r="G193" s="1"/>
      <c r="H193" s="1"/>
      <c r="I193" s="1"/>
    </row>
    <row r="194" spans="1:9">
      <c r="A194" s="28" t="s">
        <v>186</v>
      </c>
      <c r="B194" s="12">
        <v>286514837.80036998</v>
      </c>
      <c r="C194" s="12">
        <v>26895903.156789996</v>
      </c>
      <c r="D194" s="12">
        <v>268.33687000000003</v>
      </c>
      <c r="E194" s="12">
        <v>74503.675440000006</v>
      </c>
      <c r="F194" s="12">
        <v>313485512.96947002</v>
      </c>
      <c r="G194" s="10"/>
      <c r="H194" s="1"/>
      <c r="I194" s="1"/>
    </row>
    <row r="195" spans="1:9">
      <c r="A195" s="28" t="s">
        <v>187</v>
      </c>
      <c r="B195" s="12">
        <v>10330931.45988</v>
      </c>
      <c r="C195" s="12">
        <v>4457963.9415099993</v>
      </c>
      <c r="D195" s="12">
        <v>0</v>
      </c>
      <c r="E195" s="12">
        <v>262810.04920000001</v>
      </c>
      <c r="F195" s="12">
        <v>15051705.45059</v>
      </c>
      <c r="G195" s="10"/>
      <c r="H195" s="1"/>
      <c r="I195" s="1"/>
    </row>
    <row r="196" spans="1:9">
      <c r="A196" s="29" t="s">
        <v>188</v>
      </c>
      <c r="B196" s="14">
        <v>5818.5485199999994</v>
      </c>
      <c r="C196" s="14">
        <v>1299526.50425</v>
      </c>
      <c r="D196" s="14">
        <v>0</v>
      </c>
      <c r="E196" s="14">
        <v>0</v>
      </c>
      <c r="F196" s="14">
        <v>1305345.05277</v>
      </c>
      <c r="G196" s="10"/>
      <c r="H196" s="1"/>
      <c r="I196" s="1"/>
    </row>
    <row r="197" spans="1:9">
      <c r="A197" s="20" t="s">
        <v>189</v>
      </c>
      <c r="B197" s="14">
        <v>5818.5485199999994</v>
      </c>
      <c r="C197" s="14">
        <v>184486.92850000001</v>
      </c>
      <c r="D197" s="14">
        <v>0</v>
      </c>
      <c r="E197" s="14">
        <v>0</v>
      </c>
      <c r="F197" s="14">
        <v>190305.47702000002</v>
      </c>
      <c r="G197" s="1"/>
      <c r="H197" s="1"/>
      <c r="I197" s="1"/>
    </row>
    <row r="198" spans="1:9">
      <c r="A198" s="20" t="s">
        <v>190</v>
      </c>
      <c r="B198" s="14">
        <v>0</v>
      </c>
      <c r="C198" s="14">
        <v>18349.4768</v>
      </c>
      <c r="D198" s="14">
        <v>0</v>
      </c>
      <c r="E198" s="14">
        <v>0</v>
      </c>
      <c r="F198" s="14">
        <v>18349.4768</v>
      </c>
      <c r="G198" s="1"/>
      <c r="H198" s="1"/>
      <c r="I198" s="1"/>
    </row>
    <row r="199" spans="1:9">
      <c r="A199" s="20" t="s">
        <v>191</v>
      </c>
      <c r="B199" s="14">
        <v>0</v>
      </c>
      <c r="C199" s="14">
        <v>844879.31825999997</v>
      </c>
      <c r="D199" s="14">
        <v>0</v>
      </c>
      <c r="E199" s="14">
        <v>0</v>
      </c>
      <c r="F199" s="14">
        <v>844879.31825999997</v>
      </c>
      <c r="G199" s="1"/>
      <c r="H199" s="1"/>
      <c r="I199" s="1"/>
    </row>
    <row r="200" spans="1:9">
      <c r="A200" s="20" t="s">
        <v>192</v>
      </c>
      <c r="B200" s="14">
        <v>0</v>
      </c>
      <c r="C200" s="14">
        <v>3681.3446899999999</v>
      </c>
      <c r="D200" s="14">
        <v>0</v>
      </c>
      <c r="E200" s="14">
        <v>0</v>
      </c>
      <c r="F200" s="14">
        <v>3681.3446899999999</v>
      </c>
      <c r="G200" s="1"/>
      <c r="H200" s="1"/>
      <c r="I200" s="1"/>
    </row>
    <row r="201" spans="1:9">
      <c r="A201" s="20" t="s">
        <v>193</v>
      </c>
      <c r="B201" s="14">
        <v>0</v>
      </c>
      <c r="C201" s="14">
        <v>248129.43599999999</v>
      </c>
      <c r="D201" s="14">
        <v>0</v>
      </c>
      <c r="E201" s="14">
        <v>0</v>
      </c>
      <c r="F201" s="14">
        <v>248129.43599999999</v>
      </c>
      <c r="G201" s="1"/>
      <c r="H201" s="1"/>
      <c r="I201" s="1"/>
    </row>
    <row r="202" spans="1:9">
      <c r="A202" s="27" t="s">
        <v>194</v>
      </c>
      <c r="B202" s="14">
        <v>8144837.8620900009</v>
      </c>
      <c r="C202" s="14">
        <v>3112600.10928</v>
      </c>
      <c r="D202" s="14">
        <v>0</v>
      </c>
      <c r="E202" s="14">
        <v>262810.04920000001</v>
      </c>
      <c r="F202" s="14">
        <v>11520248.020570001</v>
      </c>
      <c r="G202" s="10"/>
      <c r="H202" s="1"/>
      <c r="I202" s="1"/>
    </row>
    <row r="203" spans="1:9">
      <c r="A203" s="20" t="s">
        <v>195</v>
      </c>
      <c r="B203" s="14">
        <v>0</v>
      </c>
      <c r="C203" s="14">
        <v>0</v>
      </c>
      <c r="D203" s="14">
        <v>0</v>
      </c>
      <c r="E203" s="14">
        <v>0</v>
      </c>
      <c r="F203" s="14">
        <v>0</v>
      </c>
      <c r="G203" s="1"/>
      <c r="H203" s="1"/>
      <c r="I203" s="1"/>
    </row>
    <row r="204" spans="1:9">
      <c r="A204" s="20" t="s">
        <v>196</v>
      </c>
      <c r="B204" s="14">
        <v>2257659.1763400002</v>
      </c>
      <c r="C204" s="14">
        <v>2009981.4976900001</v>
      </c>
      <c r="D204" s="14">
        <v>0</v>
      </c>
      <c r="E204" s="14">
        <v>6773.2166799999995</v>
      </c>
      <c r="F204" s="14">
        <v>4274413.8907099999</v>
      </c>
      <c r="G204" s="1"/>
      <c r="H204" s="1"/>
      <c r="I204" s="1"/>
    </row>
    <row r="205" spans="1:9">
      <c r="A205" s="15" t="s">
        <v>197</v>
      </c>
      <c r="B205" s="14">
        <v>3170216.8434199998</v>
      </c>
      <c r="C205" s="14">
        <v>605985.46565999999</v>
      </c>
      <c r="D205" s="14">
        <v>0</v>
      </c>
      <c r="E205" s="14">
        <v>100497.45981</v>
      </c>
      <c r="F205" s="14">
        <v>3876699.7688899999</v>
      </c>
      <c r="G205" s="1"/>
      <c r="H205" s="1"/>
      <c r="I205" s="1"/>
    </row>
    <row r="206" spans="1:9">
      <c r="A206" s="20" t="s">
        <v>198</v>
      </c>
      <c r="B206" s="14">
        <v>0</v>
      </c>
      <c r="C206" s="14">
        <v>0</v>
      </c>
      <c r="D206" s="14">
        <v>0</v>
      </c>
      <c r="E206" s="14">
        <v>0</v>
      </c>
      <c r="F206" s="14">
        <v>0</v>
      </c>
      <c r="G206" s="1"/>
      <c r="H206" s="1"/>
      <c r="I206" s="1"/>
    </row>
    <row r="207" spans="1:9">
      <c r="A207" s="20" t="s">
        <v>199</v>
      </c>
      <c r="B207" s="14">
        <v>2716961.8423299994</v>
      </c>
      <c r="C207" s="14">
        <v>496633.14593</v>
      </c>
      <c r="D207" s="14">
        <v>0</v>
      </c>
      <c r="E207" s="14">
        <v>155539.37271</v>
      </c>
      <c r="F207" s="14">
        <v>3369134.3609699998</v>
      </c>
      <c r="G207" s="1"/>
      <c r="H207" s="1"/>
      <c r="I207" s="1"/>
    </row>
    <row r="208" spans="1:9">
      <c r="A208" s="27" t="s">
        <v>200</v>
      </c>
      <c r="B208" s="14">
        <v>0</v>
      </c>
      <c r="C208" s="14">
        <v>0</v>
      </c>
      <c r="D208" s="14">
        <v>0</v>
      </c>
      <c r="E208" s="14">
        <v>0</v>
      </c>
      <c r="F208" s="14">
        <v>0</v>
      </c>
      <c r="G208" s="1"/>
      <c r="H208" s="1"/>
      <c r="I208" s="1"/>
    </row>
    <row r="209" spans="1:9">
      <c r="A209" s="27" t="s">
        <v>201</v>
      </c>
      <c r="B209" s="14">
        <v>2138361.6378800003</v>
      </c>
      <c r="C209" s="14">
        <v>23539.178540000001</v>
      </c>
      <c r="D209" s="14">
        <v>0</v>
      </c>
      <c r="E209" s="14">
        <v>0</v>
      </c>
      <c r="F209" s="14">
        <v>2161900.81642</v>
      </c>
      <c r="G209" s="10"/>
      <c r="H209" s="1"/>
      <c r="I209" s="1"/>
    </row>
    <row r="210" spans="1:9">
      <c r="A210" s="20" t="s">
        <v>202</v>
      </c>
      <c r="B210" s="14">
        <v>231874.27387</v>
      </c>
      <c r="C210" s="14">
        <v>3910.2</v>
      </c>
      <c r="D210" s="14">
        <v>0</v>
      </c>
      <c r="E210" s="14">
        <v>0</v>
      </c>
      <c r="F210" s="14">
        <v>235784.47387000002</v>
      </c>
      <c r="G210" s="1"/>
      <c r="H210" s="1"/>
      <c r="I210" s="1"/>
    </row>
    <row r="211" spans="1:9">
      <c r="A211" s="20" t="s">
        <v>203</v>
      </c>
      <c r="B211" s="14">
        <v>1598077.92906</v>
      </c>
      <c r="C211" s="14">
        <v>19628.97854</v>
      </c>
      <c r="D211" s="14">
        <v>0</v>
      </c>
      <c r="E211" s="14">
        <v>0</v>
      </c>
      <c r="F211" s="14">
        <v>1617706.9075999998</v>
      </c>
      <c r="G211" s="1"/>
      <c r="H211" s="1"/>
      <c r="I211" s="1"/>
    </row>
    <row r="212" spans="1:9">
      <c r="A212" s="20" t="s">
        <v>204</v>
      </c>
      <c r="B212" s="14">
        <v>0</v>
      </c>
      <c r="C212" s="14">
        <v>0</v>
      </c>
      <c r="D212" s="14">
        <v>0</v>
      </c>
      <c r="E212" s="14">
        <v>0</v>
      </c>
      <c r="F212" s="14">
        <v>0</v>
      </c>
      <c r="G212" s="1"/>
      <c r="H212" s="1"/>
      <c r="I212" s="1"/>
    </row>
    <row r="213" spans="1:9">
      <c r="A213" s="20" t="s">
        <v>205</v>
      </c>
      <c r="B213" s="14">
        <v>308409.43494999997</v>
      </c>
      <c r="C213" s="14">
        <v>0</v>
      </c>
      <c r="D213" s="14">
        <v>0</v>
      </c>
      <c r="E213" s="14">
        <v>0</v>
      </c>
      <c r="F213" s="14">
        <v>308409.43494999997</v>
      </c>
      <c r="G213" s="1"/>
      <c r="H213" s="1"/>
      <c r="I213" s="1"/>
    </row>
    <row r="214" spans="1:9">
      <c r="A214" s="27" t="s">
        <v>206</v>
      </c>
      <c r="B214" s="14">
        <v>41913.411390000001</v>
      </c>
      <c r="C214" s="14">
        <v>22298.149440000001</v>
      </c>
      <c r="D214" s="14">
        <v>0</v>
      </c>
      <c r="E214" s="14">
        <v>0</v>
      </c>
      <c r="F214" s="14">
        <v>64211.560829999995</v>
      </c>
      <c r="G214" s="1"/>
      <c r="H214" s="1"/>
      <c r="I214" s="1"/>
    </row>
    <row r="215" spans="1:9">
      <c r="A215" s="19" t="s">
        <v>207</v>
      </c>
      <c r="B215" s="12">
        <v>206155752.41301</v>
      </c>
      <c r="C215" s="12">
        <v>334303263.22832006</v>
      </c>
      <c r="D215" s="12">
        <v>80460.348190000004</v>
      </c>
      <c r="E215" s="12">
        <v>33971.298989999996</v>
      </c>
      <c r="F215" s="12">
        <v>540573447.28850996</v>
      </c>
      <c r="G215" s="10"/>
      <c r="H215" s="1"/>
      <c r="I215" s="1"/>
    </row>
    <row r="216" spans="1:9">
      <c r="A216" s="27" t="s">
        <v>208</v>
      </c>
      <c r="B216" s="14">
        <v>2573618.7669299999</v>
      </c>
      <c r="C216" s="14">
        <v>933533.23910000001</v>
      </c>
      <c r="D216" s="14">
        <v>171.35739000000001</v>
      </c>
      <c r="E216" s="14">
        <v>123.83269</v>
      </c>
      <c r="F216" s="14">
        <v>3507447.1961099999</v>
      </c>
      <c r="G216" s="10"/>
      <c r="H216" s="1"/>
      <c r="I216" s="1"/>
    </row>
    <row r="217" spans="1:9">
      <c r="A217" s="20" t="s">
        <v>209</v>
      </c>
      <c r="B217" s="14">
        <v>119.6</v>
      </c>
      <c r="C217" s="14">
        <v>34300</v>
      </c>
      <c r="D217" s="14">
        <v>0</v>
      </c>
      <c r="E217" s="14">
        <v>0</v>
      </c>
      <c r="F217" s="14">
        <v>34419.599999999999</v>
      </c>
      <c r="G217" s="1"/>
      <c r="H217" s="1"/>
      <c r="I217" s="1"/>
    </row>
    <row r="218" spans="1:9">
      <c r="A218" s="20" t="s">
        <v>210</v>
      </c>
      <c r="B218" s="14">
        <v>1511560</v>
      </c>
      <c r="C218" s="14">
        <v>0</v>
      </c>
      <c r="D218" s="14">
        <v>0</v>
      </c>
      <c r="E218" s="14">
        <v>0</v>
      </c>
      <c r="F218" s="14">
        <v>1511560</v>
      </c>
      <c r="G218" s="1"/>
      <c r="H218" s="1"/>
      <c r="I218" s="1"/>
    </row>
    <row r="219" spans="1:9">
      <c r="A219" s="20" t="s">
        <v>211</v>
      </c>
      <c r="B219" s="14">
        <v>1061939.1669299998</v>
      </c>
      <c r="C219" s="14">
        <v>899233.23910000001</v>
      </c>
      <c r="D219" s="14">
        <v>171.35739000000001</v>
      </c>
      <c r="E219" s="14">
        <v>123.83269</v>
      </c>
      <c r="F219" s="14">
        <v>1961467.59611</v>
      </c>
      <c r="G219" s="1"/>
      <c r="H219" s="1"/>
      <c r="I219" s="1"/>
    </row>
    <row r="220" spans="1:9">
      <c r="A220" s="27" t="s">
        <v>212</v>
      </c>
      <c r="B220" s="14">
        <v>21093087.811639998</v>
      </c>
      <c r="C220" s="14">
        <v>199194.14038</v>
      </c>
      <c r="D220" s="14">
        <v>704.08606000000009</v>
      </c>
      <c r="E220" s="14">
        <v>0</v>
      </c>
      <c r="F220" s="14">
        <v>21292986.038079999</v>
      </c>
      <c r="G220" s="10"/>
      <c r="H220" s="1"/>
      <c r="I220" s="1"/>
    </row>
    <row r="221" spans="1:9">
      <c r="A221" s="20" t="s">
        <v>213</v>
      </c>
      <c r="B221" s="14">
        <v>0</v>
      </c>
      <c r="C221" s="14">
        <v>0</v>
      </c>
      <c r="D221" s="14">
        <v>0</v>
      </c>
      <c r="E221" s="14">
        <v>0</v>
      </c>
      <c r="F221" s="14">
        <v>0</v>
      </c>
      <c r="G221" s="1"/>
      <c r="H221" s="1"/>
      <c r="I221" s="1"/>
    </row>
    <row r="222" spans="1:9">
      <c r="A222" s="20" t="s">
        <v>214</v>
      </c>
      <c r="B222" s="14">
        <v>264733.20741000003</v>
      </c>
      <c r="C222" s="14">
        <v>95906.335699999996</v>
      </c>
      <c r="D222" s="14">
        <v>704.08606000000009</v>
      </c>
      <c r="E222" s="14">
        <v>0</v>
      </c>
      <c r="F222" s="14">
        <v>361343.62917000003</v>
      </c>
      <c r="G222" s="1"/>
      <c r="H222" s="1"/>
      <c r="I222" s="1"/>
    </row>
    <row r="223" spans="1:9">
      <c r="A223" s="20" t="s">
        <v>215</v>
      </c>
      <c r="B223" s="14">
        <v>20828196.829050001</v>
      </c>
      <c r="C223" s="14">
        <v>103287.80468</v>
      </c>
      <c r="D223" s="14">
        <v>0</v>
      </c>
      <c r="E223" s="14">
        <v>0</v>
      </c>
      <c r="F223" s="14">
        <v>20931484.633729998</v>
      </c>
      <c r="G223" s="1"/>
      <c r="H223" s="1"/>
      <c r="I223" s="1"/>
    </row>
    <row r="224" spans="1:9">
      <c r="A224" s="21" t="s">
        <v>216</v>
      </c>
      <c r="B224" s="14">
        <v>0</v>
      </c>
      <c r="C224" s="14">
        <v>0</v>
      </c>
      <c r="D224" s="14">
        <v>0</v>
      </c>
      <c r="E224" s="14">
        <v>0</v>
      </c>
      <c r="F224" s="14">
        <v>0</v>
      </c>
      <c r="G224" s="1"/>
      <c r="H224" s="1"/>
      <c r="I224" s="1"/>
    </row>
    <row r="225" spans="1:9">
      <c r="A225" s="20" t="s">
        <v>217</v>
      </c>
      <c r="B225" s="14">
        <v>157.77518000000001</v>
      </c>
      <c r="C225" s="14">
        <v>0</v>
      </c>
      <c r="D225" s="14">
        <v>0</v>
      </c>
      <c r="E225" s="14">
        <v>0</v>
      </c>
      <c r="F225" s="14">
        <v>157.77518000000001</v>
      </c>
      <c r="G225" s="1"/>
      <c r="H225" s="1"/>
      <c r="I225" s="1"/>
    </row>
    <row r="226" spans="1:9">
      <c r="A226" s="27" t="s">
        <v>218</v>
      </c>
      <c r="B226" s="14">
        <v>31.617740000000001</v>
      </c>
      <c r="C226" s="14">
        <v>141760.70555999997</v>
      </c>
      <c r="D226" s="14">
        <v>0</v>
      </c>
      <c r="E226" s="14">
        <v>0</v>
      </c>
      <c r="F226" s="14">
        <v>141792.32329999999</v>
      </c>
      <c r="G226" s="10"/>
      <c r="H226" s="1"/>
      <c r="I226" s="1"/>
    </row>
    <row r="227" spans="1:9">
      <c r="A227" s="20" t="s">
        <v>219</v>
      </c>
      <c r="B227" s="14">
        <v>31.617740000000001</v>
      </c>
      <c r="C227" s="14">
        <v>95976.703499999989</v>
      </c>
      <c r="D227" s="14">
        <v>0</v>
      </c>
      <c r="E227" s="14">
        <v>0</v>
      </c>
      <c r="F227" s="14">
        <v>96008.32123999999</v>
      </c>
      <c r="G227" s="1"/>
      <c r="H227" s="1"/>
      <c r="I227" s="1"/>
    </row>
    <row r="228" spans="1:9">
      <c r="A228" s="20" t="s">
        <v>220</v>
      </c>
      <c r="B228" s="14">
        <v>0</v>
      </c>
      <c r="C228" s="14">
        <v>45784.002059999999</v>
      </c>
      <c r="D228" s="14">
        <v>0</v>
      </c>
      <c r="E228" s="14">
        <v>0</v>
      </c>
      <c r="F228" s="14">
        <v>45784.002059999999</v>
      </c>
      <c r="G228" s="1"/>
      <c r="H228" s="1"/>
      <c r="I228" s="1"/>
    </row>
    <row r="229" spans="1:9">
      <c r="A229" s="27" t="s">
        <v>221</v>
      </c>
      <c r="B229" s="14">
        <v>0</v>
      </c>
      <c r="C229" s="14">
        <v>0</v>
      </c>
      <c r="D229" s="14">
        <v>0</v>
      </c>
      <c r="E229" s="14">
        <v>0</v>
      </c>
      <c r="F229" s="14">
        <v>0</v>
      </c>
      <c r="G229" s="10"/>
      <c r="H229" s="1"/>
      <c r="I229" s="1"/>
    </row>
    <row r="230" spans="1:9">
      <c r="A230" s="20" t="s">
        <v>222</v>
      </c>
      <c r="B230" s="14">
        <v>0</v>
      </c>
      <c r="C230" s="14">
        <v>0</v>
      </c>
      <c r="D230" s="14">
        <v>0</v>
      </c>
      <c r="E230" s="14">
        <v>0</v>
      </c>
      <c r="F230" s="14">
        <v>0</v>
      </c>
      <c r="G230" s="1"/>
      <c r="H230" s="1"/>
      <c r="I230" s="1"/>
    </row>
    <row r="231" spans="1:9">
      <c r="A231" s="20" t="s">
        <v>223</v>
      </c>
      <c r="B231" s="14">
        <v>0</v>
      </c>
      <c r="C231" s="14">
        <v>0</v>
      </c>
      <c r="D231" s="14">
        <v>0</v>
      </c>
      <c r="E231" s="14">
        <v>0</v>
      </c>
      <c r="F231" s="14">
        <v>0</v>
      </c>
      <c r="G231" s="1"/>
      <c r="H231" s="1"/>
      <c r="I231" s="1"/>
    </row>
    <row r="232" spans="1:9">
      <c r="A232" s="27" t="s">
        <v>224</v>
      </c>
      <c r="B232" s="14">
        <v>102524538.19306001</v>
      </c>
      <c r="C232" s="14">
        <v>254630974.87149003</v>
      </c>
      <c r="D232" s="14">
        <v>2995.7757200000001</v>
      </c>
      <c r="E232" s="14">
        <v>15611.63473</v>
      </c>
      <c r="F232" s="14">
        <v>357174120.47499996</v>
      </c>
      <c r="G232" s="10"/>
      <c r="H232" s="1"/>
      <c r="I232" s="1"/>
    </row>
    <row r="233" spans="1:9">
      <c r="A233" s="20" t="s">
        <v>225</v>
      </c>
      <c r="B233" s="14">
        <v>40645394.601360001</v>
      </c>
      <c r="C233" s="14">
        <v>206242512.11231002</v>
      </c>
      <c r="D233" s="14">
        <v>2995.7757200000001</v>
      </c>
      <c r="E233" s="14">
        <v>441.74606</v>
      </c>
      <c r="F233" s="14">
        <v>246891344.23544997</v>
      </c>
      <c r="G233" s="1"/>
      <c r="H233" s="1"/>
      <c r="I233" s="1"/>
    </row>
    <row r="234" spans="1:9">
      <c r="A234" s="20" t="s">
        <v>226</v>
      </c>
      <c r="B234" s="14">
        <v>1085210.61311</v>
      </c>
      <c r="C234" s="14">
        <v>95535.405840000007</v>
      </c>
      <c r="D234" s="14">
        <v>0</v>
      </c>
      <c r="E234" s="14">
        <v>0</v>
      </c>
      <c r="F234" s="14">
        <v>1180746.0189500002</v>
      </c>
      <c r="G234" s="1"/>
      <c r="H234" s="1"/>
      <c r="I234" s="1"/>
    </row>
    <row r="235" spans="1:9">
      <c r="A235" s="20" t="s">
        <v>227</v>
      </c>
      <c r="B235" s="14">
        <v>30446191.024939999</v>
      </c>
      <c r="C235" s="14">
        <v>37270234.951480001</v>
      </c>
      <c r="D235" s="14">
        <v>0</v>
      </c>
      <c r="E235" s="14">
        <v>0</v>
      </c>
      <c r="F235" s="14">
        <v>67716425.97642</v>
      </c>
      <c r="G235" s="1"/>
      <c r="H235" s="1"/>
      <c r="I235" s="1"/>
    </row>
    <row r="236" spans="1:9">
      <c r="A236" s="20" t="s">
        <v>228</v>
      </c>
      <c r="B236" s="14">
        <v>736950.67978999997</v>
      </c>
      <c r="C236" s="14">
        <v>522297.83795999998</v>
      </c>
      <c r="D236" s="14">
        <v>0</v>
      </c>
      <c r="E236" s="14">
        <v>0</v>
      </c>
      <c r="F236" s="14">
        <v>1259248.5177500001</v>
      </c>
      <c r="G236" s="1"/>
      <c r="H236" s="1"/>
      <c r="I236" s="1"/>
    </row>
    <row r="237" spans="1:9">
      <c r="A237" s="20" t="s">
        <v>229</v>
      </c>
      <c r="B237" s="14">
        <v>3371779.6170999995</v>
      </c>
      <c r="C237" s="14">
        <v>365886.75382000004</v>
      </c>
      <c r="D237" s="14">
        <v>0</v>
      </c>
      <c r="E237" s="14">
        <v>13400.826230000001</v>
      </c>
      <c r="F237" s="14">
        <v>3751067.1971500004</v>
      </c>
      <c r="G237" s="1"/>
      <c r="H237" s="1"/>
      <c r="I237" s="1"/>
    </row>
    <row r="238" spans="1:9">
      <c r="A238" s="20" t="s">
        <v>230</v>
      </c>
      <c r="B238" s="14">
        <v>1613044.2117999999</v>
      </c>
      <c r="C238" s="14">
        <v>7709342.9769300008</v>
      </c>
      <c r="D238" s="14">
        <v>0</v>
      </c>
      <c r="E238" s="14">
        <v>1769.0624399999999</v>
      </c>
      <c r="F238" s="14">
        <v>9324156.2511700001</v>
      </c>
      <c r="G238" s="1"/>
      <c r="H238" s="1"/>
      <c r="I238" s="1"/>
    </row>
    <row r="239" spans="1:9">
      <c r="A239" s="20" t="s">
        <v>231</v>
      </c>
      <c r="B239" s="14">
        <v>46.052</v>
      </c>
      <c r="C239" s="14">
        <v>37042.880720000001</v>
      </c>
      <c r="D239" s="14">
        <v>0</v>
      </c>
      <c r="E239" s="14">
        <v>0</v>
      </c>
      <c r="F239" s="14">
        <v>37088.932720000004</v>
      </c>
      <c r="G239" s="1"/>
      <c r="H239" s="1"/>
      <c r="I239" s="1"/>
    </row>
    <row r="240" spans="1:9">
      <c r="A240" s="20" t="s">
        <v>232</v>
      </c>
      <c r="B240" s="14">
        <v>24625921.392960001</v>
      </c>
      <c r="C240" s="14">
        <v>2388121.9524300001</v>
      </c>
      <c r="D240" s="14">
        <v>0</v>
      </c>
      <c r="E240" s="14">
        <v>0</v>
      </c>
      <c r="F240" s="14">
        <v>27014043.345389999</v>
      </c>
      <c r="G240" s="1"/>
      <c r="H240" s="1"/>
      <c r="I240" s="1"/>
    </row>
    <row r="241" spans="1:9">
      <c r="A241" s="27" t="s">
        <v>233</v>
      </c>
      <c r="B241" s="14">
        <v>37471558.91065</v>
      </c>
      <c r="C241" s="14">
        <v>55750479.241219997</v>
      </c>
      <c r="D241" s="14">
        <v>76589.129020000008</v>
      </c>
      <c r="E241" s="14">
        <v>18235.831570000002</v>
      </c>
      <c r="F241" s="14">
        <v>93316863.112460002</v>
      </c>
      <c r="G241" s="10"/>
      <c r="H241" s="1"/>
      <c r="I241" s="1"/>
    </row>
    <row r="242" spans="1:9">
      <c r="A242" s="20" t="s">
        <v>234</v>
      </c>
      <c r="B242" s="14">
        <v>14712183.735619999</v>
      </c>
      <c r="C242" s="14">
        <v>24457070.942120001</v>
      </c>
      <c r="D242" s="14">
        <v>0</v>
      </c>
      <c r="E242" s="14">
        <v>0</v>
      </c>
      <c r="F242" s="14">
        <v>39169254.67774</v>
      </c>
      <c r="G242" s="1"/>
      <c r="H242" s="1"/>
      <c r="I242" s="1"/>
    </row>
    <row r="243" spans="1:9">
      <c r="A243" s="20" t="s">
        <v>235</v>
      </c>
      <c r="B243" s="14">
        <v>809120.10568000004</v>
      </c>
      <c r="C243" s="14">
        <v>4168438.0324400002</v>
      </c>
      <c r="D243" s="14">
        <v>0</v>
      </c>
      <c r="E243" s="14">
        <v>0</v>
      </c>
      <c r="F243" s="14">
        <v>4977558.1381200003</v>
      </c>
      <c r="G243" s="1"/>
      <c r="H243" s="1"/>
      <c r="I243" s="1"/>
    </row>
    <row r="244" spans="1:9">
      <c r="A244" s="20" t="s">
        <v>236</v>
      </c>
      <c r="B244" s="14">
        <v>4327798.1535099996</v>
      </c>
      <c r="C244" s="14">
        <v>2330588.6527</v>
      </c>
      <c r="D244" s="14">
        <v>39770.171929999997</v>
      </c>
      <c r="E244" s="14">
        <v>5999.0477499999997</v>
      </c>
      <c r="F244" s="14">
        <v>6704156.0258899992</v>
      </c>
      <c r="G244" s="1"/>
      <c r="H244" s="1"/>
      <c r="I244" s="1"/>
    </row>
    <row r="245" spans="1:9">
      <c r="A245" s="20" t="s">
        <v>237</v>
      </c>
      <c r="B245" s="14">
        <v>1656025.3580500002</v>
      </c>
      <c r="C245" s="14">
        <v>1254503.46343</v>
      </c>
      <c r="D245" s="14">
        <v>30875.52909</v>
      </c>
      <c r="E245" s="14">
        <v>688.02832999999998</v>
      </c>
      <c r="F245" s="14">
        <v>2942092.3789000004</v>
      </c>
      <c r="G245" s="1"/>
      <c r="H245" s="1"/>
      <c r="I245" s="1"/>
    </row>
    <row r="246" spans="1:9">
      <c r="A246" s="15" t="s">
        <v>238</v>
      </c>
      <c r="B246" s="14">
        <v>0</v>
      </c>
      <c r="C246" s="14">
        <v>646723.71571999998</v>
      </c>
      <c r="D246" s="14">
        <v>0</v>
      </c>
      <c r="E246" s="14">
        <v>0</v>
      </c>
      <c r="F246" s="14">
        <v>646723.71571999998</v>
      </c>
      <c r="G246" s="1"/>
      <c r="H246" s="1"/>
      <c r="I246" s="1"/>
    </row>
    <row r="247" spans="1:9">
      <c r="A247" s="20" t="s">
        <v>239</v>
      </c>
      <c r="B247" s="14">
        <v>15966431.55779</v>
      </c>
      <c r="C247" s="14">
        <v>22893154.434809998</v>
      </c>
      <c r="D247" s="14">
        <v>5943.4279999999999</v>
      </c>
      <c r="E247" s="14">
        <v>11548.75549</v>
      </c>
      <c r="F247" s="14">
        <v>38877078.176089995</v>
      </c>
      <c r="G247" s="1"/>
      <c r="H247" s="1"/>
      <c r="I247" s="1"/>
    </row>
    <row r="248" spans="1:9">
      <c r="A248" s="27" t="s">
        <v>240</v>
      </c>
      <c r="B248" s="14">
        <v>20429897.045460001</v>
      </c>
      <c r="C248" s="14">
        <v>19431257.990419999</v>
      </c>
      <c r="D248" s="14">
        <v>0</v>
      </c>
      <c r="E248" s="14">
        <v>0</v>
      </c>
      <c r="F248" s="14">
        <v>39861155.035879999</v>
      </c>
      <c r="G248" s="10"/>
      <c r="H248" s="1"/>
      <c r="I248" s="1"/>
    </row>
    <row r="249" spans="1:9">
      <c r="A249" s="20" t="s">
        <v>241</v>
      </c>
      <c r="B249" s="14">
        <v>18540386.386529997</v>
      </c>
      <c r="C249" s="14">
        <v>19288426.811260004</v>
      </c>
      <c r="D249" s="14">
        <v>0</v>
      </c>
      <c r="E249" s="14">
        <v>0</v>
      </c>
      <c r="F249" s="14">
        <v>37828813.197790004</v>
      </c>
      <c r="G249" s="1"/>
      <c r="H249" s="1"/>
      <c r="I249" s="1"/>
    </row>
    <row r="250" spans="1:9">
      <c r="A250" s="20" t="s">
        <v>242</v>
      </c>
      <c r="B250" s="14">
        <v>1889510.6589299999</v>
      </c>
      <c r="C250" s="14">
        <v>142831.17916</v>
      </c>
      <c r="D250" s="14">
        <v>0</v>
      </c>
      <c r="E250" s="14">
        <v>0</v>
      </c>
      <c r="F250" s="14">
        <v>2032341.83809</v>
      </c>
      <c r="G250" s="1"/>
      <c r="H250" s="1"/>
      <c r="I250" s="1"/>
    </row>
    <row r="251" spans="1:9">
      <c r="A251" s="27" t="s">
        <v>243</v>
      </c>
      <c r="B251" s="14">
        <v>22063020.067529999</v>
      </c>
      <c r="C251" s="14">
        <v>3216063.0401499998</v>
      </c>
      <c r="D251" s="14">
        <v>0</v>
      </c>
      <c r="E251" s="14">
        <v>0</v>
      </c>
      <c r="F251" s="14">
        <v>25279083.10768</v>
      </c>
      <c r="G251" s="10"/>
      <c r="H251" s="1"/>
      <c r="I251" s="1"/>
    </row>
    <row r="252" spans="1:9">
      <c r="A252" s="20" t="s">
        <v>241</v>
      </c>
      <c r="B252" s="14">
        <v>18076812.797859997</v>
      </c>
      <c r="C252" s="14">
        <v>1110954.96738</v>
      </c>
      <c r="D252" s="14">
        <v>0</v>
      </c>
      <c r="E252" s="14">
        <v>0</v>
      </c>
      <c r="F252" s="14">
        <v>19187767.765239999</v>
      </c>
      <c r="G252" s="1"/>
      <c r="H252" s="1"/>
      <c r="I252" s="1"/>
    </row>
    <row r="253" spans="1:9">
      <c r="A253" s="20" t="s">
        <v>242</v>
      </c>
      <c r="B253" s="14">
        <v>3986207.2696700003</v>
      </c>
      <c r="C253" s="14">
        <v>2105108.07277</v>
      </c>
      <c r="D253" s="14">
        <v>0</v>
      </c>
      <c r="E253" s="14">
        <v>0</v>
      </c>
      <c r="F253" s="14">
        <v>6091315.3424399998</v>
      </c>
      <c r="G253" s="1"/>
      <c r="H253" s="1"/>
      <c r="I253" s="1"/>
    </row>
    <row r="254" spans="1:9" ht="30" customHeight="1">
      <c r="A254" s="30" t="s">
        <v>244</v>
      </c>
      <c r="B254" s="12">
        <v>18649604.908489998</v>
      </c>
      <c r="C254" s="12">
        <v>460169.52005999995</v>
      </c>
      <c r="D254" s="12">
        <v>0.11087999999999999</v>
      </c>
      <c r="E254" s="12">
        <v>4141.0393899999999</v>
      </c>
      <c r="F254" s="12">
        <v>19113915.578820001</v>
      </c>
      <c r="G254" s="10"/>
      <c r="H254" s="1"/>
      <c r="I254" s="1"/>
    </row>
    <row r="255" spans="1:9">
      <c r="A255" s="22" t="s">
        <v>245</v>
      </c>
      <c r="B255" s="14">
        <v>14535.222459999999</v>
      </c>
      <c r="C255" s="14">
        <v>11620.122130000002</v>
      </c>
      <c r="D255" s="14">
        <v>0</v>
      </c>
      <c r="E255" s="14">
        <v>0</v>
      </c>
      <c r="F255" s="14">
        <v>26155.344590000001</v>
      </c>
      <c r="G255" s="1"/>
      <c r="H255" s="1"/>
      <c r="I255" s="1"/>
    </row>
    <row r="256" spans="1:9">
      <c r="A256" s="22" t="s">
        <v>246</v>
      </c>
      <c r="B256" s="14">
        <v>985692.73591999989</v>
      </c>
      <c r="C256" s="14">
        <v>164897.65309999997</v>
      </c>
      <c r="D256" s="14">
        <v>0.11087999999999999</v>
      </c>
      <c r="E256" s="14">
        <v>238.27247</v>
      </c>
      <c r="F256" s="14">
        <v>1150828.7723700001</v>
      </c>
      <c r="G256" s="1"/>
      <c r="H256" s="1"/>
      <c r="I256" s="1"/>
    </row>
    <row r="257" spans="1:9">
      <c r="A257" s="22" t="s">
        <v>247</v>
      </c>
      <c r="B257" s="14">
        <v>14898647.951510001</v>
      </c>
      <c r="C257" s="14">
        <v>101189.94054</v>
      </c>
      <c r="D257" s="14">
        <v>0</v>
      </c>
      <c r="E257" s="14">
        <v>7.5695300000000003</v>
      </c>
      <c r="F257" s="14">
        <v>14999845.461579999</v>
      </c>
      <c r="G257" s="1"/>
      <c r="H257" s="1"/>
      <c r="I257" s="1"/>
    </row>
    <row r="258" spans="1:9">
      <c r="A258" s="22" t="s">
        <v>248</v>
      </c>
      <c r="B258" s="14">
        <v>2148434.2096499996</v>
      </c>
      <c r="C258" s="14">
        <v>48440.170259999999</v>
      </c>
      <c r="D258" s="14">
        <v>0</v>
      </c>
      <c r="E258" s="14">
        <v>0</v>
      </c>
      <c r="F258" s="14">
        <v>2196874.3799099997</v>
      </c>
      <c r="G258" s="1"/>
      <c r="H258" s="1"/>
      <c r="I258" s="1"/>
    </row>
    <row r="259" spans="1:9">
      <c r="A259" s="22" t="s">
        <v>249</v>
      </c>
      <c r="B259" s="14">
        <v>175608.32269</v>
      </c>
      <c r="C259" s="14">
        <v>3126.3449700000001</v>
      </c>
      <c r="D259" s="14">
        <v>0</v>
      </c>
      <c r="E259" s="14">
        <v>0</v>
      </c>
      <c r="F259" s="14">
        <v>178734.66765999998</v>
      </c>
      <c r="G259" s="1"/>
      <c r="H259" s="1"/>
      <c r="I259" s="1"/>
    </row>
    <row r="260" spans="1:9">
      <c r="A260" s="22" t="s">
        <v>250</v>
      </c>
      <c r="B260" s="14">
        <v>119902.62853999999</v>
      </c>
      <c r="C260" s="14">
        <v>4033.9884700000002</v>
      </c>
      <c r="D260" s="14">
        <v>0</v>
      </c>
      <c r="E260" s="14">
        <v>0</v>
      </c>
      <c r="F260" s="14">
        <v>123936.61701</v>
      </c>
      <c r="G260" s="1"/>
      <c r="H260" s="1"/>
      <c r="I260" s="1"/>
    </row>
    <row r="261" spans="1:9">
      <c r="A261" s="22" t="s">
        <v>251</v>
      </c>
      <c r="B261" s="14">
        <v>53013.026549999995</v>
      </c>
      <c r="C261" s="14">
        <v>2053.3886700000003</v>
      </c>
      <c r="D261" s="14">
        <v>0</v>
      </c>
      <c r="E261" s="14">
        <v>0</v>
      </c>
      <c r="F261" s="14">
        <v>55066.415219999995</v>
      </c>
      <c r="G261" s="1"/>
      <c r="H261" s="1"/>
      <c r="I261" s="1"/>
    </row>
    <row r="262" spans="1:9">
      <c r="A262" s="22" t="s">
        <v>252</v>
      </c>
      <c r="B262" s="14">
        <v>40201.838399999993</v>
      </c>
      <c r="C262" s="14">
        <v>2625.2946400000001</v>
      </c>
      <c r="D262" s="14">
        <v>0</v>
      </c>
      <c r="E262" s="14">
        <v>0</v>
      </c>
      <c r="F262" s="14">
        <v>42827.133039999993</v>
      </c>
      <c r="G262" s="1"/>
      <c r="H262" s="1"/>
      <c r="I262" s="1"/>
    </row>
    <row r="263" spans="1:9">
      <c r="A263" s="22" t="s">
        <v>253</v>
      </c>
      <c r="B263" s="14">
        <v>132.04752999999999</v>
      </c>
      <c r="C263" s="14">
        <v>9.6699999999999998E-3</v>
      </c>
      <c r="D263" s="14">
        <v>0</v>
      </c>
      <c r="E263" s="14">
        <v>2.0000000000000002E-5</v>
      </c>
      <c r="F263" s="14">
        <v>132.05722</v>
      </c>
      <c r="G263" s="1"/>
      <c r="H263" s="1"/>
      <c r="I263" s="1"/>
    </row>
    <row r="264" spans="1:9">
      <c r="A264" s="22" t="s">
        <v>254</v>
      </c>
      <c r="B264" s="14">
        <v>80593.329599999997</v>
      </c>
      <c r="C264" s="14">
        <v>45941.082919999993</v>
      </c>
      <c r="D264" s="14">
        <v>0</v>
      </c>
      <c r="E264" s="14">
        <v>0</v>
      </c>
      <c r="F264" s="14">
        <v>126534.41252</v>
      </c>
      <c r="G264" s="1"/>
      <c r="H264" s="1"/>
      <c r="I264" s="1"/>
    </row>
    <row r="265" spans="1:9">
      <c r="A265" s="22" t="s">
        <v>255</v>
      </c>
      <c r="B265" s="14">
        <v>132843.59564000001</v>
      </c>
      <c r="C265" s="14">
        <v>76241.524690000006</v>
      </c>
      <c r="D265" s="14">
        <v>0</v>
      </c>
      <c r="E265" s="14">
        <v>3895.1973699999999</v>
      </c>
      <c r="F265" s="14">
        <v>212980.31770000004</v>
      </c>
      <c r="G265" s="1"/>
      <c r="H265" s="1"/>
      <c r="I265" s="1"/>
    </row>
    <row r="266" spans="1:9">
      <c r="A266" s="30" t="s">
        <v>256</v>
      </c>
      <c r="B266" s="12">
        <v>-6899481.1165499985</v>
      </c>
      <c r="C266" s="12">
        <v>-319563.28124000004</v>
      </c>
      <c r="D266" s="12">
        <v>0</v>
      </c>
      <c r="E266" s="12">
        <v>-680.22915999999998</v>
      </c>
      <c r="F266" s="12">
        <v>-7219724.6269499995</v>
      </c>
      <c r="G266" s="10"/>
      <c r="H266" s="1"/>
      <c r="I266" s="1"/>
    </row>
    <row r="267" spans="1:9">
      <c r="A267" s="22" t="s">
        <v>257</v>
      </c>
      <c r="B267" s="14">
        <v>-3711828.9308900004</v>
      </c>
      <c r="C267" s="14">
        <v>-115927.28381000001</v>
      </c>
      <c r="D267" s="14">
        <v>0</v>
      </c>
      <c r="E267" s="14">
        <v>-600.77825000000007</v>
      </c>
      <c r="F267" s="14">
        <v>-3828356.9929499999</v>
      </c>
      <c r="G267" s="1"/>
      <c r="H267" s="1"/>
      <c r="I267" s="1"/>
    </row>
    <row r="268" spans="1:9">
      <c r="A268" s="22" t="s">
        <v>258</v>
      </c>
      <c r="B268" s="14">
        <v>0</v>
      </c>
      <c r="C268" s="14">
        <v>0</v>
      </c>
      <c r="D268" s="14">
        <v>0</v>
      </c>
      <c r="E268" s="14">
        <v>0</v>
      </c>
      <c r="F268" s="14">
        <v>0</v>
      </c>
      <c r="G268" s="1"/>
      <c r="H268" s="1"/>
      <c r="I268" s="1"/>
    </row>
    <row r="269" spans="1:9">
      <c r="A269" s="22" t="s">
        <v>259</v>
      </c>
      <c r="B269" s="14">
        <v>-893012.41669999994</v>
      </c>
      <c r="C269" s="14">
        <v>-116175.76736</v>
      </c>
      <c r="D269" s="14">
        <v>0</v>
      </c>
      <c r="E269" s="14">
        <v>0</v>
      </c>
      <c r="F269" s="14">
        <v>-1009188.18406</v>
      </c>
      <c r="G269" s="1"/>
      <c r="H269" s="1"/>
      <c r="I269" s="1"/>
    </row>
    <row r="270" spans="1:9">
      <c r="A270" s="22" t="s">
        <v>260</v>
      </c>
      <c r="B270" s="14">
        <v>-60971.206810000003</v>
      </c>
      <c r="C270" s="14">
        <v>-13842.78731</v>
      </c>
      <c r="D270" s="14">
        <v>0</v>
      </c>
      <c r="E270" s="14">
        <v>-79.450910000000007</v>
      </c>
      <c r="F270" s="14">
        <v>-74893.445030000003</v>
      </c>
      <c r="G270" s="1"/>
      <c r="H270" s="1"/>
      <c r="I270" s="1"/>
    </row>
    <row r="271" spans="1:9">
      <c r="A271" s="22" t="s">
        <v>261</v>
      </c>
      <c r="B271" s="14">
        <v>-254115.49307999999</v>
      </c>
      <c r="C271" s="14">
        <v>-5167.9523800000006</v>
      </c>
      <c r="D271" s="14">
        <v>0</v>
      </c>
      <c r="E271" s="14">
        <v>0</v>
      </c>
      <c r="F271" s="14">
        <v>-259283.44545999996</v>
      </c>
      <c r="G271" s="1"/>
      <c r="H271" s="1"/>
      <c r="I271" s="1"/>
    </row>
    <row r="272" spans="1:9">
      <c r="A272" s="25" t="s">
        <v>262</v>
      </c>
      <c r="B272" s="14">
        <v>-104087.97155</v>
      </c>
      <c r="C272" s="14">
        <v>-25534.884000000002</v>
      </c>
      <c r="D272" s="14">
        <v>0</v>
      </c>
      <c r="E272" s="14">
        <v>0</v>
      </c>
      <c r="F272" s="14">
        <v>-129622.85554999999</v>
      </c>
      <c r="G272" s="1"/>
      <c r="H272" s="1"/>
      <c r="I272" s="1"/>
    </row>
    <row r="273" spans="1:9">
      <c r="A273" s="22" t="s">
        <v>263</v>
      </c>
      <c r="B273" s="14">
        <v>-1875465.0975200001</v>
      </c>
      <c r="C273" s="14">
        <v>-42914.606380000005</v>
      </c>
      <c r="D273" s="14">
        <v>0</v>
      </c>
      <c r="E273" s="14">
        <v>0</v>
      </c>
      <c r="F273" s="14">
        <v>-1918379.7038999998</v>
      </c>
      <c r="G273" s="1"/>
      <c r="H273" s="1"/>
      <c r="I273" s="1"/>
    </row>
    <row r="274" spans="1:9">
      <c r="A274" s="30" t="s">
        <v>264</v>
      </c>
      <c r="B274" s="12">
        <v>11750123.791939998</v>
      </c>
      <c r="C274" s="12">
        <v>140606.23882</v>
      </c>
      <c r="D274" s="12">
        <v>0.11087999999999999</v>
      </c>
      <c r="E274" s="12">
        <v>3460.8102299999996</v>
      </c>
      <c r="F274" s="12">
        <v>11894190.951869998</v>
      </c>
      <c r="G274" s="10"/>
      <c r="H274" s="1"/>
      <c r="I274" s="1"/>
    </row>
    <row r="275" spans="1:9">
      <c r="A275" s="31" t="s">
        <v>265</v>
      </c>
      <c r="B275" s="12">
        <v>3032371.4164399998</v>
      </c>
      <c r="C275" s="12">
        <v>3691712.9647900006</v>
      </c>
      <c r="D275" s="12">
        <v>2.6199999999999999E-3</v>
      </c>
      <c r="E275" s="12">
        <v>66.354820000000004</v>
      </c>
      <c r="F275" s="12">
        <v>6724150.7386699999</v>
      </c>
      <c r="G275" s="10"/>
      <c r="H275" s="1"/>
      <c r="I275" s="1"/>
    </row>
    <row r="276" spans="1:9">
      <c r="A276" s="22" t="s">
        <v>266</v>
      </c>
      <c r="B276" s="14">
        <v>1931858.8145099997</v>
      </c>
      <c r="C276" s="14">
        <v>2737425.7076499998</v>
      </c>
      <c r="D276" s="14">
        <v>0</v>
      </c>
      <c r="E276" s="14">
        <v>2.2367900000000001</v>
      </c>
      <c r="F276" s="14">
        <v>4669286.7589499997</v>
      </c>
      <c r="G276" s="1"/>
      <c r="H276" s="1"/>
      <c r="I276" s="1"/>
    </row>
    <row r="277" spans="1:9">
      <c r="A277" s="22" t="s">
        <v>267</v>
      </c>
      <c r="B277" s="14">
        <v>391232.60617999994</v>
      </c>
      <c r="C277" s="14">
        <v>867440.50416000001</v>
      </c>
      <c r="D277" s="14">
        <v>2.6199999999999999E-3</v>
      </c>
      <c r="E277" s="14">
        <v>64.118030000000005</v>
      </c>
      <c r="F277" s="14">
        <v>1258737.2309900001</v>
      </c>
      <c r="G277" s="1"/>
      <c r="H277" s="1"/>
      <c r="I277" s="1"/>
    </row>
    <row r="278" spans="1:9">
      <c r="A278" s="22" t="s">
        <v>268</v>
      </c>
      <c r="B278" s="14">
        <v>220200.79581000001</v>
      </c>
      <c r="C278" s="14">
        <v>14574.580310000001</v>
      </c>
      <c r="D278" s="14">
        <v>0</v>
      </c>
      <c r="E278" s="14">
        <v>0</v>
      </c>
      <c r="F278" s="14">
        <v>234775.37612000003</v>
      </c>
      <c r="G278" s="1"/>
      <c r="H278" s="1"/>
      <c r="I278" s="1"/>
    </row>
    <row r="279" spans="1:9">
      <c r="A279" s="22" t="s">
        <v>269</v>
      </c>
      <c r="B279" s="14">
        <v>192284.83597999997</v>
      </c>
      <c r="C279" s="14">
        <v>524.26884999999993</v>
      </c>
      <c r="D279" s="14">
        <v>0</v>
      </c>
      <c r="E279" s="14">
        <v>0</v>
      </c>
      <c r="F279" s="14">
        <v>192809.10483</v>
      </c>
      <c r="G279" s="1"/>
      <c r="H279" s="1"/>
      <c r="I279" s="1"/>
    </row>
    <row r="280" spans="1:9">
      <c r="A280" s="22" t="s">
        <v>270</v>
      </c>
      <c r="B280" s="14">
        <v>268371.18617</v>
      </c>
      <c r="C280" s="14">
        <v>71747.903820000007</v>
      </c>
      <c r="D280" s="14">
        <v>0</v>
      </c>
      <c r="E280" s="14">
        <v>0</v>
      </c>
      <c r="F280" s="14">
        <v>340119.08999000007</v>
      </c>
      <c r="G280" s="1"/>
      <c r="H280" s="1"/>
      <c r="I280" s="1"/>
    </row>
    <row r="281" spans="1:9">
      <c r="A281" s="22" t="s">
        <v>271</v>
      </c>
      <c r="B281" s="14">
        <v>28423.177789999998</v>
      </c>
      <c r="C281" s="14">
        <v>0</v>
      </c>
      <c r="D281" s="14">
        <v>0</v>
      </c>
      <c r="E281" s="14">
        <v>0</v>
      </c>
      <c r="F281" s="14">
        <v>28423.177789999998</v>
      </c>
      <c r="G281" s="1"/>
      <c r="H281" s="1"/>
      <c r="I281" s="1"/>
    </row>
    <row r="282" spans="1:9">
      <c r="A282" s="32" t="s">
        <v>272</v>
      </c>
      <c r="B282" s="12">
        <v>-1790621.1127299999</v>
      </c>
      <c r="C282" s="12">
        <v>-2416765.05302</v>
      </c>
      <c r="D282" s="12">
        <v>-2.2100000000000002E-3</v>
      </c>
      <c r="E282" s="12">
        <v>-252.42865999999998</v>
      </c>
      <c r="F282" s="12">
        <v>-4207638.59662</v>
      </c>
      <c r="G282" s="10"/>
      <c r="H282" s="1"/>
      <c r="I282" s="1"/>
    </row>
    <row r="283" spans="1:9">
      <c r="A283" s="22" t="s">
        <v>266</v>
      </c>
      <c r="B283" s="14">
        <v>-320895.01634999999</v>
      </c>
      <c r="C283" s="14">
        <v>-527015.31333000003</v>
      </c>
      <c r="D283" s="14">
        <v>0</v>
      </c>
      <c r="E283" s="14">
        <v>-244.99063999999998</v>
      </c>
      <c r="F283" s="14">
        <v>-848155.32031999994</v>
      </c>
      <c r="G283" s="1"/>
      <c r="H283" s="1"/>
      <c r="I283" s="1"/>
    </row>
    <row r="284" spans="1:9">
      <c r="A284" s="22" t="s">
        <v>273</v>
      </c>
      <c r="B284" s="14">
        <v>-373616.41127999988</v>
      </c>
      <c r="C284" s="14">
        <v>-602.25293999999997</v>
      </c>
      <c r="D284" s="14">
        <v>0</v>
      </c>
      <c r="E284" s="14">
        <v>0</v>
      </c>
      <c r="F284" s="14">
        <v>-374218.66421999992</v>
      </c>
      <c r="G284" s="1"/>
      <c r="H284" s="1"/>
      <c r="I284" s="1"/>
    </row>
    <row r="285" spans="1:9">
      <c r="A285" s="22" t="s">
        <v>274</v>
      </c>
      <c r="B285" s="14">
        <v>-2504.4464499999999</v>
      </c>
      <c r="C285" s="14">
        <v>-90.840490000000003</v>
      </c>
      <c r="D285" s="14">
        <v>0</v>
      </c>
      <c r="E285" s="14">
        <v>0</v>
      </c>
      <c r="F285" s="14">
        <v>-2595.28694</v>
      </c>
      <c r="G285" s="1"/>
      <c r="H285" s="1"/>
      <c r="I285" s="1"/>
    </row>
    <row r="286" spans="1:9">
      <c r="A286" s="22" t="s">
        <v>275</v>
      </c>
      <c r="B286" s="14">
        <v>-73.688060000000007</v>
      </c>
      <c r="C286" s="14">
        <v>0</v>
      </c>
      <c r="D286" s="14">
        <v>0</v>
      </c>
      <c r="E286" s="14">
        <v>0</v>
      </c>
      <c r="F286" s="14">
        <v>-73.688060000000007</v>
      </c>
      <c r="G286" s="1"/>
      <c r="H286" s="1"/>
      <c r="I286" s="1"/>
    </row>
    <row r="287" spans="1:9">
      <c r="A287" s="22" t="s">
        <v>276</v>
      </c>
      <c r="B287" s="14">
        <v>-1088622.7853000001</v>
      </c>
      <c r="C287" s="14">
        <v>-1889056.6462600003</v>
      </c>
      <c r="D287" s="14">
        <v>-2.2100000000000002E-3</v>
      </c>
      <c r="E287" s="14">
        <v>-7.4380200000000007</v>
      </c>
      <c r="F287" s="14">
        <v>-2977686.8717900002</v>
      </c>
      <c r="G287" s="1"/>
      <c r="H287" s="1"/>
      <c r="I287" s="1"/>
    </row>
    <row r="288" spans="1:9">
      <c r="A288" s="22" t="s">
        <v>277</v>
      </c>
      <c r="B288" s="14">
        <v>-4908.7652900000003</v>
      </c>
      <c r="C288" s="14">
        <v>0</v>
      </c>
      <c r="D288" s="14">
        <v>0</v>
      </c>
      <c r="E288" s="14">
        <v>0</v>
      </c>
      <c r="F288" s="14">
        <v>-4908.7652900000003</v>
      </c>
      <c r="G288" s="1"/>
      <c r="H288" s="1"/>
      <c r="I288" s="1"/>
    </row>
    <row r="289" spans="1:9">
      <c r="A289" s="30" t="s">
        <v>278</v>
      </c>
      <c r="B289" s="12">
        <v>12991874.095650002</v>
      </c>
      <c r="C289" s="12">
        <v>1415554.15059</v>
      </c>
      <c r="D289" s="12">
        <v>0.11129</v>
      </c>
      <c r="E289" s="12">
        <v>3274.73639</v>
      </c>
      <c r="F289" s="12">
        <v>14410703.09392</v>
      </c>
      <c r="G289" s="10"/>
      <c r="H289" s="1"/>
      <c r="I289" s="1"/>
    </row>
    <row r="290" spans="1:9">
      <c r="A290" s="22" t="s">
        <v>279</v>
      </c>
      <c r="B290" s="14">
        <v>3051086.0476000006</v>
      </c>
      <c r="C290" s="14">
        <v>655451.55427999992</v>
      </c>
      <c r="D290" s="14">
        <v>5.0702299999999996</v>
      </c>
      <c r="E290" s="14">
        <v>3738.7363800000003</v>
      </c>
      <c r="F290" s="14">
        <v>3710281.4084899998</v>
      </c>
      <c r="G290" s="10"/>
      <c r="H290" s="1"/>
      <c r="I290" s="1"/>
    </row>
    <row r="291" spans="1:9">
      <c r="A291" s="22" t="s">
        <v>280</v>
      </c>
      <c r="B291" s="14">
        <v>178936.62822000001</v>
      </c>
      <c r="C291" s="14">
        <v>22212.945280000004</v>
      </c>
      <c r="D291" s="14">
        <v>5.0702299999999996</v>
      </c>
      <c r="E291" s="14">
        <v>0</v>
      </c>
      <c r="F291" s="14">
        <v>201154.64373000001</v>
      </c>
      <c r="G291" s="1"/>
      <c r="H291" s="1"/>
      <c r="I291" s="1"/>
    </row>
    <row r="292" spans="1:9">
      <c r="A292" s="22" t="s">
        <v>281</v>
      </c>
      <c r="B292" s="14">
        <v>2799502.1315900004</v>
      </c>
      <c r="C292" s="14">
        <v>352716.01739999995</v>
      </c>
      <c r="D292" s="14">
        <v>0</v>
      </c>
      <c r="E292" s="14">
        <v>3738.7363800000003</v>
      </c>
      <c r="F292" s="14">
        <v>3155956.8853700003</v>
      </c>
      <c r="G292" s="1"/>
      <c r="H292" s="1"/>
      <c r="I292" s="1"/>
    </row>
    <row r="293" spans="1:9">
      <c r="A293" s="22" t="s">
        <v>282</v>
      </c>
      <c r="B293" s="14">
        <v>33421.357770000002</v>
      </c>
      <c r="C293" s="14">
        <v>235550.20581000001</v>
      </c>
      <c r="D293" s="14">
        <v>0</v>
      </c>
      <c r="E293" s="14">
        <v>0</v>
      </c>
      <c r="F293" s="14">
        <v>268971.56357999996</v>
      </c>
      <c r="G293" s="1"/>
      <c r="H293" s="1"/>
      <c r="I293" s="1"/>
    </row>
    <row r="294" spans="1:9">
      <c r="A294" s="22" t="s">
        <v>283</v>
      </c>
      <c r="B294" s="14">
        <v>4671.6626799999995</v>
      </c>
      <c r="C294" s="14">
        <v>44247.628929999999</v>
      </c>
      <c r="D294" s="14">
        <v>0</v>
      </c>
      <c r="E294" s="14">
        <v>0</v>
      </c>
      <c r="F294" s="14">
        <v>48919.29161</v>
      </c>
      <c r="G294" s="1"/>
      <c r="H294" s="1"/>
      <c r="I294" s="1"/>
    </row>
    <row r="295" spans="1:9">
      <c r="A295" s="22" t="s">
        <v>284</v>
      </c>
      <c r="B295" s="14">
        <v>0</v>
      </c>
      <c r="C295" s="14">
        <v>0</v>
      </c>
      <c r="D295" s="14">
        <v>0</v>
      </c>
      <c r="E295" s="14">
        <v>0</v>
      </c>
      <c r="F295" s="14">
        <v>0</v>
      </c>
      <c r="G295" s="1"/>
      <c r="H295" s="1"/>
      <c r="I295" s="1"/>
    </row>
    <row r="296" spans="1:9">
      <c r="A296" s="22" t="s">
        <v>285</v>
      </c>
      <c r="B296" s="14">
        <v>34554.267340000006</v>
      </c>
      <c r="C296" s="14">
        <v>724.75685999999996</v>
      </c>
      <c r="D296" s="14">
        <v>0</v>
      </c>
      <c r="E296" s="14">
        <v>0</v>
      </c>
      <c r="F296" s="14">
        <v>35279.024199999993</v>
      </c>
      <c r="G296" s="1"/>
      <c r="H296" s="1"/>
      <c r="I296" s="1"/>
    </row>
    <row r="297" spans="1:9">
      <c r="A297" s="22" t="s">
        <v>286</v>
      </c>
      <c r="B297" s="14">
        <v>0</v>
      </c>
      <c r="C297" s="14">
        <v>0</v>
      </c>
      <c r="D297" s="14">
        <v>0</v>
      </c>
      <c r="E297" s="14">
        <v>0</v>
      </c>
      <c r="F297" s="14">
        <v>0</v>
      </c>
      <c r="G297" s="1"/>
      <c r="H297" s="1"/>
      <c r="I297" s="1"/>
    </row>
    <row r="298" spans="1:9">
      <c r="A298" s="22" t="s">
        <v>287</v>
      </c>
      <c r="B298" s="14">
        <v>-5435718.0876999991</v>
      </c>
      <c r="C298" s="14">
        <v>-831241.61364</v>
      </c>
      <c r="D298" s="14">
        <v>0</v>
      </c>
      <c r="E298" s="14">
        <v>-2912.32735</v>
      </c>
      <c r="F298" s="14">
        <v>-6269872.0286900001</v>
      </c>
      <c r="G298" s="10"/>
      <c r="H298" s="1"/>
      <c r="I298" s="1"/>
    </row>
    <row r="299" spans="1:9">
      <c r="A299" s="22" t="s">
        <v>288</v>
      </c>
      <c r="B299" s="14">
        <v>-4650414.7154399995</v>
      </c>
      <c r="C299" s="14">
        <v>-481590.16859999998</v>
      </c>
      <c r="D299" s="14">
        <v>0</v>
      </c>
      <c r="E299" s="14">
        <v>-2900.1380800000002</v>
      </c>
      <c r="F299" s="14">
        <v>-5134905.0221199999</v>
      </c>
      <c r="G299" s="1"/>
      <c r="H299" s="1"/>
      <c r="I299" s="1"/>
    </row>
    <row r="300" spans="1:9">
      <c r="A300" s="22" t="s">
        <v>289</v>
      </c>
      <c r="B300" s="14">
        <v>-167272.17098999998</v>
      </c>
      <c r="C300" s="14">
        <v>-297444.83888</v>
      </c>
      <c r="D300" s="14">
        <v>0</v>
      </c>
      <c r="E300" s="14">
        <v>-10.087</v>
      </c>
      <c r="F300" s="14">
        <v>-464727.09687000001</v>
      </c>
      <c r="G300" s="1"/>
      <c r="H300" s="1"/>
      <c r="I300" s="1"/>
    </row>
    <row r="301" spans="1:9">
      <c r="A301" s="22" t="s">
        <v>290</v>
      </c>
      <c r="B301" s="14">
        <v>-23281.673929999994</v>
      </c>
      <c r="C301" s="14">
        <v>-25120.659889999999</v>
      </c>
      <c r="D301" s="14">
        <v>0</v>
      </c>
      <c r="E301" s="14">
        <v>0</v>
      </c>
      <c r="F301" s="14">
        <v>-48402.33382</v>
      </c>
      <c r="G301" s="1"/>
      <c r="H301" s="1"/>
      <c r="I301" s="1"/>
    </row>
    <row r="302" spans="1:9">
      <c r="A302" s="25" t="s">
        <v>291</v>
      </c>
      <c r="B302" s="14">
        <v>-556848.57397999999</v>
      </c>
      <c r="C302" s="14">
        <v>-26408.900590000001</v>
      </c>
      <c r="D302" s="14">
        <v>0</v>
      </c>
      <c r="E302" s="14">
        <v>-2.1022699999999999</v>
      </c>
      <c r="F302" s="14">
        <v>-583259.57683999999</v>
      </c>
      <c r="G302" s="1"/>
      <c r="H302" s="1"/>
      <c r="I302" s="1"/>
    </row>
    <row r="303" spans="1:9">
      <c r="A303" s="15" t="s">
        <v>292</v>
      </c>
      <c r="B303" s="14">
        <v>-58.633310000000002</v>
      </c>
      <c r="C303" s="14">
        <v>-6.5673199999999996</v>
      </c>
      <c r="D303" s="14">
        <v>0</v>
      </c>
      <c r="E303" s="14">
        <v>0</v>
      </c>
      <c r="F303" s="14">
        <v>-65.200630000000004</v>
      </c>
      <c r="G303" s="1"/>
      <c r="H303" s="1"/>
      <c r="I303" s="1"/>
    </row>
    <row r="304" spans="1:9">
      <c r="A304" s="25" t="s">
        <v>293</v>
      </c>
      <c r="B304" s="14">
        <v>-37842.320049999995</v>
      </c>
      <c r="C304" s="14">
        <v>-670.47835999999995</v>
      </c>
      <c r="D304" s="14">
        <v>0</v>
      </c>
      <c r="E304" s="14">
        <v>0</v>
      </c>
      <c r="F304" s="14">
        <v>-38512.798409999996</v>
      </c>
      <c r="G304" s="1"/>
      <c r="H304" s="1"/>
      <c r="I304" s="1"/>
    </row>
    <row r="305" spans="1:9">
      <c r="A305" s="30" t="s">
        <v>294</v>
      </c>
      <c r="B305" s="12">
        <v>10607242.05555</v>
      </c>
      <c r="C305" s="12">
        <v>1239764.0912299999</v>
      </c>
      <c r="D305" s="12">
        <v>5.1815200000000008</v>
      </c>
      <c r="E305" s="12">
        <v>4101.1454199999998</v>
      </c>
      <c r="F305" s="12">
        <v>11851112.473719999</v>
      </c>
      <c r="G305" s="10"/>
      <c r="H305" s="1"/>
      <c r="I305" s="1"/>
    </row>
    <row r="306" spans="1:9">
      <c r="A306" s="30" t="s">
        <v>295</v>
      </c>
      <c r="B306" s="12">
        <v>-8608472.3852799982</v>
      </c>
      <c r="C306" s="12">
        <v>-464387.48977000004</v>
      </c>
      <c r="D306" s="12">
        <v>0</v>
      </c>
      <c r="E306" s="12">
        <v>-52.775280000000002</v>
      </c>
      <c r="F306" s="12">
        <v>-9072912.6503300015</v>
      </c>
      <c r="G306" s="10"/>
      <c r="H306" s="1"/>
      <c r="I306" s="1"/>
    </row>
    <row r="307" spans="1:9">
      <c r="A307" s="22" t="s">
        <v>296</v>
      </c>
      <c r="B307" s="14">
        <v>-4856929.6773999995</v>
      </c>
      <c r="C307" s="14">
        <v>-12627.89846</v>
      </c>
      <c r="D307" s="14">
        <v>0</v>
      </c>
      <c r="E307" s="14">
        <v>0</v>
      </c>
      <c r="F307" s="14">
        <v>-4869557.5758600011</v>
      </c>
      <c r="G307" s="1"/>
      <c r="H307" s="1"/>
      <c r="I307" s="1"/>
    </row>
    <row r="308" spans="1:9">
      <c r="A308" s="22" t="s">
        <v>297</v>
      </c>
      <c r="B308" s="14">
        <v>-767417.36366999988</v>
      </c>
      <c r="C308" s="14">
        <v>-35034.61853</v>
      </c>
      <c r="D308" s="14">
        <v>0</v>
      </c>
      <c r="E308" s="14">
        <v>0</v>
      </c>
      <c r="F308" s="14">
        <v>-802451.98219999985</v>
      </c>
      <c r="G308" s="1"/>
      <c r="H308" s="1"/>
      <c r="I308" s="1"/>
    </row>
    <row r="309" spans="1:9">
      <c r="A309" s="22" t="s">
        <v>298</v>
      </c>
      <c r="B309" s="14">
        <v>-65692.14804</v>
      </c>
      <c r="C309" s="14">
        <v>-36836.464810000005</v>
      </c>
      <c r="D309" s="14">
        <v>0</v>
      </c>
      <c r="E309" s="14">
        <v>0</v>
      </c>
      <c r="F309" s="14">
        <v>-102528.61285</v>
      </c>
      <c r="G309" s="1"/>
      <c r="H309" s="1"/>
      <c r="I309" s="1"/>
    </row>
    <row r="310" spans="1:9">
      <c r="A310" s="22" t="s">
        <v>299</v>
      </c>
      <c r="B310" s="14">
        <v>-238609.37219000002</v>
      </c>
      <c r="C310" s="14">
        <v>-2532.7585199999999</v>
      </c>
      <c r="D310" s="14">
        <v>0</v>
      </c>
      <c r="E310" s="14">
        <v>0</v>
      </c>
      <c r="F310" s="14">
        <v>-241142.13071</v>
      </c>
      <c r="G310" s="1"/>
      <c r="H310" s="1"/>
      <c r="I310" s="1"/>
    </row>
    <row r="311" spans="1:9">
      <c r="A311" s="22" t="s">
        <v>300</v>
      </c>
      <c r="B311" s="14">
        <v>-500999.16528999998</v>
      </c>
      <c r="C311" s="14">
        <v>-1493.23434</v>
      </c>
      <c r="D311" s="14">
        <v>0</v>
      </c>
      <c r="E311" s="14">
        <v>0</v>
      </c>
      <c r="F311" s="14">
        <v>-502492.39963</v>
      </c>
      <c r="G311" s="1"/>
      <c r="H311" s="1"/>
      <c r="I311" s="1"/>
    </row>
    <row r="312" spans="1:9">
      <c r="A312" s="22" t="s">
        <v>301</v>
      </c>
      <c r="B312" s="14">
        <v>-229069.01992999998</v>
      </c>
      <c r="C312" s="14">
        <v>-27032.435410000002</v>
      </c>
      <c r="D312" s="14">
        <v>0</v>
      </c>
      <c r="E312" s="14">
        <v>0</v>
      </c>
      <c r="F312" s="14">
        <v>-256101.45533999999</v>
      </c>
      <c r="G312" s="1"/>
      <c r="H312" s="1"/>
      <c r="I312" s="1"/>
    </row>
    <row r="313" spans="1:9">
      <c r="A313" s="22" t="s">
        <v>302</v>
      </c>
      <c r="B313" s="14">
        <v>-296411.22849000001</v>
      </c>
      <c r="C313" s="14">
        <v>0</v>
      </c>
      <c r="D313" s="14">
        <v>0</v>
      </c>
      <c r="E313" s="14">
        <v>0</v>
      </c>
      <c r="F313" s="14">
        <v>-296411.22849000001</v>
      </c>
      <c r="G313" s="1"/>
      <c r="H313" s="1"/>
      <c r="I313" s="1"/>
    </row>
    <row r="314" spans="1:9">
      <c r="A314" s="22" t="s">
        <v>303</v>
      </c>
      <c r="B314" s="14">
        <v>-165689.41218000001</v>
      </c>
      <c r="C314" s="14">
        <v>-676.01281999999992</v>
      </c>
      <c r="D314" s="14">
        <v>0</v>
      </c>
      <c r="E314" s="14">
        <v>0</v>
      </c>
      <c r="F314" s="14">
        <v>-166365.42500000002</v>
      </c>
      <c r="G314" s="1"/>
      <c r="H314" s="1"/>
      <c r="I314" s="1"/>
    </row>
    <row r="315" spans="1:9">
      <c r="A315" s="22" t="s">
        <v>304</v>
      </c>
      <c r="B315" s="14">
        <v>-1487654.9980900001</v>
      </c>
      <c r="C315" s="14">
        <v>-348154.06688</v>
      </c>
      <c r="D315" s="14">
        <v>0</v>
      </c>
      <c r="E315" s="14">
        <v>-52.775280000000002</v>
      </c>
      <c r="F315" s="14">
        <v>-1835861.8402499999</v>
      </c>
      <c r="G315" s="1"/>
      <c r="H315" s="1"/>
      <c r="I315" s="1"/>
    </row>
    <row r="316" spans="1:9">
      <c r="A316" s="31" t="s">
        <v>305</v>
      </c>
      <c r="B316" s="12">
        <v>1998769.6702699999</v>
      </c>
      <c r="C316" s="12">
        <v>775376.60145999992</v>
      </c>
      <c r="D316" s="12">
        <v>5.1815200000000008</v>
      </c>
      <c r="E316" s="12">
        <v>4048.37014</v>
      </c>
      <c r="F316" s="12">
        <v>2778199.82339</v>
      </c>
      <c r="G316" s="10"/>
      <c r="H316" s="1"/>
      <c r="I316" s="1"/>
    </row>
    <row r="317" spans="1:9">
      <c r="A317" s="25" t="s">
        <v>306</v>
      </c>
      <c r="B317" s="14">
        <v>387.60430000000002</v>
      </c>
      <c r="C317" s="14">
        <v>-57731.322200000002</v>
      </c>
      <c r="D317" s="14">
        <v>0</v>
      </c>
      <c r="E317" s="14">
        <v>3102.19346</v>
      </c>
      <c r="F317" s="14">
        <v>-54241.524440000001</v>
      </c>
      <c r="G317" s="10"/>
      <c r="H317" s="1"/>
      <c r="I317" s="1"/>
    </row>
    <row r="318" spans="1:9">
      <c r="A318" s="25" t="s">
        <v>307</v>
      </c>
      <c r="B318" s="14">
        <v>359.88382999999999</v>
      </c>
      <c r="C318" s="14">
        <v>-57731.322200000002</v>
      </c>
      <c r="D318" s="14">
        <v>0</v>
      </c>
      <c r="E318" s="14">
        <v>1.0000000000000001E-5</v>
      </c>
      <c r="F318" s="14">
        <v>-57371.438360000007</v>
      </c>
      <c r="G318" s="1"/>
      <c r="H318" s="1"/>
      <c r="I318" s="1"/>
    </row>
    <row r="319" spans="1:9">
      <c r="A319" s="25" t="s">
        <v>308</v>
      </c>
      <c r="B319" s="14">
        <v>27.720469999999999</v>
      </c>
      <c r="C319" s="14">
        <v>0</v>
      </c>
      <c r="D319" s="14">
        <v>0</v>
      </c>
      <c r="E319" s="14">
        <v>3102.1934500000002</v>
      </c>
      <c r="F319" s="14">
        <v>3129.91392</v>
      </c>
      <c r="G319" s="1"/>
      <c r="H319" s="1"/>
      <c r="I319" s="1"/>
    </row>
    <row r="320" spans="1:9">
      <c r="A320" s="25" t="s">
        <v>309</v>
      </c>
      <c r="B320" s="14">
        <v>-153.35952</v>
      </c>
      <c r="C320" s="14">
        <v>55982.184139999998</v>
      </c>
      <c r="D320" s="14">
        <v>0</v>
      </c>
      <c r="E320" s="14">
        <v>-1760.5359999999998</v>
      </c>
      <c r="F320" s="14">
        <v>54068.288620000007</v>
      </c>
      <c r="G320" s="10"/>
      <c r="H320" s="1"/>
      <c r="I320" s="1"/>
    </row>
    <row r="321" spans="1:9">
      <c r="A321" s="25" t="s">
        <v>310</v>
      </c>
      <c r="B321" s="14">
        <v>-76.732300000000009</v>
      </c>
      <c r="C321" s="14">
        <v>56155.262419999999</v>
      </c>
      <c r="D321" s="14">
        <v>0</v>
      </c>
      <c r="E321" s="14">
        <v>-0.72514999999999996</v>
      </c>
      <c r="F321" s="14">
        <v>56077.804969999997</v>
      </c>
      <c r="G321" s="1"/>
      <c r="H321" s="1"/>
      <c r="I321" s="1"/>
    </row>
    <row r="322" spans="1:9">
      <c r="A322" s="25" t="s">
        <v>311</v>
      </c>
      <c r="B322" s="14">
        <v>-76.627220000000008</v>
      </c>
      <c r="C322" s="14">
        <v>-173.07828000000001</v>
      </c>
      <c r="D322" s="14">
        <v>0</v>
      </c>
      <c r="E322" s="14">
        <v>-1759.8108500000001</v>
      </c>
      <c r="F322" s="14">
        <v>-2009.5163499999999</v>
      </c>
      <c r="G322" s="1"/>
      <c r="H322" s="1"/>
      <c r="I322" s="1"/>
    </row>
    <row r="323" spans="1:9">
      <c r="A323" s="31" t="s">
        <v>312</v>
      </c>
      <c r="B323" s="12">
        <v>1999003.91505</v>
      </c>
      <c r="C323" s="12">
        <v>773627.46339999989</v>
      </c>
      <c r="D323" s="12">
        <v>5.1815200000000008</v>
      </c>
      <c r="E323" s="12">
        <v>5390.0276000000003</v>
      </c>
      <c r="F323" s="12">
        <v>2778026.5875700004</v>
      </c>
      <c r="G323" s="33"/>
      <c r="H323" s="1"/>
      <c r="I323" s="1"/>
    </row>
    <row r="324" spans="1:9">
      <c r="A324" s="22" t="s">
        <v>313</v>
      </c>
      <c r="B324" s="14">
        <v>-23034.816029999998</v>
      </c>
      <c r="C324" s="14">
        <v>5353.7322300000005</v>
      </c>
      <c r="D324" s="14">
        <v>0</v>
      </c>
      <c r="E324" s="14">
        <v>0</v>
      </c>
      <c r="F324" s="14">
        <v>-17681.0838</v>
      </c>
      <c r="G324" s="1"/>
      <c r="H324" s="1"/>
      <c r="I324" s="1"/>
    </row>
    <row r="325" spans="1:9">
      <c r="A325" s="31" t="s">
        <v>314</v>
      </c>
      <c r="B325" s="12">
        <v>1975969.0990200001</v>
      </c>
      <c r="C325" s="12">
        <v>778981.19562999997</v>
      </c>
      <c r="D325" s="12">
        <v>5.1815200000000008</v>
      </c>
      <c r="E325" s="12">
        <v>5390.0276000000003</v>
      </c>
      <c r="F325" s="12">
        <v>2760345.5037699998</v>
      </c>
      <c r="G325" s="1"/>
      <c r="H325" s="1"/>
      <c r="I325" s="1"/>
    </row>
    <row r="326" spans="1:9">
      <c r="A326" s="25" t="s">
        <v>315</v>
      </c>
      <c r="B326" s="14">
        <v>17779.995770000001</v>
      </c>
      <c r="C326" s="14">
        <v>6445.2977900000005</v>
      </c>
      <c r="D326" s="14">
        <v>0</v>
      </c>
      <c r="E326" s="14">
        <v>0</v>
      </c>
      <c r="F326" s="14">
        <v>24225.293559999998</v>
      </c>
      <c r="G326" s="1"/>
      <c r="H326" s="1"/>
      <c r="I326" s="1"/>
    </row>
    <row r="327" spans="1:9">
      <c r="A327" s="30" t="s">
        <v>316</v>
      </c>
      <c r="B327" s="12">
        <v>1993749.09479</v>
      </c>
      <c r="C327" s="12">
        <v>785426.49341999996</v>
      </c>
      <c r="D327" s="12">
        <v>5.1815200000000008</v>
      </c>
      <c r="E327" s="12">
        <v>5390.0276000000003</v>
      </c>
      <c r="F327" s="12">
        <v>2784570.7973300004</v>
      </c>
      <c r="G327" s="1"/>
      <c r="H327" s="1"/>
      <c r="I327" s="1"/>
    </row>
    <row r="328" spans="1:9">
      <c r="A328" s="25" t="s">
        <v>317</v>
      </c>
      <c r="B328" s="14">
        <v>0.29372000000000004</v>
      </c>
      <c r="C328" s="14">
        <v>0</v>
      </c>
      <c r="D328" s="14">
        <v>0</v>
      </c>
      <c r="E328" s="14">
        <v>0</v>
      </c>
      <c r="F328" s="14">
        <v>0.29372000000000004</v>
      </c>
      <c r="G328" s="1"/>
      <c r="H328" s="1"/>
      <c r="I328" s="1"/>
    </row>
    <row r="329" spans="1:9">
      <c r="A329" s="31" t="s">
        <v>318</v>
      </c>
      <c r="B329" s="12">
        <v>1993749.3885099997</v>
      </c>
      <c r="C329" s="12">
        <v>785426.49341999996</v>
      </c>
      <c r="D329" s="12">
        <v>5.1815200000000008</v>
      </c>
      <c r="E329" s="12">
        <v>5390.0276000000003</v>
      </c>
      <c r="F329" s="12">
        <v>2784571.0910500004</v>
      </c>
      <c r="G329" s="1"/>
      <c r="H329" s="1"/>
      <c r="I329" s="1"/>
    </row>
    <row r="330" spans="1:9">
      <c r="A330" s="34" t="s">
        <v>319</v>
      </c>
      <c r="B330" s="14">
        <v>-1074143.56284</v>
      </c>
      <c r="C330" s="14">
        <v>0</v>
      </c>
      <c r="D330" s="14">
        <v>0</v>
      </c>
      <c r="E330" s="14">
        <v>0</v>
      </c>
      <c r="F330" s="14">
        <v>-1074143.56284</v>
      </c>
      <c r="G330" s="1"/>
      <c r="H330" s="1"/>
      <c r="I330" s="1"/>
    </row>
    <row r="331" spans="1:9">
      <c r="A331" s="31" t="s">
        <v>320</v>
      </c>
      <c r="B331" s="12">
        <v>919605.82566999993</v>
      </c>
      <c r="C331" s="12">
        <v>785426.49341999996</v>
      </c>
      <c r="D331" s="12">
        <v>5.1815200000000008</v>
      </c>
      <c r="E331" s="12">
        <v>5390.0276000000003</v>
      </c>
      <c r="F331" s="12">
        <v>1710427.5282099999</v>
      </c>
      <c r="G331" s="10"/>
      <c r="H331" s="1"/>
      <c r="I331" s="1"/>
    </row>
    <row r="332" spans="1:9" ht="3.75" customHeight="1" thickBot="1">
      <c r="A332" s="35"/>
      <c r="B332" s="35"/>
      <c r="C332" s="35"/>
      <c r="D332" s="35"/>
      <c r="E332" s="35"/>
      <c r="F332" s="35"/>
      <c r="G332" s="1"/>
      <c r="H332" s="1"/>
      <c r="I332" s="1"/>
    </row>
    <row r="333" spans="1:9" ht="15.75" thickTop="1">
      <c r="A333" s="36"/>
      <c r="B333" s="37"/>
      <c r="C333" s="37"/>
      <c r="D333" s="37"/>
      <c r="E333" s="37"/>
      <c r="F333" s="37"/>
      <c r="G333" s="1"/>
      <c r="H333" s="1"/>
      <c r="I333" s="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L102"/>
  <sheetViews>
    <sheetView zoomScaleNormal="100" workbookViewId="0">
      <selection activeCell="F18" sqref="F18"/>
    </sheetView>
  </sheetViews>
  <sheetFormatPr baseColWidth="10" defaultColWidth="9.140625" defaultRowHeight="15"/>
  <cols>
    <col min="1" max="1" width="48.85546875" customWidth="1"/>
    <col min="2" max="11" width="15.7109375" customWidth="1"/>
    <col min="12" max="12" width="16.85546875" bestFit="1" customWidth="1"/>
    <col min="257" max="257" width="48.85546875" customWidth="1"/>
    <col min="258" max="267" width="15.7109375" customWidth="1"/>
    <col min="513" max="513" width="48.85546875" customWidth="1"/>
    <col min="514" max="523" width="15.7109375" customWidth="1"/>
    <col min="769" max="769" width="48.85546875" customWidth="1"/>
    <col min="770" max="779" width="15.7109375" customWidth="1"/>
    <col min="1025" max="1025" width="48.85546875" customWidth="1"/>
    <col min="1026" max="1035" width="15.7109375" customWidth="1"/>
    <col min="1281" max="1281" width="48.85546875" customWidth="1"/>
    <col min="1282" max="1291" width="15.7109375" customWidth="1"/>
    <col min="1537" max="1537" width="48.85546875" customWidth="1"/>
    <col min="1538" max="1547" width="15.7109375" customWidth="1"/>
    <col min="1793" max="1793" width="48.85546875" customWidth="1"/>
    <col min="1794" max="1803" width="15.7109375" customWidth="1"/>
    <col min="2049" max="2049" width="48.85546875" customWidth="1"/>
    <col min="2050" max="2059" width="15.7109375" customWidth="1"/>
    <col min="2305" max="2305" width="48.85546875" customWidth="1"/>
    <col min="2306" max="2315" width="15.7109375" customWidth="1"/>
    <col min="2561" max="2561" width="48.85546875" customWidth="1"/>
    <col min="2562" max="2571" width="15.7109375" customWidth="1"/>
    <col min="2817" max="2817" width="48.85546875" customWidth="1"/>
    <col min="2818" max="2827" width="15.7109375" customWidth="1"/>
    <col min="3073" max="3073" width="48.85546875" customWidth="1"/>
    <col min="3074" max="3083" width="15.7109375" customWidth="1"/>
    <col min="3329" max="3329" width="48.85546875" customWidth="1"/>
    <col min="3330" max="3339" width="15.7109375" customWidth="1"/>
    <col min="3585" max="3585" width="48.85546875" customWidth="1"/>
    <col min="3586" max="3595" width="15.7109375" customWidth="1"/>
    <col min="3841" max="3841" width="48.85546875" customWidth="1"/>
    <col min="3842" max="3851" width="15.7109375" customWidth="1"/>
    <col min="4097" max="4097" width="48.85546875" customWidth="1"/>
    <col min="4098" max="4107" width="15.7109375" customWidth="1"/>
    <col min="4353" max="4353" width="48.85546875" customWidth="1"/>
    <col min="4354" max="4363" width="15.7109375" customWidth="1"/>
    <col min="4609" max="4609" width="48.85546875" customWidth="1"/>
    <col min="4610" max="4619" width="15.7109375" customWidth="1"/>
    <col min="4865" max="4865" width="48.85546875" customWidth="1"/>
    <col min="4866" max="4875" width="15.7109375" customWidth="1"/>
    <col min="5121" max="5121" width="48.85546875" customWidth="1"/>
    <col min="5122" max="5131" width="15.7109375" customWidth="1"/>
    <col min="5377" max="5377" width="48.85546875" customWidth="1"/>
    <col min="5378" max="5387" width="15.7109375" customWidth="1"/>
    <col min="5633" max="5633" width="48.85546875" customWidth="1"/>
    <col min="5634" max="5643" width="15.7109375" customWidth="1"/>
    <col min="5889" max="5889" width="48.85546875" customWidth="1"/>
    <col min="5890" max="5899" width="15.7109375" customWidth="1"/>
    <col min="6145" max="6145" width="48.85546875" customWidth="1"/>
    <col min="6146" max="6155" width="15.7109375" customWidth="1"/>
    <col min="6401" max="6401" width="48.85546875" customWidth="1"/>
    <col min="6402" max="6411" width="15.7109375" customWidth="1"/>
    <col min="6657" max="6657" width="48.85546875" customWidth="1"/>
    <col min="6658" max="6667" width="15.7109375" customWidth="1"/>
    <col min="6913" max="6913" width="48.85546875" customWidth="1"/>
    <col min="6914" max="6923" width="15.7109375" customWidth="1"/>
    <col min="7169" max="7169" width="48.85546875" customWidth="1"/>
    <col min="7170" max="7179" width="15.7109375" customWidth="1"/>
    <col min="7425" max="7425" width="48.85546875" customWidth="1"/>
    <col min="7426" max="7435" width="15.7109375" customWidth="1"/>
    <col min="7681" max="7681" width="48.85546875" customWidth="1"/>
    <col min="7682" max="7691" width="15.7109375" customWidth="1"/>
    <col min="7937" max="7937" width="48.85546875" customWidth="1"/>
    <col min="7938" max="7947" width="15.7109375" customWidth="1"/>
    <col min="8193" max="8193" width="48.85546875" customWidth="1"/>
    <col min="8194" max="8203" width="15.7109375" customWidth="1"/>
    <col min="8449" max="8449" width="48.85546875" customWidth="1"/>
    <col min="8450" max="8459" width="15.7109375" customWidth="1"/>
    <col min="8705" max="8705" width="48.85546875" customWidth="1"/>
    <col min="8706" max="8715" width="15.7109375" customWidth="1"/>
    <col min="8961" max="8961" width="48.85546875" customWidth="1"/>
    <col min="8962" max="8971" width="15.7109375" customWidth="1"/>
    <col min="9217" max="9217" width="48.85546875" customWidth="1"/>
    <col min="9218" max="9227" width="15.7109375" customWidth="1"/>
    <col min="9473" max="9473" width="48.85546875" customWidth="1"/>
    <col min="9474" max="9483" width="15.7109375" customWidth="1"/>
    <col min="9729" max="9729" width="48.85546875" customWidth="1"/>
    <col min="9730" max="9739" width="15.7109375" customWidth="1"/>
    <col min="9985" max="9985" width="48.85546875" customWidth="1"/>
    <col min="9986" max="9995" width="15.7109375" customWidth="1"/>
    <col min="10241" max="10241" width="48.85546875" customWidth="1"/>
    <col min="10242" max="10251" width="15.7109375" customWidth="1"/>
    <col min="10497" max="10497" width="48.85546875" customWidth="1"/>
    <col min="10498" max="10507" width="15.7109375" customWidth="1"/>
    <col min="10753" max="10753" width="48.85546875" customWidth="1"/>
    <col min="10754" max="10763" width="15.7109375" customWidth="1"/>
    <col min="11009" max="11009" width="48.85546875" customWidth="1"/>
    <col min="11010" max="11019" width="15.7109375" customWidth="1"/>
    <col min="11265" max="11265" width="48.85546875" customWidth="1"/>
    <col min="11266" max="11275" width="15.7109375" customWidth="1"/>
    <col min="11521" max="11521" width="48.85546875" customWidth="1"/>
    <col min="11522" max="11531" width="15.7109375" customWidth="1"/>
    <col min="11777" max="11777" width="48.85546875" customWidth="1"/>
    <col min="11778" max="11787" width="15.7109375" customWidth="1"/>
    <col min="12033" max="12033" width="48.85546875" customWidth="1"/>
    <col min="12034" max="12043" width="15.7109375" customWidth="1"/>
    <col min="12289" max="12289" width="48.85546875" customWidth="1"/>
    <col min="12290" max="12299" width="15.7109375" customWidth="1"/>
    <col min="12545" max="12545" width="48.85546875" customWidth="1"/>
    <col min="12546" max="12555" width="15.7109375" customWidth="1"/>
    <col min="12801" max="12801" width="48.85546875" customWidth="1"/>
    <col min="12802" max="12811" width="15.7109375" customWidth="1"/>
    <col min="13057" max="13057" width="48.85546875" customWidth="1"/>
    <col min="13058" max="13067" width="15.7109375" customWidth="1"/>
    <col min="13313" max="13313" width="48.85546875" customWidth="1"/>
    <col min="13314" max="13323" width="15.7109375" customWidth="1"/>
    <col min="13569" max="13569" width="48.85546875" customWidth="1"/>
    <col min="13570" max="13579" width="15.7109375" customWidth="1"/>
    <col min="13825" max="13825" width="48.85546875" customWidth="1"/>
    <col min="13826" max="13835" width="15.7109375" customWidth="1"/>
    <col min="14081" max="14081" width="48.85546875" customWidth="1"/>
    <col min="14082" max="14091" width="15.7109375" customWidth="1"/>
    <col min="14337" max="14337" width="48.85546875" customWidth="1"/>
    <col min="14338" max="14347" width="15.7109375" customWidth="1"/>
    <col min="14593" max="14593" width="48.85546875" customWidth="1"/>
    <col min="14594" max="14603" width="15.7109375" customWidth="1"/>
    <col min="14849" max="14849" width="48.85546875" customWidth="1"/>
    <col min="14850" max="14859" width="15.7109375" customWidth="1"/>
    <col min="15105" max="15105" width="48.85546875" customWidth="1"/>
    <col min="15106" max="15115" width="15.7109375" customWidth="1"/>
    <col min="15361" max="15361" width="48.85546875" customWidth="1"/>
    <col min="15362" max="15371" width="15.7109375" customWidth="1"/>
    <col min="15617" max="15617" width="48.85546875" customWidth="1"/>
    <col min="15618" max="15627" width="15.7109375" customWidth="1"/>
    <col min="15873" max="15873" width="48.85546875" customWidth="1"/>
    <col min="15874" max="15883" width="15.7109375" customWidth="1"/>
    <col min="16129" max="16129" width="48.85546875" customWidth="1"/>
    <col min="16130" max="16139" width="15.7109375" customWidth="1"/>
  </cols>
  <sheetData>
    <row r="1" spans="1:11" ht="19.5" customHeight="1">
      <c r="A1" s="729"/>
      <c r="B1" s="729"/>
      <c r="C1" s="729"/>
      <c r="D1" s="729"/>
      <c r="E1" s="729"/>
      <c r="F1" s="729"/>
      <c r="G1" s="729"/>
      <c r="H1" s="729"/>
      <c r="I1" s="729"/>
      <c r="J1" s="729"/>
      <c r="K1" s="729"/>
    </row>
    <row r="2" spans="1:11" ht="18">
      <c r="A2" s="729" t="s">
        <v>321</v>
      </c>
      <c r="B2" s="729"/>
      <c r="C2" s="729"/>
      <c r="D2" s="729"/>
      <c r="E2" s="729"/>
      <c r="F2" s="729"/>
      <c r="G2" s="729"/>
      <c r="H2" s="729"/>
      <c r="I2" s="729"/>
      <c r="J2" s="729"/>
      <c r="K2" s="729"/>
    </row>
    <row r="3" spans="1:11" ht="18">
      <c r="A3" s="729" t="s">
        <v>322</v>
      </c>
      <c r="B3" s="729"/>
      <c r="C3" s="729"/>
      <c r="D3" s="729"/>
      <c r="E3" s="729"/>
      <c r="F3" s="729"/>
      <c r="G3" s="729"/>
      <c r="H3" s="729"/>
      <c r="I3" s="729"/>
      <c r="J3" s="729"/>
      <c r="K3" s="729"/>
    </row>
    <row r="4" spans="1:11" ht="18">
      <c r="A4" s="729" t="s">
        <v>1435</v>
      </c>
      <c r="B4" s="729"/>
      <c r="C4" s="729"/>
      <c r="D4" s="729"/>
      <c r="E4" s="729"/>
      <c r="F4" s="729"/>
      <c r="G4" s="729"/>
      <c r="H4" s="729"/>
      <c r="I4" s="729"/>
      <c r="J4" s="729"/>
      <c r="K4" s="729"/>
    </row>
    <row r="5" spans="1:11" ht="18">
      <c r="A5" s="730" t="s">
        <v>2</v>
      </c>
      <c r="B5" s="730"/>
      <c r="C5" s="730"/>
      <c r="D5" s="730"/>
      <c r="E5" s="730"/>
      <c r="F5" s="730"/>
      <c r="G5" s="730"/>
      <c r="H5" s="730"/>
      <c r="I5" s="730"/>
      <c r="J5" s="730"/>
      <c r="K5" s="730"/>
    </row>
    <row r="6" spans="1:11" ht="12" customHeight="1">
      <c r="A6" s="39"/>
      <c r="B6" s="40"/>
      <c r="C6" s="40"/>
      <c r="D6" s="40"/>
      <c r="E6" s="40"/>
      <c r="F6" s="40"/>
      <c r="G6" s="40"/>
      <c r="H6" s="40"/>
      <c r="I6" s="40"/>
      <c r="J6" s="40"/>
      <c r="K6" s="41"/>
    </row>
    <row r="7" spans="1:11" ht="3.75" customHeight="1"/>
    <row r="8" spans="1:11" ht="30" customHeight="1" thickBot="1">
      <c r="A8" s="42" t="s">
        <v>323</v>
      </c>
      <c r="B8" s="43" t="s">
        <v>324</v>
      </c>
      <c r="C8" s="43" t="s">
        <v>325</v>
      </c>
      <c r="D8" s="43" t="s">
        <v>326</v>
      </c>
      <c r="E8" s="43" t="s">
        <v>327</v>
      </c>
      <c r="F8" s="43" t="s">
        <v>328</v>
      </c>
      <c r="G8" s="43" t="s">
        <v>329</v>
      </c>
      <c r="H8" s="43" t="s">
        <v>330</v>
      </c>
      <c r="I8" s="43" t="s">
        <v>331</v>
      </c>
      <c r="J8" s="43" t="s">
        <v>332</v>
      </c>
      <c r="K8" s="43" t="s">
        <v>7</v>
      </c>
    </row>
    <row r="9" spans="1:11" ht="15.75" thickTop="1">
      <c r="A9" s="44" t="s">
        <v>333</v>
      </c>
      <c r="B9" s="45"/>
      <c r="C9" s="45"/>
      <c r="D9" s="45"/>
      <c r="E9" s="45"/>
      <c r="F9" s="45"/>
      <c r="G9" s="45"/>
      <c r="H9" s="45"/>
      <c r="I9" s="45"/>
      <c r="J9" s="46"/>
      <c r="K9" s="47"/>
    </row>
    <row r="10" spans="1:11">
      <c r="A10" s="48" t="s">
        <v>334</v>
      </c>
      <c r="B10" s="49">
        <v>162370.17608999999</v>
      </c>
      <c r="C10" s="49">
        <v>12409413.527930001</v>
      </c>
      <c r="D10" s="49">
        <v>1205807.62014</v>
      </c>
      <c r="E10" s="49">
        <v>224229.14567</v>
      </c>
      <c r="F10" s="49">
        <v>380989.94970999996</v>
      </c>
      <c r="G10" s="49">
        <v>137285.18414</v>
      </c>
      <c r="H10" s="49">
        <v>3461689.3278299998</v>
      </c>
      <c r="I10" s="49">
        <v>16766.68172</v>
      </c>
      <c r="J10" s="49">
        <v>0</v>
      </c>
      <c r="K10" s="49">
        <v>17998551.613230001</v>
      </c>
    </row>
    <row r="11" spans="1:11">
      <c r="A11" s="48" t="s">
        <v>335</v>
      </c>
      <c r="B11" s="49">
        <v>37451.311869999998</v>
      </c>
      <c r="C11" s="49">
        <v>632600.06683999998</v>
      </c>
      <c r="D11" s="49">
        <v>590953.75702999998</v>
      </c>
      <c r="E11" s="49">
        <v>27170.723460000001</v>
      </c>
      <c r="F11" s="49">
        <v>12959.972750000001</v>
      </c>
      <c r="G11" s="49">
        <v>42055.933490000003</v>
      </c>
      <c r="H11" s="49">
        <v>7838789.4174499996</v>
      </c>
      <c r="I11" s="49">
        <v>0</v>
      </c>
      <c r="J11" s="49">
        <v>0</v>
      </c>
      <c r="K11" s="49">
        <v>9181981.1828899998</v>
      </c>
    </row>
    <row r="12" spans="1:11">
      <c r="A12" s="48" t="s">
        <v>336</v>
      </c>
      <c r="B12" s="49">
        <v>48993.266750000003</v>
      </c>
      <c r="C12" s="49">
        <v>3153653.9737300002</v>
      </c>
      <c r="D12" s="49">
        <v>127434.71893999999</v>
      </c>
      <c r="E12" s="49">
        <v>48574.039920000003</v>
      </c>
      <c r="F12" s="49">
        <v>0</v>
      </c>
      <c r="G12" s="49">
        <v>72937.154810000007</v>
      </c>
      <c r="H12" s="49">
        <v>214873.47143000001</v>
      </c>
      <c r="I12" s="49">
        <v>0</v>
      </c>
      <c r="J12" s="49">
        <v>0</v>
      </c>
      <c r="K12" s="49">
        <v>3666466.6255799998</v>
      </c>
    </row>
    <row r="13" spans="1:11">
      <c r="A13" s="48" t="s">
        <v>337</v>
      </c>
      <c r="B13" s="49">
        <v>50469.086609999998</v>
      </c>
      <c r="C13" s="49">
        <v>3317577.9056599997</v>
      </c>
      <c r="D13" s="49">
        <v>795141.65865</v>
      </c>
      <c r="E13" s="49">
        <v>119609.19028</v>
      </c>
      <c r="F13" s="49">
        <v>2734.4736800000001</v>
      </c>
      <c r="G13" s="49">
        <v>137100.25743999999</v>
      </c>
      <c r="H13" s="49">
        <v>8557817.8356299996</v>
      </c>
      <c r="I13" s="49">
        <v>141102.26634</v>
      </c>
      <c r="J13" s="49">
        <v>36591.8105</v>
      </c>
      <c r="K13" s="49">
        <v>13158144.484790001</v>
      </c>
    </row>
    <row r="14" spans="1:11">
      <c r="A14" s="48" t="s">
        <v>338</v>
      </c>
      <c r="B14" s="49">
        <v>221504.81922999999</v>
      </c>
      <c r="C14" s="49">
        <v>11199224.87032</v>
      </c>
      <c r="D14" s="49">
        <v>953765.72311000002</v>
      </c>
      <c r="E14" s="49">
        <v>182868.00028000001</v>
      </c>
      <c r="F14" s="49">
        <v>521916.27305999998</v>
      </c>
      <c r="G14" s="49">
        <v>296147.85167</v>
      </c>
      <c r="H14" s="49">
        <v>1153422.16735</v>
      </c>
      <c r="I14" s="49">
        <v>26419.45652</v>
      </c>
      <c r="J14" s="49">
        <v>24931.150690000002</v>
      </c>
      <c r="K14" s="49">
        <v>14580200.31223</v>
      </c>
    </row>
    <row r="15" spans="1:11">
      <c r="A15" s="48" t="s">
        <v>339</v>
      </c>
      <c r="B15" s="49">
        <v>259828.69113999998</v>
      </c>
      <c r="C15" s="49">
        <v>10222730.929020001</v>
      </c>
      <c r="D15" s="49">
        <v>1365857.8546300002</v>
      </c>
      <c r="E15" s="49">
        <v>229706.74335</v>
      </c>
      <c r="F15" s="49">
        <v>286579.61311000003</v>
      </c>
      <c r="G15" s="49">
        <v>273072.10548999999</v>
      </c>
      <c r="H15" s="49">
        <v>7309540.3368599992</v>
      </c>
      <c r="I15" s="49">
        <v>32021.890210000001</v>
      </c>
      <c r="J15" s="49">
        <v>49971.004390000002</v>
      </c>
      <c r="K15" s="49">
        <v>20029309.168200001</v>
      </c>
    </row>
    <row r="16" spans="1:11">
      <c r="A16" s="48" t="s">
        <v>340</v>
      </c>
      <c r="B16" s="49">
        <v>233429.97022999998</v>
      </c>
      <c r="C16" s="49">
        <v>17910182.055429999</v>
      </c>
      <c r="D16" s="49">
        <v>2560869.7315500001</v>
      </c>
      <c r="E16" s="49">
        <v>431232.54610000004</v>
      </c>
      <c r="F16" s="49">
        <v>234015.42864</v>
      </c>
      <c r="G16" s="49">
        <v>474702.09473000001</v>
      </c>
      <c r="H16" s="49">
        <v>8675837.7113899998</v>
      </c>
      <c r="I16" s="49">
        <v>100795.72873</v>
      </c>
      <c r="J16" s="49">
        <v>38846.598170000005</v>
      </c>
      <c r="K16" s="49">
        <v>30659911.864970002</v>
      </c>
    </row>
    <row r="17" spans="1:12">
      <c r="A17" s="48" t="s">
        <v>341</v>
      </c>
      <c r="B17" s="49">
        <v>0</v>
      </c>
      <c r="C17" s="49">
        <v>0</v>
      </c>
      <c r="D17" s="49">
        <v>0</v>
      </c>
      <c r="E17" s="49">
        <v>0</v>
      </c>
      <c r="F17" s="49">
        <v>0</v>
      </c>
      <c r="G17" s="49">
        <v>0</v>
      </c>
      <c r="H17" s="49">
        <v>79667.555840000001</v>
      </c>
      <c r="I17" s="49">
        <v>0</v>
      </c>
      <c r="J17" s="49">
        <v>0</v>
      </c>
      <c r="K17" s="49">
        <v>79667.555840000001</v>
      </c>
    </row>
    <row r="18" spans="1:12">
      <c r="A18" s="48" t="s">
        <v>342</v>
      </c>
      <c r="B18" s="49">
        <v>604977.78528999991</v>
      </c>
      <c r="C18" s="49">
        <v>14096459.51344</v>
      </c>
      <c r="D18" s="49">
        <v>3135995.8769200002</v>
      </c>
      <c r="E18" s="49">
        <v>721878.48782000004</v>
      </c>
      <c r="F18" s="49">
        <v>631187.07444000011</v>
      </c>
      <c r="G18" s="49">
        <v>371825.56712999998</v>
      </c>
      <c r="H18" s="49">
        <v>4411711.9927599998</v>
      </c>
      <c r="I18" s="49">
        <v>186753.28549000001</v>
      </c>
      <c r="J18" s="49">
        <v>39247.50851</v>
      </c>
      <c r="K18" s="49">
        <v>24200037.091800001</v>
      </c>
    </row>
    <row r="19" spans="1:12">
      <c r="A19" s="48" t="s">
        <v>343</v>
      </c>
      <c r="B19" s="49">
        <v>240768.06780000002</v>
      </c>
      <c r="C19" s="49">
        <v>4598488.64879</v>
      </c>
      <c r="D19" s="49">
        <v>943373.53459000005</v>
      </c>
      <c r="E19" s="49">
        <v>109428.97117</v>
      </c>
      <c r="F19" s="49">
        <v>433359.82323000004</v>
      </c>
      <c r="G19" s="49">
        <v>229084.35962999999</v>
      </c>
      <c r="H19" s="49">
        <v>717710.71272000007</v>
      </c>
      <c r="I19" s="49">
        <v>196980.78358000002</v>
      </c>
      <c r="J19" s="49">
        <v>43291.111060000003</v>
      </c>
      <c r="K19" s="49">
        <v>7512486.0125699993</v>
      </c>
    </row>
    <row r="20" spans="1:12">
      <c r="A20" s="48" t="s">
        <v>344</v>
      </c>
      <c r="B20" s="49">
        <v>275092.04360999999</v>
      </c>
      <c r="C20" s="49">
        <v>9662498.9019200001</v>
      </c>
      <c r="D20" s="49">
        <v>1403713.3915500001</v>
      </c>
      <c r="E20" s="49">
        <v>207833.10833000002</v>
      </c>
      <c r="F20" s="49">
        <v>63028.959909999998</v>
      </c>
      <c r="G20" s="49">
        <v>233387.30265999999</v>
      </c>
      <c r="H20" s="49">
        <v>1866821.9686500002</v>
      </c>
      <c r="I20" s="49">
        <v>45320.023649999996</v>
      </c>
      <c r="J20" s="49">
        <v>19366.42297</v>
      </c>
      <c r="K20" s="49">
        <v>13777062.12325</v>
      </c>
    </row>
    <row r="21" spans="1:12">
      <c r="A21" s="48" t="s">
        <v>345</v>
      </c>
      <c r="B21" s="49">
        <v>2134885.2186199999</v>
      </c>
      <c r="C21" s="49">
        <v>87202830.393079996</v>
      </c>
      <c r="D21" s="49">
        <v>13082913.867110001</v>
      </c>
      <c r="E21" s="49">
        <v>2302530.9563800003</v>
      </c>
      <c r="F21" s="49">
        <v>2566771.5685300003</v>
      </c>
      <c r="G21" s="49">
        <v>2267597.8111900003</v>
      </c>
      <c r="H21" s="49">
        <v>44287882.49791</v>
      </c>
      <c r="I21" s="49">
        <v>746160.11624</v>
      </c>
      <c r="J21" s="49">
        <v>252245.60629</v>
      </c>
      <c r="K21" s="49">
        <v>154843818.03534999</v>
      </c>
      <c r="L21" s="562"/>
    </row>
    <row r="22" spans="1:12">
      <c r="A22" s="50" t="s">
        <v>346</v>
      </c>
      <c r="B22" s="50"/>
      <c r="C22" s="50"/>
      <c r="D22" s="50"/>
      <c r="E22" s="50"/>
      <c r="F22" s="50"/>
      <c r="G22" s="50"/>
      <c r="H22" s="50"/>
      <c r="I22" s="51"/>
      <c r="J22" s="50"/>
      <c r="K22" s="50"/>
    </row>
    <row r="23" spans="1:12">
      <c r="A23" s="48" t="s">
        <v>347</v>
      </c>
      <c r="B23" s="49">
        <v>0</v>
      </c>
      <c r="C23" s="49">
        <v>83115.754209999999</v>
      </c>
      <c r="D23" s="49">
        <v>260091.69049000001</v>
      </c>
      <c r="E23" s="49">
        <v>0</v>
      </c>
      <c r="F23" s="49">
        <v>0</v>
      </c>
      <c r="G23" s="49">
        <v>0</v>
      </c>
      <c r="H23" s="49">
        <v>24748.40338</v>
      </c>
      <c r="I23" s="49">
        <v>0</v>
      </c>
      <c r="J23" s="49">
        <v>0</v>
      </c>
      <c r="K23" s="49">
        <v>367955.84807999997</v>
      </c>
    </row>
    <row r="24" spans="1:12">
      <c r="A24" s="48" t="s">
        <v>348</v>
      </c>
      <c r="B24" s="49">
        <v>42820.076329999996</v>
      </c>
      <c r="C24" s="49">
        <v>2529940.2890400002</v>
      </c>
      <c r="D24" s="49">
        <v>119527.20408</v>
      </c>
      <c r="E24" s="49">
        <v>160857.29146000001</v>
      </c>
      <c r="F24" s="49">
        <v>89418.786849999989</v>
      </c>
      <c r="G24" s="49">
        <v>70918.860450000007</v>
      </c>
      <c r="H24" s="49">
        <v>163964.72008</v>
      </c>
      <c r="I24" s="49">
        <v>6719.3533399999997</v>
      </c>
      <c r="J24" s="49">
        <v>219.58154000000002</v>
      </c>
      <c r="K24" s="49">
        <v>3184386.1631700001</v>
      </c>
    </row>
    <row r="25" spans="1:12">
      <c r="A25" s="52" t="s">
        <v>345</v>
      </c>
      <c r="B25" s="49">
        <v>42820.076329999996</v>
      </c>
      <c r="C25" s="49">
        <v>2613056.0432500001</v>
      </c>
      <c r="D25" s="49">
        <v>379618.89457</v>
      </c>
      <c r="E25" s="49">
        <v>160857.29146000001</v>
      </c>
      <c r="F25" s="49">
        <v>89418.786849999989</v>
      </c>
      <c r="G25" s="49">
        <v>70918.860450000007</v>
      </c>
      <c r="H25" s="49">
        <v>188713.12346</v>
      </c>
      <c r="I25" s="49">
        <v>6719.3533399999997</v>
      </c>
      <c r="J25" s="49">
        <v>219.58154000000002</v>
      </c>
      <c r="K25" s="49">
        <v>3552342.01125</v>
      </c>
      <c r="L25" s="699"/>
    </row>
    <row r="26" spans="1:12">
      <c r="A26" s="50" t="s">
        <v>349</v>
      </c>
      <c r="B26" s="50"/>
      <c r="C26" s="50"/>
      <c r="D26" s="50"/>
      <c r="E26" s="50"/>
      <c r="F26" s="50"/>
      <c r="G26" s="50"/>
      <c r="H26" s="50"/>
      <c r="I26" s="51"/>
      <c r="J26" s="50"/>
      <c r="K26" s="50"/>
    </row>
    <row r="27" spans="1:12">
      <c r="A27" s="48" t="s">
        <v>350</v>
      </c>
      <c r="B27" s="49">
        <v>73540.645870000008</v>
      </c>
      <c r="C27" s="49">
        <v>1268317.0317299999</v>
      </c>
      <c r="D27" s="49">
        <v>8962.7833900000005</v>
      </c>
      <c r="E27" s="49">
        <v>0</v>
      </c>
      <c r="F27" s="49">
        <v>0</v>
      </c>
      <c r="G27" s="49">
        <v>17027.565059999997</v>
      </c>
      <c r="H27" s="49">
        <v>12979.76614</v>
      </c>
      <c r="I27" s="49">
        <v>0</v>
      </c>
      <c r="J27" s="49">
        <v>0</v>
      </c>
      <c r="K27" s="49">
        <v>1380827.7921899999</v>
      </c>
    </row>
    <row r="28" spans="1:12">
      <c r="A28" s="48" t="s">
        <v>351</v>
      </c>
      <c r="B28" s="49">
        <v>0</v>
      </c>
      <c r="C28" s="49">
        <v>0</v>
      </c>
      <c r="D28" s="49">
        <v>0</v>
      </c>
      <c r="E28" s="49">
        <v>151226.88156000001</v>
      </c>
      <c r="F28" s="49">
        <v>0</v>
      </c>
      <c r="G28" s="49">
        <v>0</v>
      </c>
      <c r="H28" s="49">
        <v>0</v>
      </c>
      <c r="I28" s="49">
        <v>0</v>
      </c>
      <c r="J28" s="49">
        <v>0</v>
      </c>
      <c r="K28" s="49">
        <v>151226.88156000001</v>
      </c>
    </row>
    <row r="29" spans="1:12">
      <c r="A29" s="48" t="s">
        <v>352</v>
      </c>
      <c r="B29" s="49">
        <v>0</v>
      </c>
      <c r="C29" s="49">
        <v>14003.702640000001</v>
      </c>
      <c r="D29" s="49">
        <v>561054.71922000009</v>
      </c>
      <c r="E29" s="49">
        <v>0</v>
      </c>
      <c r="F29" s="49">
        <v>87034.365989999991</v>
      </c>
      <c r="G29" s="49">
        <v>0</v>
      </c>
      <c r="H29" s="49">
        <v>0</v>
      </c>
      <c r="I29" s="49">
        <v>44556.504979999998</v>
      </c>
      <c r="J29" s="49">
        <v>52790.168869999994</v>
      </c>
      <c r="K29" s="49">
        <v>759439.4617000001</v>
      </c>
    </row>
    <row r="30" spans="1:12">
      <c r="A30" s="48" t="s">
        <v>345</v>
      </c>
      <c r="B30" s="49">
        <v>73540.645870000008</v>
      </c>
      <c r="C30" s="49">
        <v>1282320.73437</v>
      </c>
      <c r="D30" s="49">
        <v>570017.50260999997</v>
      </c>
      <c r="E30" s="49">
        <v>151226.88156000001</v>
      </c>
      <c r="F30" s="49">
        <v>87034.365989999991</v>
      </c>
      <c r="G30" s="49">
        <v>17027.565059999997</v>
      </c>
      <c r="H30" s="49">
        <v>12979.76614</v>
      </c>
      <c r="I30" s="49">
        <v>44556.504979999998</v>
      </c>
      <c r="J30" s="49">
        <v>52790.168869999994</v>
      </c>
      <c r="K30" s="49">
        <v>2291494.1354499999</v>
      </c>
      <c r="L30" s="699"/>
    </row>
    <row r="31" spans="1:12">
      <c r="A31" s="53" t="s">
        <v>353</v>
      </c>
      <c r="B31" s="51"/>
      <c r="C31" s="51"/>
      <c r="D31" s="51"/>
      <c r="E31" s="51"/>
      <c r="F31" s="51"/>
      <c r="G31" s="51"/>
      <c r="H31" s="51"/>
      <c r="I31" s="51"/>
      <c r="J31" s="51"/>
      <c r="K31" s="50"/>
    </row>
    <row r="32" spans="1:12">
      <c r="A32" s="48" t="s">
        <v>354</v>
      </c>
      <c r="B32" s="49">
        <v>0</v>
      </c>
      <c r="C32" s="49">
        <v>0</v>
      </c>
      <c r="D32" s="49">
        <v>14655.00316</v>
      </c>
      <c r="E32" s="49">
        <v>135949.19375000001</v>
      </c>
      <c r="F32" s="49">
        <v>188608.35491999998</v>
      </c>
      <c r="G32" s="49">
        <v>0</v>
      </c>
      <c r="H32" s="49">
        <v>0</v>
      </c>
      <c r="I32" s="49">
        <v>0</v>
      </c>
      <c r="J32" s="49">
        <v>0</v>
      </c>
      <c r="K32" s="49">
        <v>339212.55183000001</v>
      </c>
    </row>
    <row r="33" spans="1:11">
      <c r="A33" s="48" t="s">
        <v>355</v>
      </c>
      <c r="B33" s="49">
        <v>0</v>
      </c>
      <c r="C33" s="49">
        <v>0</v>
      </c>
      <c r="D33" s="49">
        <v>0</v>
      </c>
      <c r="E33" s="49">
        <v>0</v>
      </c>
      <c r="F33" s="49">
        <v>0</v>
      </c>
      <c r="G33" s="49">
        <v>106143.63534000001</v>
      </c>
      <c r="H33" s="49">
        <v>0</v>
      </c>
      <c r="I33" s="49">
        <v>0</v>
      </c>
      <c r="J33" s="49">
        <v>0</v>
      </c>
      <c r="K33" s="49">
        <v>106143.63534000001</v>
      </c>
    </row>
    <row r="34" spans="1:11">
      <c r="A34" s="48" t="s">
        <v>356</v>
      </c>
      <c r="B34" s="49">
        <v>0</v>
      </c>
      <c r="C34" s="49">
        <v>0</v>
      </c>
      <c r="D34" s="49">
        <v>100630.01648999999</v>
      </c>
      <c r="E34" s="49">
        <v>0</v>
      </c>
      <c r="F34" s="49">
        <v>0</v>
      </c>
      <c r="G34" s="49">
        <v>0</v>
      </c>
      <c r="H34" s="49">
        <v>0</v>
      </c>
      <c r="I34" s="49">
        <v>0</v>
      </c>
      <c r="J34" s="49">
        <v>0</v>
      </c>
      <c r="K34" s="49">
        <v>100630.01648999999</v>
      </c>
    </row>
    <row r="35" spans="1:11">
      <c r="A35" s="48" t="s">
        <v>357</v>
      </c>
      <c r="B35" s="49">
        <v>0</v>
      </c>
      <c r="C35" s="49">
        <v>0</v>
      </c>
      <c r="D35" s="49">
        <v>284713.73260000005</v>
      </c>
      <c r="E35" s="49">
        <v>7576.2294499999998</v>
      </c>
      <c r="F35" s="49">
        <v>0</v>
      </c>
      <c r="G35" s="49">
        <v>0</v>
      </c>
      <c r="H35" s="49">
        <v>0</v>
      </c>
      <c r="I35" s="49">
        <v>0</v>
      </c>
      <c r="J35" s="49">
        <v>0</v>
      </c>
      <c r="K35" s="49">
        <v>292289.96205000003</v>
      </c>
    </row>
    <row r="36" spans="1:11">
      <c r="A36" s="48" t="s">
        <v>358</v>
      </c>
      <c r="B36" s="49">
        <v>0</v>
      </c>
      <c r="C36" s="49">
        <v>0</v>
      </c>
      <c r="D36" s="49">
        <v>0</v>
      </c>
      <c r="E36" s="49">
        <v>0</v>
      </c>
      <c r="F36" s="49">
        <v>0</v>
      </c>
      <c r="G36" s="49">
        <v>0</v>
      </c>
      <c r="H36" s="49">
        <v>153969.90893000001</v>
      </c>
      <c r="I36" s="49">
        <v>0</v>
      </c>
      <c r="J36" s="49">
        <v>0</v>
      </c>
      <c r="K36" s="49">
        <v>153969.90893000001</v>
      </c>
    </row>
    <row r="37" spans="1:11">
      <c r="A37" s="48" t="s">
        <v>359</v>
      </c>
      <c r="B37" s="49">
        <v>16106.858259999999</v>
      </c>
      <c r="C37" s="49">
        <v>0</v>
      </c>
      <c r="D37" s="49">
        <v>0</v>
      </c>
      <c r="E37" s="49">
        <v>0</v>
      </c>
      <c r="F37" s="49">
        <v>259541.03831999999</v>
      </c>
      <c r="G37" s="49">
        <v>0</v>
      </c>
      <c r="H37" s="49">
        <v>0</v>
      </c>
      <c r="I37" s="49">
        <v>0</v>
      </c>
      <c r="J37" s="49">
        <v>0</v>
      </c>
      <c r="K37" s="49">
        <v>275647.89658</v>
      </c>
    </row>
    <row r="38" spans="1:11">
      <c r="A38" s="48" t="s">
        <v>360</v>
      </c>
      <c r="B38" s="49">
        <v>0</v>
      </c>
      <c r="C38" s="49">
        <v>0</v>
      </c>
      <c r="D38" s="49">
        <v>0</v>
      </c>
      <c r="E38" s="49">
        <v>0</v>
      </c>
      <c r="F38" s="49">
        <v>214514.63456999999</v>
      </c>
      <c r="G38" s="49">
        <v>39586.093249999998</v>
      </c>
      <c r="H38" s="49">
        <v>0</v>
      </c>
      <c r="I38" s="49">
        <v>0</v>
      </c>
      <c r="J38" s="49">
        <v>0</v>
      </c>
      <c r="K38" s="49">
        <v>254100.72782</v>
      </c>
    </row>
    <row r="39" spans="1:11">
      <c r="A39" s="48" t="s">
        <v>361</v>
      </c>
      <c r="B39" s="49">
        <v>0</v>
      </c>
      <c r="C39" s="49">
        <v>0</v>
      </c>
      <c r="D39" s="49">
        <v>0</v>
      </c>
      <c r="E39" s="49">
        <v>0</v>
      </c>
      <c r="F39" s="49">
        <v>0</v>
      </c>
      <c r="G39" s="49">
        <v>65570.404429999995</v>
      </c>
      <c r="H39" s="49">
        <v>0</v>
      </c>
      <c r="I39" s="49">
        <v>0</v>
      </c>
      <c r="J39" s="49">
        <v>0</v>
      </c>
      <c r="K39" s="49">
        <v>65570.404429999995</v>
      </c>
    </row>
    <row r="40" spans="1:11">
      <c r="A40" s="48" t="s">
        <v>362</v>
      </c>
      <c r="B40" s="49">
        <v>0</v>
      </c>
      <c r="C40" s="49">
        <v>0</v>
      </c>
      <c r="D40" s="49">
        <v>0</v>
      </c>
      <c r="E40" s="49">
        <v>0</v>
      </c>
      <c r="F40" s="49">
        <v>0</v>
      </c>
      <c r="G40" s="49">
        <v>0</v>
      </c>
      <c r="H40" s="49">
        <v>370860.39912999998</v>
      </c>
      <c r="I40" s="49">
        <v>0</v>
      </c>
      <c r="J40" s="49">
        <v>0</v>
      </c>
      <c r="K40" s="49">
        <v>370860.39912999998</v>
      </c>
    </row>
    <row r="41" spans="1:11">
      <c r="A41" s="48" t="s">
        <v>363</v>
      </c>
      <c r="B41" s="49">
        <v>0</v>
      </c>
      <c r="C41" s="49">
        <v>0</v>
      </c>
      <c r="D41" s="49">
        <v>167931.36846999999</v>
      </c>
      <c r="E41" s="49">
        <v>0</v>
      </c>
      <c r="F41" s="49">
        <v>0</v>
      </c>
      <c r="G41" s="49">
        <v>0</v>
      </c>
      <c r="H41" s="49">
        <v>0</v>
      </c>
      <c r="I41" s="49">
        <v>0</v>
      </c>
      <c r="J41" s="49">
        <v>0</v>
      </c>
      <c r="K41" s="49">
        <v>167931.36846999999</v>
      </c>
    </row>
    <row r="42" spans="1:11">
      <c r="A42" s="48" t="s">
        <v>364</v>
      </c>
      <c r="B42" s="49">
        <v>0</v>
      </c>
      <c r="C42" s="49">
        <v>0</v>
      </c>
      <c r="D42" s="49">
        <v>0</v>
      </c>
      <c r="E42" s="49">
        <v>0</v>
      </c>
      <c r="F42" s="49">
        <v>0</v>
      </c>
      <c r="G42" s="49">
        <v>64623.663430000001</v>
      </c>
      <c r="H42" s="49">
        <v>0</v>
      </c>
      <c r="I42" s="49">
        <v>0</v>
      </c>
      <c r="J42" s="49">
        <v>0</v>
      </c>
      <c r="K42" s="49">
        <v>64623.663430000001</v>
      </c>
    </row>
    <row r="43" spans="1:11">
      <c r="A43" s="48" t="s">
        <v>365</v>
      </c>
      <c r="B43" s="49">
        <v>11239.08474</v>
      </c>
      <c r="C43" s="49">
        <v>0</v>
      </c>
      <c r="D43" s="49">
        <v>27515.603999999999</v>
      </c>
      <c r="E43" s="49">
        <v>0</v>
      </c>
      <c r="F43" s="49">
        <v>0</v>
      </c>
      <c r="G43" s="49">
        <v>27523.80573</v>
      </c>
      <c r="H43" s="49">
        <v>954089.50837000005</v>
      </c>
      <c r="I43" s="49">
        <v>17811.593339999999</v>
      </c>
      <c r="J43" s="49">
        <v>8309.6580300000005</v>
      </c>
      <c r="K43" s="49">
        <v>1046489.25421</v>
      </c>
    </row>
    <row r="44" spans="1:11">
      <c r="A44" s="48" t="s">
        <v>366</v>
      </c>
      <c r="B44" s="49">
        <v>0</v>
      </c>
      <c r="C44" s="49">
        <v>0</v>
      </c>
      <c r="D44" s="49">
        <v>89010.983689999994</v>
      </c>
      <c r="E44" s="49">
        <v>0</v>
      </c>
      <c r="F44" s="49">
        <v>0</v>
      </c>
      <c r="G44" s="49">
        <v>0</v>
      </c>
      <c r="H44" s="49">
        <v>0</v>
      </c>
      <c r="I44" s="49">
        <v>0</v>
      </c>
      <c r="J44" s="49">
        <v>0</v>
      </c>
      <c r="K44" s="49">
        <v>89010.983689999994</v>
      </c>
    </row>
    <row r="45" spans="1:11">
      <c r="A45" s="48" t="s">
        <v>367</v>
      </c>
      <c r="B45" s="49">
        <v>0</v>
      </c>
      <c r="C45" s="49">
        <v>0</v>
      </c>
      <c r="D45" s="49">
        <v>116291.04651999999</v>
      </c>
      <c r="E45" s="49">
        <v>0</v>
      </c>
      <c r="F45" s="49">
        <v>0</v>
      </c>
      <c r="G45" s="49">
        <v>0</v>
      </c>
      <c r="H45" s="49">
        <v>0</v>
      </c>
      <c r="I45" s="49">
        <v>0</v>
      </c>
      <c r="J45" s="49">
        <v>0</v>
      </c>
      <c r="K45" s="49">
        <v>116291.04651999999</v>
      </c>
    </row>
    <row r="46" spans="1:11">
      <c r="A46" s="48" t="s">
        <v>368</v>
      </c>
      <c r="B46" s="49">
        <v>0</v>
      </c>
      <c r="C46" s="49">
        <v>66614.715790000002</v>
      </c>
      <c r="D46" s="49">
        <v>0</v>
      </c>
      <c r="E46" s="49">
        <v>0</v>
      </c>
      <c r="F46" s="49">
        <v>0</v>
      </c>
      <c r="G46" s="49">
        <v>0</v>
      </c>
      <c r="H46" s="49">
        <v>0</v>
      </c>
      <c r="I46" s="49">
        <v>0</v>
      </c>
      <c r="J46" s="49">
        <v>0</v>
      </c>
      <c r="K46" s="49">
        <v>66614.715790000002</v>
      </c>
    </row>
    <row r="47" spans="1:11">
      <c r="A47" s="48" t="s">
        <v>369</v>
      </c>
      <c r="B47" s="49">
        <v>0</v>
      </c>
      <c r="C47" s="49">
        <v>0</v>
      </c>
      <c r="D47" s="49">
        <v>201233.98172000001</v>
      </c>
      <c r="E47" s="49">
        <v>0</v>
      </c>
      <c r="F47" s="49">
        <v>0</v>
      </c>
      <c r="G47" s="49">
        <v>0</v>
      </c>
      <c r="H47" s="49">
        <v>0</v>
      </c>
      <c r="I47" s="49">
        <v>0</v>
      </c>
      <c r="J47" s="49">
        <v>0</v>
      </c>
      <c r="K47" s="49">
        <v>201233.98172000001</v>
      </c>
    </row>
    <row r="48" spans="1:11">
      <c r="A48" s="48" t="s">
        <v>370</v>
      </c>
      <c r="B48" s="49">
        <v>281546.47232</v>
      </c>
      <c r="C48" s="49">
        <v>0</v>
      </c>
      <c r="D48" s="49">
        <v>0</v>
      </c>
      <c r="E48" s="49">
        <v>0</v>
      </c>
      <c r="F48" s="49">
        <v>0</v>
      </c>
      <c r="G48" s="49">
        <v>0</v>
      </c>
      <c r="H48" s="49">
        <v>0</v>
      </c>
      <c r="I48" s="49">
        <v>0</v>
      </c>
      <c r="J48" s="49">
        <v>0</v>
      </c>
      <c r="K48" s="49">
        <v>281546.47232</v>
      </c>
    </row>
    <row r="49" spans="1:11">
      <c r="A49" s="48" t="s">
        <v>371</v>
      </c>
      <c r="B49" s="49">
        <v>0</v>
      </c>
      <c r="C49" s="49">
        <v>0</v>
      </c>
      <c r="D49" s="49">
        <v>0</v>
      </c>
      <c r="E49" s="49">
        <v>0</v>
      </c>
      <c r="F49" s="49">
        <v>0</v>
      </c>
      <c r="G49" s="49">
        <v>0</v>
      </c>
      <c r="H49" s="49">
        <v>239778.35321</v>
      </c>
      <c r="I49" s="49">
        <v>3436.01314</v>
      </c>
      <c r="J49" s="49">
        <v>0</v>
      </c>
      <c r="K49" s="49">
        <v>243214.36635</v>
      </c>
    </row>
    <row r="50" spans="1:11">
      <c r="A50" s="48" t="s">
        <v>372</v>
      </c>
      <c r="B50" s="49">
        <v>0</v>
      </c>
      <c r="C50" s="49">
        <v>0</v>
      </c>
      <c r="D50" s="49">
        <v>0</v>
      </c>
      <c r="E50" s="49">
        <v>0</v>
      </c>
      <c r="F50" s="49">
        <v>63299.582470000001</v>
      </c>
      <c r="G50" s="49">
        <v>8242.5812800000003</v>
      </c>
      <c r="H50" s="49">
        <v>0</v>
      </c>
      <c r="I50" s="49">
        <v>0</v>
      </c>
      <c r="J50" s="49">
        <v>0</v>
      </c>
      <c r="K50" s="49">
        <v>71542.163750000007</v>
      </c>
    </row>
    <row r="51" spans="1:11">
      <c r="A51" s="48" t="s">
        <v>373</v>
      </c>
      <c r="B51" s="49">
        <v>0</v>
      </c>
      <c r="C51" s="49">
        <v>0</v>
      </c>
      <c r="D51" s="49">
        <v>0</v>
      </c>
      <c r="E51" s="49">
        <v>0</v>
      </c>
      <c r="F51" s="49">
        <v>0</v>
      </c>
      <c r="G51" s="49">
        <v>104574.30615</v>
      </c>
      <c r="H51" s="49">
        <v>0</v>
      </c>
      <c r="I51" s="49">
        <v>0</v>
      </c>
      <c r="J51" s="49">
        <v>0</v>
      </c>
      <c r="K51" s="49">
        <v>104574.30615</v>
      </c>
    </row>
    <row r="52" spans="1:11">
      <c r="A52" s="48" t="s">
        <v>374</v>
      </c>
      <c r="B52" s="49">
        <v>0</v>
      </c>
      <c r="C52" s="49">
        <v>0</v>
      </c>
      <c r="D52" s="49">
        <v>0</v>
      </c>
      <c r="E52" s="49">
        <v>0</v>
      </c>
      <c r="F52" s="49">
        <v>0</v>
      </c>
      <c r="G52" s="49">
        <v>173313.06503999999</v>
      </c>
      <c r="H52" s="49">
        <v>0</v>
      </c>
      <c r="I52" s="49">
        <v>0</v>
      </c>
      <c r="J52" s="49">
        <v>0</v>
      </c>
      <c r="K52" s="49">
        <v>173313.06503999999</v>
      </c>
    </row>
    <row r="53" spans="1:11">
      <c r="A53" s="48" t="s">
        <v>375</v>
      </c>
      <c r="B53" s="49">
        <v>0</v>
      </c>
      <c r="C53" s="49">
        <v>0</v>
      </c>
      <c r="D53" s="49">
        <v>0</v>
      </c>
      <c r="E53" s="49">
        <v>0</v>
      </c>
      <c r="F53" s="49">
        <v>0</v>
      </c>
      <c r="G53" s="49">
        <v>0</v>
      </c>
      <c r="H53" s="49">
        <v>279830.78375999996</v>
      </c>
      <c r="I53" s="49">
        <v>0</v>
      </c>
      <c r="J53" s="49">
        <v>0</v>
      </c>
      <c r="K53" s="49">
        <v>279830.78375999996</v>
      </c>
    </row>
    <row r="54" spans="1:11">
      <c r="A54" s="48" t="s">
        <v>376</v>
      </c>
      <c r="B54" s="49">
        <v>0</v>
      </c>
      <c r="C54" s="49">
        <v>0</v>
      </c>
      <c r="D54" s="49">
        <v>172992.56096999999</v>
      </c>
      <c r="E54" s="49">
        <v>0</v>
      </c>
      <c r="F54" s="49">
        <v>0</v>
      </c>
      <c r="G54" s="49">
        <v>0</v>
      </c>
      <c r="H54" s="49">
        <v>0</v>
      </c>
      <c r="I54" s="49">
        <v>0</v>
      </c>
      <c r="J54" s="49">
        <v>0</v>
      </c>
      <c r="K54" s="49">
        <v>172992.56096999999</v>
      </c>
    </row>
    <row r="55" spans="1:11">
      <c r="A55" s="48" t="s">
        <v>377</v>
      </c>
      <c r="B55" s="49">
        <v>0</v>
      </c>
      <c r="C55" s="49">
        <v>0</v>
      </c>
      <c r="D55" s="49">
        <v>151608.64044999998</v>
      </c>
      <c r="E55" s="49">
        <v>0</v>
      </c>
      <c r="F55" s="49">
        <v>0</v>
      </c>
      <c r="G55" s="49">
        <v>0</v>
      </c>
      <c r="H55" s="49">
        <v>0</v>
      </c>
      <c r="I55" s="49">
        <v>0</v>
      </c>
      <c r="J55" s="49">
        <v>0</v>
      </c>
      <c r="K55" s="49">
        <v>151608.64044999998</v>
      </c>
    </row>
    <row r="56" spans="1:11">
      <c r="A56" s="48" t="s">
        <v>378</v>
      </c>
      <c r="B56" s="49">
        <v>0</v>
      </c>
      <c r="C56" s="49">
        <v>0</v>
      </c>
      <c r="D56" s="49">
        <v>280675.95088999998</v>
      </c>
      <c r="E56" s="49">
        <v>0</v>
      </c>
      <c r="F56" s="49">
        <v>0</v>
      </c>
      <c r="G56" s="49">
        <v>0</v>
      </c>
      <c r="H56" s="49">
        <v>0</v>
      </c>
      <c r="I56" s="49">
        <v>0</v>
      </c>
      <c r="J56" s="49">
        <v>0</v>
      </c>
      <c r="K56" s="49">
        <v>280675.95088999998</v>
      </c>
    </row>
    <row r="57" spans="1:11">
      <c r="A57" s="48" t="s">
        <v>379</v>
      </c>
      <c r="B57" s="49">
        <v>17321.410640000002</v>
      </c>
      <c r="C57" s="49">
        <v>15627.532369999999</v>
      </c>
      <c r="D57" s="49">
        <v>50489.634590000001</v>
      </c>
      <c r="E57" s="49">
        <v>0</v>
      </c>
      <c r="F57" s="49">
        <v>0</v>
      </c>
      <c r="G57" s="49">
        <v>67718.251199999999</v>
      </c>
      <c r="H57" s="49">
        <v>612015.64947000006</v>
      </c>
      <c r="I57" s="49">
        <v>0</v>
      </c>
      <c r="J57" s="49">
        <v>0</v>
      </c>
      <c r="K57" s="49">
        <v>763172.47826999996</v>
      </c>
    </row>
    <row r="58" spans="1:11">
      <c r="A58" s="48" t="s">
        <v>380</v>
      </c>
      <c r="B58" s="49">
        <v>0</v>
      </c>
      <c r="C58" s="49">
        <v>0</v>
      </c>
      <c r="D58" s="49">
        <v>84935.638999999996</v>
      </c>
      <c r="E58" s="49">
        <v>0</v>
      </c>
      <c r="F58" s="49">
        <v>0</v>
      </c>
      <c r="G58" s="49">
        <v>0</v>
      </c>
      <c r="H58" s="49">
        <v>0</v>
      </c>
      <c r="I58" s="49">
        <v>0</v>
      </c>
      <c r="J58" s="49">
        <v>0</v>
      </c>
      <c r="K58" s="49">
        <v>84935.638999999996</v>
      </c>
    </row>
    <row r="59" spans="1:11">
      <c r="A59" s="48" t="s">
        <v>381</v>
      </c>
      <c r="B59" s="49">
        <v>196925.0558</v>
      </c>
      <c r="C59" s="49">
        <v>0</v>
      </c>
      <c r="D59" s="49">
        <v>0</v>
      </c>
      <c r="E59" s="49">
        <v>16958.025809999999</v>
      </c>
      <c r="F59" s="49">
        <v>30459.187620000001</v>
      </c>
      <c r="G59" s="49">
        <v>0</v>
      </c>
      <c r="H59" s="49">
        <v>0</v>
      </c>
      <c r="I59" s="49">
        <v>0</v>
      </c>
      <c r="J59" s="49">
        <v>0</v>
      </c>
      <c r="K59" s="49">
        <v>244342.26922999998</v>
      </c>
    </row>
    <row r="60" spans="1:11">
      <c r="A60" s="48" t="s">
        <v>382</v>
      </c>
      <c r="B60" s="49">
        <v>0</v>
      </c>
      <c r="C60" s="49">
        <v>0</v>
      </c>
      <c r="D60" s="49">
        <v>0</v>
      </c>
      <c r="E60" s="49">
        <v>0</v>
      </c>
      <c r="F60" s="49">
        <v>0</v>
      </c>
      <c r="G60" s="49">
        <v>0</v>
      </c>
      <c r="H60" s="49">
        <v>82451.665919999999</v>
      </c>
      <c r="I60" s="49">
        <v>0</v>
      </c>
      <c r="J60" s="49">
        <v>0</v>
      </c>
      <c r="K60" s="49">
        <v>82451.665919999999</v>
      </c>
    </row>
    <row r="61" spans="1:11">
      <c r="A61" s="48" t="s">
        <v>383</v>
      </c>
      <c r="B61" s="49">
        <v>0</v>
      </c>
      <c r="C61" s="49">
        <v>0</v>
      </c>
      <c r="D61" s="49">
        <v>0</v>
      </c>
      <c r="E61" s="49">
        <v>0</v>
      </c>
      <c r="F61" s="49">
        <v>0</v>
      </c>
      <c r="G61" s="49">
        <v>0</v>
      </c>
      <c r="H61" s="49">
        <v>0</v>
      </c>
      <c r="I61" s="49">
        <v>54588.517180000003</v>
      </c>
      <c r="J61" s="49">
        <v>0</v>
      </c>
      <c r="K61" s="49">
        <v>54588.517180000003</v>
      </c>
    </row>
    <row r="62" spans="1:11">
      <c r="A62" s="48" t="s">
        <v>384</v>
      </c>
      <c r="B62" s="49">
        <v>0</v>
      </c>
      <c r="C62" s="49">
        <v>0</v>
      </c>
      <c r="D62" s="49">
        <v>0</v>
      </c>
      <c r="E62" s="49">
        <v>0</v>
      </c>
      <c r="F62" s="49">
        <v>29986.850710000002</v>
      </c>
      <c r="G62" s="49">
        <v>0</v>
      </c>
      <c r="H62" s="49">
        <v>0</v>
      </c>
      <c r="I62" s="49">
        <v>0</v>
      </c>
      <c r="J62" s="49">
        <v>0</v>
      </c>
      <c r="K62" s="49">
        <v>29986.850710000002</v>
      </c>
    </row>
    <row r="63" spans="1:11">
      <c r="A63" s="48" t="s">
        <v>385</v>
      </c>
      <c r="B63" s="49">
        <v>0</v>
      </c>
      <c r="C63" s="49">
        <v>0</v>
      </c>
      <c r="D63" s="49">
        <v>66793.879719999997</v>
      </c>
      <c r="E63" s="49">
        <v>0</v>
      </c>
      <c r="F63" s="49">
        <v>0</v>
      </c>
      <c r="G63" s="49">
        <v>0</v>
      </c>
      <c r="H63" s="49">
        <v>0</v>
      </c>
      <c r="I63" s="49">
        <v>0</v>
      </c>
      <c r="J63" s="49">
        <v>0</v>
      </c>
      <c r="K63" s="49">
        <v>66793.879719999997</v>
      </c>
    </row>
    <row r="64" spans="1:11">
      <c r="A64" s="48" t="s">
        <v>386</v>
      </c>
      <c r="B64" s="49">
        <v>4137.9690000000001</v>
      </c>
      <c r="C64" s="49">
        <v>0</v>
      </c>
      <c r="D64" s="49">
        <v>0</v>
      </c>
      <c r="E64" s="49">
        <v>0</v>
      </c>
      <c r="F64" s="49">
        <v>0</v>
      </c>
      <c r="G64" s="49">
        <v>51034.044649999996</v>
      </c>
      <c r="H64" s="49">
        <v>1756.8564199999998</v>
      </c>
      <c r="I64" s="49">
        <v>0</v>
      </c>
      <c r="J64" s="49">
        <v>0</v>
      </c>
      <c r="K64" s="49">
        <v>56928.870069999997</v>
      </c>
    </row>
    <row r="65" spans="1:12">
      <c r="A65" s="48" t="s">
        <v>387</v>
      </c>
      <c r="B65" s="49">
        <v>0</v>
      </c>
      <c r="C65" s="49">
        <v>0</v>
      </c>
      <c r="D65" s="49">
        <v>0</v>
      </c>
      <c r="E65" s="49">
        <v>0</v>
      </c>
      <c r="F65" s="49">
        <v>0</v>
      </c>
      <c r="G65" s="49">
        <v>15496.853150000001</v>
      </c>
      <c r="H65" s="49">
        <v>0</v>
      </c>
      <c r="I65" s="49">
        <v>0</v>
      </c>
      <c r="J65" s="49">
        <v>0</v>
      </c>
      <c r="K65" s="49">
        <v>15496.853150000001</v>
      </c>
    </row>
    <row r="66" spans="1:12">
      <c r="A66" s="48" t="s">
        <v>388</v>
      </c>
      <c r="B66" s="49">
        <v>0</v>
      </c>
      <c r="C66" s="49">
        <v>6309.43516</v>
      </c>
      <c r="D66" s="49">
        <v>0</v>
      </c>
      <c r="E66" s="49">
        <v>0</v>
      </c>
      <c r="F66" s="49">
        <v>0</v>
      </c>
      <c r="G66" s="49">
        <v>0</v>
      </c>
      <c r="H66" s="49">
        <v>0</v>
      </c>
      <c r="I66" s="49">
        <v>0</v>
      </c>
      <c r="J66" s="49">
        <v>0</v>
      </c>
      <c r="K66" s="49">
        <v>6309.43516</v>
      </c>
    </row>
    <row r="67" spans="1:12">
      <c r="A67" s="48" t="s">
        <v>389</v>
      </c>
      <c r="B67" s="49">
        <v>0</v>
      </c>
      <c r="C67" s="49">
        <v>0</v>
      </c>
      <c r="D67" s="49">
        <v>44894.388340000005</v>
      </c>
      <c r="E67" s="49">
        <v>0</v>
      </c>
      <c r="F67" s="49">
        <v>0</v>
      </c>
      <c r="G67" s="49">
        <v>0</v>
      </c>
      <c r="H67" s="49">
        <v>0</v>
      </c>
      <c r="I67" s="49">
        <v>0</v>
      </c>
      <c r="J67" s="49">
        <v>0</v>
      </c>
      <c r="K67" s="49">
        <v>44894.388340000005</v>
      </c>
    </row>
    <row r="68" spans="1:12">
      <c r="A68" s="48" t="s">
        <v>390</v>
      </c>
      <c r="B68" s="49">
        <v>0</v>
      </c>
      <c r="C68" s="49">
        <v>0</v>
      </c>
      <c r="D68" s="49">
        <v>123929.65241</v>
      </c>
      <c r="E68" s="49">
        <v>0</v>
      </c>
      <c r="F68" s="49">
        <v>0</v>
      </c>
      <c r="G68" s="49">
        <v>0</v>
      </c>
      <c r="H68" s="49">
        <v>0</v>
      </c>
      <c r="I68" s="49">
        <v>0</v>
      </c>
      <c r="J68" s="49">
        <v>0</v>
      </c>
      <c r="K68" s="49">
        <v>123929.65241</v>
      </c>
    </row>
    <row r="69" spans="1:12">
      <c r="A69" s="48" t="s">
        <v>391</v>
      </c>
      <c r="B69" s="49">
        <v>0</v>
      </c>
      <c r="C69" s="49">
        <v>0</v>
      </c>
      <c r="D69" s="49">
        <v>22085.239559999998</v>
      </c>
      <c r="E69" s="49">
        <v>0</v>
      </c>
      <c r="F69" s="49">
        <v>0</v>
      </c>
      <c r="G69" s="49">
        <v>0</v>
      </c>
      <c r="H69" s="49">
        <v>0</v>
      </c>
      <c r="I69" s="49">
        <v>0</v>
      </c>
      <c r="J69" s="49">
        <v>0</v>
      </c>
      <c r="K69" s="49">
        <v>22085.239559999998</v>
      </c>
    </row>
    <row r="70" spans="1:12">
      <c r="A70" s="48" t="s">
        <v>392</v>
      </c>
      <c r="B70" s="49">
        <v>0</v>
      </c>
      <c r="C70" s="49">
        <v>227.72096999999999</v>
      </c>
      <c r="D70" s="49">
        <v>59827.894310000003</v>
      </c>
      <c r="E70" s="49">
        <v>0</v>
      </c>
      <c r="F70" s="49">
        <v>0</v>
      </c>
      <c r="G70" s="49">
        <v>0</v>
      </c>
      <c r="H70" s="49">
        <v>0</v>
      </c>
      <c r="I70" s="49">
        <v>0</v>
      </c>
      <c r="J70" s="49">
        <v>0</v>
      </c>
      <c r="K70" s="49">
        <v>60055.615279999998</v>
      </c>
    </row>
    <row r="71" spans="1:12">
      <c r="A71" s="48" t="s">
        <v>393</v>
      </c>
      <c r="B71" s="49">
        <v>0</v>
      </c>
      <c r="C71" s="49">
        <v>0</v>
      </c>
      <c r="D71" s="49">
        <v>0</v>
      </c>
      <c r="E71" s="49">
        <v>152043.67669999998</v>
      </c>
      <c r="F71" s="49">
        <v>0</v>
      </c>
      <c r="G71" s="49">
        <v>0</v>
      </c>
      <c r="H71" s="49">
        <v>0</v>
      </c>
      <c r="I71" s="49">
        <v>0</v>
      </c>
      <c r="J71" s="49">
        <v>0</v>
      </c>
      <c r="K71" s="49">
        <v>152043.67669999998</v>
      </c>
    </row>
    <row r="72" spans="1:12">
      <c r="A72" s="48" t="s">
        <v>394</v>
      </c>
      <c r="B72" s="49">
        <v>0</v>
      </c>
      <c r="C72" s="49">
        <v>24582.683570000001</v>
      </c>
      <c r="D72" s="49">
        <v>0</v>
      </c>
      <c r="E72" s="49">
        <v>0</v>
      </c>
      <c r="F72" s="49">
        <v>0</v>
      </c>
      <c r="G72" s="49">
        <v>0</v>
      </c>
      <c r="H72" s="49">
        <v>0</v>
      </c>
      <c r="I72" s="49">
        <v>0</v>
      </c>
      <c r="J72" s="49">
        <v>0</v>
      </c>
      <c r="K72" s="49">
        <v>24582.683570000001</v>
      </c>
    </row>
    <row r="73" spans="1:12">
      <c r="A73" s="48" t="s">
        <v>345</v>
      </c>
      <c r="B73" s="49">
        <v>527276.85075999994</v>
      </c>
      <c r="C73" s="49">
        <v>113362.08786</v>
      </c>
      <c r="D73" s="49">
        <v>2060215.21689</v>
      </c>
      <c r="E73" s="49">
        <v>312527.12570999999</v>
      </c>
      <c r="F73" s="49">
        <v>786409.64861000003</v>
      </c>
      <c r="G73" s="49">
        <v>723826.70364999992</v>
      </c>
      <c r="H73" s="49">
        <v>2694753.1252100002</v>
      </c>
      <c r="I73" s="49">
        <v>75836.123659999997</v>
      </c>
      <c r="J73" s="49">
        <v>8309.6580300000005</v>
      </c>
      <c r="K73" s="700">
        <v>7302516.5403800001</v>
      </c>
      <c r="L73" s="699"/>
    </row>
    <row r="74" spans="1:12">
      <c r="A74" s="53" t="s">
        <v>395</v>
      </c>
      <c r="B74" s="51"/>
      <c r="C74" s="51"/>
      <c r="D74" s="51"/>
      <c r="E74" s="51"/>
      <c r="F74" s="51"/>
      <c r="G74" s="51"/>
      <c r="H74" s="51"/>
      <c r="I74" s="51"/>
      <c r="J74" s="51"/>
      <c r="K74" s="50"/>
    </row>
    <row r="75" spans="1:12">
      <c r="A75" s="48" t="s">
        <v>396</v>
      </c>
      <c r="B75" s="49">
        <v>4928.0711600000004</v>
      </c>
      <c r="C75" s="49">
        <v>8437.4333000000006</v>
      </c>
      <c r="D75" s="49">
        <v>47156.343200000003</v>
      </c>
      <c r="E75" s="49">
        <v>2173.9041099999999</v>
      </c>
      <c r="F75" s="49">
        <v>1058.5734</v>
      </c>
      <c r="G75" s="49">
        <v>2064.9669199999998</v>
      </c>
      <c r="H75" s="49">
        <v>7665.8941500000001</v>
      </c>
      <c r="I75" s="49">
        <v>86.43141</v>
      </c>
      <c r="J75" s="49">
        <v>390.07432</v>
      </c>
      <c r="K75" s="49">
        <v>73961.69197</v>
      </c>
    </row>
    <row r="76" spans="1:12">
      <c r="A76" s="48" t="s">
        <v>397</v>
      </c>
      <c r="B76" s="49">
        <v>1819.3249599999999</v>
      </c>
      <c r="C76" s="49">
        <v>227660.31524</v>
      </c>
      <c r="D76" s="49">
        <v>1295.8520000000001</v>
      </c>
      <c r="E76" s="49">
        <v>5389.7918600000003</v>
      </c>
      <c r="F76" s="49">
        <v>4094.32114</v>
      </c>
      <c r="G76" s="49">
        <v>498.61862000000002</v>
      </c>
      <c r="H76" s="49">
        <v>4046.7810499999996</v>
      </c>
      <c r="I76" s="49">
        <v>4342.8318099999997</v>
      </c>
      <c r="J76" s="49">
        <v>0</v>
      </c>
      <c r="K76" s="49">
        <v>249147.83668000001</v>
      </c>
    </row>
    <row r="77" spans="1:12">
      <c r="A77" s="48" t="s">
        <v>398</v>
      </c>
      <c r="B77" s="49">
        <v>17298.510750000001</v>
      </c>
      <c r="C77" s="49">
        <v>583299.19542</v>
      </c>
      <c r="D77" s="49">
        <v>34954.871439999995</v>
      </c>
      <c r="E77" s="49">
        <v>12225.59568</v>
      </c>
      <c r="F77" s="49">
        <v>26885.39027</v>
      </c>
      <c r="G77" s="49">
        <v>17380.874030000003</v>
      </c>
      <c r="H77" s="49">
        <v>67708.823269999993</v>
      </c>
      <c r="I77" s="49">
        <v>29266.005590000001</v>
      </c>
      <c r="J77" s="49">
        <v>2173.8430199999998</v>
      </c>
      <c r="K77" s="49">
        <v>791193.10947000002</v>
      </c>
    </row>
    <row r="78" spans="1:12">
      <c r="A78" s="48" t="s">
        <v>399</v>
      </c>
      <c r="B78" s="49">
        <v>2972.2981199999999</v>
      </c>
      <c r="C78" s="49">
        <v>115839.96937999999</v>
      </c>
      <c r="D78" s="49">
        <v>12597.557279999999</v>
      </c>
      <c r="E78" s="49">
        <v>12018.289480000001</v>
      </c>
      <c r="F78" s="49">
        <v>5590.5284900000006</v>
      </c>
      <c r="G78" s="49">
        <v>6257.4749400000001</v>
      </c>
      <c r="H78" s="49">
        <v>21103.37918</v>
      </c>
      <c r="I78" s="49">
        <v>5323.34843</v>
      </c>
      <c r="J78" s="49">
        <v>620.77364999999998</v>
      </c>
      <c r="K78" s="49">
        <v>182323.61894999997</v>
      </c>
    </row>
    <row r="79" spans="1:12">
      <c r="A79" s="48" t="s">
        <v>400</v>
      </c>
      <c r="B79" s="49">
        <v>977.76589999999999</v>
      </c>
      <c r="C79" s="49">
        <v>2243.05098</v>
      </c>
      <c r="D79" s="49">
        <v>19707.348329999997</v>
      </c>
      <c r="E79" s="49">
        <v>2805.6267200000002</v>
      </c>
      <c r="F79" s="49">
        <v>1264.6780100000001</v>
      </c>
      <c r="G79" s="49">
        <v>3425.2458799999999</v>
      </c>
      <c r="H79" s="49">
        <v>19862.728660000001</v>
      </c>
      <c r="I79" s="49">
        <v>0</v>
      </c>
      <c r="J79" s="49">
        <v>0</v>
      </c>
      <c r="K79" s="49">
        <v>50286.444479999998</v>
      </c>
    </row>
    <row r="80" spans="1:12">
      <c r="A80" s="48" t="s">
        <v>401</v>
      </c>
      <c r="B80" s="49">
        <v>652.06371999999999</v>
      </c>
      <c r="C80" s="49">
        <v>6402.2083200000006</v>
      </c>
      <c r="D80" s="49">
        <v>492.24981000000002</v>
      </c>
      <c r="E80" s="49">
        <v>2632.38825</v>
      </c>
      <c r="F80" s="49">
        <v>240.21151999999998</v>
      </c>
      <c r="G80" s="49">
        <v>1555.23395</v>
      </c>
      <c r="H80" s="49">
        <v>207.87295</v>
      </c>
      <c r="I80" s="49">
        <v>63.972430000000003</v>
      </c>
      <c r="J80" s="49">
        <v>39.255410000000005</v>
      </c>
      <c r="K80" s="49">
        <v>12285.45636</v>
      </c>
    </row>
    <row r="81" spans="1:12">
      <c r="A81" s="48" t="s">
        <v>1433</v>
      </c>
      <c r="B81" s="49"/>
      <c r="C81" s="49"/>
      <c r="D81" s="49"/>
      <c r="E81" s="49"/>
      <c r="F81" s="49"/>
      <c r="G81" s="49"/>
      <c r="H81" s="49">
        <v>41.67071</v>
      </c>
      <c r="I81" s="49"/>
      <c r="J81" s="49"/>
      <c r="K81" s="49">
        <f>SUM(B81:J81)</f>
        <v>41.67071</v>
      </c>
    </row>
    <row r="82" spans="1:12">
      <c r="A82" s="48" t="s">
        <v>345</v>
      </c>
      <c r="B82" s="49">
        <v>28648.034609999999</v>
      </c>
      <c r="C82" s="49">
        <v>943882.17264</v>
      </c>
      <c r="D82" s="49">
        <v>116204.22206</v>
      </c>
      <c r="E82" s="49">
        <v>37245.596100000002</v>
      </c>
      <c r="F82" s="49">
        <v>39133.702829999995</v>
      </c>
      <c r="G82" s="49">
        <v>31182.414339999999</v>
      </c>
      <c r="H82" s="49">
        <f>SUM(H75:H81)</f>
        <v>120637.14997000001</v>
      </c>
      <c r="I82" s="49">
        <v>39082.589670000001</v>
      </c>
      <c r="J82" s="49">
        <v>3223.9463999999998</v>
      </c>
      <c r="K82" s="49">
        <f>SUM(B82:J82)</f>
        <v>1359239.8286199998</v>
      </c>
      <c r="L82" s="699"/>
    </row>
    <row r="83" spans="1:12">
      <c r="A83" s="53" t="s">
        <v>402</v>
      </c>
      <c r="B83" s="51"/>
      <c r="C83" s="51"/>
      <c r="D83" s="51"/>
      <c r="E83" s="51"/>
      <c r="F83" s="51"/>
      <c r="G83" s="51"/>
      <c r="H83" s="51"/>
      <c r="I83" s="51"/>
      <c r="J83" s="51"/>
      <c r="K83" s="50"/>
    </row>
    <row r="84" spans="1:12">
      <c r="A84" s="48" t="s">
        <v>403</v>
      </c>
      <c r="B84" s="49">
        <v>889406.41877999995</v>
      </c>
      <c r="C84" s="49">
        <v>16899110.755100001</v>
      </c>
      <c r="D84" s="49">
        <v>7153622.0495200008</v>
      </c>
      <c r="E84" s="49">
        <v>732255.24739999999</v>
      </c>
      <c r="F84" s="49">
        <v>782087.15629999992</v>
      </c>
      <c r="G84" s="49">
        <v>1210863.6624700001</v>
      </c>
      <c r="H84" s="49">
        <v>10099010.40667</v>
      </c>
      <c r="I84" s="49">
        <v>528850.00532999996</v>
      </c>
      <c r="J84" s="49">
        <v>176803.56831</v>
      </c>
      <c r="K84" s="49">
        <v>38472009.269879997</v>
      </c>
    </row>
    <row r="85" spans="1:12">
      <c r="A85" s="48" t="s">
        <v>345</v>
      </c>
      <c r="B85" s="49">
        <v>889406.41877999995</v>
      </c>
      <c r="C85" s="49">
        <v>16899110.755100001</v>
      </c>
      <c r="D85" s="49">
        <v>7153622.0495200008</v>
      </c>
      <c r="E85" s="49">
        <v>732255.24739999999</v>
      </c>
      <c r="F85" s="49">
        <v>782087.15629999992</v>
      </c>
      <c r="G85" s="49">
        <v>1210863.6624700001</v>
      </c>
      <c r="H85" s="49">
        <v>10099010.40667</v>
      </c>
      <c r="I85" s="49">
        <v>528850.00532999996</v>
      </c>
      <c r="J85" s="49">
        <v>176803.56831</v>
      </c>
      <c r="K85" s="49">
        <v>38472009.269879997</v>
      </c>
    </row>
    <row r="86" spans="1:12">
      <c r="A86" s="54" t="s">
        <v>404</v>
      </c>
      <c r="B86" s="51"/>
      <c r="C86" s="51"/>
      <c r="D86" s="51"/>
      <c r="E86" s="51"/>
      <c r="F86" s="51"/>
      <c r="G86" s="51"/>
      <c r="H86" s="51"/>
      <c r="I86" s="51"/>
      <c r="J86" s="51"/>
      <c r="K86" s="51"/>
    </row>
    <row r="87" spans="1:12">
      <c r="A87" s="48" t="s">
        <v>405</v>
      </c>
      <c r="B87" s="49">
        <v>0</v>
      </c>
      <c r="C87" s="49">
        <v>4579100.4705699999</v>
      </c>
      <c r="D87" s="49">
        <v>0</v>
      </c>
      <c r="E87" s="49">
        <v>0</v>
      </c>
      <c r="F87" s="49">
        <v>0</v>
      </c>
      <c r="G87" s="49">
        <v>0</v>
      </c>
      <c r="H87" s="49">
        <v>0</v>
      </c>
      <c r="I87" s="49">
        <v>0</v>
      </c>
      <c r="J87" s="49">
        <v>0</v>
      </c>
      <c r="K87" s="49">
        <v>4579100.4705699999</v>
      </c>
    </row>
    <row r="88" spans="1:12">
      <c r="A88" s="48" t="s">
        <v>345</v>
      </c>
      <c r="B88" s="49">
        <v>0</v>
      </c>
      <c r="C88" s="49">
        <v>4579100.4705699999</v>
      </c>
      <c r="D88" s="49">
        <v>0</v>
      </c>
      <c r="E88" s="49">
        <v>0</v>
      </c>
      <c r="F88" s="49">
        <v>0</v>
      </c>
      <c r="G88" s="49">
        <v>0</v>
      </c>
      <c r="H88" s="49">
        <v>0</v>
      </c>
      <c r="I88" s="49">
        <v>0</v>
      </c>
      <c r="J88" s="49">
        <v>0</v>
      </c>
      <c r="K88" s="49">
        <v>4579100.4705699999</v>
      </c>
    </row>
    <row r="89" spans="1:12">
      <c r="A89" s="54" t="s">
        <v>7</v>
      </c>
      <c r="B89" s="51">
        <f>B88+B85+B82+B73+B30+B25+B21</f>
        <v>3696577.2449699999</v>
      </c>
      <c r="C89" s="51">
        <f t="shared" ref="C89:K89" si="0">C88+C85+C82+C73+C30+C25+C21</f>
        <v>113633662.65687001</v>
      </c>
      <c r="D89" s="51">
        <f t="shared" si="0"/>
        <v>23362591.752760001</v>
      </c>
      <c r="E89" s="51">
        <f t="shared" si="0"/>
        <v>3696643.0986100002</v>
      </c>
      <c r="F89" s="51">
        <f t="shared" si="0"/>
        <v>4350855.2291100007</v>
      </c>
      <c r="G89" s="51">
        <f t="shared" si="0"/>
        <v>4321417.0171600003</v>
      </c>
      <c r="H89" s="51">
        <f t="shared" si="0"/>
        <v>57403976.069360003</v>
      </c>
      <c r="I89" s="51">
        <f t="shared" si="0"/>
        <v>1441204.69322</v>
      </c>
      <c r="J89" s="51">
        <f t="shared" si="0"/>
        <v>493592.52943999995</v>
      </c>
      <c r="K89" s="51">
        <f t="shared" si="0"/>
        <v>212400520.29149997</v>
      </c>
    </row>
    <row r="90" spans="1:12" ht="7.5" customHeight="1" thickBot="1">
      <c r="A90" s="55"/>
      <c r="B90" s="55"/>
      <c r="C90" s="55"/>
      <c r="D90" s="55"/>
      <c r="E90" s="55"/>
      <c r="F90" s="55"/>
      <c r="G90" s="55"/>
      <c r="H90" s="55"/>
      <c r="I90" s="55"/>
      <c r="J90" s="55"/>
      <c r="K90" s="55"/>
    </row>
    <row r="91" spans="1:12" ht="15.75" thickTop="1">
      <c r="A91" s="56" t="s">
        <v>406</v>
      </c>
      <c r="B91" s="57"/>
      <c r="C91" s="57"/>
      <c r="D91" s="57"/>
      <c r="E91" s="57"/>
      <c r="F91" s="57"/>
      <c r="G91" s="57"/>
      <c r="H91" s="57"/>
      <c r="I91" s="57"/>
      <c r="J91" s="57"/>
      <c r="K91" s="57"/>
    </row>
    <row r="92" spans="1:12">
      <c r="A92" s="58" t="s">
        <v>407</v>
      </c>
      <c r="B92" s="59"/>
      <c r="C92" s="59"/>
      <c r="D92" s="59"/>
      <c r="E92" s="59"/>
      <c r="F92" s="59"/>
      <c r="G92" s="59"/>
      <c r="H92" s="59"/>
      <c r="I92" s="59"/>
      <c r="J92" s="59"/>
      <c r="K92" s="701"/>
    </row>
    <row r="93" spans="1:12">
      <c r="A93" s="58" t="s">
        <v>408</v>
      </c>
      <c r="B93" s="59"/>
      <c r="C93" s="59"/>
      <c r="D93" s="59"/>
      <c r="E93" s="59"/>
      <c r="F93" s="59"/>
      <c r="G93" s="59"/>
      <c r="H93" s="59"/>
      <c r="I93" s="59"/>
      <c r="J93" s="59"/>
      <c r="K93" s="60"/>
    </row>
    <row r="94" spans="1:12">
      <c r="A94" s="58" t="s">
        <v>409</v>
      </c>
      <c r="B94" s="59"/>
      <c r="C94" s="59"/>
      <c r="D94" s="59"/>
      <c r="E94" s="59"/>
      <c r="F94" s="59"/>
      <c r="G94" s="59"/>
      <c r="H94" s="59"/>
      <c r="I94" s="59"/>
      <c r="J94" s="59"/>
      <c r="K94" s="702"/>
    </row>
    <row r="95" spans="1:12">
      <c r="A95" s="58" t="s">
        <v>410</v>
      </c>
    </row>
    <row r="96" spans="1:12">
      <c r="A96" s="58" t="s">
        <v>411</v>
      </c>
    </row>
    <row r="97" spans="1:1">
      <c r="A97" s="58" t="s">
        <v>412</v>
      </c>
    </row>
    <row r="98" spans="1:1">
      <c r="A98" s="58" t="s">
        <v>413</v>
      </c>
    </row>
    <row r="99" spans="1:1">
      <c r="A99" s="58" t="s">
        <v>414</v>
      </c>
    </row>
    <row r="100" spans="1:1">
      <c r="A100" s="58" t="s">
        <v>415</v>
      </c>
    </row>
    <row r="101" spans="1:1">
      <c r="A101" s="58" t="s">
        <v>416</v>
      </c>
    </row>
    <row r="102" spans="1:1">
      <c r="A102" s="36" t="s">
        <v>1434</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N99"/>
  <sheetViews>
    <sheetView zoomScaleNormal="100" workbookViewId="0">
      <selection activeCell="G29" sqref="G29"/>
    </sheetView>
  </sheetViews>
  <sheetFormatPr baseColWidth="10" defaultColWidth="9.140625" defaultRowHeight="15"/>
  <cols>
    <col min="1" max="1" width="47" bestFit="1" customWidth="1"/>
    <col min="2" max="11" width="15.7109375" customWidth="1"/>
    <col min="14" max="14" width="14.140625" bestFit="1" customWidth="1"/>
    <col min="15" max="15" width="16.5703125" bestFit="1" customWidth="1"/>
    <col min="16" max="16" width="14.140625" bestFit="1" customWidth="1"/>
    <col min="17" max="17" width="16.28515625" bestFit="1" customWidth="1"/>
    <col min="254" max="254" width="47" bestFit="1" customWidth="1"/>
    <col min="255" max="264" width="15.7109375" customWidth="1"/>
    <col min="510" max="510" width="47" bestFit="1" customWidth="1"/>
    <col min="511" max="520" width="15.7109375" customWidth="1"/>
    <col min="766" max="766" width="47" bestFit="1" customWidth="1"/>
    <col min="767" max="776" width="15.7109375" customWidth="1"/>
    <col min="1022" max="1022" width="47" bestFit="1" customWidth="1"/>
    <col min="1023" max="1032" width="15.7109375" customWidth="1"/>
    <col min="1278" max="1278" width="47" bestFit="1" customWidth="1"/>
    <col min="1279" max="1288" width="15.7109375" customWidth="1"/>
    <col min="1534" max="1534" width="47" bestFit="1" customWidth="1"/>
    <col min="1535" max="1544" width="15.7109375" customWidth="1"/>
    <col min="1790" max="1790" width="47" bestFit="1" customWidth="1"/>
    <col min="1791" max="1800" width="15.7109375" customWidth="1"/>
    <col min="2046" max="2046" width="47" bestFit="1" customWidth="1"/>
    <col min="2047" max="2056" width="15.7109375" customWidth="1"/>
    <col min="2302" max="2302" width="47" bestFit="1" customWidth="1"/>
    <col min="2303" max="2312" width="15.7109375" customWidth="1"/>
    <col min="2558" max="2558" width="47" bestFit="1" customWidth="1"/>
    <col min="2559" max="2568" width="15.7109375" customWidth="1"/>
    <col min="2814" max="2814" width="47" bestFit="1" customWidth="1"/>
    <col min="2815" max="2824" width="15.7109375" customWidth="1"/>
    <col min="3070" max="3070" width="47" bestFit="1" customWidth="1"/>
    <col min="3071" max="3080" width="15.7109375" customWidth="1"/>
    <col min="3326" max="3326" width="47" bestFit="1" customWidth="1"/>
    <col min="3327" max="3336" width="15.7109375" customWidth="1"/>
    <col min="3582" max="3582" width="47" bestFit="1" customWidth="1"/>
    <col min="3583" max="3592" width="15.7109375" customWidth="1"/>
    <col min="3838" max="3838" width="47" bestFit="1" customWidth="1"/>
    <col min="3839" max="3848" width="15.7109375" customWidth="1"/>
    <col min="4094" max="4094" width="47" bestFit="1" customWidth="1"/>
    <col min="4095" max="4104" width="15.7109375" customWidth="1"/>
    <col min="4350" max="4350" width="47" bestFit="1" customWidth="1"/>
    <col min="4351" max="4360" width="15.7109375" customWidth="1"/>
    <col min="4606" max="4606" width="47" bestFit="1" customWidth="1"/>
    <col min="4607" max="4616" width="15.7109375" customWidth="1"/>
    <col min="4862" max="4862" width="47" bestFit="1" customWidth="1"/>
    <col min="4863" max="4872" width="15.7109375" customWidth="1"/>
    <col min="5118" max="5118" width="47" bestFit="1" customWidth="1"/>
    <col min="5119" max="5128" width="15.7109375" customWidth="1"/>
    <col min="5374" max="5374" width="47" bestFit="1" customWidth="1"/>
    <col min="5375" max="5384" width="15.7109375" customWidth="1"/>
    <col min="5630" max="5630" width="47" bestFit="1" customWidth="1"/>
    <col min="5631" max="5640" width="15.7109375" customWidth="1"/>
    <col min="5886" max="5886" width="47" bestFit="1" customWidth="1"/>
    <col min="5887" max="5896" width="15.7109375" customWidth="1"/>
    <col min="6142" max="6142" width="47" bestFit="1" customWidth="1"/>
    <col min="6143" max="6152" width="15.7109375" customWidth="1"/>
    <col min="6398" max="6398" width="47" bestFit="1" customWidth="1"/>
    <col min="6399" max="6408" width="15.7109375" customWidth="1"/>
    <col min="6654" max="6654" width="47" bestFit="1" customWidth="1"/>
    <col min="6655" max="6664" width="15.7109375" customWidth="1"/>
    <col min="6910" max="6910" width="47" bestFit="1" customWidth="1"/>
    <col min="6911" max="6920" width="15.7109375" customWidth="1"/>
    <col min="7166" max="7166" width="47" bestFit="1" customWidth="1"/>
    <col min="7167" max="7176" width="15.7109375" customWidth="1"/>
    <col min="7422" max="7422" width="47" bestFit="1" customWidth="1"/>
    <col min="7423" max="7432" width="15.7109375" customWidth="1"/>
    <col min="7678" max="7678" width="47" bestFit="1" customWidth="1"/>
    <col min="7679" max="7688" width="15.7109375" customWidth="1"/>
    <col min="7934" max="7934" width="47" bestFit="1" customWidth="1"/>
    <col min="7935" max="7944" width="15.7109375" customWidth="1"/>
    <col min="8190" max="8190" width="47" bestFit="1" customWidth="1"/>
    <col min="8191" max="8200" width="15.7109375" customWidth="1"/>
    <col min="8446" max="8446" width="47" bestFit="1" customWidth="1"/>
    <col min="8447" max="8456" width="15.7109375" customWidth="1"/>
    <col min="8702" max="8702" width="47" bestFit="1" customWidth="1"/>
    <col min="8703" max="8712" width="15.7109375" customWidth="1"/>
    <col min="8958" max="8958" width="47" bestFit="1" customWidth="1"/>
    <col min="8959" max="8968" width="15.7109375" customWidth="1"/>
    <col min="9214" max="9214" width="47" bestFit="1" customWidth="1"/>
    <col min="9215" max="9224" width="15.7109375" customWidth="1"/>
    <col min="9470" max="9470" width="47" bestFit="1" customWidth="1"/>
    <col min="9471" max="9480" width="15.7109375" customWidth="1"/>
    <col min="9726" max="9726" width="47" bestFit="1" customWidth="1"/>
    <col min="9727" max="9736" width="15.7109375" customWidth="1"/>
    <col min="9982" max="9982" width="47" bestFit="1" customWidth="1"/>
    <col min="9983" max="9992" width="15.7109375" customWidth="1"/>
    <col min="10238" max="10238" width="47" bestFit="1" customWidth="1"/>
    <col min="10239" max="10248" width="15.7109375" customWidth="1"/>
    <col min="10494" max="10494" width="47" bestFit="1" customWidth="1"/>
    <col min="10495" max="10504" width="15.7109375" customWidth="1"/>
    <col min="10750" max="10750" width="47" bestFit="1" customWidth="1"/>
    <col min="10751" max="10760" width="15.7109375" customWidth="1"/>
    <col min="11006" max="11006" width="47" bestFit="1" customWidth="1"/>
    <col min="11007" max="11016" width="15.7109375" customWidth="1"/>
    <col min="11262" max="11262" width="47" bestFit="1" customWidth="1"/>
    <col min="11263" max="11272" width="15.7109375" customWidth="1"/>
    <col min="11518" max="11518" width="47" bestFit="1" customWidth="1"/>
    <col min="11519" max="11528" width="15.7109375" customWidth="1"/>
    <col min="11774" max="11774" width="47" bestFit="1" customWidth="1"/>
    <col min="11775" max="11784" width="15.7109375" customWidth="1"/>
    <col min="12030" max="12030" width="47" bestFit="1" customWidth="1"/>
    <col min="12031" max="12040" width="15.7109375" customWidth="1"/>
    <col min="12286" max="12286" width="47" bestFit="1" customWidth="1"/>
    <col min="12287" max="12296" width="15.7109375" customWidth="1"/>
    <col min="12542" max="12542" width="47" bestFit="1" customWidth="1"/>
    <col min="12543" max="12552" width="15.7109375" customWidth="1"/>
    <col min="12798" max="12798" width="47" bestFit="1" customWidth="1"/>
    <col min="12799" max="12808" width="15.7109375" customWidth="1"/>
    <col min="13054" max="13054" width="47" bestFit="1" customWidth="1"/>
    <col min="13055" max="13064" width="15.7109375" customWidth="1"/>
    <col min="13310" max="13310" width="47" bestFit="1" customWidth="1"/>
    <col min="13311" max="13320" width="15.7109375" customWidth="1"/>
    <col min="13566" max="13566" width="47" bestFit="1" customWidth="1"/>
    <col min="13567" max="13576" width="15.7109375" customWidth="1"/>
    <col min="13822" max="13822" width="47" bestFit="1" customWidth="1"/>
    <col min="13823" max="13832" width="15.7109375" customWidth="1"/>
    <col min="14078" max="14078" width="47" bestFit="1" customWidth="1"/>
    <col min="14079" max="14088" width="15.7109375" customWidth="1"/>
    <col min="14334" max="14334" width="47" bestFit="1" customWidth="1"/>
    <col min="14335" max="14344" width="15.7109375" customWidth="1"/>
    <col min="14590" max="14590" width="47" bestFit="1" customWidth="1"/>
    <col min="14591" max="14600" width="15.7109375" customWidth="1"/>
    <col min="14846" max="14846" width="47" bestFit="1" customWidth="1"/>
    <col min="14847" max="14856" width="15.7109375" customWidth="1"/>
    <col min="15102" max="15102" width="47" bestFit="1" customWidth="1"/>
    <col min="15103" max="15112" width="15.7109375" customWidth="1"/>
    <col min="15358" max="15358" width="47" bestFit="1" customWidth="1"/>
    <col min="15359" max="15368" width="15.7109375" customWidth="1"/>
    <col min="15614" max="15614" width="47" bestFit="1" customWidth="1"/>
    <col min="15615" max="15624" width="15.7109375" customWidth="1"/>
    <col min="15870" max="15870" width="47" bestFit="1" customWidth="1"/>
    <col min="15871" max="15880" width="15.7109375" customWidth="1"/>
    <col min="16126" max="16126" width="47" bestFit="1" customWidth="1"/>
    <col min="16127" max="16136" width="15.7109375" customWidth="1"/>
  </cols>
  <sheetData>
    <row r="1" spans="1:14" ht="18">
      <c r="A1" s="729"/>
      <c r="B1" s="729"/>
      <c r="C1" s="729"/>
      <c r="D1" s="729"/>
      <c r="E1" s="729"/>
      <c r="F1" s="729"/>
      <c r="G1" s="729"/>
      <c r="H1" s="729"/>
      <c r="I1" s="729"/>
      <c r="J1" s="729"/>
      <c r="K1" s="729"/>
    </row>
    <row r="2" spans="1:14" ht="18">
      <c r="A2" s="729" t="s">
        <v>321</v>
      </c>
      <c r="B2" s="729"/>
      <c r="C2" s="729"/>
      <c r="D2" s="729"/>
      <c r="E2" s="729"/>
      <c r="F2" s="729"/>
      <c r="G2" s="729"/>
      <c r="H2" s="729"/>
      <c r="I2" s="729"/>
      <c r="J2" s="729"/>
      <c r="K2" s="729"/>
    </row>
    <row r="3" spans="1:14" ht="18">
      <c r="A3" s="729" t="s">
        <v>417</v>
      </c>
      <c r="B3" s="729"/>
      <c r="C3" s="729"/>
      <c r="D3" s="729"/>
      <c r="E3" s="729"/>
      <c r="F3" s="729"/>
      <c r="G3" s="729"/>
      <c r="H3" s="729"/>
      <c r="I3" s="729"/>
      <c r="J3" s="729"/>
      <c r="K3" s="729"/>
    </row>
    <row r="4" spans="1:14" ht="18">
      <c r="A4" s="729" t="s">
        <v>1435</v>
      </c>
      <c r="B4" s="729"/>
      <c r="C4" s="729"/>
      <c r="D4" s="729"/>
      <c r="E4" s="729"/>
      <c r="F4" s="729"/>
      <c r="G4" s="729"/>
      <c r="H4" s="729"/>
      <c r="I4" s="729"/>
      <c r="J4" s="729"/>
      <c r="K4" s="729"/>
    </row>
    <row r="5" spans="1:14" ht="18">
      <c r="A5" s="730" t="s">
        <v>2</v>
      </c>
      <c r="B5" s="730"/>
      <c r="C5" s="730"/>
      <c r="D5" s="730"/>
      <c r="E5" s="730"/>
      <c r="F5" s="730"/>
      <c r="G5" s="730"/>
      <c r="H5" s="730"/>
      <c r="I5" s="730"/>
      <c r="J5" s="730"/>
      <c r="K5" s="730"/>
    </row>
    <row r="6" spans="1:14" ht="9" customHeight="1">
      <c r="A6" s="61"/>
      <c r="B6" s="62"/>
      <c r="C6" s="62"/>
      <c r="D6" s="62"/>
      <c r="E6" s="62"/>
      <c r="F6" s="62"/>
      <c r="G6" s="62"/>
      <c r="H6" s="62"/>
      <c r="I6" s="62"/>
      <c r="J6" s="62"/>
      <c r="K6" s="61"/>
    </row>
    <row r="7" spans="1:14" ht="3.75" customHeight="1"/>
    <row r="8" spans="1:14" ht="30" customHeight="1" thickBot="1">
      <c r="A8" s="42" t="s">
        <v>323</v>
      </c>
      <c r="B8" s="43" t="s">
        <v>324</v>
      </c>
      <c r="C8" s="43" t="s">
        <v>325</v>
      </c>
      <c r="D8" s="43" t="s">
        <v>326</v>
      </c>
      <c r="E8" s="43" t="s">
        <v>327</v>
      </c>
      <c r="F8" s="43" t="s">
        <v>328</v>
      </c>
      <c r="G8" s="43" t="s">
        <v>329</v>
      </c>
      <c r="H8" s="43" t="s">
        <v>330</v>
      </c>
      <c r="I8" s="43" t="s">
        <v>331</v>
      </c>
      <c r="J8" s="43" t="s">
        <v>332</v>
      </c>
      <c r="K8" s="43" t="s">
        <v>7</v>
      </c>
    </row>
    <row r="9" spans="1:14" ht="15.75" thickTop="1">
      <c r="A9" s="44" t="s">
        <v>333</v>
      </c>
      <c r="B9" s="45"/>
      <c r="C9" s="45"/>
      <c r="D9" s="45"/>
      <c r="E9" s="45"/>
      <c r="F9" s="45"/>
      <c r="G9" s="45"/>
      <c r="H9" s="45"/>
      <c r="I9" s="45"/>
      <c r="J9" s="46"/>
      <c r="K9" s="47"/>
    </row>
    <row r="10" spans="1:14">
      <c r="A10" s="48" t="s">
        <v>334</v>
      </c>
      <c r="B10" s="63">
        <v>646328.95980999991</v>
      </c>
      <c r="C10" s="63">
        <v>4269264.2589999996</v>
      </c>
      <c r="D10" s="63">
        <v>2421172.5293400004</v>
      </c>
      <c r="E10" s="63">
        <v>272617.44338000001</v>
      </c>
      <c r="F10" s="63">
        <v>262307.90742</v>
      </c>
      <c r="G10" s="63">
        <v>449978.76318999997</v>
      </c>
      <c r="H10" s="63">
        <v>8471055.0248100013</v>
      </c>
      <c r="I10" s="63">
        <v>86884.848870000002</v>
      </c>
      <c r="J10" s="63">
        <v>0</v>
      </c>
      <c r="K10" s="49">
        <v>16879609.735819999</v>
      </c>
      <c r="N10" s="802"/>
    </row>
    <row r="11" spans="1:14">
      <c r="A11" s="48" t="s">
        <v>335</v>
      </c>
      <c r="B11" s="63">
        <v>91647.893510000009</v>
      </c>
      <c r="C11" s="63">
        <v>1493194.24976</v>
      </c>
      <c r="D11" s="63">
        <v>1591980.6888299999</v>
      </c>
      <c r="E11" s="63">
        <v>103884.02416</v>
      </c>
      <c r="F11" s="63">
        <v>22633.087600000003</v>
      </c>
      <c r="G11" s="63">
        <v>249350.91287</v>
      </c>
      <c r="H11" s="63">
        <v>6810513.8180299997</v>
      </c>
      <c r="I11" s="63">
        <v>0</v>
      </c>
      <c r="J11" s="63">
        <v>0</v>
      </c>
      <c r="K11" s="49">
        <v>10363204.674760001</v>
      </c>
      <c r="N11" s="802"/>
    </row>
    <row r="12" spans="1:14">
      <c r="A12" s="48" t="s">
        <v>336</v>
      </c>
      <c r="B12" s="63">
        <v>279366.48352999997</v>
      </c>
      <c r="C12" s="63">
        <v>1288733.01569</v>
      </c>
      <c r="D12" s="63">
        <v>731393.86976999999</v>
      </c>
      <c r="E12" s="63">
        <v>419498.52464999998</v>
      </c>
      <c r="F12" s="63">
        <v>0</v>
      </c>
      <c r="G12" s="63">
        <v>365791.63919999998</v>
      </c>
      <c r="H12" s="63">
        <v>1088016.7773699998</v>
      </c>
      <c r="I12" s="63">
        <v>0</v>
      </c>
      <c r="J12" s="63">
        <v>0</v>
      </c>
      <c r="K12" s="49">
        <v>4172800.3102100003</v>
      </c>
      <c r="N12" s="803"/>
    </row>
    <row r="13" spans="1:14">
      <c r="A13" s="48" t="s">
        <v>337</v>
      </c>
      <c r="B13" s="63">
        <v>295065.40487000003</v>
      </c>
      <c r="C13" s="63">
        <v>1420954.9399300001</v>
      </c>
      <c r="D13" s="63">
        <v>909262.47457000008</v>
      </c>
      <c r="E13" s="63">
        <v>212915.46496000001</v>
      </c>
      <c r="F13" s="63">
        <v>38169.412219999998</v>
      </c>
      <c r="G13" s="63">
        <v>314225.25506</v>
      </c>
      <c r="H13" s="63">
        <v>9508901.7957099993</v>
      </c>
      <c r="I13" s="63">
        <v>587120.81264000002</v>
      </c>
      <c r="J13" s="63">
        <v>52552.387600000002</v>
      </c>
      <c r="K13" s="49">
        <v>13339167.947559999</v>
      </c>
      <c r="N13" s="803"/>
    </row>
    <row r="14" spans="1:14">
      <c r="A14" s="48" t="s">
        <v>338</v>
      </c>
      <c r="B14" s="63">
        <v>679261.67077999993</v>
      </c>
      <c r="C14" s="63">
        <v>5813964.8102299999</v>
      </c>
      <c r="D14" s="63">
        <v>2424941.1306100003</v>
      </c>
      <c r="E14" s="63">
        <v>426185.09366000001</v>
      </c>
      <c r="F14" s="63">
        <v>701382.92642999999</v>
      </c>
      <c r="G14" s="63">
        <v>770394.13820000004</v>
      </c>
      <c r="H14" s="63">
        <v>5734342.7088400004</v>
      </c>
      <c r="I14" s="63">
        <v>109809.45154000001</v>
      </c>
      <c r="J14" s="63">
        <v>85418.725989999992</v>
      </c>
      <c r="K14" s="49">
        <v>16745700.65628</v>
      </c>
    </row>
    <row r="15" spans="1:14">
      <c r="A15" s="48" t="s">
        <v>339</v>
      </c>
      <c r="B15" s="63">
        <v>481825.77604999999</v>
      </c>
      <c r="C15" s="63">
        <v>5528729.9062799998</v>
      </c>
      <c r="D15" s="63">
        <v>2732432.46704</v>
      </c>
      <c r="E15" s="63">
        <v>211383.19981999998</v>
      </c>
      <c r="F15" s="63">
        <v>360454.29916000005</v>
      </c>
      <c r="G15" s="63">
        <v>631188.78701999993</v>
      </c>
      <c r="H15" s="63">
        <v>8844395.1944699995</v>
      </c>
      <c r="I15" s="63">
        <v>162131.20906999998</v>
      </c>
      <c r="J15" s="63">
        <v>77683.895400000009</v>
      </c>
      <c r="K15" s="49">
        <v>19030224.734310001</v>
      </c>
    </row>
    <row r="16" spans="1:14">
      <c r="A16" s="48" t="s">
        <v>340</v>
      </c>
      <c r="B16" s="63">
        <v>1526051.64301</v>
      </c>
      <c r="C16" s="63">
        <v>6290289.5567200007</v>
      </c>
      <c r="D16" s="63">
        <v>4727481.8679399993</v>
      </c>
      <c r="E16" s="63">
        <v>782287.67955999996</v>
      </c>
      <c r="F16" s="63">
        <v>373072.36839999998</v>
      </c>
      <c r="G16" s="63">
        <v>1196362.5286900001</v>
      </c>
      <c r="H16" s="63">
        <v>12267083.54019</v>
      </c>
      <c r="I16" s="63">
        <v>479882.43929000001</v>
      </c>
      <c r="J16" s="63">
        <v>37226.087590000003</v>
      </c>
      <c r="K16" s="49">
        <v>27679737.71139</v>
      </c>
    </row>
    <row r="17" spans="1:11">
      <c r="A17" s="48" t="s">
        <v>341</v>
      </c>
      <c r="B17" s="63">
        <v>0</v>
      </c>
      <c r="C17" s="63">
        <v>0</v>
      </c>
      <c r="D17" s="63">
        <v>0</v>
      </c>
      <c r="E17" s="63">
        <v>0</v>
      </c>
      <c r="F17" s="63">
        <v>0</v>
      </c>
      <c r="G17" s="63">
        <v>0</v>
      </c>
      <c r="H17" s="63">
        <v>115876.00902</v>
      </c>
      <c r="I17" s="63">
        <v>0</v>
      </c>
      <c r="J17" s="63">
        <v>0</v>
      </c>
      <c r="K17" s="49">
        <v>115876.00902</v>
      </c>
    </row>
    <row r="18" spans="1:11">
      <c r="A18" s="48" t="s">
        <v>342</v>
      </c>
      <c r="B18" s="63">
        <v>1124221.3891500002</v>
      </c>
      <c r="C18" s="63">
        <v>5362144.0179500002</v>
      </c>
      <c r="D18" s="63">
        <v>4685116.9604599997</v>
      </c>
      <c r="E18" s="63">
        <v>653656.94565000001</v>
      </c>
      <c r="F18" s="63">
        <v>544601.06452000001</v>
      </c>
      <c r="G18" s="63">
        <v>653275.11898999999</v>
      </c>
      <c r="H18" s="63">
        <v>8520276.5344200004</v>
      </c>
      <c r="I18" s="63">
        <v>799455.66235</v>
      </c>
      <c r="J18" s="63">
        <v>86940.093040000007</v>
      </c>
      <c r="K18" s="49">
        <v>22429687.786529999</v>
      </c>
    </row>
    <row r="19" spans="1:11">
      <c r="A19" s="48" t="s">
        <v>343</v>
      </c>
      <c r="B19" s="63">
        <v>464335.12550999998</v>
      </c>
      <c r="C19" s="63">
        <v>2415912.6695500002</v>
      </c>
      <c r="D19" s="63">
        <v>2783050.9583400004</v>
      </c>
      <c r="E19" s="63">
        <v>221902.86359999998</v>
      </c>
      <c r="F19" s="63">
        <v>463376.85454000003</v>
      </c>
      <c r="G19" s="63">
        <v>484471.16820999997</v>
      </c>
      <c r="H19" s="63">
        <v>1847711.91597</v>
      </c>
      <c r="I19" s="63">
        <v>587914.35175999999</v>
      </c>
      <c r="J19" s="63">
        <v>109986.94699</v>
      </c>
      <c r="K19" s="49">
        <v>9378662.8544699997</v>
      </c>
    </row>
    <row r="20" spans="1:11">
      <c r="A20" s="48" t="s">
        <v>344</v>
      </c>
      <c r="B20" s="63">
        <v>588010.2869500001</v>
      </c>
      <c r="C20" s="63">
        <v>6507022.90735</v>
      </c>
      <c r="D20" s="63">
        <v>3979000.56048</v>
      </c>
      <c r="E20" s="63">
        <v>413680.52094000002</v>
      </c>
      <c r="F20" s="63">
        <v>158270.55686000001</v>
      </c>
      <c r="G20" s="63">
        <v>532554.25026999996</v>
      </c>
      <c r="H20" s="63">
        <v>3746502.6860100003</v>
      </c>
      <c r="I20" s="63">
        <v>124623.88716</v>
      </c>
      <c r="J20" s="63">
        <v>29929.65221</v>
      </c>
      <c r="K20" s="49">
        <v>16079595.30823</v>
      </c>
    </row>
    <row r="21" spans="1:11">
      <c r="A21" s="64" t="s">
        <v>345</v>
      </c>
      <c r="B21" s="49">
        <v>6176114.6331700003</v>
      </c>
      <c r="C21" s="49">
        <v>40390210.332460001</v>
      </c>
      <c r="D21" s="49">
        <v>26985833.507380001</v>
      </c>
      <c r="E21" s="49">
        <v>3718011.7603800003</v>
      </c>
      <c r="F21" s="49">
        <v>2924268.4771500002</v>
      </c>
      <c r="G21" s="49">
        <v>5647592.5616999995</v>
      </c>
      <c r="H21" s="49">
        <v>66954676.004839994</v>
      </c>
      <c r="I21" s="49">
        <v>2937822.6626799996</v>
      </c>
      <c r="J21" s="49">
        <v>479737.78882000002</v>
      </c>
      <c r="K21" s="49">
        <v>156214267.72858</v>
      </c>
    </row>
    <row r="22" spans="1:11">
      <c r="A22" s="50" t="s">
        <v>346</v>
      </c>
      <c r="B22" s="51"/>
      <c r="C22" s="51"/>
      <c r="D22" s="51"/>
      <c r="E22" s="51"/>
      <c r="F22" s="51"/>
      <c r="G22" s="51"/>
      <c r="H22" s="51"/>
      <c r="I22" s="51"/>
      <c r="J22" s="51"/>
      <c r="K22" s="51"/>
    </row>
    <row r="23" spans="1:11">
      <c r="A23" s="48" t="s">
        <v>347</v>
      </c>
      <c r="B23" s="63">
        <v>0</v>
      </c>
      <c r="C23" s="63">
        <v>179944.26081000001</v>
      </c>
      <c r="D23" s="63">
        <v>242907.29634999999</v>
      </c>
      <c r="E23" s="63">
        <v>0</v>
      </c>
      <c r="F23" s="63">
        <v>0</v>
      </c>
      <c r="G23" s="63">
        <v>0</v>
      </c>
      <c r="H23" s="63">
        <v>129335.58731999999</v>
      </c>
      <c r="I23" s="63">
        <v>0</v>
      </c>
      <c r="J23" s="63">
        <v>0</v>
      </c>
      <c r="K23" s="49">
        <v>552187.14448000002</v>
      </c>
    </row>
    <row r="24" spans="1:11">
      <c r="A24" s="48" t="s">
        <v>348</v>
      </c>
      <c r="B24" s="63">
        <v>242165.15297999998</v>
      </c>
      <c r="C24" s="63">
        <v>1138648.7534100001</v>
      </c>
      <c r="D24" s="63">
        <v>598862.98970999999</v>
      </c>
      <c r="E24" s="63">
        <v>445142.68569999997</v>
      </c>
      <c r="F24" s="63">
        <v>374611.29570000002</v>
      </c>
      <c r="G24" s="63">
        <v>255234.04413999998</v>
      </c>
      <c r="H24" s="63">
        <v>693409.18332000007</v>
      </c>
      <c r="I24" s="63">
        <v>80276.515200000009</v>
      </c>
      <c r="J24" s="63">
        <v>772.89851999999996</v>
      </c>
      <c r="K24" s="49">
        <v>3829123.5186799997</v>
      </c>
    </row>
    <row r="25" spans="1:11">
      <c r="A25" s="65" t="s">
        <v>345</v>
      </c>
      <c r="B25" s="49">
        <v>242165.15297999998</v>
      </c>
      <c r="C25" s="49">
        <v>1318593.01422</v>
      </c>
      <c r="D25" s="49">
        <v>841770.28605999995</v>
      </c>
      <c r="E25" s="49">
        <v>445142.68569999997</v>
      </c>
      <c r="F25" s="49">
        <v>374611.29570000002</v>
      </c>
      <c r="G25" s="49">
        <v>255234.04413999998</v>
      </c>
      <c r="H25" s="49">
        <v>822744.77064</v>
      </c>
      <c r="I25" s="49">
        <v>80276.515200000009</v>
      </c>
      <c r="J25" s="49">
        <v>772.89851999999996</v>
      </c>
      <c r="K25" s="49">
        <v>4381310.66316</v>
      </c>
    </row>
    <row r="26" spans="1:11">
      <c r="A26" s="50" t="s">
        <v>349</v>
      </c>
      <c r="B26" s="51"/>
      <c r="C26" s="51"/>
      <c r="D26" s="51"/>
      <c r="E26" s="51"/>
      <c r="F26" s="51"/>
      <c r="G26" s="51"/>
      <c r="H26" s="51"/>
      <c r="I26" s="51"/>
      <c r="J26" s="51"/>
      <c r="K26" s="51"/>
    </row>
    <row r="27" spans="1:11">
      <c r="A27" s="48" t="s">
        <v>350</v>
      </c>
      <c r="B27" s="63">
        <v>142800.80145</v>
      </c>
      <c r="C27" s="63">
        <v>872757.37690000003</v>
      </c>
      <c r="D27" s="63">
        <v>137948.94078999999</v>
      </c>
      <c r="E27" s="63">
        <v>0</v>
      </c>
      <c r="F27" s="63">
        <v>0</v>
      </c>
      <c r="G27" s="63">
        <v>117962.36804999999</v>
      </c>
      <c r="H27" s="63">
        <v>265135.92439</v>
      </c>
      <c r="I27" s="63">
        <v>0</v>
      </c>
      <c r="J27" s="63">
        <v>0</v>
      </c>
      <c r="K27" s="49">
        <v>1536605.4115799998</v>
      </c>
    </row>
    <row r="28" spans="1:11">
      <c r="A28" s="48" t="s">
        <v>351</v>
      </c>
      <c r="B28" s="63">
        <v>0</v>
      </c>
      <c r="C28" s="63">
        <v>0</v>
      </c>
      <c r="D28" s="63">
        <v>0</v>
      </c>
      <c r="E28" s="63">
        <v>256803.32209999999</v>
      </c>
      <c r="F28" s="63">
        <v>0</v>
      </c>
      <c r="G28" s="63">
        <v>0</v>
      </c>
      <c r="H28" s="63">
        <v>0</v>
      </c>
      <c r="I28" s="63">
        <v>0</v>
      </c>
      <c r="J28" s="63">
        <v>0</v>
      </c>
      <c r="K28" s="49">
        <v>256803.32209999999</v>
      </c>
    </row>
    <row r="29" spans="1:11">
      <c r="A29" s="48" t="s">
        <v>352</v>
      </c>
      <c r="B29" s="63">
        <v>0</v>
      </c>
      <c r="C29" s="63">
        <v>12477.959869999999</v>
      </c>
      <c r="D29" s="63">
        <v>591758.00086000003</v>
      </c>
      <c r="E29" s="63">
        <v>0</v>
      </c>
      <c r="F29" s="63">
        <v>59249.291819999999</v>
      </c>
      <c r="G29" s="63">
        <v>0</v>
      </c>
      <c r="H29" s="63">
        <v>0</v>
      </c>
      <c r="I29" s="63">
        <v>51477.86191</v>
      </c>
      <c r="J29" s="63">
        <v>57219.277240000003</v>
      </c>
      <c r="K29" s="49">
        <v>772182.39170000004</v>
      </c>
    </row>
    <row r="30" spans="1:11">
      <c r="A30" s="64" t="s">
        <v>345</v>
      </c>
      <c r="B30" s="49">
        <v>142800.80145</v>
      </c>
      <c r="C30" s="49">
        <v>885235.33676999994</v>
      </c>
      <c r="D30" s="49">
        <v>729706.94164999994</v>
      </c>
      <c r="E30" s="49">
        <v>256803.32209999999</v>
      </c>
      <c r="F30" s="49">
        <v>59249.291819999999</v>
      </c>
      <c r="G30" s="49">
        <v>117962.36804999999</v>
      </c>
      <c r="H30" s="49">
        <v>265135.92439</v>
      </c>
      <c r="I30" s="49">
        <v>51477.86191</v>
      </c>
      <c r="J30" s="49">
        <v>57219.277240000003</v>
      </c>
      <c r="K30" s="49">
        <v>2565591.1253800001</v>
      </c>
    </row>
    <row r="31" spans="1:11">
      <c r="A31" s="53" t="s">
        <v>353</v>
      </c>
      <c r="B31" s="51"/>
      <c r="C31" s="51"/>
      <c r="D31" s="51"/>
      <c r="E31" s="51"/>
      <c r="F31" s="51"/>
      <c r="G31" s="51"/>
      <c r="H31" s="51"/>
      <c r="I31" s="51"/>
      <c r="J31" s="51"/>
      <c r="K31" s="51"/>
    </row>
    <row r="32" spans="1:11">
      <c r="A32" s="48" t="s">
        <v>354</v>
      </c>
      <c r="B32" s="63">
        <v>0</v>
      </c>
      <c r="C32" s="63">
        <v>0</v>
      </c>
      <c r="D32" s="63">
        <v>26228.781350000001</v>
      </c>
      <c r="E32" s="63">
        <v>109912.52434</v>
      </c>
      <c r="F32" s="63">
        <v>170794.95382</v>
      </c>
      <c r="G32" s="63">
        <v>0</v>
      </c>
      <c r="H32" s="63">
        <v>0</v>
      </c>
      <c r="I32" s="63">
        <v>0</v>
      </c>
      <c r="J32" s="63">
        <v>0</v>
      </c>
      <c r="K32" s="49">
        <v>306936.25951</v>
      </c>
    </row>
    <row r="33" spans="1:11">
      <c r="A33" s="48" t="s">
        <v>355</v>
      </c>
      <c r="B33" s="63">
        <v>0</v>
      </c>
      <c r="C33" s="63">
        <v>0</v>
      </c>
      <c r="D33" s="63">
        <v>0</v>
      </c>
      <c r="E33" s="63">
        <v>0</v>
      </c>
      <c r="F33" s="63">
        <v>0</v>
      </c>
      <c r="G33" s="63">
        <v>117393.03309</v>
      </c>
      <c r="H33" s="63">
        <v>0</v>
      </c>
      <c r="I33" s="63">
        <v>0</v>
      </c>
      <c r="J33" s="63">
        <v>0</v>
      </c>
      <c r="K33" s="49">
        <v>117393.03309</v>
      </c>
    </row>
    <row r="34" spans="1:11">
      <c r="A34" s="48" t="s">
        <v>356</v>
      </c>
      <c r="B34" s="63">
        <v>0</v>
      </c>
      <c r="C34" s="63">
        <v>0</v>
      </c>
      <c r="D34" s="63">
        <v>104654.87850000001</v>
      </c>
      <c r="E34" s="63">
        <v>0</v>
      </c>
      <c r="F34" s="63">
        <v>0</v>
      </c>
      <c r="G34" s="63">
        <v>0</v>
      </c>
      <c r="H34" s="63">
        <v>0</v>
      </c>
      <c r="I34" s="63">
        <v>0</v>
      </c>
      <c r="J34" s="63">
        <v>0</v>
      </c>
      <c r="K34" s="49">
        <v>104654.87850000001</v>
      </c>
    </row>
    <row r="35" spans="1:11">
      <c r="A35" s="48" t="s">
        <v>357</v>
      </c>
      <c r="B35" s="63">
        <v>0</v>
      </c>
      <c r="C35" s="63">
        <v>0</v>
      </c>
      <c r="D35" s="63">
        <v>288263.96647000004</v>
      </c>
      <c r="E35" s="63">
        <v>19737.601629999997</v>
      </c>
      <c r="F35" s="63">
        <v>0</v>
      </c>
      <c r="G35" s="63">
        <v>0</v>
      </c>
      <c r="H35" s="63">
        <v>0</v>
      </c>
      <c r="I35" s="63">
        <v>0</v>
      </c>
      <c r="J35" s="63">
        <v>0</v>
      </c>
      <c r="K35" s="49">
        <v>308001.56810000003</v>
      </c>
    </row>
    <row r="36" spans="1:11">
      <c r="A36" s="48" t="s">
        <v>358</v>
      </c>
      <c r="B36" s="63">
        <v>0</v>
      </c>
      <c r="C36" s="63">
        <v>0</v>
      </c>
      <c r="D36" s="63">
        <v>0</v>
      </c>
      <c r="E36" s="63">
        <v>0</v>
      </c>
      <c r="F36" s="63">
        <v>0</v>
      </c>
      <c r="G36" s="63">
        <v>0</v>
      </c>
      <c r="H36" s="63">
        <v>125990.41031000001</v>
      </c>
      <c r="I36" s="63">
        <v>0</v>
      </c>
      <c r="J36" s="63">
        <v>0</v>
      </c>
      <c r="K36" s="49">
        <v>125990.41031000001</v>
      </c>
    </row>
    <row r="37" spans="1:11">
      <c r="A37" s="48" t="s">
        <v>359</v>
      </c>
      <c r="B37" s="63">
        <v>65845.870039999994</v>
      </c>
      <c r="C37" s="63">
        <v>0</v>
      </c>
      <c r="D37" s="63">
        <v>0</v>
      </c>
      <c r="E37" s="63">
        <v>0</v>
      </c>
      <c r="F37" s="63">
        <v>209481.5153</v>
      </c>
      <c r="G37" s="63">
        <v>0</v>
      </c>
      <c r="H37" s="63">
        <v>0</v>
      </c>
      <c r="I37" s="63">
        <v>0</v>
      </c>
      <c r="J37" s="63">
        <v>0</v>
      </c>
      <c r="K37" s="49">
        <v>275327.38533999998</v>
      </c>
    </row>
    <row r="38" spans="1:11">
      <c r="A38" s="48" t="s">
        <v>360</v>
      </c>
      <c r="B38" s="63">
        <v>0</v>
      </c>
      <c r="C38" s="63">
        <v>0</v>
      </c>
      <c r="D38" s="63">
        <v>0</v>
      </c>
      <c r="E38" s="63">
        <v>0</v>
      </c>
      <c r="F38" s="63">
        <v>203996.62662999998</v>
      </c>
      <c r="G38" s="63">
        <v>38661.52203</v>
      </c>
      <c r="H38" s="63">
        <v>0</v>
      </c>
      <c r="I38" s="63">
        <v>0</v>
      </c>
      <c r="J38" s="63">
        <v>0</v>
      </c>
      <c r="K38" s="49">
        <v>242658.14866000001</v>
      </c>
    </row>
    <row r="39" spans="1:11">
      <c r="A39" s="48" t="s">
        <v>361</v>
      </c>
      <c r="B39" s="63">
        <v>0</v>
      </c>
      <c r="C39" s="63">
        <v>0</v>
      </c>
      <c r="D39" s="63">
        <v>0</v>
      </c>
      <c r="E39" s="63">
        <v>0</v>
      </c>
      <c r="F39" s="63">
        <v>0</v>
      </c>
      <c r="G39" s="63">
        <v>62114.755659999995</v>
      </c>
      <c r="H39" s="63">
        <v>0</v>
      </c>
      <c r="I39" s="63">
        <v>0</v>
      </c>
      <c r="J39" s="63">
        <v>0</v>
      </c>
      <c r="K39" s="49">
        <v>62114.755659999995</v>
      </c>
    </row>
    <row r="40" spans="1:11">
      <c r="A40" s="48" t="s">
        <v>362</v>
      </c>
      <c r="B40" s="63">
        <v>0</v>
      </c>
      <c r="C40" s="63">
        <v>0</v>
      </c>
      <c r="D40" s="63">
        <v>0</v>
      </c>
      <c r="E40" s="63">
        <v>0</v>
      </c>
      <c r="F40" s="63">
        <v>0</v>
      </c>
      <c r="G40" s="63">
        <v>0</v>
      </c>
      <c r="H40" s="63">
        <v>340378.83072000003</v>
      </c>
      <c r="I40" s="63">
        <v>0</v>
      </c>
      <c r="J40" s="63">
        <v>0</v>
      </c>
      <c r="K40" s="49">
        <v>340378.83072000003</v>
      </c>
    </row>
    <row r="41" spans="1:11">
      <c r="A41" s="48" t="s">
        <v>363</v>
      </c>
      <c r="B41" s="63">
        <v>0</v>
      </c>
      <c r="C41" s="63">
        <v>0</v>
      </c>
      <c r="D41" s="63">
        <v>182193.24509000001</v>
      </c>
      <c r="E41" s="63">
        <v>0</v>
      </c>
      <c r="F41" s="63">
        <v>0</v>
      </c>
      <c r="G41" s="63">
        <v>0</v>
      </c>
      <c r="H41" s="63">
        <v>0</v>
      </c>
      <c r="I41" s="63">
        <v>0</v>
      </c>
      <c r="J41" s="63">
        <v>0</v>
      </c>
      <c r="K41" s="49">
        <v>182193.24509000001</v>
      </c>
    </row>
    <row r="42" spans="1:11">
      <c r="A42" s="48" t="s">
        <v>364</v>
      </c>
      <c r="B42" s="63">
        <v>0</v>
      </c>
      <c r="C42" s="63">
        <v>0</v>
      </c>
      <c r="D42" s="63">
        <v>0</v>
      </c>
      <c r="E42" s="63">
        <v>0</v>
      </c>
      <c r="F42" s="63">
        <v>0</v>
      </c>
      <c r="G42" s="63">
        <v>61909.252529999998</v>
      </c>
      <c r="H42" s="63">
        <v>0</v>
      </c>
      <c r="I42" s="63">
        <v>0</v>
      </c>
      <c r="J42" s="63">
        <v>0</v>
      </c>
      <c r="K42" s="49">
        <v>61909.252529999998</v>
      </c>
    </row>
    <row r="43" spans="1:11">
      <c r="A43" s="48" t="s">
        <v>365</v>
      </c>
      <c r="B43" s="63">
        <v>15445.06091</v>
      </c>
      <c r="C43" s="63">
        <v>0</v>
      </c>
      <c r="D43" s="63">
        <v>120992.52883</v>
      </c>
      <c r="E43" s="63">
        <v>0</v>
      </c>
      <c r="F43" s="63">
        <v>0</v>
      </c>
      <c r="G43" s="63">
        <v>25831.884539999999</v>
      </c>
      <c r="H43" s="63">
        <v>1022492.11527</v>
      </c>
      <c r="I43" s="63">
        <v>62137.891710000004</v>
      </c>
      <c r="J43" s="63">
        <v>48829.577340000003</v>
      </c>
      <c r="K43" s="49">
        <v>1295729.0585999999</v>
      </c>
    </row>
    <row r="44" spans="1:11">
      <c r="A44" s="48" t="s">
        <v>366</v>
      </c>
      <c r="B44" s="63">
        <v>0</v>
      </c>
      <c r="C44" s="63">
        <v>0</v>
      </c>
      <c r="D44" s="63">
        <v>97366.126349999991</v>
      </c>
      <c r="E44" s="63">
        <v>0</v>
      </c>
      <c r="F44" s="63">
        <v>0</v>
      </c>
      <c r="G44" s="63">
        <v>0</v>
      </c>
      <c r="H44" s="63">
        <v>0</v>
      </c>
      <c r="I44" s="63">
        <v>0</v>
      </c>
      <c r="J44" s="63">
        <v>0</v>
      </c>
      <c r="K44" s="49">
        <v>97366.126349999991</v>
      </c>
    </row>
    <row r="45" spans="1:11">
      <c r="A45" s="48" t="s">
        <v>367</v>
      </c>
      <c r="B45" s="63">
        <v>0</v>
      </c>
      <c r="C45" s="63">
        <v>0</v>
      </c>
      <c r="D45" s="63">
        <v>134954.61022999999</v>
      </c>
      <c r="E45" s="63">
        <v>0</v>
      </c>
      <c r="F45" s="63">
        <v>0</v>
      </c>
      <c r="G45" s="63">
        <v>0</v>
      </c>
      <c r="H45" s="63">
        <v>0</v>
      </c>
      <c r="I45" s="63">
        <v>0</v>
      </c>
      <c r="J45" s="63">
        <v>0</v>
      </c>
      <c r="K45" s="49">
        <v>134954.61022999999</v>
      </c>
    </row>
    <row r="46" spans="1:11">
      <c r="A46" s="48" t="s">
        <v>368</v>
      </c>
      <c r="B46" s="63">
        <v>0</v>
      </c>
      <c r="C46" s="63">
        <v>81866.603090000004</v>
      </c>
      <c r="D46" s="63">
        <v>0</v>
      </c>
      <c r="E46" s="63">
        <v>0</v>
      </c>
      <c r="F46" s="63">
        <v>0</v>
      </c>
      <c r="G46" s="63">
        <v>0</v>
      </c>
      <c r="H46" s="63">
        <v>0</v>
      </c>
      <c r="I46" s="63">
        <v>0</v>
      </c>
      <c r="J46" s="63">
        <v>0</v>
      </c>
      <c r="K46" s="49">
        <v>81866.603090000004</v>
      </c>
    </row>
    <row r="47" spans="1:11">
      <c r="A47" s="48" t="s">
        <v>369</v>
      </c>
      <c r="B47" s="63">
        <v>0</v>
      </c>
      <c r="C47" s="63">
        <v>0</v>
      </c>
      <c r="D47" s="63">
        <v>202188.26712999999</v>
      </c>
      <c r="E47" s="63">
        <v>0</v>
      </c>
      <c r="F47" s="63">
        <v>0</v>
      </c>
      <c r="G47" s="63">
        <v>0</v>
      </c>
      <c r="H47" s="63">
        <v>0</v>
      </c>
      <c r="I47" s="63">
        <v>0</v>
      </c>
      <c r="J47" s="63">
        <v>0</v>
      </c>
      <c r="K47" s="49">
        <v>202188.26712999999</v>
      </c>
    </row>
    <row r="48" spans="1:11">
      <c r="A48" s="48" t="s">
        <v>370</v>
      </c>
      <c r="B48" s="63">
        <v>246682.82171000002</v>
      </c>
      <c r="C48" s="63">
        <v>0</v>
      </c>
      <c r="D48" s="63">
        <v>0</v>
      </c>
      <c r="E48" s="63">
        <v>0</v>
      </c>
      <c r="F48" s="63">
        <v>0</v>
      </c>
      <c r="G48" s="63">
        <v>0</v>
      </c>
      <c r="H48" s="63">
        <v>0</v>
      </c>
      <c r="I48" s="63">
        <v>0</v>
      </c>
      <c r="J48" s="63">
        <v>0</v>
      </c>
      <c r="K48" s="49">
        <v>246682.82171000002</v>
      </c>
    </row>
    <row r="49" spans="1:11">
      <c r="A49" s="48" t="s">
        <v>371</v>
      </c>
      <c r="B49" s="63">
        <v>0</v>
      </c>
      <c r="C49" s="63">
        <v>0</v>
      </c>
      <c r="D49" s="63">
        <v>0</v>
      </c>
      <c r="E49" s="63">
        <v>0</v>
      </c>
      <c r="F49" s="63">
        <v>0</v>
      </c>
      <c r="G49" s="63">
        <v>0</v>
      </c>
      <c r="H49" s="63">
        <v>189577.74727000002</v>
      </c>
      <c r="I49" s="63">
        <v>21047.092190000003</v>
      </c>
      <c r="J49" s="63">
        <v>0</v>
      </c>
      <c r="K49" s="49">
        <v>210624.83946000002</v>
      </c>
    </row>
    <row r="50" spans="1:11">
      <c r="A50" s="48" t="s">
        <v>372</v>
      </c>
      <c r="B50" s="63">
        <v>0</v>
      </c>
      <c r="C50" s="63">
        <v>0</v>
      </c>
      <c r="D50" s="63">
        <v>0</v>
      </c>
      <c r="E50" s="63">
        <v>0</v>
      </c>
      <c r="F50" s="63">
        <v>79937.849770000001</v>
      </c>
      <c r="G50" s="63">
        <v>19920.446960000001</v>
      </c>
      <c r="H50" s="63">
        <v>0</v>
      </c>
      <c r="I50" s="63">
        <v>0</v>
      </c>
      <c r="J50" s="63">
        <v>0</v>
      </c>
      <c r="K50" s="49">
        <v>99858.296730000002</v>
      </c>
    </row>
    <row r="51" spans="1:11">
      <c r="A51" s="48" t="s">
        <v>373</v>
      </c>
      <c r="B51" s="63">
        <v>0</v>
      </c>
      <c r="C51" s="63">
        <v>0</v>
      </c>
      <c r="D51" s="63">
        <v>0</v>
      </c>
      <c r="E51" s="63">
        <v>0</v>
      </c>
      <c r="F51" s="63">
        <v>0</v>
      </c>
      <c r="G51" s="63">
        <v>102178.52386</v>
      </c>
      <c r="H51" s="63">
        <v>0</v>
      </c>
      <c r="I51" s="63">
        <v>0</v>
      </c>
      <c r="J51" s="63">
        <v>0</v>
      </c>
      <c r="K51" s="49">
        <v>102178.52386</v>
      </c>
    </row>
    <row r="52" spans="1:11">
      <c r="A52" s="48" t="s">
        <v>374</v>
      </c>
      <c r="B52" s="63">
        <v>0</v>
      </c>
      <c r="C52" s="63">
        <v>0</v>
      </c>
      <c r="D52" s="63">
        <v>0</v>
      </c>
      <c r="E52" s="63">
        <v>0</v>
      </c>
      <c r="F52" s="63">
        <v>0</v>
      </c>
      <c r="G52" s="63">
        <v>184856.52499000001</v>
      </c>
      <c r="H52" s="63">
        <v>0</v>
      </c>
      <c r="I52" s="63">
        <v>0</v>
      </c>
      <c r="J52" s="63">
        <v>0</v>
      </c>
      <c r="K52" s="49">
        <v>184856.52499000001</v>
      </c>
    </row>
    <row r="53" spans="1:11">
      <c r="A53" s="48" t="s">
        <v>375</v>
      </c>
      <c r="B53" s="63">
        <v>0</v>
      </c>
      <c r="C53" s="63">
        <v>0</v>
      </c>
      <c r="D53" s="63">
        <v>0</v>
      </c>
      <c r="E53" s="63">
        <v>0</v>
      </c>
      <c r="F53" s="63">
        <v>0</v>
      </c>
      <c r="G53" s="63">
        <v>0</v>
      </c>
      <c r="H53" s="63">
        <v>278907.32092000003</v>
      </c>
      <c r="I53" s="63">
        <v>0</v>
      </c>
      <c r="J53" s="63">
        <v>0</v>
      </c>
      <c r="K53" s="49">
        <v>278907.32092000003</v>
      </c>
    </row>
    <row r="54" spans="1:11">
      <c r="A54" s="48" t="s">
        <v>376</v>
      </c>
      <c r="B54" s="63">
        <v>0</v>
      </c>
      <c r="C54" s="63">
        <v>0</v>
      </c>
      <c r="D54" s="63">
        <v>195909.39096000002</v>
      </c>
      <c r="E54" s="63">
        <v>0</v>
      </c>
      <c r="F54" s="63">
        <v>0</v>
      </c>
      <c r="G54" s="63">
        <v>0</v>
      </c>
      <c r="H54" s="63">
        <v>0</v>
      </c>
      <c r="I54" s="63">
        <v>0</v>
      </c>
      <c r="J54" s="63">
        <v>0</v>
      </c>
      <c r="K54" s="49">
        <v>195909.39096000002</v>
      </c>
    </row>
    <row r="55" spans="1:11">
      <c r="A55" s="48" t="s">
        <v>377</v>
      </c>
      <c r="B55" s="63">
        <v>0</v>
      </c>
      <c r="C55" s="63">
        <v>0</v>
      </c>
      <c r="D55" s="63">
        <v>164048.96403</v>
      </c>
      <c r="E55" s="63">
        <v>0</v>
      </c>
      <c r="F55" s="63">
        <v>0</v>
      </c>
      <c r="G55" s="63">
        <v>0</v>
      </c>
      <c r="H55" s="63">
        <v>0</v>
      </c>
      <c r="I55" s="63">
        <v>0</v>
      </c>
      <c r="J55" s="63">
        <v>0</v>
      </c>
      <c r="K55" s="49">
        <v>164048.96403</v>
      </c>
    </row>
    <row r="56" spans="1:11">
      <c r="A56" s="48" t="s">
        <v>378</v>
      </c>
      <c r="B56" s="63">
        <v>0</v>
      </c>
      <c r="C56" s="63">
        <v>0</v>
      </c>
      <c r="D56" s="63">
        <v>324237.30353999999</v>
      </c>
      <c r="E56" s="63">
        <v>0</v>
      </c>
      <c r="F56" s="63">
        <v>0</v>
      </c>
      <c r="G56" s="63">
        <v>0</v>
      </c>
      <c r="H56" s="63">
        <v>0</v>
      </c>
      <c r="I56" s="63">
        <v>0</v>
      </c>
      <c r="J56" s="63">
        <v>0</v>
      </c>
      <c r="K56" s="49">
        <v>324237.30353999999</v>
      </c>
    </row>
    <row r="57" spans="1:11">
      <c r="A57" s="48" t="s">
        <v>379</v>
      </c>
      <c r="B57" s="63">
        <v>23648.408899999999</v>
      </c>
      <c r="C57" s="63">
        <v>32332.332549999999</v>
      </c>
      <c r="D57" s="63">
        <v>28599.512469999998</v>
      </c>
      <c r="E57" s="63">
        <v>0</v>
      </c>
      <c r="F57" s="63">
        <v>0</v>
      </c>
      <c r="G57" s="63">
        <v>104083.56992000001</v>
      </c>
      <c r="H57" s="63">
        <v>564004.95296999998</v>
      </c>
      <c r="I57" s="63">
        <v>0</v>
      </c>
      <c r="J57" s="63">
        <v>0</v>
      </c>
      <c r="K57" s="49">
        <v>752668.77680999995</v>
      </c>
    </row>
    <row r="58" spans="1:11">
      <c r="A58" s="48" t="s">
        <v>380</v>
      </c>
      <c r="B58" s="63">
        <v>0</v>
      </c>
      <c r="C58" s="63">
        <v>0</v>
      </c>
      <c r="D58" s="63">
        <v>94927.117469999997</v>
      </c>
      <c r="E58" s="63">
        <v>0</v>
      </c>
      <c r="F58" s="63">
        <v>0</v>
      </c>
      <c r="G58" s="63">
        <v>0</v>
      </c>
      <c r="H58" s="63">
        <v>0</v>
      </c>
      <c r="I58" s="63">
        <v>0</v>
      </c>
      <c r="J58" s="63">
        <v>0</v>
      </c>
      <c r="K58" s="49">
        <v>94927.117469999997</v>
      </c>
    </row>
    <row r="59" spans="1:11">
      <c r="A59" s="48" t="s">
        <v>381</v>
      </c>
      <c r="B59" s="63">
        <v>147950.75952000002</v>
      </c>
      <c r="C59" s="63">
        <v>0</v>
      </c>
      <c r="D59" s="63">
        <v>0</v>
      </c>
      <c r="E59" s="63">
        <v>27725.520700000001</v>
      </c>
      <c r="F59" s="63">
        <v>33551.164219999999</v>
      </c>
      <c r="G59" s="63">
        <v>0</v>
      </c>
      <c r="H59" s="63">
        <v>0</v>
      </c>
      <c r="I59" s="63">
        <v>0</v>
      </c>
      <c r="J59" s="63">
        <v>0</v>
      </c>
      <c r="K59" s="49">
        <v>209227.44443999999</v>
      </c>
    </row>
    <row r="60" spans="1:11">
      <c r="A60" s="48" t="s">
        <v>382</v>
      </c>
      <c r="B60" s="63">
        <v>0</v>
      </c>
      <c r="C60" s="63">
        <v>0</v>
      </c>
      <c r="D60" s="63">
        <v>0</v>
      </c>
      <c r="E60" s="63">
        <v>0</v>
      </c>
      <c r="F60" s="63">
        <v>0</v>
      </c>
      <c r="G60" s="63">
        <v>0</v>
      </c>
      <c r="H60" s="63">
        <v>68902.591260000001</v>
      </c>
      <c r="I60" s="63">
        <v>0</v>
      </c>
      <c r="J60" s="63">
        <v>0</v>
      </c>
      <c r="K60" s="49">
        <v>68902.591260000001</v>
      </c>
    </row>
    <row r="61" spans="1:11">
      <c r="A61" s="48" t="s">
        <v>383</v>
      </c>
      <c r="B61" s="63">
        <v>0</v>
      </c>
      <c r="C61" s="63">
        <v>0</v>
      </c>
      <c r="D61" s="63">
        <v>0</v>
      </c>
      <c r="E61" s="63">
        <v>0</v>
      </c>
      <c r="F61" s="63">
        <v>0</v>
      </c>
      <c r="G61" s="63">
        <v>0</v>
      </c>
      <c r="H61" s="63">
        <v>0</v>
      </c>
      <c r="I61" s="63">
        <v>56600.463029999999</v>
      </c>
      <c r="J61" s="63">
        <v>0</v>
      </c>
      <c r="K61" s="49">
        <v>56600.463029999999</v>
      </c>
    </row>
    <row r="62" spans="1:11">
      <c r="A62" s="48" t="s">
        <v>384</v>
      </c>
      <c r="B62" s="63">
        <v>0</v>
      </c>
      <c r="C62" s="63">
        <v>0</v>
      </c>
      <c r="D62" s="63">
        <v>0</v>
      </c>
      <c r="E62" s="63">
        <v>0</v>
      </c>
      <c r="F62" s="63">
        <v>68688.48646</v>
      </c>
      <c r="G62" s="63">
        <v>0</v>
      </c>
      <c r="H62" s="63">
        <v>0</v>
      </c>
      <c r="I62" s="63">
        <v>0</v>
      </c>
      <c r="J62" s="63">
        <v>0</v>
      </c>
      <c r="K62" s="49">
        <v>68688.48646</v>
      </c>
    </row>
    <row r="63" spans="1:11">
      <c r="A63" s="48" t="s">
        <v>418</v>
      </c>
      <c r="B63" s="63">
        <v>0</v>
      </c>
      <c r="C63" s="63">
        <v>0</v>
      </c>
      <c r="D63" s="63">
        <v>69607.464609999995</v>
      </c>
      <c r="E63" s="63">
        <v>0</v>
      </c>
      <c r="F63" s="63">
        <v>0</v>
      </c>
      <c r="G63" s="63">
        <v>0</v>
      </c>
      <c r="H63" s="63">
        <v>0</v>
      </c>
      <c r="I63" s="63">
        <v>0</v>
      </c>
      <c r="J63" s="63">
        <v>0</v>
      </c>
      <c r="K63" s="49">
        <v>69607.464609999995</v>
      </c>
    </row>
    <row r="64" spans="1:11">
      <c r="A64" s="48" t="s">
        <v>419</v>
      </c>
      <c r="B64" s="63">
        <v>4043.8137299999999</v>
      </c>
      <c r="C64" s="63">
        <v>0</v>
      </c>
      <c r="D64" s="63">
        <v>0</v>
      </c>
      <c r="E64" s="63">
        <v>0</v>
      </c>
      <c r="F64" s="63">
        <v>0</v>
      </c>
      <c r="G64" s="63">
        <v>50734.36249</v>
      </c>
      <c r="H64" s="63">
        <v>4459.4385999999995</v>
      </c>
      <c r="I64" s="63">
        <v>0</v>
      </c>
      <c r="J64" s="63">
        <v>0</v>
      </c>
      <c r="K64" s="49">
        <v>59237.614820000003</v>
      </c>
    </row>
    <row r="65" spans="1:11">
      <c r="A65" s="48" t="s">
        <v>420</v>
      </c>
      <c r="B65" s="63">
        <v>0</v>
      </c>
      <c r="C65" s="63">
        <v>0</v>
      </c>
      <c r="D65" s="63">
        <v>0</v>
      </c>
      <c r="E65" s="63">
        <v>0</v>
      </c>
      <c r="F65" s="63">
        <v>0</v>
      </c>
      <c r="G65" s="63">
        <v>22266.370870000002</v>
      </c>
      <c r="H65" s="63">
        <v>0</v>
      </c>
      <c r="I65" s="63">
        <v>0</v>
      </c>
      <c r="J65" s="63">
        <v>0</v>
      </c>
      <c r="K65" s="49">
        <v>22266.370870000002</v>
      </c>
    </row>
    <row r="66" spans="1:11">
      <c r="A66" s="48" t="s">
        <v>421</v>
      </c>
      <c r="B66" s="63">
        <v>0</v>
      </c>
      <c r="C66" s="63">
        <v>19548.031719999999</v>
      </c>
      <c r="D66" s="63">
        <v>0</v>
      </c>
      <c r="E66" s="63">
        <v>0</v>
      </c>
      <c r="F66" s="63">
        <v>0</v>
      </c>
      <c r="G66" s="63">
        <v>0</v>
      </c>
      <c r="H66" s="63">
        <v>0</v>
      </c>
      <c r="I66" s="63">
        <v>0</v>
      </c>
      <c r="J66" s="63">
        <v>0</v>
      </c>
      <c r="K66" s="49">
        <v>19548.031719999999</v>
      </c>
    </row>
    <row r="67" spans="1:11">
      <c r="A67" s="48" t="s">
        <v>422</v>
      </c>
      <c r="B67" s="63">
        <v>0</v>
      </c>
      <c r="C67" s="63">
        <v>0</v>
      </c>
      <c r="D67" s="63">
        <v>37977.870869999999</v>
      </c>
      <c r="E67" s="63">
        <v>0</v>
      </c>
      <c r="F67" s="63">
        <v>0</v>
      </c>
      <c r="G67" s="63">
        <v>0</v>
      </c>
      <c r="H67" s="63">
        <v>0</v>
      </c>
      <c r="I67" s="63">
        <v>0</v>
      </c>
      <c r="J67" s="63">
        <v>0</v>
      </c>
      <c r="K67" s="49">
        <v>37977.870869999999</v>
      </c>
    </row>
    <row r="68" spans="1:11">
      <c r="A68" s="48" t="s">
        <v>423</v>
      </c>
      <c r="B68" s="63">
        <v>0</v>
      </c>
      <c r="C68" s="63">
        <v>0</v>
      </c>
      <c r="D68" s="63">
        <v>119627.04901</v>
      </c>
      <c r="E68" s="63">
        <v>0</v>
      </c>
      <c r="F68" s="63">
        <v>0</v>
      </c>
      <c r="G68" s="63">
        <v>0</v>
      </c>
      <c r="H68" s="63">
        <v>0</v>
      </c>
      <c r="I68" s="63">
        <v>0</v>
      </c>
      <c r="J68" s="63">
        <v>0</v>
      </c>
      <c r="K68" s="49">
        <v>119627.04901</v>
      </c>
    </row>
    <row r="69" spans="1:11">
      <c r="A69" s="48" t="s">
        <v>424</v>
      </c>
      <c r="B69" s="63">
        <v>0</v>
      </c>
      <c r="C69" s="63">
        <v>0</v>
      </c>
      <c r="D69" s="63">
        <v>24573.042710000002</v>
      </c>
      <c r="E69" s="63">
        <v>0</v>
      </c>
      <c r="F69" s="63">
        <v>0</v>
      </c>
      <c r="G69" s="63">
        <v>0</v>
      </c>
      <c r="H69" s="63">
        <v>0</v>
      </c>
      <c r="I69" s="63">
        <v>0</v>
      </c>
      <c r="J69" s="63">
        <v>0</v>
      </c>
      <c r="K69" s="49">
        <v>24573.042710000002</v>
      </c>
    </row>
    <row r="70" spans="1:11">
      <c r="A70" s="48" t="s">
        <v>425</v>
      </c>
      <c r="B70" s="63">
        <v>0</v>
      </c>
      <c r="C70" s="63">
        <v>3032.8672799999999</v>
      </c>
      <c r="D70" s="63">
        <v>79971.971739999994</v>
      </c>
      <c r="E70" s="63">
        <v>0</v>
      </c>
      <c r="F70" s="63">
        <v>0</v>
      </c>
      <c r="G70" s="63">
        <v>0</v>
      </c>
      <c r="H70" s="63">
        <v>0</v>
      </c>
      <c r="I70" s="63">
        <v>0</v>
      </c>
      <c r="J70" s="63">
        <v>0</v>
      </c>
      <c r="K70" s="49">
        <v>83004.839019999999</v>
      </c>
    </row>
    <row r="71" spans="1:11">
      <c r="A71" s="48" t="s">
        <v>426</v>
      </c>
      <c r="B71" s="63">
        <v>0</v>
      </c>
      <c r="C71" s="63">
        <v>0</v>
      </c>
      <c r="D71" s="63">
        <v>0</v>
      </c>
      <c r="E71" s="63">
        <v>165678.45578999998</v>
      </c>
      <c r="F71" s="63">
        <v>0</v>
      </c>
      <c r="G71" s="63">
        <v>0</v>
      </c>
      <c r="H71" s="63">
        <v>0</v>
      </c>
      <c r="I71" s="63">
        <v>0</v>
      </c>
      <c r="J71" s="63">
        <v>0</v>
      </c>
      <c r="K71" s="49">
        <v>165678.45578999998</v>
      </c>
    </row>
    <row r="72" spans="1:11">
      <c r="A72" s="48" t="s">
        <v>427</v>
      </c>
      <c r="B72" s="63">
        <v>0</v>
      </c>
      <c r="C72" s="63">
        <v>30306.20479</v>
      </c>
      <c r="D72" s="63">
        <v>0</v>
      </c>
      <c r="E72" s="63">
        <v>0</v>
      </c>
      <c r="F72" s="63">
        <v>0</v>
      </c>
      <c r="G72" s="63">
        <v>0</v>
      </c>
      <c r="H72" s="63">
        <v>0</v>
      </c>
      <c r="I72" s="63">
        <v>0</v>
      </c>
      <c r="J72" s="63">
        <v>0</v>
      </c>
      <c r="K72" s="49">
        <v>30306.20479</v>
      </c>
    </row>
    <row r="73" spans="1:11">
      <c r="A73" s="64" t="s">
        <v>345</v>
      </c>
      <c r="B73" s="49">
        <v>503616.73480999999</v>
      </c>
      <c r="C73" s="49">
        <v>167086.03943</v>
      </c>
      <c r="D73" s="49">
        <v>2296322.09136</v>
      </c>
      <c r="E73" s="49">
        <v>323054.10245999997</v>
      </c>
      <c r="F73" s="49">
        <v>766450.59620000003</v>
      </c>
      <c r="G73" s="49">
        <v>789950.2469400001</v>
      </c>
      <c r="H73" s="49">
        <v>2594713.4073200002</v>
      </c>
      <c r="I73" s="49">
        <v>139785.44693000001</v>
      </c>
      <c r="J73" s="49">
        <v>48829.577340000003</v>
      </c>
      <c r="K73" s="49">
        <v>7629808.2427899996</v>
      </c>
    </row>
    <row r="74" spans="1:11">
      <c r="A74" s="50" t="s">
        <v>395</v>
      </c>
      <c r="B74" s="51"/>
      <c r="C74" s="51"/>
      <c r="D74" s="51"/>
      <c r="E74" s="51"/>
      <c r="F74" s="51"/>
      <c r="G74" s="51"/>
      <c r="H74" s="51"/>
      <c r="I74" s="51"/>
      <c r="J74" s="51"/>
      <c r="K74" s="51"/>
    </row>
    <row r="75" spans="1:11">
      <c r="A75" s="48" t="s">
        <v>396</v>
      </c>
      <c r="B75" s="63">
        <v>66364.816649999993</v>
      </c>
      <c r="C75" s="63">
        <v>88832.971560000005</v>
      </c>
      <c r="D75" s="63">
        <v>285539.77</v>
      </c>
      <c r="E75" s="63">
        <v>52856.609329999999</v>
      </c>
      <c r="F75" s="63">
        <v>15331.663329999999</v>
      </c>
      <c r="G75" s="63">
        <v>72134.190489999994</v>
      </c>
      <c r="H75" s="63">
        <v>244440.90896</v>
      </c>
      <c r="I75" s="63">
        <v>6867.6317900000004</v>
      </c>
      <c r="J75" s="63">
        <v>10673.3665</v>
      </c>
      <c r="K75" s="49">
        <v>843041.92861000006</v>
      </c>
    </row>
    <row r="76" spans="1:11">
      <c r="A76" s="48" t="s">
        <v>428</v>
      </c>
      <c r="B76" s="63">
        <v>315714.09049000003</v>
      </c>
      <c r="C76" s="63">
        <v>947245.66798000003</v>
      </c>
      <c r="D76" s="63">
        <v>227742.27399000002</v>
      </c>
      <c r="E76" s="63">
        <v>189010.83753999998</v>
      </c>
      <c r="F76" s="63">
        <v>258775.07347</v>
      </c>
      <c r="G76" s="63">
        <v>165450.69356000001</v>
      </c>
      <c r="H76" s="63">
        <v>537348.85277999996</v>
      </c>
      <c r="I76" s="63">
        <v>206457.97547</v>
      </c>
      <c r="J76" s="63">
        <v>22582.471440000001</v>
      </c>
      <c r="K76" s="49">
        <v>2870327.9367199996</v>
      </c>
    </row>
    <row r="77" spans="1:11">
      <c r="A77" s="48" t="s">
        <v>429</v>
      </c>
      <c r="B77" s="63">
        <v>52932.586390000004</v>
      </c>
      <c r="C77" s="63">
        <v>1225368.53547</v>
      </c>
      <c r="D77" s="63">
        <v>59020.671909999997</v>
      </c>
      <c r="E77" s="63">
        <v>110816.18829999999</v>
      </c>
      <c r="F77" s="63">
        <v>113330.62019</v>
      </c>
      <c r="G77" s="63">
        <v>18417.283199999998</v>
      </c>
      <c r="H77" s="63">
        <v>48496.475680000003</v>
      </c>
      <c r="I77" s="63">
        <v>147808.26508000001</v>
      </c>
      <c r="J77" s="63">
        <v>0</v>
      </c>
      <c r="K77" s="49">
        <v>1776190.62622</v>
      </c>
    </row>
    <row r="78" spans="1:11">
      <c r="A78" s="48" t="s">
        <v>430</v>
      </c>
      <c r="B78" s="63">
        <v>0</v>
      </c>
      <c r="C78" s="63">
        <v>0</v>
      </c>
      <c r="D78" s="63">
        <v>0</v>
      </c>
      <c r="E78" s="63">
        <v>0</v>
      </c>
      <c r="F78" s="63">
        <v>0</v>
      </c>
      <c r="G78" s="63">
        <v>6711.2088600000006</v>
      </c>
      <c r="H78" s="63">
        <v>52802.93447</v>
      </c>
      <c r="I78" s="63">
        <v>0</v>
      </c>
      <c r="J78" s="63">
        <v>0</v>
      </c>
      <c r="K78" s="49">
        <v>59514.143329999999</v>
      </c>
    </row>
    <row r="79" spans="1:11">
      <c r="A79" s="48" t="s">
        <v>431</v>
      </c>
      <c r="B79" s="63">
        <v>12591.285960000001</v>
      </c>
      <c r="C79" s="63">
        <v>24863.890719999999</v>
      </c>
      <c r="D79" s="63">
        <v>213108.00271</v>
      </c>
      <c r="E79" s="63">
        <v>50344.60514</v>
      </c>
      <c r="F79" s="63">
        <v>30047.490670000003</v>
      </c>
      <c r="G79" s="63">
        <v>24895.407230000001</v>
      </c>
      <c r="H79" s="63">
        <v>99486.409650000001</v>
      </c>
      <c r="I79" s="63">
        <v>0</v>
      </c>
      <c r="J79" s="63">
        <v>0</v>
      </c>
      <c r="K79" s="49">
        <v>455337.09207999997</v>
      </c>
    </row>
    <row r="80" spans="1:11">
      <c r="A80" s="48" t="s">
        <v>432</v>
      </c>
      <c r="B80" s="63">
        <v>45750.047469999998</v>
      </c>
      <c r="C80" s="63">
        <v>61971.267140000004</v>
      </c>
      <c r="D80" s="63">
        <v>46365.25578</v>
      </c>
      <c r="E80" s="63">
        <v>98120.886670000007</v>
      </c>
      <c r="F80" s="63">
        <v>62403.359369999998</v>
      </c>
      <c r="G80" s="63">
        <v>67481.989310000004</v>
      </c>
      <c r="H80" s="63">
        <v>82032.302249999993</v>
      </c>
      <c r="I80" s="63">
        <v>8116.3425199999992</v>
      </c>
      <c r="J80" s="63">
        <v>24358.621879999999</v>
      </c>
      <c r="K80" s="49">
        <v>496600.07238999999</v>
      </c>
    </row>
    <row r="81" spans="1:11">
      <c r="A81" s="48" t="s">
        <v>433</v>
      </c>
      <c r="B81" s="63">
        <v>0</v>
      </c>
      <c r="C81" s="63">
        <v>28233.175429999999</v>
      </c>
      <c r="D81" s="63">
        <v>0</v>
      </c>
      <c r="E81" s="63">
        <v>0</v>
      </c>
      <c r="F81" s="63">
        <v>0</v>
      </c>
      <c r="G81" s="63">
        <v>0</v>
      </c>
      <c r="H81" s="63">
        <v>0</v>
      </c>
      <c r="I81" s="63">
        <v>0</v>
      </c>
      <c r="J81" s="63">
        <v>0</v>
      </c>
      <c r="K81" s="49">
        <v>28233.175429999999</v>
      </c>
    </row>
    <row r="82" spans="1:11">
      <c r="A82" s="48" t="s">
        <v>434</v>
      </c>
      <c r="B82" s="63">
        <v>44496.95708</v>
      </c>
      <c r="C82" s="63">
        <v>238361.16493999999</v>
      </c>
      <c r="D82" s="63">
        <v>140724.13894999999</v>
      </c>
      <c r="E82" s="63">
        <v>195023.14034000001</v>
      </c>
      <c r="F82" s="63">
        <v>62051.33279</v>
      </c>
      <c r="G82" s="63">
        <v>69678.781090000004</v>
      </c>
      <c r="H82" s="63">
        <v>332884.55567999999</v>
      </c>
      <c r="I82" s="63">
        <v>38455.194969999997</v>
      </c>
      <c r="J82" s="63">
        <v>18388.876920000002</v>
      </c>
      <c r="K82" s="49">
        <v>1140064.14276</v>
      </c>
    </row>
    <row r="83" spans="1:11">
      <c r="A83" s="48" t="s">
        <v>435</v>
      </c>
      <c r="B83" s="63">
        <v>15241.396130000001</v>
      </c>
      <c r="C83" s="63">
        <v>123808.0944</v>
      </c>
      <c r="D83" s="63">
        <v>28060.253670000002</v>
      </c>
      <c r="E83" s="63">
        <v>20550.519769999999</v>
      </c>
      <c r="F83" s="63">
        <v>27648.98069</v>
      </c>
      <c r="G83" s="63">
        <v>0</v>
      </c>
      <c r="H83" s="63">
        <v>111261.85095000001</v>
      </c>
      <c r="I83" s="63">
        <v>0</v>
      </c>
      <c r="J83" s="63">
        <v>0</v>
      </c>
      <c r="K83" s="49">
        <v>326571.09561000002</v>
      </c>
    </row>
    <row r="84" spans="1:11">
      <c r="A84" s="64" t="s">
        <v>345</v>
      </c>
      <c r="B84" s="49">
        <v>553091.18016999995</v>
      </c>
      <c r="C84" s="49">
        <v>2738684.7676399997</v>
      </c>
      <c r="D84" s="49">
        <v>1000560.36701</v>
      </c>
      <c r="E84" s="49">
        <v>716722.78709</v>
      </c>
      <c r="F84" s="49">
        <v>569588.52050999994</v>
      </c>
      <c r="G84" s="49">
        <v>424769.55374</v>
      </c>
      <c r="H84" s="49">
        <v>1508754.29042</v>
      </c>
      <c r="I84" s="49">
        <v>407705.40982999996</v>
      </c>
      <c r="J84" s="49">
        <v>76003.336739999999</v>
      </c>
      <c r="K84" s="49">
        <v>7995880.2131499993</v>
      </c>
    </row>
    <row r="85" spans="1:11">
      <c r="A85" s="53" t="s">
        <v>402</v>
      </c>
      <c r="B85" s="51"/>
      <c r="C85" s="51"/>
      <c r="D85" s="51"/>
      <c r="E85" s="51"/>
      <c r="F85" s="51"/>
      <c r="G85" s="51"/>
      <c r="H85" s="51"/>
      <c r="I85" s="51"/>
      <c r="J85" s="51"/>
      <c r="K85" s="51"/>
    </row>
    <row r="86" spans="1:11">
      <c r="A86" s="48" t="s">
        <v>403</v>
      </c>
      <c r="B86" s="63">
        <v>1739138.4673299999</v>
      </c>
      <c r="C86" s="63">
        <v>7762165.0408000005</v>
      </c>
      <c r="D86" s="63">
        <v>5888469.8024899997</v>
      </c>
      <c r="E86" s="63">
        <v>908155.57785</v>
      </c>
      <c r="F86" s="63">
        <v>974363.12804999994</v>
      </c>
      <c r="G86" s="63">
        <v>1205950.80119</v>
      </c>
      <c r="H86" s="63">
        <v>10691360.52307</v>
      </c>
      <c r="I86" s="63">
        <v>972856.48123999999</v>
      </c>
      <c r="J86" s="63">
        <v>412627.65922000003</v>
      </c>
      <c r="K86" s="49">
        <v>30555087.481240001</v>
      </c>
    </row>
    <row r="87" spans="1:11">
      <c r="A87" s="64" t="s">
        <v>345</v>
      </c>
      <c r="B87" s="49">
        <v>1739138.4673299999</v>
      </c>
      <c r="C87" s="49">
        <v>7762165.0408000005</v>
      </c>
      <c r="D87" s="49">
        <v>5888469.8024899997</v>
      </c>
      <c r="E87" s="49">
        <v>908155.57785</v>
      </c>
      <c r="F87" s="49">
        <v>974363.12804999994</v>
      </c>
      <c r="G87" s="49">
        <v>1205950.80119</v>
      </c>
      <c r="H87" s="49">
        <v>10691360.52307</v>
      </c>
      <c r="I87" s="49">
        <v>972856.48123999999</v>
      </c>
      <c r="J87" s="49">
        <v>412627.65922000003</v>
      </c>
      <c r="K87" s="49">
        <v>30555087.481240001</v>
      </c>
    </row>
    <row r="88" spans="1:11">
      <c r="A88" s="54" t="s">
        <v>404</v>
      </c>
      <c r="B88" s="51"/>
      <c r="C88" s="51"/>
      <c r="D88" s="51"/>
      <c r="E88" s="51"/>
      <c r="F88" s="51"/>
      <c r="G88" s="51"/>
      <c r="H88" s="51"/>
      <c r="I88" s="51"/>
      <c r="J88" s="51"/>
      <c r="K88" s="51"/>
    </row>
    <row r="89" spans="1:11">
      <c r="A89" s="48" t="s">
        <v>405</v>
      </c>
      <c r="B89" s="63">
        <v>249532.43150999979</v>
      </c>
      <c r="C89" s="63">
        <v>689358.61406999966</v>
      </c>
      <c r="D89" s="63">
        <v>576548.09762999869</v>
      </c>
      <c r="E89" s="63">
        <v>190225.51058000041</v>
      </c>
      <c r="F89" s="63">
        <v>241587.97859999989</v>
      </c>
      <c r="G89" s="63">
        <v>170874.29662000015</v>
      </c>
      <c r="H89" s="63">
        <v>1518886.0818299986</v>
      </c>
      <c r="I89" s="63">
        <v>111837.57270999998</v>
      </c>
      <c r="J89" s="63">
        <v>49164.078020000008</v>
      </c>
      <c r="K89" s="49">
        <f>SUM(B89:J89)</f>
        <v>3798014.6615699967</v>
      </c>
    </row>
    <row r="90" spans="1:11">
      <c r="A90" s="64" t="s">
        <v>345</v>
      </c>
      <c r="B90" s="49">
        <v>249532.43150999979</v>
      </c>
      <c r="C90" s="49">
        <v>689358.61406999966</v>
      </c>
      <c r="D90" s="49">
        <v>576548.09762999869</v>
      </c>
      <c r="E90" s="49">
        <v>190225.51058000041</v>
      </c>
      <c r="F90" s="49">
        <v>241587.97859999989</v>
      </c>
      <c r="G90" s="49">
        <v>170874.29662000015</v>
      </c>
      <c r="H90" s="49">
        <v>1518886.0818299986</v>
      </c>
      <c r="I90" s="49">
        <v>111837.57270999998</v>
      </c>
      <c r="J90" s="49">
        <v>49164.078020000008</v>
      </c>
      <c r="K90" s="49">
        <f>SUM(B90:J90)</f>
        <v>3798014.6615699967</v>
      </c>
    </row>
    <row r="91" spans="1:11">
      <c r="A91" s="54" t="s">
        <v>7</v>
      </c>
      <c r="B91" s="51">
        <f>B90+B87+B84+B73+B30+B25+B21</f>
        <v>9606459.4014199991</v>
      </c>
      <c r="C91" s="51">
        <f t="shared" ref="C91:K91" si="0">C90+C87+C84+C73+C30+C25+C21</f>
        <v>53951333.145390004</v>
      </c>
      <c r="D91" s="51">
        <f t="shared" si="0"/>
        <v>38319211.09358</v>
      </c>
      <c r="E91" s="51">
        <f t="shared" si="0"/>
        <v>6558115.7461600006</v>
      </c>
      <c r="F91" s="51">
        <f t="shared" si="0"/>
        <v>5910119.2880300004</v>
      </c>
      <c r="G91" s="51">
        <f t="shared" si="0"/>
        <v>8612333.8723799996</v>
      </c>
      <c r="H91" s="51">
        <f t="shared" si="0"/>
        <v>84356271.002509996</v>
      </c>
      <c r="I91" s="51">
        <f t="shared" si="0"/>
        <v>4701761.9505000003</v>
      </c>
      <c r="J91" s="51">
        <f t="shared" si="0"/>
        <v>1124354.6159000001</v>
      </c>
      <c r="K91" s="51">
        <f t="shared" si="0"/>
        <v>213139960.11587</v>
      </c>
    </row>
    <row r="92" spans="1:11" ht="7.5" customHeight="1" thickBot="1">
      <c r="A92" s="55"/>
      <c r="B92" s="55"/>
      <c r="C92" s="55"/>
      <c r="D92" s="55"/>
      <c r="E92" s="55"/>
      <c r="F92" s="55"/>
      <c r="G92" s="55"/>
      <c r="H92" s="55"/>
      <c r="I92" s="55"/>
      <c r="J92" s="55"/>
      <c r="K92" s="55"/>
    </row>
    <row r="93" spans="1:11" ht="15.75" thickTop="1">
      <c r="A93" s="58" t="s">
        <v>436</v>
      </c>
      <c r="B93" s="59"/>
      <c r="C93" s="59"/>
      <c r="D93" s="59"/>
      <c r="E93" s="59"/>
      <c r="F93" s="59"/>
      <c r="G93" s="59"/>
      <c r="H93" s="59"/>
      <c r="I93" s="59"/>
      <c r="J93" s="59"/>
      <c r="K93" s="59"/>
    </row>
    <row r="94" spans="1:11">
      <c r="A94" s="58" t="s">
        <v>437</v>
      </c>
      <c r="B94" s="59"/>
      <c r="C94" s="59"/>
      <c r="D94" s="59"/>
      <c r="E94" s="59"/>
      <c r="F94" s="59"/>
      <c r="G94" s="59"/>
      <c r="H94" s="59"/>
      <c r="I94" s="59"/>
      <c r="J94" s="59"/>
    </row>
    <row r="95" spans="1:11">
      <c r="A95" s="58" t="s">
        <v>438</v>
      </c>
      <c r="B95" s="59"/>
      <c r="C95" s="59"/>
      <c r="D95" s="59"/>
      <c r="E95" s="59"/>
      <c r="F95" s="59"/>
      <c r="G95" s="59"/>
      <c r="H95" s="59"/>
      <c r="I95" s="59"/>
      <c r="J95" s="59"/>
    </row>
    <row r="96" spans="1:11">
      <c r="A96" s="58" t="s">
        <v>439</v>
      </c>
    </row>
    <row r="97" spans="1:1">
      <c r="A97" s="58" t="s">
        <v>440</v>
      </c>
    </row>
    <row r="98" spans="1:1">
      <c r="A98" s="58" t="s">
        <v>441</v>
      </c>
    </row>
    <row r="99" spans="1:1">
      <c r="A99" s="36"/>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M334"/>
  <sheetViews>
    <sheetView workbookViewId="0">
      <selection activeCell="H6" sqref="H6"/>
    </sheetView>
  </sheetViews>
  <sheetFormatPr baseColWidth="10" defaultColWidth="9.140625" defaultRowHeight="15"/>
  <cols>
    <col min="1" max="1" width="104.42578125" bestFit="1" customWidth="1"/>
    <col min="2" max="6" width="12.7109375" style="68" customWidth="1"/>
    <col min="7" max="12" width="11.42578125" customWidth="1"/>
    <col min="13" max="13" width="13.5703125" customWidth="1"/>
    <col min="14" max="256" width="11.42578125" customWidth="1"/>
    <col min="257" max="257" width="104.42578125" bestFit="1" customWidth="1"/>
    <col min="258" max="262" width="12.7109375" customWidth="1"/>
    <col min="263" max="512" width="11.42578125" customWidth="1"/>
    <col min="513" max="513" width="104.42578125" bestFit="1" customWidth="1"/>
    <col min="514" max="518" width="12.7109375" customWidth="1"/>
    <col min="519" max="768" width="11.42578125" customWidth="1"/>
    <col min="769" max="769" width="104.42578125" bestFit="1" customWidth="1"/>
    <col min="770" max="774" width="12.7109375" customWidth="1"/>
    <col min="775" max="1024" width="11.42578125" customWidth="1"/>
    <col min="1025" max="1025" width="104.42578125" bestFit="1" customWidth="1"/>
    <col min="1026" max="1030" width="12.7109375" customWidth="1"/>
    <col min="1031" max="1280" width="11.42578125" customWidth="1"/>
    <col min="1281" max="1281" width="104.42578125" bestFit="1" customWidth="1"/>
    <col min="1282" max="1286" width="12.7109375" customWidth="1"/>
    <col min="1287" max="1536" width="11.42578125" customWidth="1"/>
    <col min="1537" max="1537" width="104.42578125" bestFit="1" customWidth="1"/>
    <col min="1538" max="1542" width="12.7109375" customWidth="1"/>
    <col min="1543" max="1792" width="11.42578125" customWidth="1"/>
    <col min="1793" max="1793" width="104.42578125" bestFit="1" customWidth="1"/>
    <col min="1794" max="1798" width="12.7109375" customWidth="1"/>
    <col min="1799" max="2048" width="11.42578125" customWidth="1"/>
    <col min="2049" max="2049" width="104.42578125" bestFit="1" customWidth="1"/>
    <col min="2050" max="2054" width="12.7109375" customWidth="1"/>
    <col min="2055" max="2304" width="11.42578125" customWidth="1"/>
    <col min="2305" max="2305" width="104.42578125" bestFit="1" customWidth="1"/>
    <col min="2306" max="2310" width="12.7109375" customWidth="1"/>
    <col min="2311" max="2560" width="11.42578125" customWidth="1"/>
    <col min="2561" max="2561" width="104.42578125" bestFit="1" customWidth="1"/>
    <col min="2562" max="2566" width="12.7109375" customWidth="1"/>
    <col min="2567" max="2816" width="11.42578125" customWidth="1"/>
    <col min="2817" max="2817" width="104.42578125" bestFit="1" customWidth="1"/>
    <col min="2818" max="2822" width="12.7109375" customWidth="1"/>
    <col min="2823" max="3072" width="11.42578125" customWidth="1"/>
    <col min="3073" max="3073" width="104.42578125" bestFit="1" customWidth="1"/>
    <col min="3074" max="3078" width="12.7109375" customWidth="1"/>
    <col min="3079" max="3328" width="11.42578125" customWidth="1"/>
    <col min="3329" max="3329" width="104.42578125" bestFit="1" customWidth="1"/>
    <col min="3330" max="3334" width="12.7109375" customWidth="1"/>
    <col min="3335" max="3584" width="11.42578125" customWidth="1"/>
    <col min="3585" max="3585" width="104.42578125" bestFit="1" customWidth="1"/>
    <col min="3586" max="3590" width="12.7109375" customWidth="1"/>
    <col min="3591" max="3840" width="11.42578125" customWidth="1"/>
    <col min="3841" max="3841" width="104.42578125" bestFit="1" customWidth="1"/>
    <col min="3842" max="3846" width="12.7109375" customWidth="1"/>
    <col min="3847" max="4096" width="11.42578125" customWidth="1"/>
    <col min="4097" max="4097" width="104.42578125" bestFit="1" customWidth="1"/>
    <col min="4098" max="4102" width="12.7109375" customWidth="1"/>
    <col min="4103" max="4352" width="11.42578125" customWidth="1"/>
    <col min="4353" max="4353" width="104.42578125" bestFit="1" customWidth="1"/>
    <col min="4354" max="4358" width="12.7109375" customWidth="1"/>
    <col min="4359" max="4608" width="11.42578125" customWidth="1"/>
    <col min="4609" max="4609" width="104.42578125" bestFit="1" customWidth="1"/>
    <col min="4610" max="4614" width="12.7109375" customWidth="1"/>
    <col min="4615" max="4864" width="11.42578125" customWidth="1"/>
    <col min="4865" max="4865" width="104.42578125" bestFit="1" customWidth="1"/>
    <col min="4866" max="4870" width="12.7109375" customWidth="1"/>
    <col min="4871" max="5120" width="11.42578125" customWidth="1"/>
    <col min="5121" max="5121" width="104.42578125" bestFit="1" customWidth="1"/>
    <col min="5122" max="5126" width="12.7109375" customWidth="1"/>
    <col min="5127" max="5376" width="11.42578125" customWidth="1"/>
    <col min="5377" max="5377" width="104.42578125" bestFit="1" customWidth="1"/>
    <col min="5378" max="5382" width="12.7109375" customWidth="1"/>
    <col min="5383" max="5632" width="11.42578125" customWidth="1"/>
    <col min="5633" max="5633" width="104.42578125" bestFit="1" customWidth="1"/>
    <col min="5634" max="5638" width="12.7109375" customWidth="1"/>
    <col min="5639" max="5888" width="11.42578125" customWidth="1"/>
    <col min="5889" max="5889" width="104.42578125" bestFit="1" customWidth="1"/>
    <col min="5890" max="5894" width="12.7109375" customWidth="1"/>
    <col min="5895" max="6144" width="11.42578125" customWidth="1"/>
    <col min="6145" max="6145" width="104.42578125" bestFit="1" customWidth="1"/>
    <col min="6146" max="6150" width="12.7109375" customWidth="1"/>
    <col min="6151" max="6400" width="11.42578125" customWidth="1"/>
    <col min="6401" max="6401" width="104.42578125" bestFit="1" customWidth="1"/>
    <col min="6402" max="6406" width="12.7109375" customWidth="1"/>
    <col min="6407" max="6656" width="11.42578125" customWidth="1"/>
    <col min="6657" max="6657" width="104.42578125" bestFit="1" customWidth="1"/>
    <col min="6658" max="6662" width="12.7109375" customWidth="1"/>
    <col min="6663" max="6912" width="11.42578125" customWidth="1"/>
    <col min="6913" max="6913" width="104.42578125" bestFit="1" customWidth="1"/>
    <col min="6914" max="6918" width="12.7109375" customWidth="1"/>
    <col min="6919" max="7168" width="11.42578125" customWidth="1"/>
    <col min="7169" max="7169" width="104.42578125" bestFit="1" customWidth="1"/>
    <col min="7170" max="7174" width="12.7109375" customWidth="1"/>
    <col min="7175" max="7424" width="11.42578125" customWidth="1"/>
    <col min="7425" max="7425" width="104.42578125" bestFit="1" customWidth="1"/>
    <col min="7426" max="7430" width="12.7109375" customWidth="1"/>
    <col min="7431" max="7680" width="11.42578125" customWidth="1"/>
    <col min="7681" max="7681" width="104.42578125" bestFit="1" customWidth="1"/>
    <col min="7682" max="7686" width="12.7109375" customWidth="1"/>
    <col min="7687" max="7936" width="11.42578125" customWidth="1"/>
    <col min="7937" max="7937" width="104.42578125" bestFit="1" customWidth="1"/>
    <col min="7938" max="7942" width="12.7109375" customWidth="1"/>
    <col min="7943" max="8192" width="11.42578125" customWidth="1"/>
    <col min="8193" max="8193" width="104.42578125" bestFit="1" customWidth="1"/>
    <col min="8194" max="8198" width="12.7109375" customWidth="1"/>
    <col min="8199" max="8448" width="11.42578125" customWidth="1"/>
    <col min="8449" max="8449" width="104.42578125" bestFit="1" customWidth="1"/>
    <col min="8450" max="8454" width="12.7109375" customWidth="1"/>
    <col min="8455" max="8704" width="11.42578125" customWidth="1"/>
    <col min="8705" max="8705" width="104.42578125" bestFit="1" customWidth="1"/>
    <col min="8706" max="8710" width="12.7109375" customWidth="1"/>
    <col min="8711" max="8960" width="11.42578125" customWidth="1"/>
    <col min="8961" max="8961" width="104.42578125" bestFit="1" customWidth="1"/>
    <col min="8962" max="8966" width="12.7109375" customWidth="1"/>
    <col min="8967" max="9216" width="11.42578125" customWidth="1"/>
    <col min="9217" max="9217" width="104.42578125" bestFit="1" customWidth="1"/>
    <col min="9218" max="9222" width="12.7109375" customWidth="1"/>
    <col min="9223" max="9472" width="11.42578125" customWidth="1"/>
    <col min="9473" max="9473" width="104.42578125" bestFit="1" customWidth="1"/>
    <col min="9474" max="9478" width="12.7109375" customWidth="1"/>
    <col min="9479" max="9728" width="11.42578125" customWidth="1"/>
    <col min="9729" max="9729" width="104.42578125" bestFit="1" customWidth="1"/>
    <col min="9730" max="9734" width="12.7109375" customWidth="1"/>
    <col min="9735" max="9984" width="11.42578125" customWidth="1"/>
    <col min="9985" max="9985" width="104.42578125" bestFit="1" customWidth="1"/>
    <col min="9986" max="9990" width="12.7109375" customWidth="1"/>
    <col min="9991" max="10240" width="11.42578125" customWidth="1"/>
    <col min="10241" max="10241" width="104.42578125" bestFit="1" customWidth="1"/>
    <col min="10242" max="10246" width="12.7109375" customWidth="1"/>
    <col min="10247" max="10496" width="11.42578125" customWidth="1"/>
    <col min="10497" max="10497" width="104.42578125" bestFit="1" customWidth="1"/>
    <col min="10498" max="10502" width="12.7109375" customWidth="1"/>
    <col min="10503" max="10752" width="11.42578125" customWidth="1"/>
    <col min="10753" max="10753" width="104.42578125" bestFit="1" customWidth="1"/>
    <col min="10754" max="10758" width="12.7109375" customWidth="1"/>
    <col min="10759" max="11008" width="11.42578125" customWidth="1"/>
    <col min="11009" max="11009" width="104.42578125" bestFit="1" customWidth="1"/>
    <col min="11010" max="11014" width="12.7109375" customWidth="1"/>
    <col min="11015" max="11264" width="11.42578125" customWidth="1"/>
    <col min="11265" max="11265" width="104.42578125" bestFit="1" customWidth="1"/>
    <col min="11266" max="11270" width="12.7109375" customWidth="1"/>
    <col min="11271" max="11520" width="11.42578125" customWidth="1"/>
    <col min="11521" max="11521" width="104.42578125" bestFit="1" customWidth="1"/>
    <col min="11522" max="11526" width="12.7109375" customWidth="1"/>
    <col min="11527" max="11776" width="11.42578125" customWidth="1"/>
    <col min="11777" max="11777" width="104.42578125" bestFit="1" customWidth="1"/>
    <col min="11778" max="11782" width="12.7109375" customWidth="1"/>
    <col min="11783" max="12032" width="11.42578125" customWidth="1"/>
    <col min="12033" max="12033" width="104.42578125" bestFit="1" customWidth="1"/>
    <col min="12034" max="12038" width="12.7109375" customWidth="1"/>
    <col min="12039" max="12288" width="11.42578125" customWidth="1"/>
    <col min="12289" max="12289" width="104.42578125" bestFit="1" customWidth="1"/>
    <col min="12290" max="12294" width="12.7109375" customWidth="1"/>
    <col min="12295" max="12544" width="11.42578125" customWidth="1"/>
    <col min="12545" max="12545" width="104.42578125" bestFit="1" customWidth="1"/>
    <col min="12546" max="12550" width="12.7109375" customWidth="1"/>
    <col min="12551" max="12800" width="11.42578125" customWidth="1"/>
    <col min="12801" max="12801" width="104.42578125" bestFit="1" customWidth="1"/>
    <col min="12802" max="12806" width="12.7109375" customWidth="1"/>
    <col min="12807" max="13056" width="11.42578125" customWidth="1"/>
    <col min="13057" max="13057" width="104.42578125" bestFit="1" customWidth="1"/>
    <col min="13058" max="13062" width="12.7109375" customWidth="1"/>
    <col min="13063" max="13312" width="11.42578125" customWidth="1"/>
    <col min="13313" max="13313" width="104.42578125" bestFit="1" customWidth="1"/>
    <col min="13314" max="13318" width="12.7109375" customWidth="1"/>
    <col min="13319" max="13568" width="11.42578125" customWidth="1"/>
    <col min="13569" max="13569" width="104.42578125" bestFit="1" customWidth="1"/>
    <col min="13570" max="13574" width="12.7109375" customWidth="1"/>
    <col min="13575" max="13824" width="11.42578125" customWidth="1"/>
    <col min="13825" max="13825" width="104.42578125" bestFit="1" customWidth="1"/>
    <col min="13826" max="13830" width="12.7109375" customWidth="1"/>
    <col min="13831" max="14080" width="11.42578125" customWidth="1"/>
    <col min="14081" max="14081" width="104.42578125" bestFit="1" customWidth="1"/>
    <col min="14082" max="14086" width="12.7109375" customWidth="1"/>
    <col min="14087" max="14336" width="11.42578125" customWidth="1"/>
    <col min="14337" max="14337" width="104.42578125" bestFit="1" customWidth="1"/>
    <col min="14338" max="14342" width="12.7109375" customWidth="1"/>
    <col min="14343" max="14592" width="11.42578125" customWidth="1"/>
    <col min="14593" max="14593" width="104.42578125" bestFit="1" customWidth="1"/>
    <col min="14594" max="14598" width="12.7109375" customWidth="1"/>
    <col min="14599" max="14848" width="11.42578125" customWidth="1"/>
    <col min="14849" max="14849" width="104.42578125" bestFit="1" customWidth="1"/>
    <col min="14850" max="14854" width="12.7109375" customWidth="1"/>
    <col min="14855" max="15104" width="11.42578125" customWidth="1"/>
    <col min="15105" max="15105" width="104.42578125" bestFit="1" customWidth="1"/>
    <col min="15106" max="15110" width="12.7109375" customWidth="1"/>
    <col min="15111" max="15360" width="11.42578125" customWidth="1"/>
    <col min="15361" max="15361" width="104.42578125" bestFit="1" customWidth="1"/>
    <col min="15362" max="15366" width="12.7109375" customWidth="1"/>
    <col min="15367" max="15616" width="11.42578125" customWidth="1"/>
    <col min="15617" max="15617" width="104.42578125" bestFit="1" customWidth="1"/>
    <col min="15618" max="15622" width="12.7109375" customWidth="1"/>
    <col min="15623" max="15872" width="11.42578125" customWidth="1"/>
    <col min="15873" max="15873" width="104.42578125" bestFit="1" customWidth="1"/>
    <col min="15874" max="15878" width="12.7109375" customWidth="1"/>
    <col min="15879" max="16128" width="11.42578125" customWidth="1"/>
    <col min="16129" max="16129" width="104.42578125" bestFit="1" customWidth="1"/>
    <col min="16130" max="16134" width="12.7109375" customWidth="1"/>
    <col min="16135" max="16384" width="11.42578125" customWidth="1"/>
  </cols>
  <sheetData>
    <row r="1" spans="1:13" ht="30" customHeight="1">
      <c r="A1" s="726" t="s">
        <v>333</v>
      </c>
      <c r="B1" s="726"/>
      <c r="C1" s="726"/>
      <c r="D1" s="726"/>
      <c r="E1" s="726"/>
      <c r="F1" s="726"/>
      <c r="G1" s="1"/>
    </row>
    <row r="2" spans="1:13" ht="18">
      <c r="A2" s="727" t="s">
        <v>1</v>
      </c>
      <c r="B2" s="727"/>
      <c r="C2" s="727"/>
      <c r="D2" s="727"/>
      <c r="E2" s="727"/>
      <c r="F2" s="727"/>
      <c r="G2" s="1"/>
    </row>
    <row r="3" spans="1:13" ht="18">
      <c r="A3" s="727" t="s">
        <v>1435</v>
      </c>
      <c r="B3" s="727"/>
      <c r="C3" s="727"/>
      <c r="D3" s="727"/>
      <c r="E3" s="727"/>
      <c r="F3" s="727"/>
      <c r="G3" s="1"/>
    </row>
    <row r="4" spans="1:13" ht="30" customHeight="1">
      <c r="A4" s="731" t="s">
        <v>2</v>
      </c>
      <c r="B4" s="731"/>
      <c r="C4" s="731"/>
      <c r="D4" s="731"/>
      <c r="E4" s="731"/>
      <c r="F4" s="731"/>
      <c r="G4" s="1"/>
    </row>
    <row r="5" spans="1:13" ht="3.75" customHeight="1">
      <c r="A5" s="4"/>
      <c r="B5" s="5"/>
      <c r="C5" s="5"/>
      <c r="D5" s="5"/>
      <c r="E5" s="5"/>
      <c r="F5" s="5"/>
      <c r="G5" s="1"/>
    </row>
    <row r="6" spans="1:13" ht="30" customHeight="1" thickBot="1">
      <c r="A6" s="6"/>
      <c r="B6" s="7" t="s">
        <v>3</v>
      </c>
      <c r="C6" s="7" t="s">
        <v>4</v>
      </c>
      <c r="D6" s="7" t="s">
        <v>5</v>
      </c>
      <c r="E6" s="7" t="s">
        <v>6</v>
      </c>
      <c r="F6" s="7" t="s">
        <v>7</v>
      </c>
      <c r="G6" s="1"/>
    </row>
    <row r="7" spans="1:13">
      <c r="A7" s="8" t="s">
        <v>8</v>
      </c>
      <c r="B7" s="9">
        <v>246728992.72591001</v>
      </c>
      <c r="C7" s="9">
        <v>26105962.52234</v>
      </c>
      <c r="D7" s="9">
        <v>2133.4458399999999</v>
      </c>
      <c r="E7" s="9">
        <v>142292.58145</v>
      </c>
      <c r="F7" s="9">
        <v>272979381.27553999</v>
      </c>
      <c r="G7" s="10"/>
      <c r="H7" s="10"/>
      <c r="I7" s="10"/>
      <c r="J7" s="699"/>
      <c r="K7" s="699"/>
      <c r="L7" s="699"/>
      <c r="M7" s="350"/>
    </row>
    <row r="8" spans="1:13">
      <c r="A8" s="11" t="s">
        <v>9</v>
      </c>
      <c r="B8" s="12">
        <v>25175465.55455</v>
      </c>
      <c r="C8" s="12">
        <v>5891352.1716499999</v>
      </c>
      <c r="D8" s="12">
        <v>2119.92173</v>
      </c>
      <c r="E8" s="12">
        <v>99631.898959999991</v>
      </c>
      <c r="F8" s="12">
        <v>31168569.546889998</v>
      </c>
      <c r="G8" s="1"/>
    </row>
    <row r="9" spans="1:13">
      <c r="A9" s="13" t="s">
        <v>10</v>
      </c>
      <c r="B9" s="14">
        <v>7935786.7456999999</v>
      </c>
      <c r="C9" s="14">
        <v>2275190.7486100001</v>
      </c>
      <c r="D9" s="14">
        <v>0</v>
      </c>
      <c r="E9" s="14">
        <v>0</v>
      </c>
      <c r="F9" s="14">
        <v>10210977.494309999</v>
      </c>
      <c r="G9" s="1"/>
    </row>
    <row r="10" spans="1:13">
      <c r="A10" s="13" t="s">
        <v>11</v>
      </c>
      <c r="B10" s="14">
        <v>16236906.60826</v>
      </c>
      <c r="C10" s="14">
        <v>2752021.0907399999</v>
      </c>
      <c r="D10" s="14">
        <v>2119.92173</v>
      </c>
      <c r="E10" s="14">
        <v>99631.898959999991</v>
      </c>
      <c r="F10" s="14">
        <v>19090679.51969</v>
      </c>
      <c r="G10" s="1"/>
    </row>
    <row r="11" spans="1:13">
      <c r="A11" s="13" t="s">
        <v>12</v>
      </c>
      <c r="B11" s="14">
        <v>228671.82136999999</v>
      </c>
      <c r="C11" s="14">
        <v>29924.084609999998</v>
      </c>
      <c r="D11" s="14">
        <v>0</v>
      </c>
      <c r="E11" s="14">
        <v>0</v>
      </c>
      <c r="F11" s="14">
        <v>258595.90597999998</v>
      </c>
      <c r="G11" s="1"/>
    </row>
    <row r="12" spans="1:13">
      <c r="A12" s="13" t="s">
        <v>13</v>
      </c>
      <c r="B12" s="14">
        <v>0</v>
      </c>
      <c r="C12" s="14">
        <v>4439.6925300000003</v>
      </c>
      <c r="D12" s="14">
        <v>0</v>
      </c>
      <c r="E12" s="14">
        <v>0</v>
      </c>
      <c r="F12" s="14">
        <v>4439.6925300000003</v>
      </c>
      <c r="G12" s="1"/>
    </row>
    <row r="13" spans="1:13">
      <c r="A13" s="13" t="s">
        <v>14</v>
      </c>
      <c r="B13" s="14">
        <v>0</v>
      </c>
      <c r="C13" s="14">
        <v>813613.57160000002</v>
      </c>
      <c r="D13" s="14">
        <v>0</v>
      </c>
      <c r="E13" s="14">
        <v>0</v>
      </c>
      <c r="F13" s="14">
        <v>813613.57160000002</v>
      </c>
      <c r="G13" s="1"/>
    </row>
    <row r="14" spans="1:13">
      <c r="A14" s="15" t="s">
        <v>15</v>
      </c>
      <c r="B14" s="14">
        <v>789600.11482000002</v>
      </c>
      <c r="C14" s="14">
        <v>16162.983560000001</v>
      </c>
      <c r="D14" s="14">
        <v>0</v>
      </c>
      <c r="E14" s="14">
        <v>0</v>
      </c>
      <c r="F14" s="14">
        <v>805763.09837999998</v>
      </c>
      <c r="G14" s="1"/>
    </row>
    <row r="15" spans="1:13">
      <c r="A15" s="13" t="s">
        <v>16</v>
      </c>
      <c r="B15" s="14">
        <v>0</v>
      </c>
      <c r="C15" s="14">
        <v>0</v>
      </c>
      <c r="D15" s="14">
        <v>0</v>
      </c>
      <c r="E15" s="14">
        <v>0</v>
      </c>
      <c r="F15" s="14">
        <v>0</v>
      </c>
      <c r="G15" s="1"/>
    </row>
    <row r="16" spans="1:13">
      <c r="A16" s="13" t="s">
        <v>17</v>
      </c>
      <c r="B16" s="14">
        <v>-15499.7356</v>
      </c>
      <c r="C16" s="14">
        <v>0</v>
      </c>
      <c r="D16" s="14">
        <v>0</v>
      </c>
      <c r="E16" s="14">
        <v>0</v>
      </c>
      <c r="F16" s="14">
        <v>-15499.7356</v>
      </c>
      <c r="G16" s="1"/>
    </row>
    <row r="17" spans="1:7">
      <c r="A17" s="11" t="s">
        <v>18</v>
      </c>
      <c r="B17" s="12">
        <v>26065253.116590001</v>
      </c>
      <c r="C17" s="12">
        <v>3556155.0322500002</v>
      </c>
      <c r="D17" s="12">
        <v>2.2669200000000003</v>
      </c>
      <c r="E17" s="12">
        <v>41834.72148</v>
      </c>
      <c r="F17" s="12">
        <v>29663245.13724</v>
      </c>
      <c r="G17" s="1"/>
    </row>
    <row r="18" spans="1:7">
      <c r="A18" s="13" t="s">
        <v>19</v>
      </c>
      <c r="B18" s="14">
        <v>3826497.9141799998</v>
      </c>
      <c r="C18" s="14">
        <v>0</v>
      </c>
      <c r="D18" s="14">
        <v>0</v>
      </c>
      <c r="E18" s="14">
        <v>0</v>
      </c>
      <c r="F18" s="14">
        <v>3826497.9141799998</v>
      </c>
      <c r="G18" s="1"/>
    </row>
    <row r="19" spans="1:7">
      <c r="A19" s="13" t="s">
        <v>20</v>
      </c>
      <c r="B19" s="14">
        <v>14145943.135749999</v>
      </c>
      <c r="C19" s="14">
        <v>318933.81375999999</v>
      </c>
      <c r="D19" s="14">
        <v>0</v>
      </c>
      <c r="E19" s="14">
        <v>0</v>
      </c>
      <c r="F19" s="14">
        <v>14464876.949510001</v>
      </c>
      <c r="G19" s="1"/>
    </row>
    <row r="20" spans="1:7">
      <c r="A20" s="13" t="s">
        <v>21</v>
      </c>
      <c r="B20" s="14">
        <v>0</v>
      </c>
      <c r="C20" s="14">
        <v>294165.29465</v>
      </c>
      <c r="D20" s="14">
        <v>0</v>
      </c>
      <c r="E20" s="14">
        <v>0</v>
      </c>
      <c r="F20" s="14">
        <v>294165.29465</v>
      </c>
      <c r="G20" s="1"/>
    </row>
    <row r="21" spans="1:7">
      <c r="A21" s="13" t="s">
        <v>22</v>
      </c>
      <c r="B21" s="14">
        <v>294387.73595</v>
      </c>
      <c r="C21" s="14">
        <v>992861.71626000002</v>
      </c>
      <c r="D21" s="14">
        <v>0</v>
      </c>
      <c r="E21" s="14">
        <v>0</v>
      </c>
      <c r="F21" s="14">
        <v>1287249.45221</v>
      </c>
      <c r="G21" s="1"/>
    </row>
    <row r="22" spans="1:7">
      <c r="A22" s="15" t="s">
        <v>23</v>
      </c>
      <c r="B22" s="14">
        <v>3632844.8513400001</v>
      </c>
      <c r="C22" s="14">
        <v>1043092.13962</v>
      </c>
      <c r="D22" s="14">
        <v>0</v>
      </c>
      <c r="E22" s="14">
        <v>41717.083180000001</v>
      </c>
      <c r="F22" s="14">
        <v>4717654.0741400002</v>
      </c>
      <c r="G22" s="1"/>
    </row>
    <row r="23" spans="1:7">
      <c r="A23" s="13" t="s">
        <v>24</v>
      </c>
      <c r="B23" s="14">
        <v>3315072.7790900003</v>
      </c>
      <c r="C23" s="14">
        <v>998028.53614999994</v>
      </c>
      <c r="D23" s="14">
        <v>2.2669200000000003</v>
      </c>
      <c r="E23" s="14">
        <v>117.63831</v>
      </c>
      <c r="F23" s="14">
        <v>4313221.2204700001</v>
      </c>
      <c r="G23" s="1"/>
    </row>
    <row r="24" spans="1:7">
      <c r="A24" s="13" t="s">
        <v>25</v>
      </c>
      <c r="B24" s="14">
        <v>902084.86488999997</v>
      </c>
      <c r="C24" s="14">
        <v>18878.812739999998</v>
      </c>
      <c r="D24" s="14">
        <v>0</v>
      </c>
      <c r="E24" s="14">
        <v>-1.0000000000000001E-5</v>
      </c>
      <c r="F24" s="14">
        <v>920963.67761999997</v>
      </c>
      <c r="G24" s="1"/>
    </row>
    <row r="25" spans="1:7">
      <c r="A25" s="13" t="s">
        <v>26</v>
      </c>
      <c r="B25" s="14">
        <v>-51578.16461</v>
      </c>
      <c r="C25" s="14">
        <v>-109805.28093000001</v>
      </c>
      <c r="D25" s="14">
        <v>0</v>
      </c>
      <c r="E25" s="14">
        <v>0</v>
      </c>
      <c r="F25" s="14">
        <v>-161383.44553999999</v>
      </c>
      <c r="G25" s="1"/>
    </row>
    <row r="26" spans="1:7">
      <c r="A26" s="11" t="s">
        <v>27</v>
      </c>
      <c r="B26" s="12">
        <v>186578285.47592002</v>
      </c>
      <c r="C26" s="12">
        <v>399666.05793000001</v>
      </c>
      <c r="D26" s="12">
        <v>0</v>
      </c>
      <c r="E26" s="12">
        <v>107.90056</v>
      </c>
      <c r="F26" s="12">
        <v>186978059.43441001</v>
      </c>
      <c r="G26" s="1"/>
    </row>
    <row r="27" spans="1:7">
      <c r="A27" s="16" t="s">
        <v>28</v>
      </c>
      <c r="B27" s="14">
        <v>180966811.72354001</v>
      </c>
      <c r="C27" s="14">
        <v>421159.78719</v>
      </c>
      <c r="D27" s="14">
        <v>0</v>
      </c>
      <c r="E27" s="14">
        <v>106.07680999999999</v>
      </c>
      <c r="F27" s="14">
        <v>181388077.58754</v>
      </c>
      <c r="G27" s="1"/>
    </row>
    <row r="28" spans="1:7">
      <c r="A28" s="13" t="s">
        <v>29</v>
      </c>
      <c r="B28" s="14">
        <v>151436777.05826998</v>
      </c>
      <c r="C28" s="14">
        <v>302434.64487000002</v>
      </c>
      <c r="D28" s="14">
        <v>0</v>
      </c>
      <c r="E28" s="14">
        <v>106.07680999999999</v>
      </c>
      <c r="F28" s="14">
        <v>151739317.77995002</v>
      </c>
      <c r="G28" s="1"/>
    </row>
    <row r="29" spans="1:7">
      <c r="A29" s="13" t="s">
        <v>30</v>
      </c>
      <c r="B29" s="14">
        <v>26879833.616279997</v>
      </c>
      <c r="C29" s="14">
        <v>104635.51871999999</v>
      </c>
      <c r="D29" s="14">
        <v>0</v>
      </c>
      <c r="E29" s="14">
        <v>0</v>
      </c>
      <c r="F29" s="14">
        <v>26984469.135000002</v>
      </c>
      <c r="G29" s="1"/>
    </row>
    <row r="30" spans="1:7">
      <c r="A30" s="13" t="s">
        <v>31</v>
      </c>
      <c r="B30" s="14">
        <v>2650201.0489899996</v>
      </c>
      <c r="C30" s="14">
        <v>14089.623599999999</v>
      </c>
      <c r="D30" s="14">
        <v>0</v>
      </c>
      <c r="E30" s="14">
        <v>0</v>
      </c>
      <c r="F30" s="14">
        <v>2664290.6725900001</v>
      </c>
      <c r="G30" s="1"/>
    </row>
    <row r="31" spans="1:7">
      <c r="A31" s="16" t="s">
        <v>32</v>
      </c>
      <c r="B31" s="14">
        <v>1704883.2760000001</v>
      </c>
      <c r="C31" s="14">
        <v>10131.82906</v>
      </c>
      <c r="D31" s="14">
        <v>0</v>
      </c>
      <c r="E31" s="14">
        <v>0</v>
      </c>
      <c r="F31" s="14">
        <v>1715015.10506</v>
      </c>
      <c r="G31" s="1"/>
    </row>
    <row r="32" spans="1:7">
      <c r="A32" s="13" t="s">
        <v>33</v>
      </c>
      <c r="B32" s="14">
        <v>677846.06094000011</v>
      </c>
      <c r="C32" s="14">
        <v>3243.0674599999998</v>
      </c>
      <c r="D32" s="14">
        <v>0</v>
      </c>
      <c r="E32" s="14">
        <v>0</v>
      </c>
      <c r="F32" s="14">
        <v>681089.12839999993</v>
      </c>
      <c r="G32" s="1"/>
    </row>
    <row r="33" spans="1:7">
      <c r="A33" s="13" t="s">
        <v>34</v>
      </c>
      <c r="B33" s="14">
        <v>905859.21837999998</v>
      </c>
      <c r="C33" s="14">
        <v>5898.4795000000004</v>
      </c>
      <c r="D33" s="14">
        <v>0</v>
      </c>
      <c r="E33" s="14">
        <v>0</v>
      </c>
      <c r="F33" s="14">
        <v>911757.69787999999</v>
      </c>
      <c r="G33" s="1"/>
    </row>
    <row r="34" spans="1:7">
      <c r="A34" s="13" t="s">
        <v>35</v>
      </c>
      <c r="B34" s="14">
        <v>121177.99668000001</v>
      </c>
      <c r="C34" s="14">
        <v>990.28210000000001</v>
      </c>
      <c r="D34" s="14">
        <v>0</v>
      </c>
      <c r="E34" s="14">
        <v>0</v>
      </c>
      <c r="F34" s="14">
        <v>122168.27878000001</v>
      </c>
      <c r="G34" s="1"/>
    </row>
    <row r="35" spans="1:7">
      <c r="A35" s="16" t="s">
        <v>36</v>
      </c>
      <c r="B35" s="14">
        <v>3582426.5625399998</v>
      </c>
      <c r="C35" s="14">
        <v>83835.95468000001</v>
      </c>
      <c r="D35" s="14">
        <v>0</v>
      </c>
      <c r="E35" s="14">
        <v>0</v>
      </c>
      <c r="F35" s="14">
        <v>3666262.5172199998</v>
      </c>
      <c r="G35" s="1"/>
    </row>
    <row r="36" spans="1:7">
      <c r="A36" s="13" t="s">
        <v>37</v>
      </c>
      <c r="B36" s="14">
        <v>1379024.7445499999</v>
      </c>
      <c r="C36" s="14">
        <v>52971.987850000005</v>
      </c>
      <c r="D36" s="14">
        <v>0</v>
      </c>
      <c r="E36" s="14">
        <v>0</v>
      </c>
      <c r="F36" s="14">
        <v>1431996.7324000001</v>
      </c>
      <c r="G36" s="1"/>
    </row>
    <row r="37" spans="1:7">
      <c r="A37" s="13" t="s">
        <v>38</v>
      </c>
      <c r="B37" s="14">
        <v>1967550.16475</v>
      </c>
      <c r="C37" s="14">
        <v>28854.314539999999</v>
      </c>
      <c r="D37" s="14">
        <v>0</v>
      </c>
      <c r="E37" s="14">
        <v>0</v>
      </c>
      <c r="F37" s="14">
        <v>1996404.4792899999</v>
      </c>
      <c r="G37" s="1"/>
    </row>
    <row r="38" spans="1:7">
      <c r="A38" s="13" t="s">
        <v>39</v>
      </c>
      <c r="B38" s="14">
        <v>235851.65324000001</v>
      </c>
      <c r="C38" s="14">
        <v>2009.65229</v>
      </c>
      <c r="D38" s="14">
        <v>0</v>
      </c>
      <c r="E38" s="14">
        <v>0</v>
      </c>
      <c r="F38" s="14">
        <v>237861.30553000001</v>
      </c>
      <c r="G38" s="1"/>
    </row>
    <row r="39" spans="1:7">
      <c r="A39" s="16" t="s">
        <v>40</v>
      </c>
      <c r="B39" s="14">
        <v>6979276.6340800002</v>
      </c>
      <c r="C39" s="14">
        <v>29916.614089999999</v>
      </c>
      <c r="D39" s="14">
        <v>0</v>
      </c>
      <c r="E39" s="14">
        <v>1.9559500000000001</v>
      </c>
      <c r="F39" s="14">
        <v>7009195.2041199999</v>
      </c>
      <c r="G39" s="1"/>
    </row>
    <row r="40" spans="1:7">
      <c r="A40" s="13" t="s">
        <v>41</v>
      </c>
      <c r="B40" s="14">
        <v>1568291.9098199999</v>
      </c>
      <c r="C40" s="14">
        <v>1593.43155</v>
      </c>
      <c r="D40" s="14">
        <v>0</v>
      </c>
      <c r="E40" s="14">
        <v>0.27788000000000002</v>
      </c>
      <c r="F40" s="14">
        <v>1569885.61925</v>
      </c>
      <c r="G40" s="1"/>
    </row>
    <row r="41" spans="1:7">
      <c r="A41" s="13" t="s">
        <v>42</v>
      </c>
      <c r="B41" s="14">
        <v>1873313.6040000001</v>
      </c>
      <c r="C41" s="14">
        <v>8799.2784300000003</v>
      </c>
      <c r="D41" s="14">
        <v>0</v>
      </c>
      <c r="E41" s="14">
        <v>0</v>
      </c>
      <c r="F41" s="14">
        <v>1882112.88243</v>
      </c>
      <c r="G41" s="1"/>
    </row>
    <row r="42" spans="1:7">
      <c r="A42" s="13" t="s">
        <v>43</v>
      </c>
      <c r="B42" s="14">
        <v>4560.4219299999995</v>
      </c>
      <c r="C42" s="14">
        <v>21.23638</v>
      </c>
      <c r="D42" s="14">
        <v>0</v>
      </c>
      <c r="E42" s="14">
        <v>0</v>
      </c>
      <c r="F42" s="14">
        <v>4581.6583099999998</v>
      </c>
      <c r="G42" s="1"/>
    </row>
    <row r="43" spans="1:7">
      <c r="A43" s="13" t="s">
        <v>44</v>
      </c>
      <c r="B43" s="14">
        <v>24803.46991</v>
      </c>
      <c r="C43" s="14">
        <v>119.70077999999999</v>
      </c>
      <c r="D43" s="14">
        <v>0</v>
      </c>
      <c r="E43" s="14">
        <v>0</v>
      </c>
      <c r="F43" s="14">
        <v>24923.170690000003</v>
      </c>
      <c r="G43" s="1"/>
    </row>
    <row r="44" spans="1:7">
      <c r="A44" s="13" t="s">
        <v>45</v>
      </c>
      <c r="B44" s="14">
        <v>1.8447899999999999</v>
      </c>
      <c r="C44" s="14">
        <v>0</v>
      </c>
      <c r="D44" s="14">
        <v>0</v>
      </c>
      <c r="E44" s="14">
        <v>0</v>
      </c>
      <c r="F44" s="14">
        <v>1.8447899999999999</v>
      </c>
      <c r="G44" s="1"/>
    </row>
    <row r="45" spans="1:7">
      <c r="A45" s="13" t="s">
        <v>46</v>
      </c>
      <c r="B45" s="14">
        <v>312.41053999999997</v>
      </c>
      <c r="C45" s="14">
        <v>2.8680300000000001</v>
      </c>
      <c r="D45" s="14">
        <v>0</v>
      </c>
      <c r="E45" s="14">
        <v>0</v>
      </c>
      <c r="F45" s="14">
        <v>315.27857</v>
      </c>
      <c r="G45" s="1"/>
    </row>
    <row r="46" spans="1:7">
      <c r="A46" s="13" t="s">
        <v>47</v>
      </c>
      <c r="B46" s="14">
        <v>1739040.3961500002</v>
      </c>
      <c r="C46" s="14">
        <v>10312.212039999999</v>
      </c>
      <c r="D46" s="14">
        <v>0</v>
      </c>
      <c r="E46" s="14">
        <v>1.67807</v>
      </c>
      <c r="F46" s="14">
        <v>1749354.28626</v>
      </c>
      <c r="G46" s="1"/>
    </row>
    <row r="47" spans="1:7">
      <c r="A47" s="13" t="s">
        <v>48</v>
      </c>
      <c r="B47" s="14">
        <v>1690206.19646</v>
      </c>
      <c r="C47" s="14">
        <v>8207.3773399999991</v>
      </c>
      <c r="D47" s="14">
        <v>0</v>
      </c>
      <c r="E47" s="14">
        <v>0</v>
      </c>
      <c r="F47" s="14">
        <v>1698413.5737999999</v>
      </c>
      <c r="G47" s="1"/>
    </row>
    <row r="48" spans="1:7">
      <c r="A48" s="13" t="s">
        <v>49</v>
      </c>
      <c r="B48" s="14">
        <v>6732.3468899999998</v>
      </c>
      <c r="C48" s="14">
        <v>126.55479</v>
      </c>
      <c r="D48" s="14">
        <v>0</v>
      </c>
      <c r="E48" s="14">
        <v>0</v>
      </c>
      <c r="F48" s="14">
        <v>6858.9016799999999</v>
      </c>
      <c r="G48" s="1"/>
    </row>
    <row r="49" spans="1:7">
      <c r="A49" s="13" t="s">
        <v>50</v>
      </c>
      <c r="B49" s="14">
        <v>46771.728579999995</v>
      </c>
      <c r="C49" s="14">
        <v>558.57679000000007</v>
      </c>
      <c r="D49" s="14">
        <v>0</v>
      </c>
      <c r="E49" s="14">
        <v>0</v>
      </c>
      <c r="F49" s="14">
        <v>47330.305369999995</v>
      </c>
      <c r="G49" s="1"/>
    </row>
    <row r="50" spans="1:7">
      <c r="A50" s="13" t="s">
        <v>51</v>
      </c>
      <c r="B50" s="14">
        <v>2142.5629900000004</v>
      </c>
      <c r="C50" s="14">
        <v>20.723240000000001</v>
      </c>
      <c r="D50" s="14">
        <v>0</v>
      </c>
      <c r="E50" s="14">
        <v>0</v>
      </c>
      <c r="F50" s="14">
        <v>2163.2862300000002</v>
      </c>
      <c r="G50" s="1"/>
    </row>
    <row r="51" spans="1:7">
      <c r="A51" s="13" t="s">
        <v>52</v>
      </c>
      <c r="B51" s="14">
        <v>23099.742019999998</v>
      </c>
      <c r="C51" s="14">
        <v>154.65472</v>
      </c>
      <c r="D51" s="14">
        <v>0</v>
      </c>
      <c r="E51" s="14">
        <v>0</v>
      </c>
      <c r="F51" s="14">
        <v>23254.39674</v>
      </c>
      <c r="G51" s="1"/>
    </row>
    <row r="52" spans="1:7">
      <c r="A52" s="16" t="s">
        <v>53</v>
      </c>
      <c r="B52" s="14">
        <v>-6655112.7202399997</v>
      </c>
      <c r="C52" s="14">
        <v>-145378.12708999999</v>
      </c>
      <c r="D52" s="14">
        <v>0</v>
      </c>
      <c r="E52" s="14">
        <v>-0.13219999999999998</v>
      </c>
      <c r="F52" s="14">
        <v>-6800490.9795300001</v>
      </c>
      <c r="G52" s="1"/>
    </row>
    <row r="53" spans="1:7">
      <c r="A53" s="17" t="s">
        <v>54</v>
      </c>
      <c r="B53" s="14">
        <v>-662026.70117999997</v>
      </c>
      <c r="C53" s="14">
        <v>-5673.7803199999998</v>
      </c>
      <c r="D53" s="14">
        <v>0</v>
      </c>
      <c r="E53" s="14">
        <v>-0.13219999999999998</v>
      </c>
      <c r="F53" s="14">
        <v>-667700.6137000001</v>
      </c>
      <c r="G53" s="1"/>
    </row>
    <row r="54" spans="1:7">
      <c r="A54" s="13" t="s">
        <v>55</v>
      </c>
      <c r="B54" s="14">
        <v>-477350.98374</v>
      </c>
      <c r="C54" s="14">
        <v>-4077.7939999999999</v>
      </c>
      <c r="D54" s="14">
        <v>0</v>
      </c>
      <c r="E54" s="14">
        <v>0</v>
      </c>
      <c r="F54" s="14">
        <v>-481428.77773999999</v>
      </c>
      <c r="G54" s="1"/>
    </row>
    <row r="55" spans="1:7">
      <c r="A55" s="13" t="s">
        <v>56</v>
      </c>
      <c r="B55" s="14">
        <v>-310018.21416999999</v>
      </c>
      <c r="C55" s="14">
        <v>-1146.1437800000001</v>
      </c>
      <c r="D55" s="14">
        <v>0</v>
      </c>
      <c r="E55" s="14">
        <v>0</v>
      </c>
      <c r="F55" s="14">
        <v>-311164.35794999998</v>
      </c>
      <c r="G55" s="1"/>
    </row>
    <row r="56" spans="1:7">
      <c r="A56" s="13" t="s">
        <v>57</v>
      </c>
      <c r="B56" s="14">
        <v>-308702.32842000003</v>
      </c>
      <c r="C56" s="14">
        <v>-1439.9784199999999</v>
      </c>
      <c r="D56" s="14">
        <v>0</v>
      </c>
      <c r="E56" s="14">
        <v>0</v>
      </c>
      <c r="F56" s="14">
        <v>-310142.30683999998</v>
      </c>
      <c r="G56" s="1"/>
    </row>
    <row r="57" spans="1:7">
      <c r="A57" s="13" t="s">
        <v>58</v>
      </c>
      <c r="B57" s="14">
        <v>-846697.36505999998</v>
      </c>
      <c r="C57" s="14">
        <v>-40911.87311</v>
      </c>
      <c r="D57" s="14">
        <v>0</v>
      </c>
      <c r="E57" s="14">
        <v>0</v>
      </c>
      <c r="F57" s="14">
        <v>-887609.23816999991</v>
      </c>
      <c r="G57" s="1"/>
    </row>
    <row r="58" spans="1:7">
      <c r="A58" s="13" t="s">
        <v>59</v>
      </c>
      <c r="B58" s="14">
        <v>-1089143.58357</v>
      </c>
      <c r="C58" s="14">
        <v>-21899.052879999999</v>
      </c>
      <c r="D58" s="14">
        <v>0</v>
      </c>
      <c r="E58" s="14">
        <v>0</v>
      </c>
      <c r="F58" s="14">
        <v>-1111042.6364500001</v>
      </c>
      <c r="G58" s="1"/>
    </row>
    <row r="59" spans="1:7">
      <c r="A59" s="17" t="s">
        <v>60</v>
      </c>
      <c r="B59" s="14">
        <v>-1105082.4223900002</v>
      </c>
      <c r="C59" s="14">
        <v>-49461.986320000004</v>
      </c>
      <c r="D59" s="14">
        <v>0</v>
      </c>
      <c r="E59" s="14">
        <v>0</v>
      </c>
      <c r="F59" s="14">
        <v>-1154544.4087100001</v>
      </c>
      <c r="G59" s="1"/>
    </row>
    <row r="60" spans="1:7">
      <c r="A60" s="13" t="s">
        <v>61</v>
      </c>
      <c r="B60" s="14">
        <v>-1572253.8533399999</v>
      </c>
      <c r="C60" s="14">
        <v>-18909.884859999998</v>
      </c>
      <c r="D60" s="14">
        <v>0</v>
      </c>
      <c r="E60" s="14">
        <v>0</v>
      </c>
      <c r="F60" s="14">
        <v>-1591163.7382</v>
      </c>
      <c r="G60" s="1"/>
    </row>
    <row r="61" spans="1:7">
      <c r="A61" s="13" t="s">
        <v>62</v>
      </c>
      <c r="B61" s="14">
        <v>-49.426769999999998</v>
      </c>
      <c r="C61" s="14">
        <v>0</v>
      </c>
      <c r="D61" s="14">
        <v>0</v>
      </c>
      <c r="E61" s="14">
        <v>0</v>
      </c>
      <c r="F61" s="14">
        <v>-49.426769999999998</v>
      </c>
      <c r="G61" s="1"/>
    </row>
    <row r="62" spans="1:7">
      <c r="A62" s="13" t="s">
        <v>63</v>
      </c>
      <c r="B62" s="14">
        <v>0</v>
      </c>
      <c r="C62" s="14">
        <v>0</v>
      </c>
      <c r="D62" s="14">
        <v>0</v>
      </c>
      <c r="E62" s="14">
        <v>0</v>
      </c>
      <c r="F62" s="14">
        <v>0</v>
      </c>
      <c r="G62" s="1"/>
    </row>
    <row r="63" spans="1:7">
      <c r="A63" s="13" t="s">
        <v>64</v>
      </c>
      <c r="B63" s="14">
        <v>-7733.6288099999992</v>
      </c>
      <c r="C63" s="14">
        <v>-150.60682999999997</v>
      </c>
      <c r="D63" s="14">
        <v>0</v>
      </c>
      <c r="E63" s="14">
        <v>0</v>
      </c>
      <c r="F63" s="14">
        <v>-7884.2356399999999</v>
      </c>
      <c r="G63" s="1"/>
    </row>
    <row r="64" spans="1:7">
      <c r="A64" s="13" t="s">
        <v>65</v>
      </c>
      <c r="B64" s="14">
        <v>-24810.867019999998</v>
      </c>
      <c r="C64" s="14">
        <v>-122.63336</v>
      </c>
      <c r="D64" s="14">
        <v>0</v>
      </c>
      <c r="E64" s="14">
        <v>0</v>
      </c>
      <c r="F64" s="14">
        <v>-24933.500379999998</v>
      </c>
      <c r="G64" s="1"/>
    </row>
    <row r="65" spans="1:7">
      <c r="A65" s="17" t="s">
        <v>66</v>
      </c>
      <c r="B65" s="14">
        <v>-20213.954839999999</v>
      </c>
      <c r="C65" s="14">
        <v>-160.78448999999998</v>
      </c>
      <c r="D65" s="14">
        <v>0</v>
      </c>
      <c r="E65" s="14">
        <v>0</v>
      </c>
      <c r="F65" s="14">
        <v>-20374.739329999997</v>
      </c>
      <c r="G65" s="1"/>
    </row>
    <row r="66" spans="1:7">
      <c r="A66" s="13" t="s">
        <v>67</v>
      </c>
      <c r="B66" s="14">
        <v>-61656.731100000005</v>
      </c>
      <c r="C66" s="14">
        <v>-139.42997</v>
      </c>
      <c r="D66" s="14">
        <v>0</v>
      </c>
      <c r="E66" s="14">
        <v>0</v>
      </c>
      <c r="F66" s="14">
        <v>-61796.161070000002</v>
      </c>
      <c r="G66" s="1"/>
    </row>
    <row r="67" spans="1:7">
      <c r="A67" s="13" t="s">
        <v>68</v>
      </c>
      <c r="B67" s="14">
        <v>-47294.970350000003</v>
      </c>
      <c r="C67" s="14">
        <v>-501.82264000000004</v>
      </c>
      <c r="D67" s="14">
        <v>0</v>
      </c>
      <c r="E67" s="14">
        <v>0</v>
      </c>
      <c r="F67" s="14">
        <v>-47796.792990000002</v>
      </c>
      <c r="G67" s="1"/>
    </row>
    <row r="68" spans="1:7">
      <c r="A68" s="13" t="s">
        <v>69</v>
      </c>
      <c r="B68" s="14">
        <v>-122077.68948</v>
      </c>
      <c r="C68" s="14">
        <v>-782.35610999999994</v>
      </c>
      <c r="D68" s="14">
        <v>0</v>
      </c>
      <c r="E68" s="14">
        <v>0</v>
      </c>
      <c r="F68" s="14">
        <v>-122860.04559000001</v>
      </c>
      <c r="G68" s="1"/>
    </row>
    <row r="69" spans="1:7">
      <c r="A69" s="11" t="s">
        <v>70</v>
      </c>
      <c r="B69" s="12">
        <v>1335048.1216</v>
      </c>
      <c r="C69" s="12">
        <v>261952.45183000001</v>
      </c>
      <c r="D69" s="12">
        <v>0</v>
      </c>
      <c r="E69" s="12">
        <v>0.22693000000000002</v>
      </c>
      <c r="F69" s="12">
        <v>1597000.80036</v>
      </c>
      <c r="G69" s="1"/>
    </row>
    <row r="70" spans="1:7">
      <c r="A70" s="13" t="s">
        <v>71</v>
      </c>
      <c r="B70" s="14">
        <v>1225.5640600000002</v>
      </c>
      <c r="C70" s="14">
        <v>46.433050000000001</v>
      </c>
      <c r="D70" s="14">
        <v>0</v>
      </c>
      <c r="E70" s="14">
        <v>0</v>
      </c>
      <c r="F70" s="14">
        <v>1271.99711</v>
      </c>
      <c r="G70" s="1"/>
    </row>
    <row r="71" spans="1:7">
      <c r="A71" s="17" t="s">
        <v>72</v>
      </c>
      <c r="B71" s="14">
        <v>635057.57114999997</v>
      </c>
      <c r="C71" s="14">
        <v>142292.93113999997</v>
      </c>
      <c r="D71" s="14">
        <v>0</v>
      </c>
      <c r="E71" s="14">
        <v>0.10981999999999999</v>
      </c>
      <c r="F71" s="14">
        <v>777350.61210999999</v>
      </c>
      <c r="G71" s="1"/>
    </row>
    <row r="72" spans="1:7">
      <c r="A72" s="13" t="s">
        <v>73</v>
      </c>
      <c r="B72" s="14">
        <v>817918.12015999993</v>
      </c>
      <c r="C72" s="14">
        <v>156855.65977999999</v>
      </c>
      <c r="D72" s="14">
        <v>0</v>
      </c>
      <c r="E72" s="14">
        <v>0.11711000000000001</v>
      </c>
      <c r="F72" s="14">
        <v>974773.89704999991</v>
      </c>
      <c r="G72" s="1"/>
    </row>
    <row r="73" spans="1:7">
      <c r="A73" s="13" t="s">
        <v>74</v>
      </c>
      <c r="B73" s="14">
        <v>0</v>
      </c>
      <c r="C73" s="14">
        <v>0</v>
      </c>
      <c r="D73" s="14">
        <v>0</v>
      </c>
      <c r="E73" s="14">
        <v>0</v>
      </c>
      <c r="F73" s="14">
        <v>0</v>
      </c>
      <c r="G73" s="1"/>
    </row>
    <row r="74" spans="1:7">
      <c r="A74" s="13" t="s">
        <v>75</v>
      </c>
      <c r="B74" s="14">
        <v>-119153.13377</v>
      </c>
      <c r="C74" s="14">
        <v>-37242.572140000004</v>
      </c>
      <c r="D74" s="14">
        <v>0</v>
      </c>
      <c r="E74" s="14">
        <v>0</v>
      </c>
      <c r="F74" s="14">
        <v>-156395.70590999999</v>
      </c>
      <c r="G74" s="1"/>
    </row>
    <row r="75" spans="1:7">
      <c r="A75" s="11" t="s">
        <v>76</v>
      </c>
      <c r="B75" s="12">
        <v>246862.06362999999</v>
      </c>
      <c r="C75" s="12">
        <v>0</v>
      </c>
      <c r="D75" s="12">
        <v>0</v>
      </c>
      <c r="E75" s="12">
        <v>0</v>
      </c>
      <c r="F75" s="12">
        <v>246862.06362999999</v>
      </c>
      <c r="G75" s="1"/>
    </row>
    <row r="76" spans="1:7">
      <c r="A76" s="13" t="s">
        <v>77</v>
      </c>
      <c r="B76" s="14">
        <v>367.33247999999998</v>
      </c>
      <c r="C76" s="14">
        <v>0</v>
      </c>
      <c r="D76" s="14">
        <v>0</v>
      </c>
      <c r="E76" s="14">
        <v>0</v>
      </c>
      <c r="F76" s="14">
        <v>367.33247999999998</v>
      </c>
      <c r="G76" s="1"/>
    </row>
    <row r="77" spans="1:7">
      <c r="A77" s="13" t="s">
        <v>78</v>
      </c>
      <c r="B77" s="14">
        <v>1013571.09939</v>
      </c>
      <c r="C77" s="14">
        <v>0</v>
      </c>
      <c r="D77" s="14">
        <v>0</v>
      </c>
      <c r="E77" s="14">
        <v>0</v>
      </c>
      <c r="F77" s="14">
        <v>1013571.09939</v>
      </c>
      <c r="G77" s="1"/>
    </row>
    <row r="78" spans="1:7">
      <c r="A78" s="13" t="s">
        <v>79</v>
      </c>
      <c r="B78" s="14">
        <v>12498.10542</v>
      </c>
      <c r="C78" s="14">
        <v>0</v>
      </c>
      <c r="D78" s="14">
        <v>0</v>
      </c>
      <c r="E78" s="14">
        <v>0</v>
      </c>
      <c r="F78" s="14">
        <v>12498.10542</v>
      </c>
      <c r="G78" s="1"/>
    </row>
    <row r="79" spans="1:7">
      <c r="A79" s="13" t="s">
        <v>80</v>
      </c>
      <c r="B79" s="14">
        <v>59.570500000000003</v>
      </c>
      <c r="C79" s="14">
        <v>0</v>
      </c>
      <c r="D79" s="14">
        <v>0</v>
      </c>
      <c r="E79" s="14">
        <v>0</v>
      </c>
      <c r="F79" s="14">
        <v>59.570500000000003</v>
      </c>
      <c r="G79" s="1"/>
    </row>
    <row r="80" spans="1:7">
      <c r="A80" s="13" t="s">
        <v>81</v>
      </c>
      <c r="B80" s="14">
        <v>-779634.04415999993</v>
      </c>
      <c r="C80" s="14">
        <v>0</v>
      </c>
      <c r="D80" s="14">
        <v>0</v>
      </c>
      <c r="E80" s="14">
        <v>0</v>
      </c>
      <c r="F80" s="14">
        <v>-779634.04415999993</v>
      </c>
      <c r="G80" s="1"/>
    </row>
    <row r="81" spans="1:7">
      <c r="A81" s="11" t="s">
        <v>82</v>
      </c>
      <c r="B81" s="12">
        <v>3334374.3465800001</v>
      </c>
      <c r="C81" s="12">
        <v>15911235.337040002</v>
      </c>
      <c r="D81" s="12">
        <v>11.25726</v>
      </c>
      <c r="E81" s="12">
        <v>717.83352000000002</v>
      </c>
      <c r="F81" s="12">
        <v>19246338.774400003</v>
      </c>
      <c r="G81" s="1"/>
    </row>
    <row r="82" spans="1:7">
      <c r="A82" s="13" t="s">
        <v>19</v>
      </c>
      <c r="B82" s="14">
        <v>5700.4732800000002</v>
      </c>
      <c r="C82" s="14">
        <v>1.0000000000000001E-5</v>
      </c>
      <c r="D82" s="14">
        <v>0</v>
      </c>
      <c r="E82" s="14">
        <v>0</v>
      </c>
      <c r="F82" s="14">
        <v>5700.4732899999999</v>
      </c>
      <c r="G82" s="1"/>
    </row>
    <row r="83" spans="1:7">
      <c r="A83" s="13" t="s">
        <v>20</v>
      </c>
      <c r="B83" s="14">
        <v>546573.78697999998</v>
      </c>
      <c r="C83" s="14">
        <v>0</v>
      </c>
      <c r="D83" s="14">
        <v>0</v>
      </c>
      <c r="E83" s="14">
        <v>0</v>
      </c>
      <c r="F83" s="14">
        <v>546573.78697999998</v>
      </c>
      <c r="G83" s="1"/>
    </row>
    <row r="84" spans="1:7">
      <c r="A84" s="13" t="s">
        <v>21</v>
      </c>
      <c r="B84" s="14">
        <v>0</v>
      </c>
      <c r="C84" s="14">
        <v>99826.925799999997</v>
      </c>
      <c r="D84" s="14">
        <v>0</v>
      </c>
      <c r="E84" s="14">
        <v>0</v>
      </c>
      <c r="F84" s="14">
        <v>99826.925799999997</v>
      </c>
      <c r="G84" s="1"/>
    </row>
    <row r="85" spans="1:7">
      <c r="A85" s="13" t="s">
        <v>22</v>
      </c>
      <c r="B85" s="14">
        <v>26288.310879999997</v>
      </c>
      <c r="C85" s="14">
        <v>642073.76298</v>
      </c>
      <c r="D85" s="14">
        <v>0</v>
      </c>
      <c r="E85" s="14">
        <v>0</v>
      </c>
      <c r="F85" s="14">
        <v>668362.07386</v>
      </c>
      <c r="G85" s="1"/>
    </row>
    <row r="86" spans="1:7">
      <c r="A86" s="13" t="s">
        <v>83</v>
      </c>
      <c r="B86" s="14">
        <v>712046.5224299999</v>
      </c>
      <c r="C86" s="14">
        <v>10624.74676</v>
      </c>
      <c r="D86" s="14">
        <v>0</v>
      </c>
      <c r="E86" s="14">
        <v>0</v>
      </c>
      <c r="F86" s="14">
        <v>722671.26919000002</v>
      </c>
      <c r="G86" s="1"/>
    </row>
    <row r="87" spans="1:7">
      <c r="A87" s="13" t="s">
        <v>23</v>
      </c>
      <c r="B87" s="14">
        <v>242068.641</v>
      </c>
      <c r="C87" s="14">
        <v>16188.634890000001</v>
      </c>
      <c r="D87" s="14">
        <v>0</v>
      </c>
      <c r="E87" s="14">
        <v>0</v>
      </c>
      <c r="F87" s="14">
        <v>258257.27588999999</v>
      </c>
      <c r="G87" s="1"/>
    </row>
    <row r="88" spans="1:7">
      <c r="A88" s="13" t="s">
        <v>24</v>
      </c>
      <c r="B88" s="14">
        <v>1787155.5909899999</v>
      </c>
      <c r="C88" s="14">
        <v>15148614.946110001</v>
      </c>
      <c r="D88" s="14">
        <v>11.25726</v>
      </c>
      <c r="E88" s="14">
        <v>717.83352000000002</v>
      </c>
      <c r="F88" s="14">
        <v>16936499.62788</v>
      </c>
      <c r="G88" s="1"/>
    </row>
    <row r="89" spans="1:7">
      <c r="A89" s="13" t="s">
        <v>84</v>
      </c>
      <c r="B89" s="14">
        <v>36518.35411</v>
      </c>
      <c r="C89" s="14">
        <v>6544.3875099999996</v>
      </c>
      <c r="D89" s="14">
        <v>0</v>
      </c>
      <c r="E89" s="14">
        <v>0</v>
      </c>
      <c r="F89" s="14">
        <v>43062.741620000001</v>
      </c>
      <c r="G89" s="1"/>
    </row>
    <row r="90" spans="1:7">
      <c r="A90" s="13" t="s">
        <v>85</v>
      </c>
      <c r="B90" s="14">
        <v>-21977.33309</v>
      </c>
      <c r="C90" s="14">
        <v>-12638.06702</v>
      </c>
      <c r="D90" s="14">
        <v>0</v>
      </c>
      <c r="E90" s="14">
        <v>0</v>
      </c>
      <c r="F90" s="14">
        <v>-34615.400110000002</v>
      </c>
      <c r="G90" s="1"/>
    </row>
    <row r="91" spans="1:7">
      <c r="A91" s="11" t="s">
        <v>86</v>
      </c>
      <c r="B91" s="12">
        <v>3269614.58244</v>
      </c>
      <c r="C91" s="12">
        <v>0</v>
      </c>
      <c r="D91" s="12">
        <v>0</v>
      </c>
      <c r="E91" s="12">
        <v>0</v>
      </c>
      <c r="F91" s="12">
        <v>3269614.58244</v>
      </c>
      <c r="G91" s="1"/>
    </row>
    <row r="92" spans="1:7">
      <c r="A92" s="13" t="s">
        <v>87</v>
      </c>
      <c r="B92" s="14">
        <v>1108255.1835999999</v>
      </c>
      <c r="C92" s="14">
        <v>0</v>
      </c>
      <c r="D92" s="14">
        <v>0</v>
      </c>
      <c r="E92" s="14">
        <v>0</v>
      </c>
      <c r="F92" s="14">
        <v>1108255.1835999999</v>
      </c>
      <c r="G92" s="1"/>
    </row>
    <row r="93" spans="1:7">
      <c r="A93" s="13" t="s">
        <v>88</v>
      </c>
      <c r="B93" s="14">
        <v>1386263.5299000002</v>
      </c>
      <c r="C93" s="14">
        <v>0</v>
      </c>
      <c r="D93" s="14">
        <v>0</v>
      </c>
      <c r="E93" s="14">
        <v>0</v>
      </c>
      <c r="F93" s="14">
        <v>1386263.5299000002</v>
      </c>
      <c r="G93" s="1"/>
    </row>
    <row r="94" spans="1:7">
      <c r="A94" s="13" t="s">
        <v>89</v>
      </c>
      <c r="B94" s="14">
        <v>102178.783</v>
      </c>
      <c r="C94" s="14">
        <v>0</v>
      </c>
      <c r="D94" s="14">
        <v>0</v>
      </c>
      <c r="E94" s="14">
        <v>0</v>
      </c>
      <c r="F94" s="14">
        <v>102178.783</v>
      </c>
      <c r="G94" s="1"/>
    </row>
    <row r="95" spans="1:7">
      <c r="A95" s="13" t="s">
        <v>90</v>
      </c>
      <c r="B95" s="14">
        <v>179670.46818999999</v>
      </c>
      <c r="C95" s="14">
        <v>0</v>
      </c>
      <c r="D95" s="14">
        <v>0</v>
      </c>
      <c r="E95" s="14">
        <v>0</v>
      </c>
      <c r="F95" s="14">
        <v>179670.46818999999</v>
      </c>
      <c r="G95" s="1"/>
    </row>
    <row r="96" spans="1:7">
      <c r="A96" s="13" t="s">
        <v>91</v>
      </c>
      <c r="B96" s="14">
        <v>273441.70043000003</v>
      </c>
      <c r="C96" s="14">
        <v>0</v>
      </c>
      <c r="D96" s="14">
        <v>0</v>
      </c>
      <c r="E96" s="14">
        <v>0</v>
      </c>
      <c r="F96" s="14">
        <v>273441.70043000003</v>
      </c>
      <c r="G96" s="1"/>
    </row>
    <row r="97" spans="1:7">
      <c r="A97" s="13" t="s">
        <v>92</v>
      </c>
      <c r="B97" s="14">
        <v>46119.458380000004</v>
      </c>
      <c r="C97" s="14">
        <v>0</v>
      </c>
      <c r="D97" s="14">
        <v>0</v>
      </c>
      <c r="E97" s="14">
        <v>0</v>
      </c>
      <c r="F97" s="14">
        <v>46119.458380000004</v>
      </c>
      <c r="G97" s="1"/>
    </row>
    <row r="98" spans="1:7">
      <c r="A98" s="13" t="s">
        <v>93</v>
      </c>
      <c r="B98" s="14">
        <v>12860.716249999999</v>
      </c>
      <c r="C98" s="14">
        <v>0</v>
      </c>
      <c r="D98" s="14">
        <v>0</v>
      </c>
      <c r="E98" s="14">
        <v>0</v>
      </c>
      <c r="F98" s="14">
        <v>12860.716249999999</v>
      </c>
      <c r="G98" s="1"/>
    </row>
    <row r="99" spans="1:7">
      <c r="A99" s="13" t="s">
        <v>94</v>
      </c>
      <c r="B99" s="14">
        <v>2058.5549999999998</v>
      </c>
      <c r="C99" s="14">
        <v>0</v>
      </c>
      <c r="D99" s="14">
        <v>0</v>
      </c>
      <c r="E99" s="14">
        <v>0</v>
      </c>
      <c r="F99" s="14">
        <v>2058.5549999999998</v>
      </c>
      <c r="G99" s="1"/>
    </row>
    <row r="100" spans="1:7">
      <c r="A100" s="13" t="s">
        <v>95</v>
      </c>
      <c r="B100" s="14">
        <v>158766.18768999999</v>
      </c>
      <c r="C100" s="14">
        <v>0</v>
      </c>
      <c r="D100" s="14">
        <v>0</v>
      </c>
      <c r="E100" s="14">
        <v>0</v>
      </c>
      <c r="F100" s="14">
        <v>158766.18768999999</v>
      </c>
      <c r="G100" s="1"/>
    </row>
    <row r="101" spans="1:7">
      <c r="A101" s="11" t="s">
        <v>96</v>
      </c>
      <c r="B101" s="12">
        <v>724089.46460000006</v>
      </c>
      <c r="C101" s="12">
        <v>85601.471640000003</v>
      </c>
      <c r="D101" s="12">
        <v>-7.0000000000000007E-5</v>
      </c>
      <c r="E101" s="12">
        <v>0</v>
      </c>
      <c r="F101" s="12">
        <v>809690.93617</v>
      </c>
      <c r="G101" s="1"/>
    </row>
    <row r="102" spans="1:7">
      <c r="A102" s="13" t="s">
        <v>97</v>
      </c>
      <c r="B102" s="14">
        <v>70723.801890000002</v>
      </c>
      <c r="C102" s="14">
        <v>0</v>
      </c>
      <c r="D102" s="14">
        <v>0</v>
      </c>
      <c r="E102" s="14">
        <v>0</v>
      </c>
      <c r="F102" s="14">
        <v>70723.801890000002</v>
      </c>
      <c r="G102" s="1"/>
    </row>
    <row r="103" spans="1:7">
      <c r="A103" s="13" t="s">
        <v>98</v>
      </c>
      <c r="B103" s="14">
        <v>286196.20649000001</v>
      </c>
      <c r="C103" s="14">
        <v>0</v>
      </c>
      <c r="D103" s="14">
        <v>0</v>
      </c>
      <c r="E103" s="14">
        <v>0</v>
      </c>
      <c r="F103" s="14">
        <v>286196.20649000001</v>
      </c>
      <c r="G103" s="1"/>
    </row>
    <row r="104" spans="1:7">
      <c r="A104" s="13" t="s">
        <v>99</v>
      </c>
      <c r="B104" s="14">
        <v>250990.02415000001</v>
      </c>
      <c r="C104" s="14">
        <v>87118.23937000001</v>
      </c>
      <c r="D104" s="14">
        <v>-7.0000000000000007E-5</v>
      </c>
      <c r="E104" s="14">
        <v>0</v>
      </c>
      <c r="F104" s="14">
        <v>338108.26344999997</v>
      </c>
      <c r="G104" s="1"/>
    </row>
    <row r="105" spans="1:7">
      <c r="A105" s="13" t="s">
        <v>100</v>
      </c>
      <c r="B105" s="14">
        <v>130603.32064000001</v>
      </c>
      <c r="C105" s="14">
        <v>0</v>
      </c>
      <c r="D105" s="14">
        <v>0</v>
      </c>
      <c r="E105" s="14">
        <v>0</v>
      </c>
      <c r="F105" s="14">
        <v>130603.32064000001</v>
      </c>
      <c r="G105" s="1"/>
    </row>
    <row r="106" spans="1:7">
      <c r="A106" s="13" t="s">
        <v>101</v>
      </c>
      <c r="B106" s="14">
        <v>-14423.888570000001</v>
      </c>
      <c r="C106" s="14">
        <v>-1516.76773</v>
      </c>
      <c r="D106" s="14">
        <v>0</v>
      </c>
      <c r="E106" s="14">
        <v>0</v>
      </c>
      <c r="F106" s="14">
        <v>-15940.656300000001</v>
      </c>
      <c r="G106" s="1"/>
    </row>
    <row r="107" spans="1:7">
      <c r="A107" s="11" t="s">
        <v>102</v>
      </c>
      <c r="B107" s="12">
        <v>0</v>
      </c>
      <c r="C107" s="12">
        <v>0</v>
      </c>
      <c r="D107" s="12">
        <v>0</v>
      </c>
      <c r="E107" s="12">
        <v>0</v>
      </c>
      <c r="F107" s="12">
        <v>0</v>
      </c>
      <c r="G107" s="1"/>
    </row>
    <row r="108" spans="1:7">
      <c r="A108" s="13" t="s">
        <v>103</v>
      </c>
      <c r="B108" s="14">
        <v>0</v>
      </c>
      <c r="C108" s="14">
        <v>0</v>
      </c>
      <c r="D108" s="14">
        <v>0</v>
      </c>
      <c r="E108" s="14">
        <v>0</v>
      </c>
      <c r="F108" s="14">
        <v>0</v>
      </c>
      <c r="G108" s="1"/>
    </row>
    <row r="109" spans="1:7">
      <c r="A109" s="13" t="s">
        <v>104</v>
      </c>
      <c r="B109" s="14">
        <v>0</v>
      </c>
      <c r="C109" s="14">
        <v>0</v>
      </c>
      <c r="D109" s="14">
        <v>0</v>
      </c>
      <c r="E109" s="14">
        <v>0</v>
      </c>
      <c r="F109" s="14">
        <v>0</v>
      </c>
      <c r="G109" s="1"/>
    </row>
    <row r="110" spans="1:7">
      <c r="A110" s="13" t="s">
        <v>105</v>
      </c>
      <c r="B110" s="14">
        <v>0</v>
      </c>
      <c r="C110" s="14">
        <v>0</v>
      </c>
      <c r="D110" s="14">
        <v>0</v>
      </c>
      <c r="E110" s="14">
        <v>0</v>
      </c>
      <c r="F110" s="14">
        <v>0</v>
      </c>
      <c r="G110" s="1"/>
    </row>
    <row r="111" spans="1:7">
      <c r="A111" s="13" t="s">
        <v>106</v>
      </c>
      <c r="B111" s="14">
        <v>0</v>
      </c>
      <c r="C111" s="14">
        <v>0</v>
      </c>
      <c r="D111" s="14">
        <v>0</v>
      </c>
      <c r="E111" s="14">
        <v>0</v>
      </c>
      <c r="F111" s="14">
        <v>0</v>
      </c>
      <c r="G111" s="1"/>
    </row>
    <row r="112" spans="1:7">
      <c r="A112" s="13" t="s">
        <v>107</v>
      </c>
      <c r="B112" s="14">
        <v>0</v>
      </c>
      <c r="C112" s="14">
        <v>0</v>
      </c>
      <c r="D112" s="14">
        <v>0</v>
      </c>
      <c r="E112" s="14">
        <v>0</v>
      </c>
      <c r="F112" s="14">
        <v>0</v>
      </c>
      <c r="G112" s="1"/>
    </row>
    <row r="113" spans="1:7">
      <c r="A113" s="13" t="s">
        <v>108</v>
      </c>
      <c r="B113" s="14">
        <v>0</v>
      </c>
      <c r="C113" s="14">
        <v>0</v>
      </c>
      <c r="D113" s="14">
        <v>0</v>
      </c>
      <c r="E113" s="14">
        <v>0</v>
      </c>
      <c r="F113" s="14">
        <v>0</v>
      </c>
      <c r="G113" s="1"/>
    </row>
    <row r="114" spans="1:7">
      <c r="A114" s="18" t="s">
        <v>109</v>
      </c>
      <c r="B114" s="12">
        <v>231623015.26203001</v>
      </c>
      <c r="C114" s="12">
        <v>22420587.832009997</v>
      </c>
      <c r="D114" s="12">
        <v>49.871790000000004</v>
      </c>
      <c r="E114" s="12">
        <v>41339.327709999998</v>
      </c>
      <c r="F114" s="12">
        <v>254084992.29354</v>
      </c>
      <c r="G114" s="1"/>
    </row>
    <row r="115" spans="1:7">
      <c r="A115" s="19" t="s">
        <v>110</v>
      </c>
      <c r="B115" s="12">
        <v>91329276.752719998</v>
      </c>
      <c r="C115" s="12">
        <v>16350805.11208</v>
      </c>
      <c r="D115" s="12">
        <v>49.829269999999994</v>
      </c>
      <c r="E115" s="12">
        <v>37758.225310000002</v>
      </c>
      <c r="F115" s="12">
        <v>107717889.91938001</v>
      </c>
      <c r="G115" s="1"/>
    </row>
    <row r="116" spans="1:7">
      <c r="A116" s="20" t="s">
        <v>111</v>
      </c>
      <c r="B116" s="14">
        <v>20827674.491110001</v>
      </c>
      <c r="C116" s="14">
        <v>4908241.7650299994</v>
      </c>
      <c r="D116" s="14">
        <v>7.4053699999999996</v>
      </c>
      <c r="E116" s="14">
        <v>10.300120000000001</v>
      </c>
      <c r="F116" s="14">
        <v>25735933.961630002</v>
      </c>
      <c r="G116" s="1"/>
    </row>
    <row r="117" spans="1:7">
      <c r="A117" s="20" t="s">
        <v>112</v>
      </c>
      <c r="B117" s="14">
        <v>20387464.330490001</v>
      </c>
      <c r="C117" s="14">
        <v>4612889.7501400001</v>
      </c>
      <c r="D117" s="14">
        <v>7.4053699999999996</v>
      </c>
      <c r="E117" s="14">
        <v>5.6532999999999998</v>
      </c>
      <c r="F117" s="14">
        <v>25000367.1393</v>
      </c>
      <c r="G117" s="1"/>
    </row>
    <row r="118" spans="1:7">
      <c r="A118" s="20" t="s">
        <v>113</v>
      </c>
      <c r="B118" s="14">
        <v>440210.16061999998</v>
      </c>
      <c r="C118" s="14">
        <v>295352.01488999999</v>
      </c>
      <c r="D118" s="14">
        <v>0</v>
      </c>
      <c r="E118" s="14">
        <v>4.64682</v>
      </c>
      <c r="F118" s="14">
        <v>735566.82233</v>
      </c>
      <c r="G118" s="1"/>
    </row>
    <row r="119" spans="1:7">
      <c r="A119" s="20" t="s">
        <v>114</v>
      </c>
      <c r="B119" s="14">
        <v>46843932.81605</v>
      </c>
      <c r="C119" s="14">
        <v>7714113.3609300004</v>
      </c>
      <c r="D119" s="14">
        <v>0</v>
      </c>
      <c r="E119" s="14">
        <v>2553.9639099999999</v>
      </c>
      <c r="F119" s="14">
        <v>54560600.140890002</v>
      </c>
      <c r="G119" s="1"/>
    </row>
    <row r="120" spans="1:7">
      <c r="A120" s="20" t="s">
        <v>115</v>
      </c>
      <c r="B120" s="14">
        <v>45526.794179999997</v>
      </c>
      <c r="C120" s="14">
        <v>14375.6057</v>
      </c>
      <c r="D120" s="14">
        <v>0</v>
      </c>
      <c r="E120" s="14">
        <v>0</v>
      </c>
      <c r="F120" s="14">
        <v>59902.399880000004</v>
      </c>
      <c r="G120" s="1"/>
    </row>
    <row r="121" spans="1:7">
      <c r="A121" s="21" t="s">
        <v>116</v>
      </c>
      <c r="B121" s="14">
        <v>4813.9514200000003</v>
      </c>
      <c r="C121" s="14">
        <v>6472.9303200000004</v>
      </c>
      <c r="D121" s="14">
        <v>0</v>
      </c>
      <c r="E121" s="14">
        <v>0</v>
      </c>
      <c r="F121" s="14">
        <v>11286.881740000001</v>
      </c>
      <c r="G121" s="1"/>
    </row>
    <row r="122" spans="1:7">
      <c r="A122" s="21" t="s">
        <v>117</v>
      </c>
      <c r="B122" s="14">
        <v>27712.842760000003</v>
      </c>
      <c r="C122" s="14">
        <v>4791.5927300000003</v>
      </c>
      <c r="D122" s="14">
        <v>0</v>
      </c>
      <c r="E122" s="14">
        <v>0</v>
      </c>
      <c r="F122" s="14">
        <v>32504.43549</v>
      </c>
      <c r="G122" s="1"/>
    </row>
    <row r="123" spans="1:7">
      <c r="A123" s="22" t="s">
        <v>118</v>
      </c>
      <c r="B123" s="14">
        <v>0</v>
      </c>
      <c r="C123" s="14">
        <v>0</v>
      </c>
      <c r="D123" s="14">
        <v>0</v>
      </c>
      <c r="E123" s="14">
        <v>0</v>
      </c>
      <c r="F123" s="14">
        <v>0</v>
      </c>
      <c r="G123" s="1"/>
    </row>
    <row r="124" spans="1:7">
      <c r="A124" s="22" t="s">
        <v>119</v>
      </c>
      <c r="B124" s="14">
        <v>0</v>
      </c>
      <c r="C124" s="14">
        <v>17.234650000000002</v>
      </c>
      <c r="D124" s="14">
        <v>0</v>
      </c>
      <c r="E124" s="14">
        <v>0</v>
      </c>
      <c r="F124" s="14">
        <v>17.234650000000002</v>
      </c>
      <c r="G124" s="1"/>
    </row>
    <row r="125" spans="1:7">
      <c r="A125" s="22" t="s">
        <v>120</v>
      </c>
      <c r="B125" s="14">
        <v>3000</v>
      </c>
      <c r="C125" s="14">
        <v>3093.848</v>
      </c>
      <c r="D125" s="14">
        <v>0</v>
      </c>
      <c r="E125" s="14">
        <v>0</v>
      </c>
      <c r="F125" s="14">
        <v>6093.848</v>
      </c>
      <c r="G125" s="1"/>
    </row>
    <row r="126" spans="1:7">
      <c r="A126" s="22" t="s">
        <v>121</v>
      </c>
      <c r="B126" s="14">
        <v>0</v>
      </c>
      <c r="C126" s="14">
        <v>0</v>
      </c>
      <c r="D126" s="14">
        <v>0</v>
      </c>
      <c r="E126" s="14">
        <v>0</v>
      </c>
      <c r="F126" s="14">
        <v>0</v>
      </c>
      <c r="G126" s="1"/>
    </row>
    <row r="127" spans="1:7">
      <c r="A127" s="23" t="s">
        <v>122</v>
      </c>
      <c r="B127" s="14">
        <v>0</v>
      </c>
      <c r="C127" s="14">
        <v>0</v>
      </c>
      <c r="D127" s="14">
        <v>0</v>
      </c>
      <c r="E127" s="14">
        <v>0</v>
      </c>
      <c r="F127" s="14">
        <v>0</v>
      </c>
      <c r="G127" s="1"/>
    </row>
    <row r="128" spans="1:7">
      <c r="A128" s="24" t="s">
        <v>123</v>
      </c>
      <c r="B128" s="14">
        <v>10000</v>
      </c>
      <c r="C128" s="14">
        <v>0</v>
      </c>
      <c r="D128" s="14">
        <v>0</v>
      </c>
      <c r="E128" s="14">
        <v>0</v>
      </c>
      <c r="F128" s="14">
        <v>10000</v>
      </c>
      <c r="G128" s="1"/>
    </row>
    <row r="129" spans="1:7">
      <c r="A129" s="24" t="s">
        <v>124</v>
      </c>
      <c r="B129" s="14">
        <v>2620918.2266799998</v>
      </c>
      <c r="C129" s="14">
        <v>548491.21714999992</v>
      </c>
      <c r="D129" s="14">
        <v>42.423900000000003</v>
      </c>
      <c r="E129" s="14">
        <v>35193.709000000003</v>
      </c>
      <c r="F129" s="14">
        <v>3204645.5767299999</v>
      </c>
      <c r="G129" s="1"/>
    </row>
    <row r="130" spans="1:7">
      <c r="A130" s="25" t="s">
        <v>125</v>
      </c>
      <c r="B130" s="14">
        <v>18500081.245639998</v>
      </c>
      <c r="C130" s="14">
        <v>3088058.4209699999</v>
      </c>
      <c r="D130" s="14">
        <v>0</v>
      </c>
      <c r="E130" s="14">
        <v>0</v>
      </c>
      <c r="F130" s="14">
        <v>21588139.666609999</v>
      </c>
      <c r="G130" s="1"/>
    </row>
    <row r="131" spans="1:7">
      <c r="A131" s="20" t="s">
        <v>126</v>
      </c>
      <c r="B131" s="14">
        <v>2491143.17906</v>
      </c>
      <c r="C131" s="14">
        <v>77524.742299999998</v>
      </c>
      <c r="D131" s="14">
        <v>0</v>
      </c>
      <c r="E131" s="14">
        <v>0.25228</v>
      </c>
      <c r="F131" s="14">
        <v>2568668.1736399997</v>
      </c>
      <c r="G131" s="1"/>
    </row>
    <row r="132" spans="1:7">
      <c r="A132" s="19" t="s">
        <v>127</v>
      </c>
      <c r="B132" s="12">
        <v>223307.61602000002</v>
      </c>
      <c r="C132" s="12">
        <v>7077.9107999999997</v>
      </c>
      <c r="D132" s="12">
        <v>0</v>
      </c>
      <c r="E132" s="12">
        <v>0.30369999999999997</v>
      </c>
      <c r="F132" s="12">
        <v>230385.83052000002</v>
      </c>
      <c r="G132" s="1"/>
    </row>
    <row r="133" spans="1:7">
      <c r="A133" s="19" t="s">
        <v>128</v>
      </c>
      <c r="B133" s="12">
        <v>93354937.563079998</v>
      </c>
      <c r="C133" s="12">
        <v>3947266.6599099999</v>
      </c>
      <c r="D133" s="12">
        <v>0</v>
      </c>
      <c r="E133" s="12">
        <v>74.121920000000003</v>
      </c>
      <c r="F133" s="12">
        <v>97302278.344910011</v>
      </c>
      <c r="G133" s="1"/>
    </row>
    <row r="134" spans="1:7">
      <c r="A134" s="20" t="s">
        <v>129</v>
      </c>
      <c r="B134" s="14">
        <v>8863768.0603</v>
      </c>
      <c r="C134" s="14">
        <v>896382.62937999994</v>
      </c>
      <c r="D134" s="14">
        <v>0</v>
      </c>
      <c r="E134" s="14">
        <v>0</v>
      </c>
      <c r="F134" s="14">
        <v>9760150.6896800008</v>
      </c>
      <c r="G134" s="26"/>
    </row>
    <row r="135" spans="1:7">
      <c r="A135" s="20" t="s">
        <v>130</v>
      </c>
      <c r="B135" s="14">
        <v>4495514.0172299994</v>
      </c>
      <c r="C135" s="14">
        <v>184318.86447999999</v>
      </c>
      <c r="D135" s="14">
        <v>0</v>
      </c>
      <c r="E135" s="14">
        <v>0</v>
      </c>
      <c r="F135" s="14">
        <v>4679832.8817100003</v>
      </c>
      <c r="G135" s="26"/>
    </row>
    <row r="136" spans="1:7">
      <c r="A136" s="20" t="s">
        <v>131</v>
      </c>
      <c r="B136" s="14">
        <v>0</v>
      </c>
      <c r="C136" s="14">
        <v>0</v>
      </c>
      <c r="D136" s="14">
        <v>0</v>
      </c>
      <c r="E136" s="14">
        <v>0</v>
      </c>
      <c r="F136" s="14">
        <v>0</v>
      </c>
      <c r="G136" s="1"/>
    </row>
    <row r="137" spans="1:7">
      <c r="A137" s="20" t="s">
        <v>132</v>
      </c>
      <c r="B137" s="14">
        <v>735483.31117999996</v>
      </c>
      <c r="C137" s="14">
        <v>8076.1043300000001</v>
      </c>
      <c r="D137" s="14">
        <v>0</v>
      </c>
      <c r="E137" s="14">
        <v>74.121920000000003</v>
      </c>
      <c r="F137" s="14">
        <v>743633.53742999991</v>
      </c>
      <c r="G137" s="1"/>
    </row>
    <row r="138" spans="1:7">
      <c r="A138" s="20" t="s">
        <v>133</v>
      </c>
      <c r="B138" s="14">
        <v>70146022.972130001</v>
      </c>
      <c r="C138" s="14">
        <v>2836965.47854</v>
      </c>
      <c r="D138" s="14">
        <v>0</v>
      </c>
      <c r="E138" s="14">
        <v>0</v>
      </c>
      <c r="F138" s="14">
        <v>72982988.450670004</v>
      </c>
      <c r="G138" s="1"/>
    </row>
    <row r="139" spans="1:7">
      <c r="A139" s="20" t="s">
        <v>134</v>
      </c>
      <c r="B139" s="14">
        <v>9114149.2022399995</v>
      </c>
      <c r="C139" s="14">
        <v>21523.583180000001</v>
      </c>
      <c r="D139" s="14">
        <v>0</v>
      </c>
      <c r="E139" s="14">
        <v>0</v>
      </c>
      <c r="F139" s="14">
        <v>9135672.7854200006</v>
      </c>
      <c r="G139" s="1"/>
    </row>
    <row r="140" spans="1:7">
      <c r="A140" s="19" t="s">
        <v>135</v>
      </c>
      <c r="B140" s="12">
        <v>34016633.163389996</v>
      </c>
      <c r="C140" s="12">
        <v>916968.41717999999</v>
      </c>
      <c r="D140" s="12">
        <v>0</v>
      </c>
      <c r="E140" s="12">
        <v>0</v>
      </c>
      <c r="F140" s="12">
        <v>34933601.580569997</v>
      </c>
      <c r="G140" s="1"/>
    </row>
    <row r="141" spans="1:7">
      <c r="A141" s="20" t="s">
        <v>136</v>
      </c>
      <c r="B141" s="14">
        <v>1103453.2199300001</v>
      </c>
      <c r="C141" s="14">
        <v>167740.13644</v>
      </c>
      <c r="D141" s="14">
        <v>0</v>
      </c>
      <c r="E141" s="14">
        <v>0</v>
      </c>
      <c r="F141" s="14">
        <v>1271193.3563699999</v>
      </c>
      <c r="G141" s="1"/>
    </row>
    <row r="142" spans="1:7">
      <c r="A142" s="20" t="s">
        <v>137</v>
      </c>
      <c r="B142" s="14">
        <v>17269524.255740002</v>
      </c>
      <c r="C142" s="14">
        <v>1604.25044</v>
      </c>
      <c r="D142" s="14">
        <v>0</v>
      </c>
      <c r="E142" s="14">
        <v>0</v>
      </c>
      <c r="F142" s="14">
        <v>17271128.50618</v>
      </c>
      <c r="G142" s="1"/>
    </row>
    <row r="143" spans="1:7">
      <c r="A143" s="20" t="s">
        <v>138</v>
      </c>
      <c r="B143" s="14">
        <v>0</v>
      </c>
      <c r="C143" s="14">
        <v>0</v>
      </c>
      <c r="D143" s="14">
        <v>0</v>
      </c>
      <c r="E143" s="14">
        <v>0</v>
      </c>
      <c r="F143" s="14">
        <v>0</v>
      </c>
      <c r="G143" s="1"/>
    </row>
    <row r="144" spans="1:7">
      <c r="A144" s="20" t="s">
        <v>139</v>
      </c>
      <c r="B144" s="14">
        <v>948279.76191</v>
      </c>
      <c r="C144" s="14">
        <v>0</v>
      </c>
      <c r="D144" s="14">
        <v>0</v>
      </c>
      <c r="E144" s="14">
        <v>0</v>
      </c>
      <c r="F144" s="14">
        <v>948279.76191</v>
      </c>
      <c r="G144" s="1"/>
    </row>
    <row r="145" spans="1:7">
      <c r="A145" s="15" t="s">
        <v>140</v>
      </c>
      <c r="B145" s="14">
        <v>13735909.479110001</v>
      </c>
      <c r="C145" s="14">
        <v>269507.60567999998</v>
      </c>
      <c r="D145" s="14">
        <v>0</v>
      </c>
      <c r="E145" s="14">
        <v>0</v>
      </c>
      <c r="F145" s="14">
        <v>14005417.084790001</v>
      </c>
      <c r="G145" s="1"/>
    </row>
    <row r="146" spans="1:7">
      <c r="A146" s="20" t="s">
        <v>141</v>
      </c>
      <c r="B146" s="14">
        <v>0</v>
      </c>
      <c r="C146" s="14">
        <v>0</v>
      </c>
      <c r="D146" s="14">
        <v>0</v>
      </c>
      <c r="E146" s="14">
        <v>0</v>
      </c>
      <c r="F146" s="14">
        <v>0</v>
      </c>
      <c r="G146" s="1"/>
    </row>
    <row r="147" spans="1:7">
      <c r="A147" s="20" t="s">
        <v>142</v>
      </c>
      <c r="B147" s="14">
        <v>34869.309509999999</v>
      </c>
      <c r="C147" s="14">
        <v>472040.87323000003</v>
      </c>
      <c r="D147" s="14">
        <v>0</v>
      </c>
      <c r="E147" s="14">
        <v>0</v>
      </c>
      <c r="F147" s="14">
        <v>506910.18274000002</v>
      </c>
      <c r="G147" s="1"/>
    </row>
    <row r="148" spans="1:7">
      <c r="A148" s="20" t="s">
        <v>143</v>
      </c>
      <c r="B148" s="14">
        <v>924597.13719000004</v>
      </c>
      <c r="C148" s="14">
        <v>6075.5513899999996</v>
      </c>
      <c r="D148" s="14">
        <v>0</v>
      </c>
      <c r="E148" s="14">
        <v>0</v>
      </c>
      <c r="F148" s="14">
        <v>930672.68858000007</v>
      </c>
      <c r="G148" s="1"/>
    </row>
    <row r="149" spans="1:7">
      <c r="A149" s="19" t="s">
        <v>144</v>
      </c>
      <c r="B149" s="12">
        <v>4904948.4252500003</v>
      </c>
      <c r="C149" s="12">
        <v>348391.84781000001</v>
      </c>
      <c r="D149" s="12">
        <v>4.2520000000000002E-2</v>
      </c>
      <c r="E149" s="12">
        <v>233.24382999999997</v>
      </c>
      <c r="F149" s="12">
        <v>5253573.5594100002</v>
      </c>
      <c r="G149" s="1"/>
    </row>
    <row r="150" spans="1:7">
      <c r="A150" s="20" t="s">
        <v>71</v>
      </c>
      <c r="B150" s="14">
        <v>835344.38482000004</v>
      </c>
      <c r="C150" s="14">
        <v>52869.331810000003</v>
      </c>
      <c r="D150" s="14">
        <v>0</v>
      </c>
      <c r="E150" s="14">
        <v>7.281E-2</v>
      </c>
      <c r="F150" s="14">
        <v>888213.78944000008</v>
      </c>
      <c r="G150" s="1"/>
    </row>
    <row r="151" spans="1:7">
      <c r="A151" s="20" t="s">
        <v>73</v>
      </c>
      <c r="B151" s="14">
        <v>1214215.7052500001</v>
      </c>
      <c r="C151" s="14">
        <v>141591.42971</v>
      </c>
      <c r="D151" s="14">
        <v>4.2520000000000002E-2</v>
      </c>
      <c r="E151" s="14">
        <v>222.75605999999999</v>
      </c>
      <c r="F151" s="14">
        <v>1356029.9335399999</v>
      </c>
      <c r="G151" s="1"/>
    </row>
    <row r="152" spans="1:7">
      <c r="A152" s="20" t="s">
        <v>145</v>
      </c>
      <c r="B152" s="14">
        <v>2519208.1670599999</v>
      </c>
      <c r="C152" s="14">
        <v>102792.36203</v>
      </c>
      <c r="D152" s="14">
        <v>0</v>
      </c>
      <c r="E152" s="14">
        <v>10.02821</v>
      </c>
      <c r="F152" s="14">
        <v>2622010.5573</v>
      </c>
      <c r="G152" s="1"/>
    </row>
    <row r="153" spans="1:7">
      <c r="A153" s="20" t="s">
        <v>99</v>
      </c>
      <c r="B153" s="14">
        <v>336180.16811999999</v>
      </c>
      <c r="C153" s="14">
        <v>51138.724259999995</v>
      </c>
      <c r="D153" s="14">
        <v>0</v>
      </c>
      <c r="E153" s="14">
        <v>0.38674999999999998</v>
      </c>
      <c r="F153" s="14">
        <v>387319.27912999998</v>
      </c>
      <c r="G153" s="1"/>
    </row>
    <row r="154" spans="1:7">
      <c r="A154" s="20" t="s">
        <v>146</v>
      </c>
      <c r="B154" s="14">
        <v>0</v>
      </c>
      <c r="C154" s="14">
        <v>0</v>
      </c>
      <c r="D154" s="14">
        <v>0</v>
      </c>
      <c r="E154" s="14">
        <v>0</v>
      </c>
      <c r="F154" s="14">
        <v>0</v>
      </c>
      <c r="G154" s="1"/>
    </row>
    <row r="155" spans="1:7">
      <c r="A155" s="19" t="s">
        <v>147</v>
      </c>
      <c r="B155" s="12">
        <v>2379644.14597</v>
      </c>
      <c r="C155" s="12">
        <v>324817.49054000003</v>
      </c>
      <c r="D155" s="12">
        <v>0</v>
      </c>
      <c r="E155" s="12">
        <v>3273.4329500000003</v>
      </c>
      <c r="F155" s="12">
        <v>2707735.0694599999</v>
      </c>
      <c r="G155" s="1"/>
    </row>
    <row r="156" spans="1:7">
      <c r="A156" s="20" t="s">
        <v>148</v>
      </c>
      <c r="B156" s="14">
        <v>163639.80137999999</v>
      </c>
      <c r="C156" s="14">
        <v>18739.76742</v>
      </c>
      <c r="D156" s="14">
        <v>0</v>
      </c>
      <c r="E156" s="14">
        <v>297.60856000000001</v>
      </c>
      <c r="F156" s="14">
        <v>182677.17736</v>
      </c>
      <c r="G156" s="1"/>
    </row>
    <row r="157" spans="1:7">
      <c r="A157" s="20" t="s">
        <v>149</v>
      </c>
      <c r="B157" s="14">
        <v>0</v>
      </c>
      <c r="C157" s="14">
        <v>0</v>
      </c>
      <c r="D157" s="14">
        <v>0</v>
      </c>
      <c r="E157" s="14">
        <v>0</v>
      </c>
      <c r="F157" s="14">
        <v>0</v>
      </c>
      <c r="G157" s="1"/>
    </row>
    <row r="158" spans="1:7">
      <c r="A158" s="20" t="s">
        <v>150</v>
      </c>
      <c r="B158" s="14">
        <v>1154275.9956199999</v>
      </c>
      <c r="C158" s="14">
        <v>203327.09685</v>
      </c>
      <c r="D158" s="14">
        <v>0</v>
      </c>
      <c r="E158" s="14">
        <v>970.05524000000003</v>
      </c>
      <c r="F158" s="14">
        <v>1358573.1477099999</v>
      </c>
      <c r="G158" s="1"/>
    </row>
    <row r="159" spans="1:7">
      <c r="A159" s="20" t="s">
        <v>151</v>
      </c>
      <c r="B159" s="14">
        <v>0</v>
      </c>
      <c r="C159" s="14">
        <v>0</v>
      </c>
      <c r="D159" s="14">
        <v>0</v>
      </c>
      <c r="E159" s="14">
        <v>0</v>
      </c>
      <c r="F159" s="14">
        <v>0</v>
      </c>
      <c r="G159" s="1"/>
    </row>
    <row r="160" spans="1:7">
      <c r="A160" s="20" t="s">
        <v>152</v>
      </c>
      <c r="B160" s="14">
        <v>1025729.6210599999</v>
      </c>
      <c r="C160" s="14">
        <v>19383.09647</v>
      </c>
      <c r="D160" s="14">
        <v>0</v>
      </c>
      <c r="E160" s="14">
        <v>2005.7691499999999</v>
      </c>
      <c r="F160" s="14">
        <v>1047118.48668</v>
      </c>
      <c r="G160" s="1"/>
    </row>
    <row r="161" spans="1:7">
      <c r="A161" s="20" t="s">
        <v>153</v>
      </c>
      <c r="B161" s="14">
        <v>35998.727909999994</v>
      </c>
      <c r="C161" s="14">
        <v>83367.529800000004</v>
      </c>
      <c r="D161" s="14">
        <v>0</v>
      </c>
      <c r="E161" s="14">
        <v>0</v>
      </c>
      <c r="F161" s="14">
        <v>119366.25770999999</v>
      </c>
      <c r="G161" s="1"/>
    </row>
    <row r="162" spans="1:7">
      <c r="A162" s="19" t="s">
        <v>154</v>
      </c>
      <c r="B162" s="12">
        <v>3235541.70854</v>
      </c>
      <c r="C162" s="12">
        <v>86985.920900000012</v>
      </c>
      <c r="D162" s="12">
        <v>0</v>
      </c>
      <c r="E162" s="12">
        <v>0</v>
      </c>
      <c r="F162" s="12">
        <v>3322527.6294400003</v>
      </c>
      <c r="G162" s="1"/>
    </row>
    <row r="163" spans="1:7">
      <c r="A163" s="20" t="s">
        <v>155</v>
      </c>
      <c r="B163" s="14">
        <v>3083912.2</v>
      </c>
      <c r="C163" s="14">
        <v>86436</v>
      </c>
      <c r="D163" s="14">
        <v>0</v>
      </c>
      <c r="E163" s="14">
        <v>0</v>
      </c>
      <c r="F163" s="14">
        <v>3170348.2</v>
      </c>
      <c r="G163" s="1"/>
    </row>
    <row r="164" spans="1:7">
      <c r="A164" s="20" t="s">
        <v>156</v>
      </c>
      <c r="B164" s="14">
        <v>0</v>
      </c>
      <c r="C164" s="14">
        <v>0</v>
      </c>
      <c r="D164" s="14">
        <v>0</v>
      </c>
      <c r="E164" s="14">
        <v>0</v>
      </c>
      <c r="F164" s="14">
        <v>0</v>
      </c>
      <c r="G164" s="1"/>
    </row>
    <row r="165" spans="1:7">
      <c r="A165" s="15" t="s">
        <v>157</v>
      </c>
      <c r="B165" s="14">
        <v>100000</v>
      </c>
      <c r="C165" s="14">
        <v>0</v>
      </c>
      <c r="D165" s="14">
        <v>0</v>
      </c>
      <c r="E165" s="14">
        <v>0</v>
      </c>
      <c r="F165" s="14">
        <v>100000</v>
      </c>
      <c r="G165" s="1"/>
    </row>
    <row r="166" spans="1:7">
      <c r="A166" s="20" t="s">
        <v>158</v>
      </c>
      <c r="B166" s="14">
        <v>51629.508540000003</v>
      </c>
      <c r="C166" s="14">
        <v>549.92090000000007</v>
      </c>
      <c r="D166" s="14">
        <v>0</v>
      </c>
      <c r="E166" s="14">
        <v>0</v>
      </c>
      <c r="F166" s="14">
        <v>52179.42944</v>
      </c>
      <c r="G166" s="1"/>
    </row>
    <row r="167" spans="1:7">
      <c r="A167" s="19" t="s">
        <v>159</v>
      </c>
      <c r="B167" s="12">
        <v>2178725.8870600001</v>
      </c>
      <c r="C167" s="12">
        <v>438274.47279000003</v>
      </c>
      <c r="D167" s="12">
        <v>0</v>
      </c>
      <c r="E167" s="12">
        <v>0</v>
      </c>
      <c r="F167" s="12">
        <v>2617000.3598500001</v>
      </c>
      <c r="G167" s="1"/>
    </row>
    <row r="168" spans="1:7">
      <c r="A168" s="20" t="s">
        <v>160</v>
      </c>
      <c r="B168" s="14">
        <v>0</v>
      </c>
      <c r="C168" s="14">
        <v>10060.663339999999</v>
      </c>
      <c r="D168" s="14">
        <v>0</v>
      </c>
      <c r="E168" s="14">
        <v>0</v>
      </c>
      <c r="F168" s="14">
        <v>10060.663339999999</v>
      </c>
      <c r="G168" s="1"/>
    </row>
    <row r="169" spans="1:7">
      <c r="A169" s="20" t="s">
        <v>161</v>
      </c>
      <c r="B169" s="14">
        <v>0</v>
      </c>
      <c r="C169" s="14">
        <v>0</v>
      </c>
      <c r="D169" s="14">
        <v>0</v>
      </c>
      <c r="E169" s="14">
        <v>0</v>
      </c>
      <c r="F169" s="14">
        <v>0</v>
      </c>
      <c r="G169" s="1"/>
    </row>
    <row r="170" spans="1:7">
      <c r="A170" s="20" t="s">
        <v>162</v>
      </c>
      <c r="B170" s="14">
        <v>0</v>
      </c>
      <c r="C170" s="14">
        <v>1485.6633400000001</v>
      </c>
      <c r="D170" s="14">
        <v>0</v>
      </c>
      <c r="E170" s="14">
        <v>0</v>
      </c>
      <c r="F170" s="14">
        <v>1485.6633400000001</v>
      </c>
      <c r="G170" s="1"/>
    </row>
    <row r="171" spans="1:7">
      <c r="A171" s="20" t="s">
        <v>163</v>
      </c>
      <c r="B171" s="14">
        <v>0</v>
      </c>
      <c r="C171" s="14">
        <v>8575</v>
      </c>
      <c r="D171" s="14">
        <v>0</v>
      </c>
      <c r="E171" s="14">
        <v>0</v>
      </c>
      <c r="F171" s="14">
        <v>8575</v>
      </c>
      <c r="G171" s="1"/>
    </row>
    <row r="172" spans="1:7">
      <c r="A172" s="20" t="s">
        <v>164</v>
      </c>
      <c r="B172" s="14">
        <v>0</v>
      </c>
      <c r="C172" s="14">
        <v>0</v>
      </c>
      <c r="D172" s="14">
        <v>0</v>
      </c>
      <c r="E172" s="14">
        <v>0</v>
      </c>
      <c r="F172" s="14">
        <v>0</v>
      </c>
      <c r="G172" s="1"/>
    </row>
    <row r="173" spans="1:7">
      <c r="A173" s="20" t="s">
        <v>165</v>
      </c>
      <c r="B173" s="14">
        <v>0</v>
      </c>
      <c r="C173" s="14">
        <v>0</v>
      </c>
      <c r="D173" s="14">
        <v>0</v>
      </c>
      <c r="E173" s="14">
        <v>0</v>
      </c>
      <c r="F173" s="14">
        <v>0</v>
      </c>
      <c r="G173" s="1"/>
    </row>
    <row r="174" spans="1:7">
      <c r="A174" s="20" t="s">
        <v>166</v>
      </c>
      <c r="B174" s="14">
        <v>2151511.8480000002</v>
      </c>
      <c r="C174" s="14">
        <v>425664.64639999997</v>
      </c>
      <c r="D174" s="14">
        <v>0</v>
      </c>
      <c r="E174" s="14">
        <v>0</v>
      </c>
      <c r="F174" s="14">
        <v>2577176.4944000002</v>
      </c>
      <c r="G174" s="1"/>
    </row>
    <row r="175" spans="1:7">
      <c r="A175" s="20" t="s">
        <v>167</v>
      </c>
      <c r="B175" s="14">
        <v>27214.039059999999</v>
      </c>
      <c r="C175" s="14">
        <v>2549.1630499999997</v>
      </c>
      <c r="D175" s="14">
        <v>0</v>
      </c>
      <c r="E175" s="14">
        <v>0</v>
      </c>
      <c r="F175" s="14">
        <v>29763.202109999998</v>
      </c>
      <c r="G175" s="1"/>
    </row>
    <row r="176" spans="1:7">
      <c r="A176" s="18" t="s">
        <v>168</v>
      </c>
      <c r="B176" s="12">
        <v>18894388.981060002</v>
      </c>
      <c r="C176" s="12">
        <v>0</v>
      </c>
      <c r="D176" s="12">
        <v>0</v>
      </c>
      <c r="E176" s="12">
        <v>0</v>
      </c>
      <c r="F176" s="12">
        <v>18894388.981060002</v>
      </c>
      <c r="G176" s="1"/>
    </row>
    <row r="177" spans="1:7">
      <c r="A177" s="27" t="s">
        <v>169</v>
      </c>
      <c r="B177" s="14">
        <v>13853707.336549999</v>
      </c>
      <c r="C177" s="14">
        <v>0</v>
      </c>
      <c r="D177" s="14">
        <v>0</v>
      </c>
      <c r="E177" s="14">
        <v>0</v>
      </c>
      <c r="F177" s="14">
        <v>13853707.336549999</v>
      </c>
      <c r="G177" s="1"/>
    </row>
    <row r="178" spans="1:7">
      <c r="A178" s="20" t="s">
        <v>170</v>
      </c>
      <c r="B178" s="14">
        <v>13853707.336549999</v>
      </c>
      <c r="C178" s="14">
        <v>0</v>
      </c>
      <c r="D178" s="14">
        <v>0</v>
      </c>
      <c r="E178" s="14">
        <v>0</v>
      </c>
      <c r="F178" s="14">
        <v>13853707.336549999</v>
      </c>
      <c r="G178" s="1"/>
    </row>
    <row r="179" spans="1:7">
      <c r="A179" s="20" t="s">
        <v>171</v>
      </c>
      <c r="B179" s="14">
        <v>0</v>
      </c>
      <c r="C179" s="14">
        <v>0</v>
      </c>
      <c r="D179" s="14">
        <v>0</v>
      </c>
      <c r="E179" s="14">
        <v>0</v>
      </c>
      <c r="F179" s="14">
        <v>0</v>
      </c>
      <c r="G179" s="1"/>
    </row>
    <row r="180" spans="1:7">
      <c r="A180" s="20" t="s">
        <v>172</v>
      </c>
      <c r="B180" s="14">
        <v>0</v>
      </c>
      <c r="C180" s="14">
        <v>0</v>
      </c>
      <c r="D180" s="14">
        <v>0</v>
      </c>
      <c r="E180" s="14">
        <v>0</v>
      </c>
      <c r="F180" s="14">
        <v>0</v>
      </c>
      <c r="G180" s="1"/>
    </row>
    <row r="181" spans="1:7">
      <c r="A181" s="27" t="s">
        <v>173</v>
      </c>
      <c r="B181" s="14">
        <v>147423.22018</v>
      </c>
      <c r="C181" s="14">
        <v>0</v>
      </c>
      <c r="D181" s="14">
        <v>0</v>
      </c>
      <c r="E181" s="14">
        <v>0</v>
      </c>
      <c r="F181" s="14">
        <v>147423.22018</v>
      </c>
      <c r="G181" s="1"/>
    </row>
    <row r="182" spans="1:7">
      <c r="A182" s="20" t="s">
        <v>174</v>
      </c>
      <c r="B182" s="14">
        <v>1713.9146599999999</v>
      </c>
      <c r="C182" s="14">
        <v>0</v>
      </c>
      <c r="D182" s="14">
        <v>0</v>
      </c>
      <c r="E182" s="14">
        <v>0</v>
      </c>
      <c r="F182" s="14">
        <v>1713.9146599999999</v>
      </c>
      <c r="G182" s="1"/>
    </row>
    <row r="183" spans="1:7">
      <c r="A183" s="20" t="s">
        <v>175</v>
      </c>
      <c r="B183" s="14">
        <v>142585.27666</v>
      </c>
      <c r="C183" s="14">
        <v>0</v>
      </c>
      <c r="D183" s="14">
        <v>0</v>
      </c>
      <c r="E183" s="14">
        <v>0</v>
      </c>
      <c r="F183" s="14">
        <v>142585.27666</v>
      </c>
      <c r="G183" s="1"/>
    </row>
    <row r="184" spans="1:7">
      <c r="A184" s="20" t="s">
        <v>176</v>
      </c>
      <c r="B184" s="14">
        <v>3124.0288599999999</v>
      </c>
      <c r="C184" s="14">
        <v>0</v>
      </c>
      <c r="D184" s="14">
        <v>0</v>
      </c>
      <c r="E184" s="14">
        <v>0</v>
      </c>
      <c r="F184" s="14">
        <v>3124.0288599999999</v>
      </c>
      <c r="G184" s="1"/>
    </row>
    <row r="185" spans="1:7">
      <c r="A185" s="27" t="s">
        <v>177</v>
      </c>
      <c r="B185" s="14">
        <v>0</v>
      </c>
      <c r="C185" s="14">
        <v>0</v>
      </c>
      <c r="D185" s="14">
        <v>0</v>
      </c>
      <c r="E185" s="14">
        <v>0</v>
      </c>
      <c r="F185" s="14">
        <v>0</v>
      </c>
      <c r="G185" s="1"/>
    </row>
    <row r="186" spans="1:7">
      <c r="A186" s="20" t="s">
        <v>178</v>
      </c>
      <c r="B186" s="14">
        <v>0</v>
      </c>
      <c r="C186" s="14">
        <v>0</v>
      </c>
      <c r="D186" s="14">
        <v>0</v>
      </c>
      <c r="E186" s="14">
        <v>0</v>
      </c>
      <c r="F186" s="14">
        <v>0</v>
      </c>
      <c r="G186" s="1"/>
    </row>
    <row r="187" spans="1:7">
      <c r="A187" s="27" t="s">
        <v>179</v>
      </c>
      <c r="B187" s="14">
        <v>3245971.1649799999</v>
      </c>
      <c r="C187" s="14">
        <v>0</v>
      </c>
      <c r="D187" s="14">
        <v>0</v>
      </c>
      <c r="E187" s="14">
        <v>0</v>
      </c>
      <c r="F187" s="14">
        <v>3245971.1649799999</v>
      </c>
      <c r="G187" s="1"/>
    </row>
    <row r="188" spans="1:7">
      <c r="A188" s="20" t="s">
        <v>180</v>
      </c>
      <c r="B188" s="14">
        <v>2422617.3972499999</v>
      </c>
      <c r="C188" s="14">
        <v>0</v>
      </c>
      <c r="D188" s="14">
        <v>0</v>
      </c>
      <c r="E188" s="14">
        <v>0</v>
      </c>
      <c r="F188" s="14">
        <v>2422617.3972499999</v>
      </c>
      <c r="G188" s="1"/>
    </row>
    <row r="189" spans="1:7">
      <c r="A189" s="20" t="s">
        <v>181</v>
      </c>
      <c r="B189" s="14">
        <v>111711.19469</v>
      </c>
      <c r="C189" s="14">
        <v>0</v>
      </c>
      <c r="D189" s="14">
        <v>0</v>
      </c>
      <c r="E189" s="14">
        <v>0</v>
      </c>
      <c r="F189" s="14">
        <v>111711.19469</v>
      </c>
      <c r="G189" s="1"/>
    </row>
    <row r="190" spans="1:7">
      <c r="A190" s="20" t="s">
        <v>182</v>
      </c>
      <c r="B190" s="14">
        <v>711642.57303999993</v>
      </c>
      <c r="C190" s="14">
        <v>0</v>
      </c>
      <c r="D190" s="14">
        <v>0</v>
      </c>
      <c r="E190" s="14">
        <v>0</v>
      </c>
      <c r="F190" s="14">
        <v>711642.57303999993</v>
      </c>
      <c r="G190" s="1"/>
    </row>
    <row r="191" spans="1:7">
      <c r="A191" s="27" t="s">
        <v>183</v>
      </c>
      <c r="B191" s="14">
        <v>1647287.2593499999</v>
      </c>
      <c r="C191" s="14">
        <v>0</v>
      </c>
      <c r="D191" s="14">
        <v>0</v>
      </c>
      <c r="E191" s="14">
        <v>0</v>
      </c>
      <c r="F191" s="14">
        <v>1647287.2593499999</v>
      </c>
      <c r="G191" s="1"/>
    </row>
    <row r="192" spans="1:7">
      <c r="A192" s="20" t="s">
        <v>184</v>
      </c>
      <c r="B192" s="14">
        <v>-1662.49035</v>
      </c>
      <c r="C192" s="14">
        <v>0</v>
      </c>
      <c r="D192" s="14">
        <v>0</v>
      </c>
      <c r="E192" s="14">
        <v>0</v>
      </c>
      <c r="F192" s="14">
        <v>-1662.49035</v>
      </c>
      <c r="G192" s="1"/>
    </row>
    <row r="193" spans="1:7">
      <c r="A193" s="20" t="s">
        <v>185</v>
      </c>
      <c r="B193" s="14">
        <v>1648949.7497</v>
      </c>
      <c r="C193" s="14">
        <v>0</v>
      </c>
      <c r="D193" s="14">
        <v>0</v>
      </c>
      <c r="E193" s="14">
        <v>0</v>
      </c>
      <c r="F193" s="14">
        <v>1648949.7497</v>
      </c>
      <c r="G193" s="1"/>
    </row>
    <row r="194" spans="1:7">
      <c r="A194" s="28" t="s">
        <v>186</v>
      </c>
      <c r="B194" s="12">
        <v>250517404.24309</v>
      </c>
      <c r="C194" s="12">
        <v>22420587.832009997</v>
      </c>
      <c r="D194" s="12">
        <v>49.871790000000004</v>
      </c>
      <c r="E194" s="12">
        <v>41339.327709999998</v>
      </c>
      <c r="F194" s="12">
        <v>272979381.27460003</v>
      </c>
      <c r="G194" s="1"/>
    </row>
    <row r="195" spans="1:7">
      <c r="A195" s="28" t="s">
        <v>187</v>
      </c>
      <c r="B195" s="12">
        <v>10197964.25293</v>
      </c>
      <c r="C195" s="12">
        <v>4450227.1694399994</v>
      </c>
      <c r="D195" s="12">
        <v>0</v>
      </c>
      <c r="E195" s="12">
        <v>262771.35756999999</v>
      </c>
      <c r="F195" s="12">
        <v>14910962.77994</v>
      </c>
      <c r="G195" s="1"/>
    </row>
    <row r="196" spans="1:7">
      <c r="A196" s="29" t="s">
        <v>188</v>
      </c>
      <c r="B196" s="14">
        <v>5818.5485199999994</v>
      </c>
      <c r="C196" s="14">
        <v>1299526.50425</v>
      </c>
      <c r="D196" s="14">
        <v>0</v>
      </c>
      <c r="E196" s="14">
        <v>0</v>
      </c>
      <c r="F196" s="14">
        <v>1305345.05277</v>
      </c>
      <c r="G196" s="1"/>
    </row>
    <row r="197" spans="1:7">
      <c r="A197" s="20" t="s">
        <v>189</v>
      </c>
      <c r="B197" s="14">
        <v>5818.5485199999994</v>
      </c>
      <c r="C197" s="14">
        <v>184486.92850000001</v>
      </c>
      <c r="D197" s="14">
        <v>0</v>
      </c>
      <c r="E197" s="14">
        <v>0</v>
      </c>
      <c r="F197" s="14">
        <v>190305.47702000002</v>
      </c>
      <c r="G197" s="1"/>
    </row>
    <row r="198" spans="1:7">
      <c r="A198" s="20" t="s">
        <v>190</v>
      </c>
      <c r="B198" s="14">
        <v>0</v>
      </c>
      <c r="C198" s="14">
        <v>18349.4768</v>
      </c>
      <c r="D198" s="14">
        <v>0</v>
      </c>
      <c r="E198" s="14">
        <v>0</v>
      </c>
      <c r="F198" s="14">
        <v>18349.4768</v>
      </c>
      <c r="G198" s="1"/>
    </row>
    <row r="199" spans="1:7">
      <c r="A199" s="20" t="s">
        <v>191</v>
      </c>
      <c r="B199" s="14">
        <v>0</v>
      </c>
      <c r="C199" s="14">
        <v>844879.31825999997</v>
      </c>
      <c r="D199" s="14">
        <v>0</v>
      </c>
      <c r="E199" s="14">
        <v>0</v>
      </c>
      <c r="F199" s="14">
        <v>844879.31825999997</v>
      </c>
      <c r="G199" s="1"/>
    </row>
    <row r="200" spans="1:7">
      <c r="A200" s="20" t="s">
        <v>192</v>
      </c>
      <c r="B200" s="14">
        <v>0</v>
      </c>
      <c r="C200" s="14">
        <v>3681.3446899999999</v>
      </c>
      <c r="D200" s="14">
        <v>0</v>
      </c>
      <c r="E200" s="14">
        <v>0</v>
      </c>
      <c r="F200" s="14">
        <v>3681.3446899999999</v>
      </c>
      <c r="G200" s="1"/>
    </row>
    <row r="201" spans="1:7">
      <c r="A201" s="20" t="s">
        <v>193</v>
      </c>
      <c r="B201" s="14">
        <v>0</v>
      </c>
      <c r="C201" s="14">
        <v>248129.43599999999</v>
      </c>
      <c r="D201" s="14">
        <v>0</v>
      </c>
      <c r="E201" s="14">
        <v>0</v>
      </c>
      <c r="F201" s="14">
        <v>248129.43599999999</v>
      </c>
      <c r="G201" s="1"/>
    </row>
    <row r="202" spans="1:7">
      <c r="A202" s="27" t="s">
        <v>194</v>
      </c>
      <c r="B202" s="14">
        <v>8075329.4455600008</v>
      </c>
      <c r="C202" s="14">
        <v>3104863.33721</v>
      </c>
      <c r="D202" s="14">
        <v>0</v>
      </c>
      <c r="E202" s="14">
        <v>262771.35756999999</v>
      </c>
      <c r="F202" s="14">
        <v>11442964.14034</v>
      </c>
      <c r="G202" s="1"/>
    </row>
    <row r="203" spans="1:7">
      <c r="A203" s="15" t="s">
        <v>195</v>
      </c>
      <c r="B203" s="14">
        <v>0</v>
      </c>
      <c r="C203" s="14">
        <v>0</v>
      </c>
      <c r="D203" s="14">
        <v>0</v>
      </c>
      <c r="E203" s="14">
        <v>0</v>
      </c>
      <c r="F203" s="14">
        <v>0</v>
      </c>
      <c r="G203" s="1"/>
    </row>
    <row r="204" spans="1:7">
      <c r="A204" s="15" t="s">
        <v>196</v>
      </c>
      <c r="B204" s="14">
        <v>2257659.1763400002</v>
      </c>
      <c r="C204" s="14">
        <v>2009981.4976900001</v>
      </c>
      <c r="D204" s="14">
        <v>0</v>
      </c>
      <c r="E204" s="14">
        <v>6773.2166799999995</v>
      </c>
      <c r="F204" s="14">
        <v>4274413.8907099999</v>
      </c>
      <c r="G204" s="1"/>
    </row>
    <row r="205" spans="1:7">
      <c r="A205" s="15" t="s">
        <v>197</v>
      </c>
      <c r="B205" s="14">
        <v>3150005.5691</v>
      </c>
      <c r="C205" s="14">
        <v>605813.96565999999</v>
      </c>
      <c r="D205" s="14">
        <v>0</v>
      </c>
      <c r="E205" s="14">
        <v>100497.45981</v>
      </c>
      <c r="F205" s="14">
        <v>3856316.9945700001</v>
      </c>
      <c r="G205" s="1"/>
    </row>
    <row r="206" spans="1:7">
      <c r="A206" s="15" t="s">
        <v>198</v>
      </c>
      <c r="B206" s="14">
        <v>0</v>
      </c>
      <c r="C206" s="14">
        <v>0</v>
      </c>
      <c r="D206" s="14">
        <v>0</v>
      </c>
      <c r="E206" s="14">
        <v>0</v>
      </c>
      <c r="F206" s="14">
        <v>0</v>
      </c>
      <c r="G206" s="1"/>
    </row>
    <row r="207" spans="1:7">
      <c r="A207" s="15" t="s">
        <v>199</v>
      </c>
      <c r="B207" s="14">
        <v>2667664.7001199997</v>
      </c>
      <c r="C207" s="14">
        <v>489067.87385999999</v>
      </c>
      <c r="D207" s="14">
        <v>0</v>
      </c>
      <c r="E207" s="14">
        <v>155500.68108000001</v>
      </c>
      <c r="F207" s="14">
        <v>3312233.2550599999</v>
      </c>
      <c r="G207" s="1"/>
    </row>
    <row r="208" spans="1:7">
      <c r="A208" s="27" t="s">
        <v>200</v>
      </c>
      <c r="B208" s="14">
        <v>0</v>
      </c>
      <c r="C208" s="14">
        <v>0</v>
      </c>
      <c r="D208" s="14">
        <v>0</v>
      </c>
      <c r="E208" s="14">
        <v>0</v>
      </c>
      <c r="F208" s="14">
        <v>0</v>
      </c>
      <c r="G208" s="1"/>
    </row>
    <row r="209" spans="1:7">
      <c r="A209" s="27" t="s">
        <v>201</v>
      </c>
      <c r="B209" s="14">
        <v>2090598.9138499999</v>
      </c>
      <c r="C209" s="14">
        <v>23539.178540000001</v>
      </c>
      <c r="D209" s="14">
        <v>0</v>
      </c>
      <c r="E209" s="14">
        <v>0</v>
      </c>
      <c r="F209" s="14">
        <v>2114138.0923899999</v>
      </c>
      <c r="G209" s="1"/>
    </row>
    <row r="210" spans="1:7">
      <c r="A210" s="20" t="s">
        <v>202</v>
      </c>
      <c r="B210" s="14">
        <v>231874.27387</v>
      </c>
      <c r="C210" s="14">
        <v>3910.2</v>
      </c>
      <c r="D210" s="14">
        <v>0</v>
      </c>
      <c r="E210" s="14">
        <v>0</v>
      </c>
      <c r="F210" s="14">
        <v>235784.47387000002</v>
      </c>
      <c r="G210" s="1"/>
    </row>
    <row r="211" spans="1:7">
      <c r="A211" s="20" t="s">
        <v>203</v>
      </c>
      <c r="B211" s="14">
        <v>1550315.2050300001</v>
      </c>
      <c r="C211" s="14">
        <v>19628.97854</v>
      </c>
      <c r="D211" s="14">
        <v>0</v>
      </c>
      <c r="E211" s="14">
        <v>0</v>
      </c>
      <c r="F211" s="14">
        <v>1569944.1835699999</v>
      </c>
      <c r="G211" s="1"/>
    </row>
    <row r="212" spans="1:7">
      <c r="A212" s="20" t="s">
        <v>204</v>
      </c>
      <c r="B212" s="14">
        <v>0</v>
      </c>
      <c r="C212" s="14">
        <v>0</v>
      </c>
      <c r="D212" s="14">
        <v>0</v>
      </c>
      <c r="E212" s="14">
        <v>0</v>
      </c>
      <c r="F212" s="14">
        <v>0</v>
      </c>
      <c r="G212" s="1"/>
    </row>
    <row r="213" spans="1:7">
      <c r="A213" s="20" t="s">
        <v>205</v>
      </c>
      <c r="B213" s="14">
        <v>308409.43494999997</v>
      </c>
      <c r="C213" s="14">
        <v>0</v>
      </c>
      <c r="D213" s="14">
        <v>0</v>
      </c>
      <c r="E213" s="14">
        <v>0</v>
      </c>
      <c r="F213" s="14">
        <v>308409.43494999997</v>
      </c>
      <c r="G213" s="1"/>
    </row>
    <row r="214" spans="1:7">
      <c r="A214" s="27" t="s">
        <v>206</v>
      </c>
      <c r="B214" s="14">
        <v>26217.345000000001</v>
      </c>
      <c r="C214" s="14">
        <v>22298.149440000001</v>
      </c>
      <c r="D214" s="14">
        <v>0</v>
      </c>
      <c r="E214" s="14">
        <v>0</v>
      </c>
      <c r="F214" s="14">
        <v>48515.494439999995</v>
      </c>
      <c r="G214" s="1"/>
    </row>
    <row r="215" spans="1:7">
      <c r="A215" s="19" t="s">
        <v>207</v>
      </c>
      <c r="B215" s="12">
        <v>169380313.59807998</v>
      </c>
      <c r="C215" s="12">
        <v>306859922.82976002</v>
      </c>
      <c r="D215" s="12">
        <v>76803.512690000003</v>
      </c>
      <c r="E215" s="12">
        <v>33529.552929999998</v>
      </c>
      <c r="F215" s="12">
        <v>476350569.49346</v>
      </c>
      <c r="G215" s="1"/>
    </row>
    <row r="216" spans="1:7">
      <c r="A216" s="27" t="s">
        <v>208</v>
      </c>
      <c r="B216" s="14">
        <v>2531704.1350199999</v>
      </c>
      <c r="C216" s="14">
        <v>931644.96895000001</v>
      </c>
      <c r="D216" s="14">
        <v>171.35739000000001</v>
      </c>
      <c r="E216" s="14">
        <v>123.83269</v>
      </c>
      <c r="F216" s="14">
        <v>3463644.2940500001</v>
      </c>
      <c r="G216" s="1"/>
    </row>
    <row r="217" spans="1:7">
      <c r="A217" s="20" t="s">
        <v>209</v>
      </c>
      <c r="B217" s="14">
        <v>119.6</v>
      </c>
      <c r="C217" s="14">
        <v>34300</v>
      </c>
      <c r="D217" s="14">
        <v>0</v>
      </c>
      <c r="E217" s="14">
        <v>0</v>
      </c>
      <c r="F217" s="14">
        <v>34419.599999999999</v>
      </c>
      <c r="G217" s="1"/>
    </row>
    <row r="218" spans="1:7">
      <c r="A218" s="20" t="s">
        <v>210</v>
      </c>
      <c r="B218" s="14">
        <v>1511560</v>
      </c>
      <c r="C218" s="14">
        <v>0</v>
      </c>
      <c r="D218" s="14">
        <v>0</v>
      </c>
      <c r="E218" s="14">
        <v>0</v>
      </c>
      <c r="F218" s="14">
        <v>1511560</v>
      </c>
      <c r="G218" s="1"/>
    </row>
    <row r="219" spans="1:7">
      <c r="A219" s="20" t="s">
        <v>211</v>
      </c>
      <c r="B219" s="14">
        <v>1020024.53502</v>
      </c>
      <c r="C219" s="14">
        <v>897344.96895000001</v>
      </c>
      <c r="D219" s="14">
        <v>171.35739000000001</v>
      </c>
      <c r="E219" s="14">
        <v>123.83269</v>
      </c>
      <c r="F219" s="14">
        <v>1917664.69405</v>
      </c>
      <c r="G219" s="1"/>
    </row>
    <row r="220" spans="1:7">
      <c r="A220" s="27" t="s">
        <v>212</v>
      </c>
      <c r="B220" s="14">
        <v>21033328.854479998</v>
      </c>
      <c r="C220" s="14">
        <v>199049.59591999999</v>
      </c>
      <c r="D220" s="14">
        <v>17.000799999999998</v>
      </c>
      <c r="E220" s="14">
        <v>0</v>
      </c>
      <c r="F220" s="14">
        <v>21232395.451200001</v>
      </c>
      <c r="G220" s="1"/>
    </row>
    <row r="221" spans="1:7">
      <c r="A221" s="20" t="s">
        <v>213</v>
      </c>
      <c r="B221" s="14">
        <v>0</v>
      </c>
      <c r="C221" s="14">
        <v>0</v>
      </c>
      <c r="D221" s="14">
        <v>0</v>
      </c>
      <c r="E221" s="14">
        <v>0</v>
      </c>
      <c r="F221" s="14">
        <v>0</v>
      </c>
      <c r="G221" s="1"/>
    </row>
    <row r="222" spans="1:7">
      <c r="A222" s="20" t="s">
        <v>214</v>
      </c>
      <c r="B222" s="14">
        <v>205132.02543000001</v>
      </c>
      <c r="C222" s="14">
        <v>95761.791239999991</v>
      </c>
      <c r="D222" s="14">
        <v>17.000799999999998</v>
      </c>
      <c r="E222" s="14">
        <v>0</v>
      </c>
      <c r="F222" s="14">
        <v>300910.81747000001</v>
      </c>
      <c r="G222" s="1"/>
    </row>
    <row r="223" spans="1:7">
      <c r="A223" s="20" t="s">
        <v>215</v>
      </c>
      <c r="B223" s="14">
        <v>20828196.829050001</v>
      </c>
      <c r="C223" s="14">
        <v>103287.80468</v>
      </c>
      <c r="D223" s="14">
        <v>0</v>
      </c>
      <c r="E223" s="14">
        <v>0</v>
      </c>
      <c r="F223" s="14">
        <v>20931484.633729998</v>
      </c>
      <c r="G223" s="1"/>
    </row>
    <row r="224" spans="1:7">
      <c r="A224" s="21" t="s">
        <v>216</v>
      </c>
      <c r="B224" s="14">
        <v>0</v>
      </c>
      <c r="C224" s="14">
        <v>0</v>
      </c>
      <c r="D224" s="14">
        <v>0</v>
      </c>
      <c r="E224" s="14">
        <v>0</v>
      </c>
      <c r="F224" s="14">
        <v>0</v>
      </c>
      <c r="G224" s="1"/>
    </row>
    <row r="225" spans="1:7">
      <c r="A225" s="20" t="s">
        <v>217</v>
      </c>
      <c r="B225" s="14">
        <v>0</v>
      </c>
      <c r="C225" s="14">
        <v>0</v>
      </c>
      <c r="D225" s="14">
        <v>0</v>
      </c>
      <c r="E225" s="14">
        <v>0</v>
      </c>
      <c r="F225" s="14">
        <v>0</v>
      </c>
      <c r="G225" s="1"/>
    </row>
    <row r="226" spans="1:7">
      <c r="A226" s="27" t="s">
        <v>218</v>
      </c>
      <c r="B226" s="14">
        <v>31.617740000000001</v>
      </c>
      <c r="C226" s="14">
        <v>140093.61169999998</v>
      </c>
      <c r="D226" s="14">
        <v>0</v>
      </c>
      <c r="E226" s="14">
        <v>0</v>
      </c>
      <c r="F226" s="14">
        <v>140125.22944</v>
      </c>
      <c r="G226" s="1"/>
    </row>
    <row r="227" spans="1:7">
      <c r="A227" s="20" t="s">
        <v>219</v>
      </c>
      <c r="B227" s="14">
        <v>31.617740000000001</v>
      </c>
      <c r="C227" s="14">
        <v>94309.609639999995</v>
      </c>
      <c r="D227" s="14">
        <v>0</v>
      </c>
      <c r="E227" s="14">
        <v>0</v>
      </c>
      <c r="F227" s="14">
        <v>94341.227379999997</v>
      </c>
      <c r="G227" s="1"/>
    </row>
    <row r="228" spans="1:7">
      <c r="A228" s="20" t="s">
        <v>220</v>
      </c>
      <c r="B228" s="14">
        <v>0</v>
      </c>
      <c r="C228" s="14">
        <v>45784.002059999999</v>
      </c>
      <c r="D228" s="14">
        <v>0</v>
      </c>
      <c r="E228" s="14">
        <v>0</v>
      </c>
      <c r="F228" s="14">
        <v>45784.002059999999</v>
      </c>
      <c r="G228" s="1"/>
    </row>
    <row r="229" spans="1:7">
      <c r="A229" s="27" t="s">
        <v>221</v>
      </c>
      <c r="B229" s="14">
        <v>0</v>
      </c>
      <c r="C229" s="14">
        <v>0</v>
      </c>
      <c r="D229" s="14">
        <v>0</v>
      </c>
      <c r="E229" s="14">
        <v>0</v>
      </c>
      <c r="F229" s="14">
        <v>0</v>
      </c>
      <c r="G229" s="1"/>
    </row>
    <row r="230" spans="1:7">
      <c r="A230" s="20" t="s">
        <v>222</v>
      </c>
      <c r="B230" s="14">
        <v>0</v>
      </c>
      <c r="C230" s="14">
        <v>0</v>
      </c>
      <c r="D230" s="14">
        <v>0</v>
      </c>
      <c r="E230" s="14">
        <v>0</v>
      </c>
      <c r="F230" s="14">
        <v>0</v>
      </c>
      <c r="G230" s="1"/>
    </row>
    <row r="231" spans="1:7">
      <c r="A231" s="20" t="s">
        <v>223</v>
      </c>
      <c r="B231" s="14">
        <v>0</v>
      </c>
      <c r="C231" s="14">
        <v>0</v>
      </c>
      <c r="D231" s="14">
        <v>0</v>
      </c>
      <c r="E231" s="14">
        <v>0</v>
      </c>
      <c r="F231" s="14">
        <v>0</v>
      </c>
      <c r="G231" s="1"/>
    </row>
    <row r="232" spans="1:7">
      <c r="A232" s="27" t="s">
        <v>224</v>
      </c>
      <c r="B232" s="14">
        <v>84882916.181620002</v>
      </c>
      <c r="C232" s="14">
        <v>238369915.36019</v>
      </c>
      <c r="D232" s="14">
        <v>2995.7757200000001</v>
      </c>
      <c r="E232" s="14">
        <v>15169.88867</v>
      </c>
      <c r="F232" s="14">
        <v>323270997.2062</v>
      </c>
      <c r="G232" s="1"/>
    </row>
    <row r="233" spans="1:7">
      <c r="A233" s="20" t="s">
        <v>225</v>
      </c>
      <c r="B233" s="14">
        <v>30126971.44173</v>
      </c>
      <c r="C233" s="14">
        <v>191180332.43716002</v>
      </c>
      <c r="D233" s="14">
        <v>2995.7757200000001</v>
      </c>
      <c r="E233" s="14">
        <v>0</v>
      </c>
      <c r="F233" s="14">
        <v>221310299.65460998</v>
      </c>
      <c r="G233" s="1"/>
    </row>
    <row r="234" spans="1:7">
      <c r="A234" s="20" t="s">
        <v>226</v>
      </c>
      <c r="B234" s="14">
        <v>1085210.56311</v>
      </c>
      <c r="C234" s="14">
        <v>95535.405840000007</v>
      </c>
      <c r="D234" s="14">
        <v>0</v>
      </c>
      <c r="E234" s="14">
        <v>0</v>
      </c>
      <c r="F234" s="14">
        <v>1180745.9689500001</v>
      </c>
      <c r="G234" s="1"/>
    </row>
    <row r="235" spans="1:7">
      <c r="A235" s="20" t="s">
        <v>227</v>
      </c>
      <c r="B235" s="14">
        <v>27280561.696709998</v>
      </c>
      <c r="C235" s="14">
        <v>36511636.784489997</v>
      </c>
      <c r="D235" s="14">
        <v>0</v>
      </c>
      <c r="E235" s="14">
        <v>0</v>
      </c>
      <c r="F235" s="14">
        <v>63792198.481199995</v>
      </c>
      <c r="G235" s="1"/>
    </row>
    <row r="236" spans="1:7">
      <c r="A236" s="20" t="s">
        <v>228</v>
      </c>
      <c r="B236" s="14">
        <v>736950.67978999997</v>
      </c>
      <c r="C236" s="14">
        <v>522297.83795999998</v>
      </c>
      <c r="D236" s="14">
        <v>0</v>
      </c>
      <c r="E236" s="14">
        <v>0</v>
      </c>
      <c r="F236" s="14">
        <v>1259248.5177500001</v>
      </c>
      <c r="G236" s="1"/>
    </row>
    <row r="237" spans="1:7">
      <c r="A237" s="20" t="s">
        <v>229</v>
      </c>
      <c r="B237" s="14">
        <v>2951519.0994199999</v>
      </c>
      <c r="C237" s="14">
        <v>304127.65087000001</v>
      </c>
      <c r="D237" s="14">
        <v>0</v>
      </c>
      <c r="E237" s="14">
        <v>13400.826230000001</v>
      </c>
      <c r="F237" s="14">
        <v>3269047.5765200001</v>
      </c>
      <c r="G237" s="1"/>
    </row>
    <row r="238" spans="1:7">
      <c r="A238" s="20" t="s">
        <v>230</v>
      </c>
      <c r="B238" s="14">
        <v>1612223.06742</v>
      </c>
      <c r="C238" s="14">
        <v>7709109.7369300006</v>
      </c>
      <c r="D238" s="14">
        <v>0</v>
      </c>
      <c r="E238" s="14">
        <v>1769.0624399999999</v>
      </c>
      <c r="F238" s="14">
        <v>9323101.8667900003</v>
      </c>
      <c r="G238" s="1"/>
    </row>
    <row r="239" spans="1:7">
      <c r="A239" s="20" t="s">
        <v>231</v>
      </c>
      <c r="B239" s="14">
        <v>38.369999999999997</v>
      </c>
      <c r="C239" s="14">
        <v>37041.147270000001</v>
      </c>
      <c r="D239" s="14">
        <v>0</v>
      </c>
      <c r="E239" s="14">
        <v>0</v>
      </c>
      <c r="F239" s="14">
        <v>37079.517270000004</v>
      </c>
      <c r="G239" s="1"/>
    </row>
    <row r="240" spans="1:7">
      <c r="A240" s="20" t="s">
        <v>232</v>
      </c>
      <c r="B240" s="14">
        <v>21089441.263439998</v>
      </c>
      <c r="C240" s="14">
        <v>2009834.3596700002</v>
      </c>
      <c r="D240" s="14">
        <v>0</v>
      </c>
      <c r="E240" s="14">
        <v>0</v>
      </c>
      <c r="F240" s="14">
        <v>23099275.62311</v>
      </c>
      <c r="G240" s="1"/>
    </row>
    <row r="241" spans="1:7">
      <c r="A241" s="27" t="s">
        <v>233</v>
      </c>
      <c r="B241" s="14">
        <v>29189441.756189998</v>
      </c>
      <c r="C241" s="14">
        <v>48576023.029339999</v>
      </c>
      <c r="D241" s="14">
        <v>73619.378779999999</v>
      </c>
      <c r="E241" s="14">
        <v>18235.831570000002</v>
      </c>
      <c r="F241" s="14">
        <v>77857319.995880008</v>
      </c>
      <c r="G241" s="1"/>
    </row>
    <row r="242" spans="1:7">
      <c r="A242" s="20" t="s">
        <v>234</v>
      </c>
      <c r="B242" s="14">
        <v>13357373.877660001</v>
      </c>
      <c r="C242" s="14">
        <v>24229742.228429999</v>
      </c>
      <c r="D242" s="14">
        <v>0</v>
      </c>
      <c r="E242" s="14">
        <v>0</v>
      </c>
      <c r="F242" s="14">
        <v>37587116.106089994</v>
      </c>
      <c r="G242" s="1"/>
    </row>
    <row r="243" spans="1:7">
      <c r="A243" s="20" t="s">
        <v>235</v>
      </c>
      <c r="B243" s="14">
        <v>100230.24095000001</v>
      </c>
      <c r="C243" s="14">
        <v>4127038.0498800003</v>
      </c>
      <c r="D243" s="14">
        <v>0</v>
      </c>
      <c r="E243" s="14">
        <v>0</v>
      </c>
      <c r="F243" s="14">
        <v>4227268.2908300003</v>
      </c>
      <c r="G243" s="1"/>
    </row>
    <row r="244" spans="1:7">
      <c r="A244" s="20" t="s">
        <v>236</v>
      </c>
      <c r="B244" s="14">
        <v>3335622.7361500002</v>
      </c>
      <c r="C244" s="14">
        <v>2113819.0578999999</v>
      </c>
      <c r="D244" s="14">
        <v>38594.686979999999</v>
      </c>
      <c r="E244" s="14">
        <v>5999.0477499999997</v>
      </c>
      <c r="F244" s="14">
        <v>5494035.5287799994</v>
      </c>
      <c r="G244" s="1"/>
    </row>
    <row r="245" spans="1:7">
      <c r="A245" s="15" t="s">
        <v>237</v>
      </c>
      <c r="B245" s="14">
        <v>1400371.4429600001</v>
      </c>
      <c r="C245" s="14">
        <v>1195085.54161</v>
      </c>
      <c r="D245" s="14">
        <v>29733.211360000001</v>
      </c>
      <c r="E245" s="14">
        <v>688.02832999999998</v>
      </c>
      <c r="F245" s="14">
        <v>2625878.22426</v>
      </c>
      <c r="G245" s="1"/>
    </row>
    <row r="246" spans="1:7">
      <c r="A246" s="15" t="s">
        <v>238</v>
      </c>
      <c r="B246" s="14">
        <v>0</v>
      </c>
      <c r="C246" s="14">
        <v>646723.71571999998</v>
      </c>
      <c r="D246" s="14">
        <v>0</v>
      </c>
      <c r="E246" s="14">
        <v>0</v>
      </c>
      <c r="F246" s="14">
        <v>646723.71571999998</v>
      </c>
      <c r="G246" s="1"/>
    </row>
    <row r="247" spans="1:7">
      <c r="A247" s="15" t="s">
        <v>239</v>
      </c>
      <c r="B247" s="14">
        <v>10995843.45847</v>
      </c>
      <c r="C247" s="14">
        <v>16263614.435799999</v>
      </c>
      <c r="D247" s="14">
        <v>5291.4804400000003</v>
      </c>
      <c r="E247" s="14">
        <v>11548.75549</v>
      </c>
      <c r="F247" s="14">
        <v>27276298.130200002</v>
      </c>
      <c r="G247" s="1"/>
    </row>
    <row r="248" spans="1:7">
      <c r="A248" s="27" t="s">
        <v>240</v>
      </c>
      <c r="B248" s="14">
        <v>19949466.879779998</v>
      </c>
      <c r="C248" s="14">
        <v>18187249.198419999</v>
      </c>
      <c r="D248" s="14">
        <v>0</v>
      </c>
      <c r="E248" s="14">
        <v>0</v>
      </c>
      <c r="F248" s="14">
        <v>38136716.078199998</v>
      </c>
      <c r="G248" s="1"/>
    </row>
    <row r="249" spans="1:7">
      <c r="A249" s="20" t="s">
        <v>241</v>
      </c>
      <c r="B249" s="14">
        <v>18069721.683599997</v>
      </c>
      <c r="C249" s="14">
        <v>18072166.728020001</v>
      </c>
      <c r="D249" s="14">
        <v>0</v>
      </c>
      <c r="E249" s="14">
        <v>0</v>
      </c>
      <c r="F249" s="14">
        <v>36141888.411620006</v>
      </c>
      <c r="G249" s="1"/>
    </row>
    <row r="250" spans="1:7">
      <c r="A250" s="20" t="s">
        <v>242</v>
      </c>
      <c r="B250" s="14">
        <v>1879745.19618</v>
      </c>
      <c r="C250" s="14">
        <v>115082.47040000001</v>
      </c>
      <c r="D250" s="14">
        <v>0</v>
      </c>
      <c r="E250" s="14">
        <v>0</v>
      </c>
      <c r="F250" s="14">
        <v>1994827.66658</v>
      </c>
      <c r="G250" s="1"/>
    </row>
    <row r="251" spans="1:7">
      <c r="A251" s="27" t="s">
        <v>243</v>
      </c>
      <c r="B251" s="66">
        <v>11793424.173250001</v>
      </c>
      <c r="C251" s="66">
        <v>455947.06524000003</v>
      </c>
      <c r="D251" s="66">
        <v>0</v>
      </c>
      <c r="E251" s="66">
        <v>0</v>
      </c>
      <c r="F251" s="66">
        <v>12249371.23849</v>
      </c>
      <c r="G251" s="1"/>
    </row>
    <row r="252" spans="1:7">
      <c r="A252" s="20" t="s">
        <v>241</v>
      </c>
      <c r="B252" s="14">
        <v>10575691.621959999</v>
      </c>
      <c r="C252" s="14">
        <v>455947.06524000003</v>
      </c>
      <c r="D252" s="14">
        <v>0</v>
      </c>
      <c r="E252" s="14">
        <v>0</v>
      </c>
      <c r="F252" s="14">
        <v>11031638.687200001</v>
      </c>
      <c r="G252" s="1"/>
    </row>
    <row r="253" spans="1:7">
      <c r="A253" s="20" t="s">
        <v>242</v>
      </c>
      <c r="B253" s="14">
        <v>1217732.5512899999</v>
      </c>
      <c r="C253" s="14">
        <v>0</v>
      </c>
      <c r="D253" s="14">
        <v>0</v>
      </c>
      <c r="E253" s="14">
        <v>0</v>
      </c>
      <c r="F253" s="14">
        <v>1217732.5512899999</v>
      </c>
      <c r="G253" s="1"/>
    </row>
    <row r="254" spans="1:7">
      <c r="A254" s="30" t="s">
        <v>244</v>
      </c>
      <c r="B254" s="12">
        <v>14995631.719000001</v>
      </c>
      <c r="C254" s="12">
        <v>320080.62352999998</v>
      </c>
      <c r="D254" s="12">
        <v>0.11087999999999999</v>
      </c>
      <c r="E254" s="12">
        <v>4136.4091399999998</v>
      </c>
      <c r="F254" s="12">
        <v>15319848.86255</v>
      </c>
      <c r="G254" s="1"/>
    </row>
    <row r="255" spans="1:7">
      <c r="A255" s="22" t="s">
        <v>245</v>
      </c>
      <c r="B255" s="14">
        <v>5709.9627099999998</v>
      </c>
      <c r="C255" s="14">
        <v>11089.41993</v>
      </c>
      <c r="D255" s="14">
        <v>0</v>
      </c>
      <c r="E255" s="14">
        <v>0</v>
      </c>
      <c r="F255" s="14">
        <v>16799.38264</v>
      </c>
      <c r="G255" s="1"/>
    </row>
    <row r="256" spans="1:7">
      <c r="A256" s="22" t="s">
        <v>246</v>
      </c>
      <c r="B256" s="14">
        <v>912211.10340999998</v>
      </c>
      <c r="C256" s="14">
        <v>156848.21800999998</v>
      </c>
      <c r="D256" s="14">
        <v>0.11087999999999999</v>
      </c>
      <c r="E256" s="14">
        <v>237.86285000000001</v>
      </c>
      <c r="F256" s="14">
        <v>1069297.2951499999</v>
      </c>
      <c r="G256" s="1"/>
    </row>
    <row r="257" spans="1:7">
      <c r="A257" s="22" t="s">
        <v>247</v>
      </c>
      <c r="B257" s="14">
        <v>11837960.76286</v>
      </c>
      <c r="C257" s="14">
        <v>20091.03541</v>
      </c>
      <c r="D257" s="14">
        <v>0</v>
      </c>
      <c r="E257" s="14">
        <v>7.5689299999999999</v>
      </c>
      <c r="F257" s="14">
        <v>11858059.3672</v>
      </c>
      <c r="G257" s="1"/>
    </row>
    <row r="258" spans="1:7">
      <c r="A258" s="22" t="s">
        <v>248</v>
      </c>
      <c r="B258" s="14">
        <v>1768492.33592</v>
      </c>
      <c r="C258" s="14">
        <v>6882.9418099999994</v>
      </c>
      <c r="D258" s="14">
        <v>0</v>
      </c>
      <c r="E258" s="14">
        <v>0</v>
      </c>
      <c r="F258" s="14">
        <v>1775375.27773</v>
      </c>
      <c r="G258" s="1"/>
    </row>
    <row r="259" spans="1:7">
      <c r="A259" s="22" t="s">
        <v>249</v>
      </c>
      <c r="B259" s="14">
        <v>140656.60081</v>
      </c>
      <c r="C259" s="14">
        <v>1384.5570299999999</v>
      </c>
      <c r="D259" s="14">
        <v>0</v>
      </c>
      <c r="E259" s="14">
        <v>0</v>
      </c>
      <c r="F259" s="14">
        <v>142041.15784</v>
      </c>
      <c r="G259" s="1"/>
    </row>
    <row r="260" spans="1:7">
      <c r="A260" s="22" t="s">
        <v>250</v>
      </c>
      <c r="B260" s="14">
        <v>103011.24854</v>
      </c>
      <c r="C260" s="14">
        <v>1753.5711000000001</v>
      </c>
      <c r="D260" s="14">
        <v>0</v>
      </c>
      <c r="E260" s="14">
        <v>0</v>
      </c>
      <c r="F260" s="14">
        <v>104764.81964</v>
      </c>
      <c r="G260" s="1"/>
    </row>
    <row r="261" spans="1:7">
      <c r="A261" s="22" t="s">
        <v>251</v>
      </c>
      <c r="B261" s="14">
        <v>30805.075000000001</v>
      </c>
      <c r="C261" s="14">
        <v>522.29441999999995</v>
      </c>
      <c r="D261" s="14">
        <v>0</v>
      </c>
      <c r="E261" s="14">
        <v>0</v>
      </c>
      <c r="F261" s="14">
        <v>31327.369420000003</v>
      </c>
      <c r="G261" s="1"/>
    </row>
    <row r="262" spans="1:7">
      <c r="A262" s="22" t="s">
        <v>252</v>
      </c>
      <c r="B262" s="14">
        <v>33735.6662</v>
      </c>
      <c r="C262" s="14">
        <v>1207.7578100000001</v>
      </c>
      <c r="D262" s="14">
        <v>0</v>
      </c>
      <c r="E262" s="14">
        <v>0</v>
      </c>
      <c r="F262" s="14">
        <v>34943.424009999995</v>
      </c>
      <c r="G262" s="1"/>
    </row>
    <row r="263" spans="1:7">
      <c r="A263" s="22" t="s">
        <v>253</v>
      </c>
      <c r="B263" s="14">
        <v>132.04752999999999</v>
      </c>
      <c r="C263" s="14">
        <v>9.6699999999999998E-3</v>
      </c>
      <c r="D263" s="14">
        <v>0</v>
      </c>
      <c r="E263" s="14">
        <v>2.0000000000000002E-5</v>
      </c>
      <c r="F263" s="14">
        <v>132.05722</v>
      </c>
      <c r="G263" s="1"/>
    </row>
    <row r="264" spans="1:7">
      <c r="A264" s="22" t="s">
        <v>254</v>
      </c>
      <c r="B264" s="14">
        <v>33613.19859</v>
      </c>
      <c r="C264" s="14">
        <v>44358.877489999999</v>
      </c>
      <c r="D264" s="14">
        <v>0</v>
      </c>
      <c r="E264" s="14">
        <v>0</v>
      </c>
      <c r="F264" s="14">
        <v>77972.076079999999</v>
      </c>
      <c r="G264" s="1"/>
    </row>
    <row r="265" spans="1:7">
      <c r="A265" s="22" t="s">
        <v>255</v>
      </c>
      <c r="B265" s="14">
        <v>129303.71743</v>
      </c>
      <c r="C265" s="14">
        <v>75941.940849999999</v>
      </c>
      <c r="D265" s="14">
        <v>0</v>
      </c>
      <c r="E265" s="14">
        <v>3890.9773399999999</v>
      </c>
      <c r="F265" s="14">
        <v>209136.63562000002</v>
      </c>
      <c r="G265" s="1"/>
    </row>
    <row r="266" spans="1:7">
      <c r="A266" s="30" t="s">
        <v>256</v>
      </c>
      <c r="B266" s="12">
        <v>-5781660.4848699998</v>
      </c>
      <c r="C266" s="12">
        <v>-147832.22805999999</v>
      </c>
      <c r="D266" s="12">
        <v>0</v>
      </c>
      <c r="E266" s="12">
        <v>-96.204759999999993</v>
      </c>
      <c r="F266" s="12">
        <v>-5929588.9176899996</v>
      </c>
      <c r="G266" s="1"/>
    </row>
    <row r="267" spans="1:7">
      <c r="A267" s="22" t="s">
        <v>257</v>
      </c>
      <c r="B267" s="14">
        <v>-3145491.0486999997</v>
      </c>
      <c r="C267" s="14">
        <v>-59351.478040000002</v>
      </c>
      <c r="D267" s="14">
        <v>0</v>
      </c>
      <c r="E267" s="14">
        <v>-16.75385</v>
      </c>
      <c r="F267" s="14">
        <v>-3204859.2805900001</v>
      </c>
      <c r="G267" s="1"/>
    </row>
    <row r="268" spans="1:7">
      <c r="A268" s="22" t="s">
        <v>258</v>
      </c>
      <c r="B268" s="14">
        <v>0</v>
      </c>
      <c r="C268" s="14">
        <v>0</v>
      </c>
      <c r="D268" s="14">
        <v>0</v>
      </c>
      <c r="E268" s="14">
        <v>0</v>
      </c>
      <c r="F268" s="14">
        <v>0</v>
      </c>
      <c r="G268" s="1"/>
    </row>
    <row r="269" spans="1:7">
      <c r="A269" s="22" t="s">
        <v>259</v>
      </c>
      <c r="B269" s="14">
        <v>-572598.02839999995</v>
      </c>
      <c r="C269" s="14">
        <v>-24076.627329999999</v>
      </c>
      <c r="D269" s="14">
        <v>0</v>
      </c>
      <c r="E269" s="14">
        <v>0</v>
      </c>
      <c r="F269" s="14">
        <v>-596674.65573</v>
      </c>
      <c r="G269" s="1"/>
    </row>
    <row r="270" spans="1:7">
      <c r="A270" s="22" t="s">
        <v>260</v>
      </c>
      <c r="B270" s="14">
        <v>-53204.195850000004</v>
      </c>
      <c r="C270" s="14">
        <v>-2130.1155199999998</v>
      </c>
      <c r="D270" s="14">
        <v>0</v>
      </c>
      <c r="E270" s="14">
        <v>-79.450910000000007</v>
      </c>
      <c r="F270" s="14">
        <v>-55413.762280000003</v>
      </c>
      <c r="G270" s="1"/>
    </row>
    <row r="271" spans="1:7">
      <c r="A271" s="22" t="s">
        <v>261</v>
      </c>
      <c r="B271" s="14">
        <v>-147067.41409000001</v>
      </c>
      <c r="C271" s="14">
        <v>-3127.27961</v>
      </c>
      <c r="D271" s="14">
        <v>0</v>
      </c>
      <c r="E271" s="14">
        <v>0</v>
      </c>
      <c r="F271" s="14">
        <v>-150194.69369999997</v>
      </c>
      <c r="G271" s="1"/>
    </row>
    <row r="272" spans="1:7">
      <c r="A272" s="25" t="s">
        <v>262</v>
      </c>
      <c r="B272" s="14">
        <v>-100120.66967</v>
      </c>
      <c r="C272" s="14">
        <v>-16232.12118</v>
      </c>
      <c r="D272" s="14">
        <v>0</v>
      </c>
      <c r="E272" s="14">
        <v>0</v>
      </c>
      <c r="F272" s="14">
        <v>-116352.79084999999</v>
      </c>
      <c r="G272" s="1"/>
    </row>
    <row r="273" spans="1:7">
      <c r="A273" s="22" t="s">
        <v>263</v>
      </c>
      <c r="B273" s="14">
        <v>-1763179.1281600001</v>
      </c>
      <c r="C273" s="14">
        <v>-42914.606380000005</v>
      </c>
      <c r="D273" s="14">
        <v>0</v>
      </c>
      <c r="E273" s="14">
        <v>0</v>
      </c>
      <c r="F273" s="14">
        <v>-1806093.7345399999</v>
      </c>
      <c r="G273" s="1"/>
    </row>
    <row r="274" spans="1:7">
      <c r="A274" s="30" t="s">
        <v>264</v>
      </c>
      <c r="B274" s="12">
        <v>9213971.2341299988</v>
      </c>
      <c r="C274" s="12">
        <v>172248.39546999999</v>
      </c>
      <c r="D274" s="12">
        <v>0.11087999999999999</v>
      </c>
      <c r="E274" s="12">
        <v>4040.2043799999997</v>
      </c>
      <c r="F274" s="12">
        <v>9390259.9448600002</v>
      </c>
      <c r="G274" s="1"/>
    </row>
    <row r="275" spans="1:7">
      <c r="A275" s="31" t="s">
        <v>265</v>
      </c>
      <c r="B275" s="12">
        <v>2818113.2075900002</v>
      </c>
      <c r="C275" s="12">
        <v>3664926.5621700003</v>
      </c>
      <c r="D275" s="12">
        <v>2.6199999999999999E-3</v>
      </c>
      <c r="E275" s="12">
        <v>66.354820000000004</v>
      </c>
      <c r="F275" s="12">
        <v>6483106.1272</v>
      </c>
      <c r="G275" s="1"/>
    </row>
    <row r="276" spans="1:7">
      <c r="A276" s="22" t="s">
        <v>266</v>
      </c>
      <c r="B276" s="14">
        <v>1815540.5513499998</v>
      </c>
      <c r="C276" s="14">
        <v>2727619.5461900001</v>
      </c>
      <c r="D276" s="14">
        <v>0</v>
      </c>
      <c r="E276" s="14">
        <v>2.2367900000000001</v>
      </c>
      <c r="F276" s="14">
        <v>4543162.33433</v>
      </c>
      <c r="G276" s="1"/>
    </row>
    <row r="277" spans="1:7">
      <c r="A277" s="22" t="s">
        <v>267</v>
      </c>
      <c r="B277" s="14">
        <v>386843.38786999998</v>
      </c>
      <c r="C277" s="14">
        <v>859666.63089999999</v>
      </c>
      <c r="D277" s="14">
        <v>2.6199999999999999E-3</v>
      </c>
      <c r="E277" s="14">
        <v>64.118030000000005</v>
      </c>
      <c r="F277" s="14">
        <v>1246574.1394200001</v>
      </c>
      <c r="G277" s="1"/>
    </row>
    <row r="278" spans="1:7">
      <c r="A278" s="22" t="s">
        <v>268</v>
      </c>
      <c r="B278" s="14">
        <v>189577.20675000001</v>
      </c>
      <c r="C278" s="14">
        <v>6668.8744000000006</v>
      </c>
      <c r="D278" s="14">
        <v>0</v>
      </c>
      <c r="E278" s="14">
        <v>0</v>
      </c>
      <c r="F278" s="14">
        <v>196246.08115000001</v>
      </c>
      <c r="G278" s="1"/>
    </row>
    <row r="279" spans="1:7">
      <c r="A279" s="22" t="s">
        <v>269</v>
      </c>
      <c r="B279" s="14">
        <v>184693.84544999999</v>
      </c>
      <c r="C279" s="14">
        <v>524.22953999999993</v>
      </c>
      <c r="D279" s="14">
        <v>0</v>
      </c>
      <c r="E279" s="14">
        <v>0</v>
      </c>
      <c r="F279" s="14">
        <v>185218.07499000002</v>
      </c>
      <c r="G279" s="1"/>
    </row>
    <row r="280" spans="1:7">
      <c r="A280" s="22" t="s">
        <v>270</v>
      </c>
      <c r="B280" s="14">
        <v>241458.21617</v>
      </c>
      <c r="C280" s="14">
        <v>70447.281140000006</v>
      </c>
      <c r="D280" s="14">
        <v>0</v>
      </c>
      <c r="E280" s="14">
        <v>0</v>
      </c>
      <c r="F280" s="14">
        <v>311905.49731000001</v>
      </c>
      <c r="G280" s="1"/>
    </row>
    <row r="281" spans="1:7">
      <c r="A281" s="22" t="s">
        <v>271</v>
      </c>
      <c r="B281" s="14">
        <v>0</v>
      </c>
      <c r="C281" s="14">
        <v>0</v>
      </c>
      <c r="D281" s="14">
        <v>0</v>
      </c>
      <c r="E281" s="14">
        <v>0</v>
      </c>
      <c r="F281" s="14">
        <v>0</v>
      </c>
      <c r="G281" s="1"/>
    </row>
    <row r="282" spans="1:7">
      <c r="A282" s="32" t="s">
        <v>272</v>
      </c>
      <c r="B282" s="12">
        <v>-1662698.94181</v>
      </c>
      <c r="C282" s="12">
        <v>-2385025.6054199999</v>
      </c>
      <c r="D282" s="12">
        <v>-2.2100000000000002E-3</v>
      </c>
      <c r="E282" s="12">
        <v>-237.33707999999999</v>
      </c>
      <c r="F282" s="12">
        <v>-4047961.8865200002</v>
      </c>
      <c r="G282" s="1"/>
    </row>
    <row r="283" spans="1:7">
      <c r="A283" s="22" t="s">
        <v>266</v>
      </c>
      <c r="B283" s="14">
        <v>-289762.21567000001</v>
      </c>
      <c r="C283" s="14">
        <v>-502463.40185000002</v>
      </c>
      <c r="D283" s="14">
        <v>0</v>
      </c>
      <c r="E283" s="14">
        <v>-229.89905999999999</v>
      </c>
      <c r="F283" s="14">
        <v>-792455.51658000005</v>
      </c>
      <c r="G283" s="1"/>
    </row>
    <row r="284" spans="1:7">
      <c r="A284" s="22" t="s">
        <v>273</v>
      </c>
      <c r="B284" s="14">
        <v>-324525.39111999999</v>
      </c>
      <c r="C284" s="14">
        <v>-71.209940000000003</v>
      </c>
      <c r="D284" s="14">
        <v>0</v>
      </c>
      <c r="E284" s="14">
        <v>0</v>
      </c>
      <c r="F284" s="14">
        <v>-324596.60106000002</v>
      </c>
      <c r="G284" s="1"/>
    </row>
    <row r="285" spans="1:7">
      <c r="A285" s="22" t="s">
        <v>274</v>
      </c>
      <c r="B285" s="14">
        <v>-2018.3661499999998</v>
      </c>
      <c r="C285" s="14">
        <v>0</v>
      </c>
      <c r="D285" s="14">
        <v>0</v>
      </c>
      <c r="E285" s="14">
        <v>0</v>
      </c>
      <c r="F285" s="14">
        <v>-2018.3661499999998</v>
      </c>
      <c r="G285" s="1"/>
    </row>
    <row r="286" spans="1:7">
      <c r="A286" s="22" t="s">
        <v>275</v>
      </c>
      <c r="B286" s="14">
        <v>-4.0687899999999999</v>
      </c>
      <c r="C286" s="14">
        <v>0</v>
      </c>
      <c r="D286" s="14">
        <v>0</v>
      </c>
      <c r="E286" s="14">
        <v>0</v>
      </c>
      <c r="F286" s="14">
        <v>-4.0687899999999999</v>
      </c>
      <c r="G286" s="1"/>
    </row>
    <row r="287" spans="1:7">
      <c r="A287" s="22" t="s">
        <v>276</v>
      </c>
      <c r="B287" s="14">
        <v>-1046388.9000800001</v>
      </c>
      <c r="C287" s="14">
        <v>-1882490.9936300002</v>
      </c>
      <c r="D287" s="14">
        <v>-2.2100000000000002E-3</v>
      </c>
      <c r="E287" s="14">
        <v>-7.4380200000000007</v>
      </c>
      <c r="F287" s="14">
        <v>-2928887.3339400003</v>
      </c>
      <c r="G287" s="1"/>
    </row>
    <row r="288" spans="1:7">
      <c r="A288" s="22" t="s">
        <v>277</v>
      </c>
      <c r="B288" s="14">
        <v>0</v>
      </c>
      <c r="C288" s="14">
        <v>0</v>
      </c>
      <c r="D288" s="14">
        <v>0</v>
      </c>
      <c r="E288" s="14">
        <v>0</v>
      </c>
      <c r="F288" s="14">
        <v>0</v>
      </c>
      <c r="G288" s="1"/>
    </row>
    <row r="289" spans="1:7">
      <c r="A289" s="30" t="s">
        <v>278</v>
      </c>
      <c r="B289" s="12">
        <v>10369385.499910001</v>
      </c>
      <c r="C289" s="12">
        <v>1452149.35222</v>
      </c>
      <c r="D289" s="12">
        <v>0.11129</v>
      </c>
      <c r="E289" s="12">
        <v>3869.2221199999999</v>
      </c>
      <c r="F289" s="12">
        <v>11825404.185540002</v>
      </c>
      <c r="G289" s="1"/>
    </row>
    <row r="290" spans="1:7">
      <c r="A290" s="22" t="s">
        <v>279</v>
      </c>
      <c r="B290" s="14">
        <v>2352006.5248200004</v>
      </c>
      <c r="C290" s="14">
        <v>599698.71862000006</v>
      </c>
      <c r="D290" s="14">
        <v>5.0702299999999996</v>
      </c>
      <c r="E290" s="14">
        <v>3738.6327500000002</v>
      </c>
      <c r="F290" s="14">
        <v>2955448.9464199999</v>
      </c>
      <c r="G290" s="1"/>
    </row>
    <row r="291" spans="1:7">
      <c r="A291" s="22" t="s">
        <v>280</v>
      </c>
      <c r="B291" s="14">
        <v>94005.22047</v>
      </c>
      <c r="C291" s="14">
        <v>8550.0575700000009</v>
      </c>
      <c r="D291" s="14">
        <v>5.0702299999999996</v>
      </c>
      <c r="E291" s="14">
        <v>0</v>
      </c>
      <c r="F291" s="14">
        <v>102560.34827</v>
      </c>
      <c r="G291" s="1"/>
    </row>
    <row r="292" spans="1:7">
      <c r="A292" s="22" t="s">
        <v>281</v>
      </c>
      <c r="B292" s="14">
        <v>2185737.9037700002</v>
      </c>
      <c r="C292" s="14">
        <v>310626.08481999999</v>
      </c>
      <c r="D292" s="14">
        <v>0</v>
      </c>
      <c r="E292" s="14">
        <v>3738.6327500000002</v>
      </c>
      <c r="F292" s="14">
        <v>2500102.6213400001</v>
      </c>
      <c r="G292" s="1"/>
    </row>
    <row r="293" spans="1:7">
      <c r="A293" s="22" t="s">
        <v>282</v>
      </c>
      <c r="B293" s="14">
        <v>33421.357770000002</v>
      </c>
      <c r="C293" s="14">
        <v>235550.20581000001</v>
      </c>
      <c r="D293" s="14">
        <v>0</v>
      </c>
      <c r="E293" s="14">
        <v>0</v>
      </c>
      <c r="F293" s="14">
        <v>268971.56357999996</v>
      </c>
      <c r="G293" s="1"/>
    </row>
    <row r="294" spans="1:7">
      <c r="A294" s="22" t="s">
        <v>283</v>
      </c>
      <c r="B294" s="14">
        <v>4671.6626799999995</v>
      </c>
      <c r="C294" s="14">
        <v>44247.628929999999</v>
      </c>
      <c r="D294" s="14">
        <v>0</v>
      </c>
      <c r="E294" s="14">
        <v>0</v>
      </c>
      <c r="F294" s="14">
        <v>48919.29161</v>
      </c>
      <c r="G294" s="1"/>
    </row>
    <row r="295" spans="1:7">
      <c r="A295" s="22" t="s">
        <v>284</v>
      </c>
      <c r="B295" s="14">
        <v>0</v>
      </c>
      <c r="C295" s="14">
        <v>0</v>
      </c>
      <c r="D295" s="14">
        <v>0</v>
      </c>
      <c r="E295" s="14">
        <v>0</v>
      </c>
      <c r="F295" s="14">
        <v>0</v>
      </c>
      <c r="G295" s="1"/>
    </row>
    <row r="296" spans="1:7">
      <c r="A296" s="22" t="s">
        <v>285</v>
      </c>
      <c r="B296" s="14">
        <v>34170.380130000005</v>
      </c>
      <c r="C296" s="14">
        <v>724.74149</v>
      </c>
      <c r="D296" s="14">
        <v>0</v>
      </c>
      <c r="E296" s="14">
        <v>0</v>
      </c>
      <c r="F296" s="14">
        <v>34895.121619999998</v>
      </c>
      <c r="G296" s="1"/>
    </row>
    <row r="297" spans="1:7">
      <c r="A297" s="22" t="s">
        <v>286</v>
      </c>
      <c r="B297" s="14">
        <v>0</v>
      </c>
      <c r="C297" s="14">
        <v>0</v>
      </c>
      <c r="D297" s="14">
        <v>0</v>
      </c>
      <c r="E297" s="14">
        <v>0</v>
      </c>
      <c r="F297" s="14">
        <v>0</v>
      </c>
      <c r="G297" s="1"/>
    </row>
    <row r="298" spans="1:7">
      <c r="A298" s="22" t="s">
        <v>287</v>
      </c>
      <c r="B298" s="14">
        <v>-4275908.6136999996</v>
      </c>
      <c r="C298" s="14">
        <v>-757960.12451999995</v>
      </c>
      <c r="D298" s="14">
        <v>0</v>
      </c>
      <c r="E298" s="14">
        <v>-2910.2250800000002</v>
      </c>
      <c r="F298" s="14">
        <v>-5036778.9632999999</v>
      </c>
      <c r="G298" s="1"/>
    </row>
    <row r="299" spans="1:7">
      <c r="A299" s="22" t="s">
        <v>288</v>
      </c>
      <c r="B299" s="14">
        <v>-3684816.1903400002</v>
      </c>
      <c r="C299" s="14">
        <v>-433365.95020999998</v>
      </c>
      <c r="D299" s="14">
        <v>0</v>
      </c>
      <c r="E299" s="14">
        <v>-2900.1380800000002</v>
      </c>
      <c r="F299" s="14">
        <v>-4121082.2786300001</v>
      </c>
      <c r="G299" s="1"/>
    </row>
    <row r="300" spans="1:7">
      <c r="A300" s="22" t="s">
        <v>289</v>
      </c>
      <c r="B300" s="14">
        <v>-165851.98082</v>
      </c>
      <c r="C300" s="14">
        <v>-297223.16733999999</v>
      </c>
      <c r="D300" s="14">
        <v>0</v>
      </c>
      <c r="E300" s="14">
        <v>-10.087</v>
      </c>
      <c r="F300" s="14">
        <v>-463085.23516000004</v>
      </c>
      <c r="G300" s="1"/>
    </row>
    <row r="301" spans="1:7">
      <c r="A301" s="22" t="s">
        <v>290</v>
      </c>
      <c r="B301" s="14">
        <v>-17256.019649999998</v>
      </c>
      <c r="C301" s="14">
        <v>-25113.411889999999</v>
      </c>
      <c r="D301" s="14">
        <v>0</v>
      </c>
      <c r="E301" s="14">
        <v>0</v>
      </c>
      <c r="F301" s="14">
        <v>-42369.431539999998</v>
      </c>
      <c r="G301" s="1"/>
    </row>
    <row r="302" spans="1:7">
      <c r="A302" s="25" t="s">
        <v>291</v>
      </c>
      <c r="B302" s="14">
        <v>-370178.52862</v>
      </c>
      <c r="C302" s="14">
        <v>-1587.11672</v>
      </c>
      <c r="D302" s="14">
        <v>0</v>
      </c>
      <c r="E302" s="14">
        <v>0</v>
      </c>
      <c r="F302" s="14">
        <v>-371765.64533999999</v>
      </c>
      <c r="G302" s="1"/>
    </row>
    <row r="303" spans="1:7">
      <c r="A303" s="15" t="s">
        <v>292</v>
      </c>
      <c r="B303" s="14">
        <v>-38.174010000000003</v>
      </c>
      <c r="C303" s="14">
        <v>0</v>
      </c>
      <c r="D303" s="14">
        <v>0</v>
      </c>
      <c r="E303" s="14">
        <v>0</v>
      </c>
      <c r="F303" s="14">
        <v>-38.174010000000003</v>
      </c>
      <c r="G303" s="1"/>
    </row>
    <row r="304" spans="1:7">
      <c r="A304" s="25" t="s">
        <v>293</v>
      </c>
      <c r="B304" s="14">
        <v>-37767.720259999995</v>
      </c>
      <c r="C304" s="14">
        <v>-670.47835999999995</v>
      </c>
      <c r="D304" s="14">
        <v>0</v>
      </c>
      <c r="E304" s="14">
        <v>0</v>
      </c>
      <c r="F304" s="14">
        <v>-38438.198619999996</v>
      </c>
      <c r="G304" s="1"/>
    </row>
    <row r="305" spans="1:7">
      <c r="A305" s="30" t="s">
        <v>294</v>
      </c>
      <c r="B305" s="12">
        <v>8445483.4110300001</v>
      </c>
      <c r="C305" s="12">
        <v>1293887.9463199999</v>
      </c>
      <c r="D305" s="12">
        <v>5.1815200000000008</v>
      </c>
      <c r="E305" s="12">
        <v>4697.62979</v>
      </c>
      <c r="F305" s="12">
        <v>9744074.16866</v>
      </c>
      <c r="G305" s="1"/>
    </row>
    <row r="306" spans="1:7">
      <c r="A306" s="30" t="s">
        <v>295</v>
      </c>
      <c r="B306" s="12">
        <v>-6677055.9304900002</v>
      </c>
      <c r="C306" s="12">
        <v>-418180.21201999998</v>
      </c>
      <c r="D306" s="12">
        <v>0</v>
      </c>
      <c r="E306" s="12">
        <v>-52.775280000000002</v>
      </c>
      <c r="F306" s="12">
        <v>-7095288.9177900003</v>
      </c>
      <c r="G306" s="1"/>
    </row>
    <row r="307" spans="1:7">
      <c r="A307" s="22" t="s">
        <v>296</v>
      </c>
      <c r="B307" s="14">
        <v>-3687921.29482</v>
      </c>
      <c r="C307" s="14">
        <v>-11331.93074</v>
      </c>
      <c r="D307" s="14">
        <v>0</v>
      </c>
      <c r="E307" s="14">
        <v>0</v>
      </c>
      <c r="F307" s="14">
        <v>-3699253.2255600002</v>
      </c>
      <c r="G307" s="1"/>
    </row>
    <row r="308" spans="1:7">
      <c r="A308" s="22" t="s">
        <v>297</v>
      </c>
      <c r="B308" s="14">
        <v>-609860.77194000001</v>
      </c>
      <c r="C308" s="14">
        <v>-29464.534100000001</v>
      </c>
      <c r="D308" s="14">
        <v>0</v>
      </c>
      <c r="E308" s="14">
        <v>0</v>
      </c>
      <c r="F308" s="14">
        <v>-639325.30603999994</v>
      </c>
      <c r="G308" s="1"/>
    </row>
    <row r="309" spans="1:7">
      <c r="A309" s="22" t="s">
        <v>298</v>
      </c>
      <c r="B309" s="14">
        <v>-52231.95579</v>
      </c>
      <c r="C309" s="14">
        <v>-25183.843920000003</v>
      </c>
      <c r="D309" s="14">
        <v>0</v>
      </c>
      <c r="E309" s="14">
        <v>0</v>
      </c>
      <c r="F309" s="14">
        <v>-77415.799709999992</v>
      </c>
      <c r="G309" s="1"/>
    </row>
    <row r="310" spans="1:7">
      <c r="A310" s="22" t="s">
        <v>299</v>
      </c>
      <c r="B310" s="14">
        <v>-171784.68040000001</v>
      </c>
      <c r="C310" s="14">
        <v>-2412.5329400000001</v>
      </c>
      <c r="D310" s="14">
        <v>0</v>
      </c>
      <c r="E310" s="14">
        <v>0</v>
      </c>
      <c r="F310" s="14">
        <v>-174197.21334000002</v>
      </c>
      <c r="G310" s="1"/>
    </row>
    <row r="311" spans="1:7">
      <c r="A311" s="22" t="s">
        <v>300</v>
      </c>
      <c r="B311" s="14">
        <v>-389734.19357</v>
      </c>
      <c r="C311" s="14">
        <v>-310.13315</v>
      </c>
      <c r="D311" s="14">
        <v>0</v>
      </c>
      <c r="E311" s="14">
        <v>0</v>
      </c>
      <c r="F311" s="14">
        <v>-390044.32672000001</v>
      </c>
      <c r="G311" s="1"/>
    </row>
    <row r="312" spans="1:7">
      <c r="A312" s="22" t="s">
        <v>301</v>
      </c>
      <c r="B312" s="14">
        <v>-194175.1446</v>
      </c>
      <c r="C312" s="14">
        <v>-26830.147379999999</v>
      </c>
      <c r="D312" s="14">
        <v>0</v>
      </c>
      <c r="E312" s="14">
        <v>0</v>
      </c>
      <c r="F312" s="14">
        <v>-221005.29197999998</v>
      </c>
      <c r="G312" s="1"/>
    </row>
    <row r="313" spans="1:7">
      <c r="A313" s="22" t="s">
        <v>302</v>
      </c>
      <c r="B313" s="14">
        <v>-230808.93408000001</v>
      </c>
      <c r="C313" s="14">
        <v>0</v>
      </c>
      <c r="D313" s="14">
        <v>0</v>
      </c>
      <c r="E313" s="14">
        <v>0</v>
      </c>
      <c r="F313" s="14">
        <v>-230808.93408000001</v>
      </c>
      <c r="G313" s="1"/>
    </row>
    <row r="314" spans="1:7">
      <c r="A314" s="22" t="s">
        <v>303</v>
      </c>
      <c r="B314" s="14">
        <v>-139339.82703000001</v>
      </c>
      <c r="C314" s="14">
        <v>0</v>
      </c>
      <c r="D314" s="14">
        <v>0</v>
      </c>
      <c r="E314" s="14">
        <v>0</v>
      </c>
      <c r="F314" s="14">
        <v>-139339.82703000001</v>
      </c>
      <c r="G314" s="1"/>
    </row>
    <row r="315" spans="1:7">
      <c r="A315" s="22" t="s">
        <v>304</v>
      </c>
      <c r="B315" s="14">
        <v>-1201199.1282599999</v>
      </c>
      <c r="C315" s="14">
        <v>-322647.08979</v>
      </c>
      <c r="D315" s="14">
        <v>0</v>
      </c>
      <c r="E315" s="14">
        <v>-52.775280000000002</v>
      </c>
      <c r="F315" s="14">
        <v>-1523898.99333</v>
      </c>
      <c r="G315" s="1"/>
    </row>
    <row r="316" spans="1:7">
      <c r="A316" s="31" t="s">
        <v>305</v>
      </c>
      <c r="B316" s="12">
        <v>1768427.4805399999</v>
      </c>
      <c r="C316" s="12">
        <v>875707.73429999989</v>
      </c>
      <c r="D316" s="12">
        <v>5.1815200000000008</v>
      </c>
      <c r="E316" s="12">
        <v>4644.8545100000001</v>
      </c>
      <c r="F316" s="12">
        <v>2648785.2508700001</v>
      </c>
      <c r="G316" s="1"/>
    </row>
    <row r="317" spans="1:7">
      <c r="A317" s="25" t="s">
        <v>306</v>
      </c>
      <c r="B317" s="14">
        <v>330.53134999999997</v>
      </c>
      <c r="C317" s="14">
        <v>-57748.266040000002</v>
      </c>
      <c r="D317" s="14">
        <v>0</v>
      </c>
      <c r="E317" s="14">
        <v>3073.24602</v>
      </c>
      <c r="F317" s="14">
        <v>-54344.488669999999</v>
      </c>
      <c r="G317" s="1"/>
    </row>
    <row r="318" spans="1:7">
      <c r="A318" s="25" t="s">
        <v>307</v>
      </c>
      <c r="B318" s="14">
        <v>308.03652</v>
      </c>
      <c r="C318" s="14">
        <v>-57748.266040000002</v>
      </c>
      <c r="D318" s="14">
        <v>0</v>
      </c>
      <c r="E318" s="14">
        <v>0</v>
      </c>
      <c r="F318" s="14">
        <v>-57440.229520000001</v>
      </c>
      <c r="G318" s="1"/>
    </row>
    <row r="319" spans="1:7">
      <c r="A319" s="25" t="s">
        <v>308</v>
      </c>
      <c r="B319" s="14">
        <v>22.49483</v>
      </c>
      <c r="C319" s="14">
        <v>0</v>
      </c>
      <c r="D319" s="14">
        <v>0</v>
      </c>
      <c r="E319" s="14">
        <v>3073.24602</v>
      </c>
      <c r="F319" s="14">
        <v>3095.7408500000001</v>
      </c>
      <c r="G319" s="1"/>
    </row>
    <row r="320" spans="1:7">
      <c r="A320" s="25" t="s">
        <v>309</v>
      </c>
      <c r="B320" s="14">
        <v>-91.025440000000003</v>
      </c>
      <c r="C320" s="14">
        <v>56878.233789999998</v>
      </c>
      <c r="D320" s="14">
        <v>0</v>
      </c>
      <c r="E320" s="14">
        <v>-936.47564999999997</v>
      </c>
      <c r="F320" s="14">
        <v>55850.7327</v>
      </c>
      <c r="G320" s="1"/>
    </row>
    <row r="321" spans="1:7">
      <c r="A321" s="25" t="s">
        <v>310</v>
      </c>
      <c r="B321" s="14">
        <v>-14.39823</v>
      </c>
      <c r="C321" s="14">
        <v>56878.233789999998</v>
      </c>
      <c r="D321" s="14">
        <v>0</v>
      </c>
      <c r="E321" s="14">
        <v>-0.72514999999999996</v>
      </c>
      <c r="F321" s="14">
        <v>56863.110409999994</v>
      </c>
      <c r="G321" s="1"/>
    </row>
    <row r="322" spans="1:7">
      <c r="A322" s="25" t="s">
        <v>311</v>
      </c>
      <c r="B322" s="14">
        <v>-76.627210000000005</v>
      </c>
      <c r="C322" s="14">
        <v>0</v>
      </c>
      <c r="D322" s="14">
        <v>0</v>
      </c>
      <c r="E322" s="14">
        <v>-935.75049999999999</v>
      </c>
      <c r="F322" s="14">
        <v>-1012.37771</v>
      </c>
      <c r="G322" s="1"/>
    </row>
    <row r="323" spans="1:7">
      <c r="A323" s="31" t="s">
        <v>312</v>
      </c>
      <c r="B323" s="12">
        <v>1768666.98645</v>
      </c>
      <c r="C323" s="12">
        <v>874837.70204999996</v>
      </c>
      <c r="D323" s="12">
        <v>5.1815200000000008</v>
      </c>
      <c r="E323" s="12">
        <v>6781.6248800000003</v>
      </c>
      <c r="F323" s="12">
        <v>2650291.4949000003</v>
      </c>
      <c r="G323" s="1"/>
    </row>
    <row r="324" spans="1:7">
      <c r="A324" s="22" t="s">
        <v>313</v>
      </c>
      <c r="B324" s="14">
        <v>4454.0626400000001</v>
      </c>
      <c r="C324" s="14">
        <v>4762.9220599999999</v>
      </c>
      <c r="D324" s="14">
        <v>0</v>
      </c>
      <c r="E324" s="14">
        <v>0</v>
      </c>
      <c r="F324" s="14">
        <v>9216.9846999999991</v>
      </c>
      <c r="G324" s="1"/>
    </row>
    <row r="325" spans="1:7">
      <c r="A325" s="31" t="s">
        <v>314</v>
      </c>
      <c r="B325" s="12">
        <v>1773121.0490899999</v>
      </c>
      <c r="C325" s="12">
        <v>879600.62410999998</v>
      </c>
      <c r="D325" s="12">
        <v>5.1815200000000008</v>
      </c>
      <c r="E325" s="12">
        <v>6781.6248800000003</v>
      </c>
      <c r="F325" s="12">
        <v>2659508.4795999997</v>
      </c>
      <c r="G325" s="1"/>
    </row>
    <row r="326" spans="1:7">
      <c r="A326" s="25" t="s">
        <v>315</v>
      </c>
      <c r="B326" s="14">
        <v>12385.4308</v>
      </c>
      <c r="C326" s="14">
        <v>5997.9001500000004</v>
      </c>
      <c r="D326" s="14">
        <v>0</v>
      </c>
      <c r="E326" s="14">
        <v>0</v>
      </c>
      <c r="F326" s="14">
        <v>18383.33095</v>
      </c>
      <c r="G326" s="1"/>
    </row>
    <row r="327" spans="1:7">
      <c r="A327" s="30" t="s">
        <v>316</v>
      </c>
      <c r="B327" s="12">
        <v>1785506.4798900001</v>
      </c>
      <c r="C327" s="12">
        <v>885598.52425999998</v>
      </c>
      <c r="D327" s="12">
        <v>5.1815200000000008</v>
      </c>
      <c r="E327" s="12">
        <v>6781.6248800000003</v>
      </c>
      <c r="F327" s="12">
        <v>2677891.8105500001</v>
      </c>
      <c r="G327" s="1"/>
    </row>
    <row r="328" spans="1:7">
      <c r="A328" s="25" t="s">
        <v>317</v>
      </c>
      <c r="B328" s="14">
        <v>0.29372000000000004</v>
      </c>
      <c r="C328" s="14">
        <v>0</v>
      </c>
      <c r="D328" s="14">
        <v>0</v>
      </c>
      <c r="E328" s="14">
        <v>0</v>
      </c>
      <c r="F328" s="14">
        <v>0.29372000000000004</v>
      </c>
      <c r="G328" s="1"/>
    </row>
    <row r="329" spans="1:7">
      <c r="A329" s="31" t="s">
        <v>318</v>
      </c>
      <c r="B329" s="12">
        <v>1785506.7736099998</v>
      </c>
      <c r="C329" s="12">
        <v>885598.52425999998</v>
      </c>
      <c r="D329" s="12">
        <v>5.1815200000000008</v>
      </c>
      <c r="E329" s="12">
        <v>6781.6248800000003</v>
      </c>
      <c r="F329" s="12">
        <v>2677892.10427</v>
      </c>
      <c r="G329" s="1"/>
    </row>
    <row r="330" spans="1:7">
      <c r="A330" s="34" t="s">
        <v>319</v>
      </c>
      <c r="B330" s="14">
        <v>-1028942.3539099999</v>
      </c>
      <c r="C330" s="14">
        <v>0</v>
      </c>
      <c r="D330" s="14">
        <v>0</v>
      </c>
      <c r="E330" s="14">
        <v>0</v>
      </c>
      <c r="F330" s="14">
        <v>-1028942.3539099999</v>
      </c>
      <c r="G330" s="1"/>
    </row>
    <row r="331" spans="1:7">
      <c r="A331" s="31" t="s">
        <v>320</v>
      </c>
      <c r="B331" s="12">
        <v>756564.41970000009</v>
      </c>
      <c r="C331" s="12">
        <v>885598.52425999998</v>
      </c>
      <c r="D331" s="12">
        <v>5.1815200000000008</v>
      </c>
      <c r="E331" s="12">
        <v>6781.6248800000003</v>
      </c>
      <c r="F331" s="12">
        <v>1648949.7503599999</v>
      </c>
      <c r="G331" s="1"/>
    </row>
    <row r="332" spans="1:7" ht="3.75" customHeight="1" thickBot="1">
      <c r="A332" s="67"/>
      <c r="B332" s="35"/>
      <c r="C332" s="35"/>
      <c r="D332" s="35"/>
      <c r="E332" s="35"/>
      <c r="F332" s="35"/>
      <c r="G332" s="1"/>
    </row>
    <row r="333" spans="1:7" ht="15.75" thickTop="1">
      <c r="A333" s="20"/>
      <c r="B333" s="37"/>
      <c r="C333" s="37"/>
      <c r="D333" s="37"/>
      <c r="E333" s="37"/>
      <c r="F333" s="37"/>
      <c r="G333" s="1"/>
    </row>
    <row r="334" spans="1:7">
      <c r="A334" s="3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O334"/>
  <sheetViews>
    <sheetView zoomScaleNormal="100" workbookViewId="0">
      <selection activeCell="O6" sqref="O6"/>
    </sheetView>
  </sheetViews>
  <sheetFormatPr baseColWidth="10" defaultColWidth="9.140625" defaultRowHeight="1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256" width="11.425781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1" max="512" width="11.425781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7" max="768" width="11.425781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3" max="1024" width="11.425781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39" max="1280" width="11.425781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5" max="1536" width="11.425781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1" max="1792" width="11.425781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7" max="2048" width="11.425781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3" max="2304" width="11.425781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19" max="2560" width="11.425781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5" max="2816" width="11.425781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1" max="3072" width="11.425781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7" max="3328" width="11.425781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3" max="3584" width="11.425781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599" max="3840" width="11.425781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5" max="4096" width="11.425781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1" max="4352" width="11.425781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7" max="4608" width="11.425781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3" max="4864" width="11.425781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79" max="5120" width="11.425781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5" max="5376" width="11.425781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1" max="5632" width="11.425781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7" max="5888" width="11.425781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3" max="6144" width="11.425781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59" max="6400" width="11.425781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5" max="6656" width="11.425781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1" max="6912" width="11.425781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7" max="7168" width="11.425781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3" max="7424" width="11.425781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39" max="7680" width="11.425781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5" max="7936" width="11.425781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1" max="8192" width="11.425781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7" max="8448" width="11.425781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3" max="8704" width="11.425781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19" max="8960" width="11.425781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5" max="9216" width="11.425781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1" max="9472" width="11.425781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7" max="9728" width="11.425781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3" max="9984" width="11.425781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9999" max="10240" width="11.425781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5" max="10496" width="11.425781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1" max="10752" width="11.425781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7" max="11008" width="11.425781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3" max="11264" width="11.425781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79" max="11520" width="11.425781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5" max="11776" width="11.425781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1" max="12032" width="11.425781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7" max="12288" width="11.425781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3" max="12544" width="11.425781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59" max="12800" width="11.425781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5" max="13056" width="11.425781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1" max="13312" width="11.425781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7" max="13568" width="11.425781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3" max="13824" width="11.425781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39" max="14080" width="11.425781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5" max="14336" width="11.425781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1" max="14592" width="11.425781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7" max="14848" width="11.425781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3" max="15104" width="11.425781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19" max="15360" width="11.425781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5" max="15616" width="11.425781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1" max="15872" width="11.425781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7" max="16128" width="11.425781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3" max="16384" width="11.42578125" customWidth="1"/>
  </cols>
  <sheetData>
    <row r="1" spans="1:14" ht="30" customHeight="1">
      <c r="A1" s="726" t="s">
        <v>333</v>
      </c>
      <c r="B1" s="726"/>
      <c r="C1" s="726"/>
      <c r="D1" s="726"/>
      <c r="E1" s="726"/>
      <c r="F1" s="726"/>
      <c r="G1" s="726"/>
      <c r="H1" s="726"/>
      <c r="I1" s="726"/>
      <c r="J1" s="726"/>
      <c r="K1" s="726"/>
      <c r="L1" s="726"/>
      <c r="M1" s="726"/>
      <c r="N1" s="726"/>
    </row>
    <row r="2" spans="1:14" ht="18">
      <c r="A2" s="727" t="s">
        <v>442</v>
      </c>
      <c r="B2" s="727"/>
      <c r="C2" s="727"/>
      <c r="D2" s="727"/>
      <c r="E2" s="727"/>
      <c r="F2" s="727"/>
      <c r="G2" s="727"/>
      <c r="H2" s="727"/>
      <c r="I2" s="727"/>
      <c r="J2" s="727"/>
      <c r="K2" s="727"/>
      <c r="L2" s="727"/>
      <c r="M2" s="727"/>
      <c r="N2" s="727"/>
    </row>
    <row r="3" spans="1:14" ht="18">
      <c r="A3" s="727" t="s">
        <v>1435</v>
      </c>
      <c r="B3" s="727"/>
      <c r="C3" s="727"/>
      <c r="D3" s="727"/>
      <c r="E3" s="727"/>
      <c r="F3" s="727"/>
      <c r="G3" s="727"/>
      <c r="H3" s="727"/>
      <c r="I3" s="727"/>
      <c r="J3" s="727"/>
      <c r="K3" s="727"/>
      <c r="L3" s="727"/>
      <c r="M3" s="727"/>
      <c r="N3" s="727"/>
    </row>
    <row r="4" spans="1:14" ht="30" customHeight="1">
      <c r="A4" s="731" t="s">
        <v>2</v>
      </c>
      <c r="B4" s="731"/>
      <c r="C4" s="731"/>
      <c r="D4" s="731"/>
      <c r="E4" s="731"/>
      <c r="F4" s="731"/>
      <c r="G4" s="731"/>
      <c r="H4" s="731"/>
      <c r="I4" s="731"/>
      <c r="J4" s="731"/>
      <c r="K4" s="731"/>
      <c r="L4" s="731"/>
      <c r="M4" s="731"/>
      <c r="N4" s="731"/>
    </row>
    <row r="5" spans="1:14" ht="3.75" customHeight="1">
      <c r="A5" s="69"/>
      <c r="B5" s="69"/>
      <c r="C5" s="69"/>
      <c r="D5" s="69"/>
      <c r="E5" s="69"/>
      <c r="F5" s="69"/>
      <c r="G5" s="69"/>
      <c r="H5" s="69"/>
      <c r="I5" s="69"/>
      <c r="J5" s="69"/>
      <c r="K5" s="69"/>
      <c r="L5" s="69"/>
      <c r="M5" s="69"/>
      <c r="N5" s="69"/>
    </row>
    <row r="6" spans="1:14" ht="30" customHeight="1" thickBot="1">
      <c r="A6" s="18"/>
      <c r="B6" s="70" t="s">
        <v>342</v>
      </c>
      <c r="C6" s="70" t="s">
        <v>403</v>
      </c>
      <c r="D6" s="70" t="s">
        <v>340</v>
      </c>
      <c r="E6" s="70" t="s">
        <v>339</v>
      </c>
      <c r="F6" s="70" t="s">
        <v>334</v>
      </c>
      <c r="G6" s="70" t="s">
        <v>337</v>
      </c>
      <c r="H6" s="70" t="s">
        <v>335</v>
      </c>
      <c r="I6" s="70" t="s">
        <v>344</v>
      </c>
      <c r="J6" s="70" t="s">
        <v>341</v>
      </c>
      <c r="K6" s="70" t="s">
        <v>338</v>
      </c>
      <c r="L6" s="70" t="s">
        <v>336</v>
      </c>
      <c r="M6" s="70" t="s">
        <v>343</v>
      </c>
      <c r="N6" s="71" t="s">
        <v>443</v>
      </c>
    </row>
    <row r="7" spans="1:14">
      <c r="A7" s="72" t="s">
        <v>8</v>
      </c>
      <c r="B7" s="9">
        <v>33916370.777479999</v>
      </c>
      <c r="C7" s="9">
        <v>49706405.159599997</v>
      </c>
      <c r="D7" s="9">
        <v>41181164.481899999</v>
      </c>
      <c r="E7" s="9">
        <v>29508935.673909999</v>
      </c>
      <c r="F7" s="9">
        <v>25218202.069970001</v>
      </c>
      <c r="G7" s="9">
        <v>19718776.654080003</v>
      </c>
      <c r="H7" s="9">
        <v>13612618.305469999</v>
      </c>
      <c r="I7" s="9">
        <v>21353862.233270001</v>
      </c>
      <c r="J7" s="9">
        <v>221101.78118000002</v>
      </c>
      <c r="K7" s="9">
        <v>22565357.879270002</v>
      </c>
      <c r="L7" s="9">
        <v>5288875.9911400005</v>
      </c>
      <c r="M7" s="9">
        <v>10687710.268270001</v>
      </c>
      <c r="N7" s="9">
        <v>272979381.27553999</v>
      </c>
    </row>
    <row r="8" spans="1:14">
      <c r="A8" s="19" t="s">
        <v>9</v>
      </c>
      <c r="B8" s="12">
        <v>3324310.3317899997</v>
      </c>
      <c r="C8" s="12">
        <v>9072769.2303299997</v>
      </c>
      <c r="D8" s="12">
        <v>3721341.3882900001</v>
      </c>
      <c r="E8" s="12">
        <v>3299533.844</v>
      </c>
      <c r="F8" s="12">
        <v>3479971.4766599997</v>
      </c>
      <c r="G8" s="12">
        <v>2075186.9261500002</v>
      </c>
      <c r="H8" s="12">
        <v>1024682.7589400001</v>
      </c>
      <c r="I8" s="12">
        <v>1921116.47123</v>
      </c>
      <c r="J8" s="12">
        <v>85067.634420000002</v>
      </c>
      <c r="K8" s="12">
        <v>2146740.0748699997</v>
      </c>
      <c r="L8" s="12">
        <v>440947.83077999996</v>
      </c>
      <c r="M8" s="12">
        <v>576901.57942999993</v>
      </c>
      <c r="N8" s="12">
        <v>31168569.546889998</v>
      </c>
    </row>
    <row r="9" spans="1:14">
      <c r="A9" s="20" t="s">
        <v>10</v>
      </c>
      <c r="B9" s="14">
        <v>1221760.9778800001</v>
      </c>
      <c r="C9" s="14">
        <v>2746951.2540899999</v>
      </c>
      <c r="D9" s="14">
        <v>1557844.9280699999</v>
      </c>
      <c r="E9" s="14">
        <v>997583.87611000007</v>
      </c>
      <c r="F9" s="14">
        <v>992024.30427999992</v>
      </c>
      <c r="G9" s="14">
        <v>697454.75364999997</v>
      </c>
      <c r="H9" s="14">
        <v>614104.00097000005</v>
      </c>
      <c r="I9" s="14">
        <v>539270.89277999999</v>
      </c>
      <c r="J9" s="14">
        <v>15978.30798</v>
      </c>
      <c r="K9" s="14">
        <v>502471.14222000004</v>
      </c>
      <c r="L9" s="14">
        <v>102243.48512</v>
      </c>
      <c r="M9" s="14">
        <v>223289.57115999999</v>
      </c>
      <c r="N9" s="14">
        <v>10210977.494309999</v>
      </c>
    </row>
    <row r="10" spans="1:14">
      <c r="A10" s="20" t="s">
        <v>11</v>
      </c>
      <c r="B10" s="14">
        <v>1800236.48153</v>
      </c>
      <c r="C10" s="14">
        <v>5936179.48147</v>
      </c>
      <c r="D10" s="14">
        <v>2041168.12029</v>
      </c>
      <c r="E10" s="14">
        <v>2033763.3492699999</v>
      </c>
      <c r="F10" s="14">
        <v>2403253.9280300001</v>
      </c>
      <c r="G10" s="14">
        <v>1168168.0560299999</v>
      </c>
      <c r="H10" s="14">
        <v>338840.75770999998</v>
      </c>
      <c r="I10" s="14">
        <v>1325006.9304000002</v>
      </c>
      <c r="J10" s="14">
        <v>60122.921619999994</v>
      </c>
      <c r="K10" s="14">
        <v>1536000.4722200001</v>
      </c>
      <c r="L10" s="14">
        <v>263209.02111999999</v>
      </c>
      <c r="M10" s="14">
        <v>184730</v>
      </c>
      <c r="N10" s="14">
        <v>19090679.51969</v>
      </c>
    </row>
    <row r="11" spans="1:14">
      <c r="A11" s="20" t="s">
        <v>12</v>
      </c>
      <c r="B11" s="14">
        <v>18.929790000000001</v>
      </c>
      <c r="C11" s="14">
        <v>13466.850349999999</v>
      </c>
      <c r="D11" s="14">
        <v>4010.5127400000001</v>
      </c>
      <c r="E11" s="14">
        <v>13589.174519999999</v>
      </c>
      <c r="F11" s="14">
        <v>1579.01622</v>
      </c>
      <c r="G11" s="14">
        <v>9027.9351300000017</v>
      </c>
      <c r="H11" s="14">
        <v>318.38332000000003</v>
      </c>
      <c r="I11" s="14">
        <v>3718.31558</v>
      </c>
      <c r="J11" s="14">
        <v>4362.9711299999999</v>
      </c>
      <c r="K11" s="14">
        <v>11270.309279999999</v>
      </c>
      <c r="L11" s="14">
        <v>36090.162189999995</v>
      </c>
      <c r="M11" s="14">
        <v>161143.34573</v>
      </c>
      <c r="N11" s="14">
        <v>258595.90597999998</v>
      </c>
    </row>
    <row r="12" spans="1:14">
      <c r="A12" s="20" t="s">
        <v>13</v>
      </c>
      <c r="B12" s="14">
        <v>0</v>
      </c>
      <c r="C12" s="14">
        <v>0</v>
      </c>
      <c r="D12" s="14">
        <v>0</v>
      </c>
      <c r="E12" s="14">
        <v>0</v>
      </c>
      <c r="F12" s="14">
        <v>0</v>
      </c>
      <c r="G12" s="14">
        <v>0</v>
      </c>
      <c r="H12" s="14">
        <v>0</v>
      </c>
      <c r="I12" s="14">
        <v>0</v>
      </c>
      <c r="J12" s="14">
        <v>4439.6925300000003</v>
      </c>
      <c r="K12" s="14">
        <v>0</v>
      </c>
      <c r="L12" s="14">
        <v>0</v>
      </c>
      <c r="M12" s="14">
        <v>0</v>
      </c>
      <c r="N12" s="14">
        <v>4439.6925300000003</v>
      </c>
    </row>
    <row r="13" spans="1:14">
      <c r="A13" s="20" t="s">
        <v>14</v>
      </c>
      <c r="B13" s="14">
        <v>153609.89059999998</v>
      </c>
      <c r="C13" s="14">
        <v>196035.22821</v>
      </c>
      <c r="D13" s="14">
        <v>30910.95088</v>
      </c>
      <c r="E13" s="14">
        <v>96221.256709999987</v>
      </c>
      <c r="F13" s="14">
        <v>76215.84676</v>
      </c>
      <c r="G13" s="14">
        <v>42340.267619999999</v>
      </c>
      <c r="H13" s="14">
        <v>69111.366150000002</v>
      </c>
      <c r="I13" s="14">
        <v>39774.582040000001</v>
      </c>
      <c r="J13" s="14">
        <v>0</v>
      </c>
      <c r="K13" s="14">
        <v>95369.879860000001</v>
      </c>
      <c r="L13" s="14">
        <v>6595.7790100000002</v>
      </c>
      <c r="M13" s="14">
        <v>7428.52376</v>
      </c>
      <c r="N13" s="14">
        <v>813613.57160000002</v>
      </c>
    </row>
    <row r="14" spans="1:14">
      <c r="A14" s="15" t="s">
        <v>15</v>
      </c>
      <c r="B14" s="14">
        <v>148684.05199000001</v>
      </c>
      <c r="C14" s="14">
        <v>188467.97258</v>
      </c>
      <c r="D14" s="14">
        <v>94239.553450000007</v>
      </c>
      <c r="E14" s="14">
        <v>158376.18738999998</v>
      </c>
      <c r="F14" s="14">
        <v>7195.7094500000003</v>
      </c>
      <c r="G14" s="14">
        <v>158234.08773</v>
      </c>
      <c r="H14" s="14">
        <v>2308.2507900000001</v>
      </c>
      <c r="I14" s="14">
        <v>13345.75043</v>
      </c>
      <c r="J14" s="14">
        <v>163.74116000000001</v>
      </c>
      <c r="K14" s="14">
        <v>1628.2712900000001</v>
      </c>
      <c r="L14" s="14">
        <v>32809.38334</v>
      </c>
      <c r="M14" s="14">
        <v>310.13878000000005</v>
      </c>
      <c r="N14" s="14">
        <v>805763.09837999998</v>
      </c>
    </row>
    <row r="15" spans="1:14">
      <c r="A15" s="20" t="s">
        <v>16</v>
      </c>
      <c r="B15" s="14">
        <v>0</v>
      </c>
      <c r="C15" s="14">
        <v>0</v>
      </c>
      <c r="D15" s="14">
        <v>0</v>
      </c>
      <c r="E15" s="14">
        <v>0</v>
      </c>
      <c r="F15" s="14">
        <v>0</v>
      </c>
      <c r="G15" s="14">
        <v>0</v>
      </c>
      <c r="H15" s="14">
        <v>0</v>
      </c>
      <c r="I15" s="14">
        <v>0</v>
      </c>
      <c r="J15" s="14">
        <v>0</v>
      </c>
      <c r="K15" s="14">
        <v>0</v>
      </c>
      <c r="L15" s="14">
        <v>0</v>
      </c>
      <c r="M15" s="14">
        <v>0</v>
      </c>
      <c r="N15" s="14">
        <v>0</v>
      </c>
    </row>
    <row r="16" spans="1:14">
      <c r="A16" s="20" t="s">
        <v>17</v>
      </c>
      <c r="B16" s="14">
        <v>0</v>
      </c>
      <c r="C16" s="14">
        <v>-8331.5563700000002</v>
      </c>
      <c r="D16" s="14">
        <v>-6832.6771399999998</v>
      </c>
      <c r="E16" s="14">
        <v>0</v>
      </c>
      <c r="F16" s="14">
        <v>-297.32808</v>
      </c>
      <c r="G16" s="14">
        <v>-38.174010000000003</v>
      </c>
      <c r="H16" s="14">
        <v>0</v>
      </c>
      <c r="I16" s="14">
        <v>0</v>
      </c>
      <c r="J16" s="14">
        <v>0</v>
      </c>
      <c r="K16" s="14">
        <v>0</v>
      </c>
      <c r="L16" s="14">
        <v>0</v>
      </c>
      <c r="M16" s="14">
        <v>0</v>
      </c>
      <c r="N16" s="14">
        <v>-15499.7356</v>
      </c>
    </row>
    <row r="17" spans="1:14">
      <c r="A17" s="19" t="s">
        <v>18</v>
      </c>
      <c r="B17" s="12">
        <v>4267704.1283600004</v>
      </c>
      <c r="C17" s="12">
        <v>4781344.5871400004</v>
      </c>
      <c r="D17" s="12">
        <v>5074604.0481400006</v>
      </c>
      <c r="E17" s="12">
        <v>4068669.9799099998</v>
      </c>
      <c r="F17" s="12">
        <v>2898714.56121</v>
      </c>
      <c r="G17" s="12">
        <v>2022264.3708299999</v>
      </c>
      <c r="H17" s="12">
        <v>1297847.73905</v>
      </c>
      <c r="I17" s="12">
        <v>2366116.3921300001</v>
      </c>
      <c r="J17" s="12">
        <v>3781.7231400000001</v>
      </c>
      <c r="K17" s="12">
        <v>2285038.13026</v>
      </c>
      <c r="L17" s="12">
        <v>339283.32144999999</v>
      </c>
      <c r="M17" s="12">
        <v>257876.15562000001</v>
      </c>
      <c r="N17" s="12">
        <v>29663245.13724</v>
      </c>
    </row>
    <row r="18" spans="1:14">
      <c r="A18" s="20" t="s">
        <v>19</v>
      </c>
      <c r="B18" s="14">
        <v>0</v>
      </c>
      <c r="C18" s="14">
        <v>579496.5</v>
      </c>
      <c r="D18" s="14">
        <v>1313311.6412</v>
      </c>
      <c r="E18" s="14">
        <v>58420.6</v>
      </c>
      <c r="F18" s="14">
        <v>525571.69547999999</v>
      </c>
      <c r="G18" s="14">
        <v>640990.11902999994</v>
      </c>
      <c r="H18" s="14">
        <v>470931.28175000002</v>
      </c>
      <c r="I18" s="14">
        <v>29277.599999999999</v>
      </c>
      <c r="J18" s="14">
        <v>0</v>
      </c>
      <c r="K18" s="14">
        <v>204781.35</v>
      </c>
      <c r="L18" s="14">
        <v>3717.1267200000002</v>
      </c>
      <c r="M18" s="14">
        <v>0</v>
      </c>
      <c r="N18" s="14">
        <v>3826497.9141799998</v>
      </c>
    </row>
    <row r="19" spans="1:14">
      <c r="A19" s="20" t="s">
        <v>20</v>
      </c>
      <c r="B19" s="14">
        <v>2673014.0393400001</v>
      </c>
      <c r="C19" s="14">
        <v>2016913.11182</v>
      </c>
      <c r="D19" s="14">
        <v>2108646.8341399999</v>
      </c>
      <c r="E19" s="14">
        <v>2223189.5406399998</v>
      </c>
      <c r="F19" s="14">
        <v>870275.46597999998</v>
      </c>
      <c r="G19" s="14">
        <v>711814.96551000001</v>
      </c>
      <c r="H19" s="14">
        <v>584590.09682000009</v>
      </c>
      <c r="I19" s="14">
        <v>1508811.8367099999</v>
      </c>
      <c r="J19" s="14">
        <v>343.78111000000001</v>
      </c>
      <c r="K19" s="14">
        <v>1470047.4488299999</v>
      </c>
      <c r="L19" s="14">
        <v>111700</v>
      </c>
      <c r="M19" s="14">
        <v>185529.82861000003</v>
      </c>
      <c r="N19" s="14">
        <v>14464876.949510001</v>
      </c>
    </row>
    <row r="20" spans="1:14">
      <c r="A20" s="20" t="s">
        <v>21</v>
      </c>
      <c r="B20" s="14">
        <v>6448.4</v>
      </c>
      <c r="C20" s="14">
        <v>0</v>
      </c>
      <c r="D20" s="14">
        <v>89413.377200000003</v>
      </c>
      <c r="E20" s="14">
        <v>41139.300000000003</v>
      </c>
      <c r="F20" s="14">
        <v>14993.943090000001</v>
      </c>
      <c r="G20" s="14">
        <v>0</v>
      </c>
      <c r="H20" s="14">
        <v>168.27435999999997</v>
      </c>
      <c r="I20" s="14">
        <v>128282</v>
      </c>
      <c r="J20" s="14">
        <v>0</v>
      </c>
      <c r="K20" s="14">
        <v>13720</v>
      </c>
      <c r="L20" s="14">
        <v>0</v>
      </c>
      <c r="M20" s="14">
        <v>0</v>
      </c>
      <c r="N20" s="14">
        <v>294165.29465</v>
      </c>
    </row>
    <row r="21" spans="1:14">
      <c r="A21" s="20" t="s">
        <v>22</v>
      </c>
      <c r="B21" s="14">
        <v>42.430599999999998</v>
      </c>
      <c r="C21" s="14">
        <v>293744.38735000003</v>
      </c>
      <c r="D21" s="14">
        <v>599.66999999999996</v>
      </c>
      <c r="E21" s="14">
        <v>773621.09123000002</v>
      </c>
      <c r="F21" s="14">
        <v>148959.45803000001</v>
      </c>
      <c r="G21" s="14">
        <v>29251.040000000001</v>
      </c>
      <c r="H21" s="14">
        <v>0</v>
      </c>
      <c r="I21" s="14">
        <v>0</v>
      </c>
      <c r="J21" s="14">
        <v>0</v>
      </c>
      <c r="K21" s="14">
        <v>41031.375</v>
      </c>
      <c r="L21" s="14">
        <v>0</v>
      </c>
      <c r="M21" s="14">
        <v>0</v>
      </c>
      <c r="N21" s="14">
        <v>1287249.45221</v>
      </c>
    </row>
    <row r="22" spans="1:14">
      <c r="A22" s="15" t="s">
        <v>23</v>
      </c>
      <c r="B22" s="14">
        <v>766645.01726999995</v>
      </c>
      <c r="C22" s="14">
        <v>495721.63598000002</v>
      </c>
      <c r="D22" s="14">
        <v>820487.64448999998</v>
      </c>
      <c r="E22" s="14">
        <v>396197.13556999998</v>
      </c>
      <c r="F22" s="14">
        <v>1032438.08479</v>
      </c>
      <c r="G22" s="14">
        <v>172365.57862000001</v>
      </c>
      <c r="H22" s="14">
        <v>111881.6256</v>
      </c>
      <c r="I22" s="14">
        <v>417623.08867999999</v>
      </c>
      <c r="J22" s="14">
        <v>0</v>
      </c>
      <c r="K22" s="14">
        <v>286247.25076999998</v>
      </c>
      <c r="L22" s="14">
        <v>145060.75772999998</v>
      </c>
      <c r="M22" s="14">
        <v>72986.254639999999</v>
      </c>
      <c r="N22" s="14">
        <v>4717654.0741400002</v>
      </c>
    </row>
    <row r="23" spans="1:14">
      <c r="A23" s="20" t="s">
        <v>24</v>
      </c>
      <c r="B23" s="14">
        <v>680522.47694000008</v>
      </c>
      <c r="C23" s="14">
        <v>1269742.54681</v>
      </c>
      <c r="D23" s="14">
        <v>638883.44190999994</v>
      </c>
      <c r="E23" s="14">
        <v>497161.38443000003</v>
      </c>
      <c r="F23" s="14">
        <v>315537.94993</v>
      </c>
      <c r="G23" s="14">
        <v>316015.26949999999</v>
      </c>
      <c r="H23" s="14">
        <v>98719.371930000008</v>
      </c>
      <c r="I23" s="14">
        <v>214598.32506999999</v>
      </c>
      <c r="J23" s="14">
        <v>3437.9420299999997</v>
      </c>
      <c r="K23" s="14">
        <v>203881.03238999998</v>
      </c>
      <c r="L23" s="14">
        <v>74721.479529999997</v>
      </c>
      <c r="M23" s="14">
        <v>0</v>
      </c>
      <c r="N23" s="14">
        <v>4313221.2204700001</v>
      </c>
    </row>
    <row r="24" spans="1:14">
      <c r="A24" s="20" t="s">
        <v>25</v>
      </c>
      <c r="B24" s="14">
        <v>141060.06011000002</v>
      </c>
      <c r="C24" s="14">
        <v>127652.53401</v>
      </c>
      <c r="D24" s="14">
        <v>123898.46718000001</v>
      </c>
      <c r="E24" s="14">
        <v>78940.943729999999</v>
      </c>
      <c r="F24" s="14">
        <v>74956.690319999994</v>
      </c>
      <c r="G24" s="14">
        <v>161961.13559999998</v>
      </c>
      <c r="H24" s="14">
        <v>31557.088589999999</v>
      </c>
      <c r="I24" s="14">
        <v>67523.541670000006</v>
      </c>
      <c r="J24" s="14">
        <v>0</v>
      </c>
      <c r="K24" s="14">
        <v>108855.74159000001</v>
      </c>
      <c r="L24" s="14">
        <v>4083.9574700000003</v>
      </c>
      <c r="M24" s="14">
        <v>473.51734999999996</v>
      </c>
      <c r="N24" s="14">
        <v>920963.67761999997</v>
      </c>
    </row>
    <row r="25" spans="1:14">
      <c r="A25" s="20" t="s">
        <v>26</v>
      </c>
      <c r="B25" s="14">
        <v>-28.295900000000003</v>
      </c>
      <c r="C25" s="14">
        <v>-1926.1288300000001</v>
      </c>
      <c r="D25" s="14">
        <v>-20637.027979999999</v>
      </c>
      <c r="E25" s="14">
        <v>-1.5689999999999999E-2</v>
      </c>
      <c r="F25" s="14">
        <v>-84018.726410000003</v>
      </c>
      <c r="G25" s="14">
        <v>-10133.737429999999</v>
      </c>
      <c r="H25" s="14">
        <v>0</v>
      </c>
      <c r="I25" s="14">
        <v>0</v>
      </c>
      <c r="J25" s="14">
        <v>0</v>
      </c>
      <c r="K25" s="14">
        <v>-43526.068319999998</v>
      </c>
      <c r="L25" s="14">
        <v>0</v>
      </c>
      <c r="M25" s="14">
        <v>-1113.44498</v>
      </c>
      <c r="N25" s="14">
        <v>-161383.44553999999</v>
      </c>
    </row>
    <row r="26" spans="1:14">
      <c r="A26" s="19" t="s">
        <v>27</v>
      </c>
      <c r="B26" s="12">
        <v>22420764.88724</v>
      </c>
      <c r="C26" s="12">
        <v>30277980.147990003</v>
      </c>
      <c r="D26" s="12">
        <v>27787354.053300001</v>
      </c>
      <c r="E26" s="12">
        <v>18705276.454330001</v>
      </c>
      <c r="F26" s="12">
        <v>17108816.343800001</v>
      </c>
      <c r="G26" s="12">
        <v>13379673.106249999</v>
      </c>
      <c r="H26" s="12">
        <v>10440107.4255</v>
      </c>
      <c r="I26" s="12">
        <v>16130802.809360001</v>
      </c>
      <c r="J26" s="12">
        <v>116881.03881</v>
      </c>
      <c r="K26" s="12">
        <v>16759726.191299999</v>
      </c>
      <c r="L26" s="12">
        <v>4212250.2939600004</v>
      </c>
      <c r="M26" s="12">
        <v>9638426.6825699992</v>
      </c>
      <c r="N26" s="12">
        <v>186978059.43441001</v>
      </c>
    </row>
    <row r="27" spans="1:14">
      <c r="A27" s="27" t="s">
        <v>28</v>
      </c>
      <c r="B27" s="14">
        <v>21729407.148290001</v>
      </c>
      <c r="C27" s="14">
        <v>29531682.0348</v>
      </c>
      <c r="D27" s="14">
        <v>26731128.982189998</v>
      </c>
      <c r="E27" s="14">
        <v>18324546.01969</v>
      </c>
      <c r="F27" s="14">
        <v>16439682.462959999</v>
      </c>
      <c r="G27" s="14">
        <v>12976401.1613</v>
      </c>
      <c r="H27" s="14">
        <v>10070845.84292</v>
      </c>
      <c r="I27" s="14">
        <v>15905703.75391</v>
      </c>
      <c r="J27" s="14">
        <v>115733.74626999999</v>
      </c>
      <c r="K27" s="14">
        <v>16316608.13989</v>
      </c>
      <c r="L27" s="14">
        <v>3980122.6994499997</v>
      </c>
      <c r="M27" s="14">
        <v>9266215.5958700012</v>
      </c>
      <c r="N27" s="14">
        <v>181388077.58754</v>
      </c>
    </row>
    <row r="28" spans="1:14">
      <c r="A28" s="20" t="s">
        <v>29</v>
      </c>
      <c r="B28" s="14">
        <v>17825249.852529999</v>
      </c>
      <c r="C28" s="14">
        <v>24939472.430419996</v>
      </c>
      <c r="D28" s="14">
        <v>21451489.174630001</v>
      </c>
      <c r="E28" s="14">
        <v>15564812.999370001</v>
      </c>
      <c r="F28" s="14">
        <v>13937325.91608</v>
      </c>
      <c r="G28" s="14">
        <v>10582487.29118</v>
      </c>
      <c r="H28" s="14">
        <v>8432040.0318599995</v>
      </c>
      <c r="I28" s="14">
        <v>14004480.5725</v>
      </c>
      <c r="J28" s="14">
        <v>114587.14284999999</v>
      </c>
      <c r="K28" s="14">
        <v>14034681.371169999</v>
      </c>
      <c r="L28" s="14">
        <v>3160461.3668400003</v>
      </c>
      <c r="M28" s="14">
        <v>7692229.6305200001</v>
      </c>
      <c r="N28" s="14">
        <v>151739317.77995002</v>
      </c>
    </row>
    <row r="29" spans="1:14">
      <c r="A29" s="20" t="s">
        <v>30</v>
      </c>
      <c r="B29" s="14">
        <v>3670720.8179099998</v>
      </c>
      <c r="C29" s="14">
        <v>3954338.0395999998</v>
      </c>
      <c r="D29" s="14">
        <v>5008859.1829300001</v>
      </c>
      <c r="E29" s="14">
        <v>2507221.0843000002</v>
      </c>
      <c r="F29" s="14">
        <v>2320955.4775900003</v>
      </c>
      <c r="G29" s="14">
        <v>2268355.0148299998</v>
      </c>
      <c r="H29" s="14">
        <v>1485175.3863499998</v>
      </c>
      <c r="I29" s="14">
        <v>1709825.6388800002</v>
      </c>
      <c r="J29" s="14">
        <v>1146.6034199999999</v>
      </c>
      <c r="K29" s="14">
        <v>1966032.2241500001</v>
      </c>
      <c r="L29" s="14">
        <v>770861.25551000005</v>
      </c>
      <c r="M29" s="14">
        <v>1320978.4095300001</v>
      </c>
      <c r="N29" s="14">
        <v>26984469.135000002</v>
      </c>
    </row>
    <row r="30" spans="1:14">
      <c r="A30" s="20" t="s">
        <v>31</v>
      </c>
      <c r="B30" s="14">
        <v>233436.47785</v>
      </c>
      <c r="C30" s="14">
        <v>637871.56478000002</v>
      </c>
      <c r="D30" s="14">
        <v>270780.62462999998</v>
      </c>
      <c r="E30" s="14">
        <v>252511.93602000002</v>
      </c>
      <c r="F30" s="14">
        <v>181401.06928999998</v>
      </c>
      <c r="G30" s="14">
        <v>125558.85529000001</v>
      </c>
      <c r="H30" s="14">
        <v>153630.42471000002</v>
      </c>
      <c r="I30" s="14">
        <v>191397.54253000001</v>
      </c>
      <c r="J30" s="14">
        <v>0</v>
      </c>
      <c r="K30" s="14">
        <v>315894.54456999997</v>
      </c>
      <c r="L30" s="14">
        <v>48800.077100000002</v>
      </c>
      <c r="M30" s="14">
        <v>253007.55581999998</v>
      </c>
      <c r="N30" s="14">
        <v>2664290.6725900001</v>
      </c>
    </row>
    <row r="31" spans="1:14">
      <c r="A31" s="27" t="s">
        <v>32</v>
      </c>
      <c r="B31" s="14">
        <v>286105.67020999995</v>
      </c>
      <c r="C31" s="14">
        <v>158958.82459</v>
      </c>
      <c r="D31" s="14">
        <v>216805.84312000001</v>
      </c>
      <c r="E31" s="14">
        <v>161690.32913999999</v>
      </c>
      <c r="F31" s="14">
        <v>244709.92434</v>
      </c>
      <c r="G31" s="14">
        <v>72059.215060000002</v>
      </c>
      <c r="H31" s="14">
        <v>117370.49808</v>
      </c>
      <c r="I31" s="14">
        <v>99194.267240000001</v>
      </c>
      <c r="J31" s="14">
        <v>0</v>
      </c>
      <c r="K31" s="14">
        <v>272477.47411000001</v>
      </c>
      <c r="L31" s="14">
        <v>43324.149319999997</v>
      </c>
      <c r="M31" s="14">
        <v>42318.909850000004</v>
      </c>
      <c r="N31" s="14">
        <v>1715015.10506</v>
      </c>
    </row>
    <row r="32" spans="1:14">
      <c r="A32" s="20" t="s">
        <v>33</v>
      </c>
      <c r="B32" s="14">
        <v>108644.36482999999</v>
      </c>
      <c r="C32" s="14">
        <v>68214.754520000002</v>
      </c>
      <c r="D32" s="14">
        <v>95674.758050000004</v>
      </c>
      <c r="E32" s="14">
        <v>45352.796770000001</v>
      </c>
      <c r="F32" s="14">
        <v>87031.837169999999</v>
      </c>
      <c r="G32" s="14">
        <v>24875.807260000001</v>
      </c>
      <c r="H32" s="14">
        <v>36672.378950000006</v>
      </c>
      <c r="I32" s="14">
        <v>59908.942820000004</v>
      </c>
      <c r="J32" s="14">
        <v>0</v>
      </c>
      <c r="K32" s="14">
        <v>112863.22101000001</v>
      </c>
      <c r="L32" s="14">
        <v>23108.17715</v>
      </c>
      <c r="M32" s="14">
        <v>18742.08987</v>
      </c>
      <c r="N32" s="14">
        <v>681089.12839999993</v>
      </c>
    </row>
    <row r="33" spans="1:14">
      <c r="A33" s="20" t="s">
        <v>34</v>
      </c>
      <c r="B33" s="14">
        <v>155081.56941999999</v>
      </c>
      <c r="C33" s="14">
        <v>75576.422099999996</v>
      </c>
      <c r="D33" s="14">
        <v>109759.14751000001</v>
      </c>
      <c r="E33" s="14">
        <v>104029.28447</v>
      </c>
      <c r="F33" s="14">
        <v>142440.18557</v>
      </c>
      <c r="G33" s="14">
        <v>45500.245630000005</v>
      </c>
      <c r="H33" s="14">
        <v>73155.569269999993</v>
      </c>
      <c r="I33" s="14">
        <v>34601.547079999997</v>
      </c>
      <c r="J33" s="14">
        <v>0</v>
      </c>
      <c r="K33" s="14">
        <v>134905.81125</v>
      </c>
      <c r="L33" s="14">
        <v>18970.45406</v>
      </c>
      <c r="M33" s="14">
        <v>17737.461520000001</v>
      </c>
      <c r="N33" s="14">
        <v>911757.69787999999</v>
      </c>
    </row>
    <row r="34" spans="1:14">
      <c r="A34" s="21" t="s">
        <v>35</v>
      </c>
      <c r="B34" s="14">
        <v>22379.735960000002</v>
      </c>
      <c r="C34" s="14">
        <v>15167.64797</v>
      </c>
      <c r="D34" s="14">
        <v>11371.93756</v>
      </c>
      <c r="E34" s="14">
        <v>12308.2479</v>
      </c>
      <c r="F34" s="14">
        <v>15237.901599999999</v>
      </c>
      <c r="G34" s="14">
        <v>1683.1621699999998</v>
      </c>
      <c r="H34" s="14">
        <v>7542.5498600000001</v>
      </c>
      <c r="I34" s="14">
        <v>4683.7773399999996</v>
      </c>
      <c r="J34" s="14">
        <v>0</v>
      </c>
      <c r="K34" s="14">
        <v>24708.441850000003</v>
      </c>
      <c r="L34" s="14">
        <v>1245.5181100000002</v>
      </c>
      <c r="M34" s="14">
        <v>5839.3584600000004</v>
      </c>
      <c r="N34" s="14">
        <v>122168.27878000001</v>
      </c>
    </row>
    <row r="35" spans="1:14">
      <c r="A35" s="27" t="s">
        <v>36</v>
      </c>
      <c r="B35" s="14">
        <v>414174.96802999999</v>
      </c>
      <c r="C35" s="14">
        <v>864446.62185</v>
      </c>
      <c r="D35" s="14">
        <v>731802.88608000008</v>
      </c>
      <c r="E35" s="14">
        <v>543988.38548000006</v>
      </c>
      <c r="F35" s="14">
        <v>195217.34852</v>
      </c>
      <c r="G35" s="14">
        <v>290707.57120000001</v>
      </c>
      <c r="H35" s="14">
        <v>174988.33375999998</v>
      </c>
      <c r="I35" s="14">
        <v>74697.287079999995</v>
      </c>
      <c r="J35" s="14">
        <v>142.26275000000001</v>
      </c>
      <c r="K35" s="14">
        <v>156615.04227999999</v>
      </c>
      <c r="L35" s="14">
        <v>149353.46143999998</v>
      </c>
      <c r="M35" s="14">
        <v>70128.348750000005</v>
      </c>
      <c r="N35" s="14">
        <v>3666262.5172199998</v>
      </c>
    </row>
    <row r="36" spans="1:14">
      <c r="A36" s="20" t="s">
        <v>37</v>
      </c>
      <c r="B36" s="14">
        <v>132827.3517</v>
      </c>
      <c r="C36" s="14">
        <v>275257.18494999997</v>
      </c>
      <c r="D36" s="14">
        <v>384821.68424000003</v>
      </c>
      <c r="E36" s="14">
        <v>192299.75563</v>
      </c>
      <c r="F36" s="14">
        <v>63884.51</v>
      </c>
      <c r="G36" s="14">
        <v>120223.78918000001</v>
      </c>
      <c r="H36" s="14">
        <v>51407.264710000003</v>
      </c>
      <c r="I36" s="14">
        <v>44416.44947</v>
      </c>
      <c r="J36" s="14">
        <v>142.26275000000001</v>
      </c>
      <c r="K36" s="14">
        <v>66279.162939999995</v>
      </c>
      <c r="L36" s="14">
        <v>69827.676569999996</v>
      </c>
      <c r="M36" s="14">
        <v>30609.64026</v>
      </c>
      <c r="N36" s="14">
        <v>1431996.7324000001</v>
      </c>
    </row>
    <row r="37" spans="1:14">
      <c r="A37" s="20" t="s">
        <v>38</v>
      </c>
      <c r="B37" s="14">
        <v>252565.18650000001</v>
      </c>
      <c r="C37" s="14">
        <v>486993.80475999997</v>
      </c>
      <c r="D37" s="14">
        <v>331705.87150000001</v>
      </c>
      <c r="E37" s="14">
        <v>328592.91480999999</v>
      </c>
      <c r="F37" s="14">
        <v>122796.68947</v>
      </c>
      <c r="G37" s="14">
        <v>159749.36746000001</v>
      </c>
      <c r="H37" s="14">
        <v>104576.56526</v>
      </c>
      <c r="I37" s="14">
        <v>28296.169750000001</v>
      </c>
      <c r="J37" s="14">
        <v>0</v>
      </c>
      <c r="K37" s="14">
        <v>75894.159459999995</v>
      </c>
      <c r="L37" s="14">
        <v>70557.638599999991</v>
      </c>
      <c r="M37" s="14">
        <v>34676.111720000001</v>
      </c>
      <c r="N37" s="14">
        <v>1996404.4792899999</v>
      </c>
    </row>
    <row r="38" spans="1:14">
      <c r="A38" s="20" t="s">
        <v>39</v>
      </c>
      <c r="B38" s="14">
        <v>28782.429829999997</v>
      </c>
      <c r="C38" s="14">
        <v>102195.63214</v>
      </c>
      <c r="D38" s="14">
        <v>15275.33034</v>
      </c>
      <c r="E38" s="14">
        <v>23095.715039999999</v>
      </c>
      <c r="F38" s="14">
        <v>8536.14905</v>
      </c>
      <c r="G38" s="14">
        <v>10734.414560000001</v>
      </c>
      <c r="H38" s="14">
        <v>19004.503789999999</v>
      </c>
      <c r="I38" s="14">
        <v>1984.66786</v>
      </c>
      <c r="J38" s="14">
        <v>0</v>
      </c>
      <c r="K38" s="14">
        <v>14441.719880000001</v>
      </c>
      <c r="L38" s="14">
        <v>8968.1462699999993</v>
      </c>
      <c r="M38" s="14">
        <v>4842.5967699999992</v>
      </c>
      <c r="N38" s="14">
        <v>237861.30553000001</v>
      </c>
    </row>
    <row r="39" spans="1:14">
      <c r="A39" s="27" t="s">
        <v>40</v>
      </c>
      <c r="B39" s="14">
        <v>693810.13139999995</v>
      </c>
      <c r="C39" s="14">
        <v>884298.79648000002</v>
      </c>
      <c r="D39" s="14">
        <v>1144688.7486500002</v>
      </c>
      <c r="E39" s="14">
        <v>515473.84017000004</v>
      </c>
      <c r="F39" s="14">
        <v>657446.61751000001</v>
      </c>
      <c r="G39" s="14">
        <v>476795.09288999997</v>
      </c>
      <c r="H39" s="14">
        <v>399395.94812000002</v>
      </c>
      <c r="I39" s="14">
        <v>709490.71984000003</v>
      </c>
      <c r="J39" s="14">
        <v>1434.4547299999999</v>
      </c>
      <c r="K39" s="14">
        <v>773528.20976</v>
      </c>
      <c r="L39" s="14">
        <v>209376.57029</v>
      </c>
      <c r="M39" s="14">
        <v>543456.07427999994</v>
      </c>
      <c r="N39" s="14">
        <v>7009195.2041199999</v>
      </c>
    </row>
    <row r="40" spans="1:14">
      <c r="A40" s="21" t="s">
        <v>41</v>
      </c>
      <c r="B40" s="14">
        <v>131604.16782</v>
      </c>
      <c r="C40" s="14">
        <v>242088.63715999998</v>
      </c>
      <c r="D40" s="14">
        <v>174726.28287</v>
      </c>
      <c r="E40" s="14">
        <v>190959.50168000002</v>
      </c>
      <c r="F40" s="14">
        <v>133451.50317000001</v>
      </c>
      <c r="G40" s="14">
        <v>144854.41581000001</v>
      </c>
      <c r="H40" s="14">
        <v>75778.935140000001</v>
      </c>
      <c r="I40" s="14">
        <v>151729.45803000001</v>
      </c>
      <c r="J40" s="14">
        <v>1357.8221699999999</v>
      </c>
      <c r="K40" s="14">
        <v>159471.77146000002</v>
      </c>
      <c r="L40" s="14">
        <v>34677.421190000001</v>
      </c>
      <c r="M40" s="14">
        <v>129185.70275</v>
      </c>
      <c r="N40" s="14">
        <v>1569885.61925</v>
      </c>
    </row>
    <row r="41" spans="1:14">
      <c r="A41" s="20" t="s">
        <v>42</v>
      </c>
      <c r="B41" s="14">
        <v>196631.14913000001</v>
      </c>
      <c r="C41" s="14">
        <v>200629.48181</v>
      </c>
      <c r="D41" s="14">
        <v>268093.66434999998</v>
      </c>
      <c r="E41" s="14">
        <v>146788.75943999999</v>
      </c>
      <c r="F41" s="14">
        <v>174045.19227999999</v>
      </c>
      <c r="G41" s="14">
        <v>172869.83340999999</v>
      </c>
      <c r="H41" s="14">
        <v>159869.46471</v>
      </c>
      <c r="I41" s="14">
        <v>141862.64593</v>
      </c>
      <c r="J41" s="14">
        <v>11.81973</v>
      </c>
      <c r="K41" s="14">
        <v>208880.88524999999</v>
      </c>
      <c r="L41" s="14">
        <v>86343.214569999996</v>
      </c>
      <c r="M41" s="14">
        <v>126086.77181999999</v>
      </c>
      <c r="N41" s="14">
        <v>1882112.88243</v>
      </c>
    </row>
    <row r="42" spans="1:14">
      <c r="A42" s="20" t="s">
        <v>43</v>
      </c>
      <c r="B42" s="14">
        <v>924.50022999999999</v>
      </c>
      <c r="C42" s="14">
        <v>359.80215999999996</v>
      </c>
      <c r="D42" s="14">
        <v>566.39326000000005</v>
      </c>
      <c r="E42" s="14">
        <v>277.72111999999998</v>
      </c>
      <c r="F42" s="14">
        <v>0</v>
      </c>
      <c r="G42" s="14">
        <v>920.50635</v>
      </c>
      <c r="H42" s="14">
        <v>98.268339999999995</v>
      </c>
      <c r="I42" s="14">
        <v>197.66451999999998</v>
      </c>
      <c r="J42" s="14">
        <v>0</v>
      </c>
      <c r="K42" s="14">
        <v>475.83271000000002</v>
      </c>
      <c r="L42" s="14">
        <v>760.57826999999997</v>
      </c>
      <c r="M42" s="14">
        <v>0.39135000000000003</v>
      </c>
      <c r="N42" s="14">
        <v>4581.6583099999998</v>
      </c>
    </row>
    <row r="43" spans="1:14">
      <c r="A43" s="20" t="s">
        <v>44</v>
      </c>
      <c r="B43" s="14">
        <v>2012.3298300000001</v>
      </c>
      <c r="C43" s="14">
        <v>2374.5097500000002</v>
      </c>
      <c r="D43" s="14">
        <v>5192.8062900000004</v>
      </c>
      <c r="E43" s="14">
        <v>2356.9215600000002</v>
      </c>
      <c r="F43" s="14">
        <v>0</v>
      </c>
      <c r="G43" s="14">
        <v>5247.2038899999998</v>
      </c>
      <c r="H43" s="14">
        <v>2058.4340999999999</v>
      </c>
      <c r="I43" s="14">
        <v>261.53857999999997</v>
      </c>
      <c r="J43" s="14">
        <v>0</v>
      </c>
      <c r="K43" s="14">
        <v>2712.9095000000002</v>
      </c>
      <c r="L43" s="14">
        <v>2499.4849100000001</v>
      </c>
      <c r="M43" s="14">
        <v>207.03227999999999</v>
      </c>
      <c r="N43" s="14">
        <v>24923.170690000003</v>
      </c>
    </row>
    <row r="44" spans="1:14">
      <c r="A44" s="20" t="s">
        <v>45</v>
      </c>
      <c r="B44" s="14">
        <v>0</v>
      </c>
      <c r="C44" s="14">
        <v>0</v>
      </c>
      <c r="D44" s="14">
        <v>0</v>
      </c>
      <c r="E44" s="14">
        <v>0</v>
      </c>
      <c r="F44" s="14">
        <v>0</v>
      </c>
      <c r="G44" s="14">
        <v>0</v>
      </c>
      <c r="H44" s="14">
        <v>1.8447899999999999</v>
      </c>
      <c r="I44" s="14">
        <v>0</v>
      </c>
      <c r="J44" s="14">
        <v>0</v>
      </c>
      <c r="K44" s="14">
        <v>0</v>
      </c>
      <c r="L44" s="14">
        <v>0</v>
      </c>
      <c r="M44" s="14">
        <v>0</v>
      </c>
      <c r="N44" s="14">
        <v>1.8447899999999999</v>
      </c>
    </row>
    <row r="45" spans="1:14">
      <c r="A45" s="22" t="s">
        <v>46</v>
      </c>
      <c r="B45" s="14">
        <v>0</v>
      </c>
      <c r="C45" s="14">
        <v>17.122589999999999</v>
      </c>
      <c r="D45" s="14">
        <v>0</v>
      </c>
      <c r="E45" s="14">
        <v>0</v>
      </c>
      <c r="F45" s="14">
        <v>0</v>
      </c>
      <c r="G45" s="14">
        <v>0</v>
      </c>
      <c r="H45" s="14">
        <v>298.15598</v>
      </c>
      <c r="I45" s="14">
        <v>0</v>
      </c>
      <c r="J45" s="14">
        <v>0</v>
      </c>
      <c r="K45" s="14">
        <v>0</v>
      </c>
      <c r="L45" s="14">
        <v>0</v>
      </c>
      <c r="M45" s="14">
        <v>0</v>
      </c>
      <c r="N45" s="14">
        <v>315.27857</v>
      </c>
    </row>
    <row r="46" spans="1:14">
      <c r="A46" s="21" t="s">
        <v>47</v>
      </c>
      <c r="B46" s="14">
        <v>183125.40354</v>
      </c>
      <c r="C46" s="14">
        <v>287876.12155000004</v>
      </c>
      <c r="D46" s="14">
        <v>405214.13712000003</v>
      </c>
      <c r="E46" s="14">
        <v>75514.814599999998</v>
      </c>
      <c r="F46" s="14">
        <v>132325.80319000001</v>
      </c>
      <c r="G46" s="14">
        <v>72353.056680000009</v>
      </c>
      <c r="H46" s="14">
        <v>48603.029090000004</v>
      </c>
      <c r="I46" s="14">
        <v>219601.02929000001</v>
      </c>
      <c r="J46" s="14">
        <v>64.812830000000005</v>
      </c>
      <c r="K46" s="14">
        <v>168479.11305000001</v>
      </c>
      <c r="L46" s="14">
        <v>33208.57084</v>
      </c>
      <c r="M46" s="14">
        <v>122988.39448</v>
      </c>
      <c r="N46" s="14">
        <v>1749354.28626</v>
      </c>
    </row>
    <row r="47" spans="1:14">
      <c r="A47" s="20" t="s">
        <v>48</v>
      </c>
      <c r="B47" s="14">
        <v>172365.399</v>
      </c>
      <c r="C47" s="14">
        <v>148616.28005999999</v>
      </c>
      <c r="D47" s="14">
        <v>281632.15742</v>
      </c>
      <c r="E47" s="14">
        <v>97531.744579999999</v>
      </c>
      <c r="F47" s="14">
        <v>166464.68393999999</v>
      </c>
      <c r="G47" s="14">
        <v>79188.241699999999</v>
      </c>
      <c r="H47" s="14">
        <v>111167.44441</v>
      </c>
      <c r="I47" s="14">
        <v>195187.0129</v>
      </c>
      <c r="J47" s="14">
        <v>0</v>
      </c>
      <c r="K47" s="14">
        <v>230811.14246999999</v>
      </c>
      <c r="L47" s="14">
        <v>50799.760159999998</v>
      </c>
      <c r="M47" s="14">
        <v>164649.70715999999</v>
      </c>
      <c r="N47" s="14">
        <v>1698413.5737999999</v>
      </c>
    </row>
    <row r="48" spans="1:14">
      <c r="A48" s="20" t="s">
        <v>49</v>
      </c>
      <c r="B48" s="14">
        <v>713.04221999999993</v>
      </c>
      <c r="C48" s="14">
        <v>379.71396999999996</v>
      </c>
      <c r="D48" s="14">
        <v>1357.97228</v>
      </c>
      <c r="E48" s="14">
        <v>578.65263000000004</v>
      </c>
      <c r="F48" s="14">
        <v>2471.1785599999998</v>
      </c>
      <c r="G48" s="14">
        <v>275.31279999999998</v>
      </c>
      <c r="H48" s="14">
        <v>205.52831</v>
      </c>
      <c r="I48" s="14">
        <v>235.78910000000002</v>
      </c>
      <c r="J48" s="14">
        <v>0</v>
      </c>
      <c r="K48" s="14">
        <v>481.11266999999998</v>
      </c>
      <c r="L48" s="14">
        <v>73.845490000000012</v>
      </c>
      <c r="M48" s="14">
        <v>86.753649999999993</v>
      </c>
      <c r="N48" s="14">
        <v>6858.9016799999999</v>
      </c>
    </row>
    <row r="49" spans="1:14">
      <c r="A49" s="20" t="s">
        <v>50</v>
      </c>
      <c r="B49" s="14">
        <v>6434.1396299999997</v>
      </c>
      <c r="C49" s="14">
        <v>1947.09646</v>
      </c>
      <c r="D49" s="14">
        <v>5103.9236100000007</v>
      </c>
      <c r="E49" s="14">
        <v>1459.835</v>
      </c>
      <c r="F49" s="14">
        <v>26428.874769999999</v>
      </c>
      <c r="G49" s="14">
        <v>1086.52225</v>
      </c>
      <c r="H49" s="14">
        <v>1137.95003</v>
      </c>
      <c r="I49" s="14">
        <v>415.58148999999997</v>
      </c>
      <c r="J49" s="14">
        <v>0</v>
      </c>
      <c r="K49" s="14">
        <v>2063.0645</v>
      </c>
      <c r="L49" s="14">
        <v>1013.6948599999999</v>
      </c>
      <c r="M49" s="14">
        <v>239.62277</v>
      </c>
      <c r="N49" s="14">
        <v>47330.305369999995</v>
      </c>
    </row>
    <row r="50" spans="1:14">
      <c r="A50" s="20" t="s">
        <v>51</v>
      </c>
      <c r="B50" s="14">
        <v>0</v>
      </c>
      <c r="C50" s="14">
        <v>0</v>
      </c>
      <c r="D50" s="14">
        <v>623.33487000000002</v>
      </c>
      <c r="E50" s="14">
        <v>5.8895600000000004</v>
      </c>
      <c r="F50" s="14">
        <v>1518.76728</v>
      </c>
      <c r="G50" s="14">
        <v>0</v>
      </c>
      <c r="H50" s="14">
        <v>0</v>
      </c>
      <c r="I50" s="14">
        <v>0</v>
      </c>
      <c r="J50" s="14">
        <v>0</v>
      </c>
      <c r="K50" s="14">
        <v>15.29452</v>
      </c>
      <c r="L50" s="14">
        <v>0</v>
      </c>
      <c r="M50" s="14">
        <v>0</v>
      </c>
      <c r="N50" s="14">
        <v>2163.2862300000002</v>
      </c>
    </row>
    <row r="51" spans="1:14">
      <c r="A51" s="22" t="s">
        <v>52</v>
      </c>
      <c r="B51" s="14">
        <v>0</v>
      </c>
      <c r="C51" s="14">
        <v>10.03097</v>
      </c>
      <c r="D51" s="14">
        <v>2178.0765799999999</v>
      </c>
      <c r="E51" s="14">
        <v>0</v>
      </c>
      <c r="F51" s="14">
        <v>20740.614320000001</v>
      </c>
      <c r="G51" s="14">
        <v>0</v>
      </c>
      <c r="H51" s="14">
        <v>176.89322000000001</v>
      </c>
      <c r="I51" s="14">
        <v>0</v>
      </c>
      <c r="J51" s="14">
        <v>0</v>
      </c>
      <c r="K51" s="14">
        <v>137.08363</v>
      </c>
      <c r="L51" s="14">
        <v>0</v>
      </c>
      <c r="M51" s="14">
        <v>11.69802</v>
      </c>
      <c r="N51" s="14">
        <v>23254.39674</v>
      </c>
    </row>
    <row r="52" spans="1:14">
      <c r="A52" s="73" t="s">
        <v>53</v>
      </c>
      <c r="B52" s="14">
        <v>-702733.03069000004</v>
      </c>
      <c r="C52" s="14">
        <v>-1161406.1297299999</v>
      </c>
      <c r="D52" s="14">
        <v>-1037072.40674</v>
      </c>
      <c r="E52" s="14">
        <v>-840422.12014999997</v>
      </c>
      <c r="F52" s="14">
        <v>-428240.00952999998</v>
      </c>
      <c r="G52" s="14">
        <v>-436289.93419999996</v>
      </c>
      <c r="H52" s="14">
        <v>-322493.19737999997</v>
      </c>
      <c r="I52" s="14">
        <v>-658283.21871000004</v>
      </c>
      <c r="J52" s="14">
        <v>-429.42493999999999</v>
      </c>
      <c r="K52" s="14">
        <v>-759502.67474000005</v>
      </c>
      <c r="L52" s="14">
        <v>-169926.58653999999</v>
      </c>
      <c r="M52" s="14">
        <v>-283692.24618000002</v>
      </c>
      <c r="N52" s="14">
        <v>-6800490.9795300001</v>
      </c>
    </row>
    <row r="53" spans="1:14">
      <c r="A53" s="20" t="s">
        <v>54</v>
      </c>
      <c r="B53" s="14">
        <v>-77990.208339999997</v>
      </c>
      <c r="C53" s="14">
        <v>-126219.67904</v>
      </c>
      <c r="D53" s="14">
        <v>-85942.215389999998</v>
      </c>
      <c r="E53" s="14">
        <v>-43657.334539999996</v>
      </c>
      <c r="F53" s="14">
        <v>-46453.701200000003</v>
      </c>
      <c r="G53" s="14">
        <v>-45414.77824</v>
      </c>
      <c r="H53" s="14">
        <v>-39452.478649999997</v>
      </c>
      <c r="I53" s="14">
        <v>-73661.523249999998</v>
      </c>
      <c r="J53" s="14">
        <v>-276.28136999999998</v>
      </c>
      <c r="K53" s="14">
        <v>-69802.127269999997</v>
      </c>
      <c r="L53" s="14">
        <v>-21997.028120000003</v>
      </c>
      <c r="M53" s="14">
        <v>-36833.258289999998</v>
      </c>
      <c r="N53" s="14">
        <v>-667700.6137000001</v>
      </c>
    </row>
    <row r="54" spans="1:14">
      <c r="A54" s="20" t="s">
        <v>55</v>
      </c>
      <c r="B54" s="14">
        <v>-31568.609329999999</v>
      </c>
      <c r="C54" s="14">
        <v>-70033.408089999997</v>
      </c>
      <c r="D54" s="14">
        <v>-85931.258950000003</v>
      </c>
      <c r="E54" s="14">
        <v>-132992.07860000001</v>
      </c>
      <c r="F54" s="14">
        <v>-11555.02708</v>
      </c>
      <c r="G54" s="14">
        <v>-29416.148249999998</v>
      </c>
      <c r="H54" s="14">
        <v>-38369.429729999996</v>
      </c>
      <c r="I54" s="14">
        <v>-14156.300630000002</v>
      </c>
      <c r="J54" s="14">
        <v>-10.88082</v>
      </c>
      <c r="K54" s="14">
        <v>-43007.013530000004</v>
      </c>
      <c r="L54" s="14">
        <v>-16759.418829999999</v>
      </c>
      <c r="M54" s="14">
        <v>-7629.2039000000004</v>
      </c>
      <c r="N54" s="14">
        <v>-481428.77773999999</v>
      </c>
    </row>
    <row r="55" spans="1:14">
      <c r="A55" s="20" t="s">
        <v>56</v>
      </c>
      <c r="B55" s="14">
        <v>-29363.589070000002</v>
      </c>
      <c r="C55" s="14">
        <v>-33679.178469999999</v>
      </c>
      <c r="D55" s="14">
        <v>-30807.718989999998</v>
      </c>
      <c r="E55" s="14">
        <v>-21875.438170000001</v>
      </c>
      <c r="F55" s="14">
        <v>-23953.042079999999</v>
      </c>
      <c r="G55" s="14">
        <v>-7471.8414599999996</v>
      </c>
      <c r="H55" s="14">
        <v>-17762.385050000001</v>
      </c>
      <c r="I55" s="14">
        <v>-48671.528079999996</v>
      </c>
      <c r="J55" s="14">
        <v>0</v>
      </c>
      <c r="K55" s="14">
        <v>-78433.413790000006</v>
      </c>
      <c r="L55" s="14">
        <v>-6128.9053800000002</v>
      </c>
      <c r="M55" s="14">
        <v>-13017.31741</v>
      </c>
      <c r="N55" s="14">
        <v>-311164.35794999998</v>
      </c>
    </row>
    <row r="56" spans="1:14">
      <c r="A56" s="20" t="s">
        <v>57</v>
      </c>
      <c r="B56" s="14">
        <v>-25985.410449999999</v>
      </c>
      <c r="C56" s="14">
        <v>-22714.434969999998</v>
      </c>
      <c r="D56" s="14">
        <v>-23626.5488</v>
      </c>
      <c r="E56" s="14">
        <v>-41736.932659999999</v>
      </c>
      <c r="F56" s="14">
        <v>-23959.187329999997</v>
      </c>
      <c r="G56" s="14">
        <v>-7336.7915700000003</v>
      </c>
      <c r="H56" s="14">
        <v>-20878.44558</v>
      </c>
      <c r="I56" s="14">
        <v>-31110.720280000001</v>
      </c>
      <c r="J56" s="14">
        <v>0</v>
      </c>
      <c r="K56" s="14">
        <v>-99063.751610000007</v>
      </c>
      <c r="L56" s="14">
        <v>-2843.7703300000003</v>
      </c>
      <c r="M56" s="14">
        <v>-10886.313259999999</v>
      </c>
      <c r="N56" s="14">
        <v>-310142.30683999998</v>
      </c>
    </row>
    <row r="57" spans="1:14">
      <c r="A57" s="20" t="s">
        <v>58</v>
      </c>
      <c r="B57" s="14">
        <v>-67295.523480000003</v>
      </c>
      <c r="C57" s="14">
        <v>-156853.35280000002</v>
      </c>
      <c r="D57" s="14">
        <v>-211325.48749</v>
      </c>
      <c r="E57" s="14">
        <v>-152853.42034000001</v>
      </c>
      <c r="F57" s="14">
        <v>-27525.389940000001</v>
      </c>
      <c r="G57" s="14">
        <v>-81716.550870000006</v>
      </c>
      <c r="H57" s="14">
        <v>-37501.099620000001</v>
      </c>
      <c r="I57" s="14">
        <v>-38470.426789999998</v>
      </c>
      <c r="J57" s="14">
        <v>-142.26275000000001</v>
      </c>
      <c r="K57" s="14">
        <v>-49491.863159999994</v>
      </c>
      <c r="L57" s="14">
        <v>-43070.652950000003</v>
      </c>
      <c r="M57" s="14">
        <v>-21363.207979999999</v>
      </c>
      <c r="N57" s="14">
        <v>-887609.23816999991</v>
      </c>
    </row>
    <row r="58" spans="1:14">
      <c r="A58" s="20" t="s">
        <v>59</v>
      </c>
      <c r="B58" s="14">
        <v>-115844.98312999999</v>
      </c>
      <c r="C58" s="14">
        <v>-264774.29291000002</v>
      </c>
      <c r="D58" s="14">
        <v>-148368.08022</v>
      </c>
      <c r="E58" s="14">
        <v>-214301.04527999999</v>
      </c>
      <c r="F58" s="14">
        <v>-59622.382600000004</v>
      </c>
      <c r="G58" s="14">
        <v>-91112.344340000011</v>
      </c>
      <c r="H58" s="14">
        <v>-77815.480920000002</v>
      </c>
      <c r="I58" s="14">
        <v>-26673.917300000001</v>
      </c>
      <c r="J58" s="14">
        <v>0</v>
      </c>
      <c r="K58" s="14">
        <v>-51130.486729999997</v>
      </c>
      <c r="L58" s="14">
        <v>-35094.618090000004</v>
      </c>
      <c r="M58" s="14">
        <v>-26305.004929999999</v>
      </c>
      <c r="N58" s="14">
        <v>-1111042.6364500001</v>
      </c>
    </row>
    <row r="59" spans="1:14">
      <c r="A59" s="20" t="s">
        <v>60</v>
      </c>
      <c r="B59" s="14">
        <v>-127168.81470999999</v>
      </c>
      <c r="C59" s="14">
        <v>-157105.32297000001</v>
      </c>
      <c r="D59" s="14">
        <v>-203119.02313999998</v>
      </c>
      <c r="E59" s="14">
        <v>-34547.182609999996</v>
      </c>
      <c r="F59" s="14">
        <v>-128943.35302</v>
      </c>
      <c r="G59" s="14">
        <v>-34316.742100000003</v>
      </c>
      <c r="H59" s="14">
        <v>-47276.028180000001</v>
      </c>
      <c r="I59" s="14">
        <v>-130585.23420000001</v>
      </c>
      <c r="J59" s="14">
        <v>0</v>
      </c>
      <c r="K59" s="14">
        <v>-154114.45618000001</v>
      </c>
      <c r="L59" s="14">
        <v>-37931.055869999997</v>
      </c>
      <c r="M59" s="14">
        <v>-99437.195730000007</v>
      </c>
      <c r="N59" s="14">
        <v>-1154544.4087100001</v>
      </c>
    </row>
    <row r="60" spans="1:14">
      <c r="A60" s="20" t="s">
        <v>61</v>
      </c>
      <c r="B60" s="14">
        <v>-195807.92452999999</v>
      </c>
      <c r="C60" s="14">
        <v>-249506.54658000002</v>
      </c>
      <c r="D60" s="14">
        <v>-216553.31599</v>
      </c>
      <c r="E60" s="14">
        <v>-166935.98896000002</v>
      </c>
      <c r="F60" s="14">
        <v>-89089.188439999998</v>
      </c>
      <c r="G60" s="14">
        <v>-123088.41343</v>
      </c>
      <c r="H60" s="14">
        <v>-43437.849649999996</v>
      </c>
      <c r="I60" s="14">
        <v>-279851.24394000001</v>
      </c>
      <c r="J60" s="14">
        <v>0</v>
      </c>
      <c r="K60" s="14">
        <v>-172522.73972000001</v>
      </c>
      <c r="L60" s="14">
        <v>0</v>
      </c>
      <c r="M60" s="14">
        <v>-54370.526960000003</v>
      </c>
      <c r="N60" s="14">
        <v>-1591163.7382</v>
      </c>
    </row>
    <row r="61" spans="1:14">
      <c r="A61" s="20" t="s">
        <v>62</v>
      </c>
      <c r="B61" s="14">
        <v>0</v>
      </c>
      <c r="C61" s="14">
        <v>-49.426769999999998</v>
      </c>
      <c r="D61" s="14">
        <v>0</v>
      </c>
      <c r="E61" s="14">
        <v>0</v>
      </c>
      <c r="F61" s="14">
        <v>0</v>
      </c>
      <c r="G61" s="14">
        <v>0</v>
      </c>
      <c r="H61" s="14">
        <v>0</v>
      </c>
      <c r="I61" s="14">
        <v>0</v>
      </c>
      <c r="J61" s="14">
        <v>0</v>
      </c>
      <c r="K61" s="14">
        <v>0</v>
      </c>
      <c r="L61" s="14">
        <v>0</v>
      </c>
      <c r="M61" s="14">
        <v>0</v>
      </c>
      <c r="N61" s="14">
        <v>-49.426769999999998</v>
      </c>
    </row>
    <row r="62" spans="1:14">
      <c r="A62" s="20" t="s">
        <v>63</v>
      </c>
      <c r="B62" s="14">
        <v>0</v>
      </c>
      <c r="C62" s="14">
        <v>0</v>
      </c>
      <c r="D62" s="14">
        <v>0</v>
      </c>
      <c r="E62" s="14">
        <v>0</v>
      </c>
      <c r="F62" s="14">
        <v>0</v>
      </c>
      <c r="G62" s="14">
        <v>0</v>
      </c>
      <c r="H62" s="14">
        <v>0</v>
      </c>
      <c r="I62" s="14">
        <v>0</v>
      </c>
      <c r="J62" s="14">
        <v>0</v>
      </c>
      <c r="K62" s="14">
        <v>0</v>
      </c>
      <c r="L62" s="14">
        <v>0</v>
      </c>
      <c r="M62" s="14">
        <v>0</v>
      </c>
      <c r="N62" s="14">
        <v>0</v>
      </c>
    </row>
    <row r="63" spans="1:14">
      <c r="A63" s="20" t="s">
        <v>64</v>
      </c>
      <c r="B63" s="14">
        <v>-1107.9074599999999</v>
      </c>
      <c r="C63" s="14">
        <v>-8.3177700000000012</v>
      </c>
      <c r="D63" s="14">
        <v>-2046.2333100000001</v>
      </c>
      <c r="E63" s="14">
        <v>-1028.4404200000001</v>
      </c>
      <c r="F63" s="14">
        <v>0</v>
      </c>
      <c r="G63" s="14">
        <v>0</v>
      </c>
      <c r="H63" s="14">
        <v>0</v>
      </c>
      <c r="I63" s="14">
        <v>-1676.0774799999999</v>
      </c>
      <c r="J63" s="14">
        <v>0</v>
      </c>
      <c r="K63" s="14">
        <v>-1516.6151399999999</v>
      </c>
      <c r="L63" s="14">
        <v>0</v>
      </c>
      <c r="M63" s="14">
        <v>-500.64406000000002</v>
      </c>
      <c r="N63" s="14">
        <v>-7884.2356399999999</v>
      </c>
    </row>
    <row r="64" spans="1:14">
      <c r="A64" s="20" t="s">
        <v>65</v>
      </c>
      <c r="B64" s="14">
        <v>-2504.4059600000001</v>
      </c>
      <c r="C64" s="14">
        <v>-3899.97703</v>
      </c>
      <c r="D64" s="14">
        <v>-7591.3538699999999</v>
      </c>
      <c r="E64" s="14">
        <v>-2864.4943599999997</v>
      </c>
      <c r="F64" s="14">
        <v>0</v>
      </c>
      <c r="G64" s="14">
        <v>0</v>
      </c>
      <c r="H64" s="14">
        <v>0</v>
      </c>
      <c r="I64" s="14">
        <v>-1219.9837299999999</v>
      </c>
      <c r="J64" s="14">
        <v>0</v>
      </c>
      <c r="K64" s="14">
        <v>-5216.5651799999996</v>
      </c>
      <c r="L64" s="14">
        <v>0</v>
      </c>
      <c r="M64" s="14">
        <v>-1636.7202500000001</v>
      </c>
      <c r="N64" s="14">
        <v>-24933.500379999998</v>
      </c>
    </row>
    <row r="65" spans="1:14">
      <c r="A65" s="20" t="s">
        <v>66</v>
      </c>
      <c r="B65" s="14">
        <v>-898.67631000000006</v>
      </c>
      <c r="C65" s="14">
        <v>-2722.4429599999999</v>
      </c>
      <c r="D65" s="14">
        <v>-3215.28811</v>
      </c>
      <c r="E65" s="14">
        <v>-1437.5267200000001</v>
      </c>
      <c r="F65" s="14">
        <v>-597.6490500000001</v>
      </c>
      <c r="G65" s="14">
        <v>-167.64532</v>
      </c>
      <c r="H65" s="14">
        <v>0</v>
      </c>
      <c r="I65" s="14">
        <v>-3804.2962499999999</v>
      </c>
      <c r="J65" s="14">
        <v>0</v>
      </c>
      <c r="K65" s="14">
        <v>-6531.3512599999995</v>
      </c>
      <c r="L65" s="14">
        <v>-52.635769999999994</v>
      </c>
      <c r="M65" s="14">
        <v>-947.22757999999999</v>
      </c>
      <c r="N65" s="14">
        <v>-20374.739329999997</v>
      </c>
    </row>
    <row r="66" spans="1:14">
      <c r="A66" s="20" t="s">
        <v>67</v>
      </c>
      <c r="B66" s="14">
        <v>-5702.1447300000009</v>
      </c>
      <c r="C66" s="14">
        <v>-8937.91957</v>
      </c>
      <c r="D66" s="14">
        <v>-5775.7524100000001</v>
      </c>
      <c r="E66" s="14">
        <v>-5034.1025899999995</v>
      </c>
      <c r="F66" s="14">
        <v>-6060.5707199999997</v>
      </c>
      <c r="G66" s="14">
        <v>-614.11919999999998</v>
      </c>
      <c r="H66" s="14">
        <v>0</v>
      </c>
      <c r="I66" s="14">
        <v>-4257.6170300000003</v>
      </c>
      <c r="J66" s="14">
        <v>0</v>
      </c>
      <c r="K66" s="14">
        <v>-20734.55629</v>
      </c>
      <c r="L66" s="14">
        <v>-316.21449000000001</v>
      </c>
      <c r="M66" s="14">
        <v>-4363.1640399999997</v>
      </c>
      <c r="N66" s="14">
        <v>-61796.161070000002</v>
      </c>
    </row>
    <row r="67" spans="1:14">
      <c r="A67" s="20" t="s">
        <v>68</v>
      </c>
      <c r="B67" s="14">
        <v>-5423.2346299999999</v>
      </c>
      <c r="C67" s="14">
        <v>-14029.477050000001</v>
      </c>
      <c r="D67" s="14">
        <v>-4361.1652599999998</v>
      </c>
      <c r="E67" s="14">
        <v>-4228.5479299999997</v>
      </c>
      <c r="F67" s="14">
        <v>-4736.2442799999999</v>
      </c>
      <c r="G67" s="14">
        <v>-7739.5254199999999</v>
      </c>
      <c r="H67" s="14">
        <v>0</v>
      </c>
      <c r="I67" s="14">
        <v>-2185.60934</v>
      </c>
      <c r="J67" s="14">
        <v>0</v>
      </c>
      <c r="K67" s="14">
        <v>-1459.09133</v>
      </c>
      <c r="L67" s="14">
        <v>-1441.2674999999999</v>
      </c>
      <c r="M67" s="14">
        <v>-2192.6302500000002</v>
      </c>
      <c r="N67" s="14">
        <v>-47796.792990000002</v>
      </c>
    </row>
    <row r="68" spans="1:14">
      <c r="A68" s="20" t="s">
        <v>69</v>
      </c>
      <c r="B68" s="14">
        <v>-16071.59856</v>
      </c>
      <c r="C68" s="14">
        <v>-50872.352749999998</v>
      </c>
      <c r="D68" s="14">
        <v>-8408.9648100000013</v>
      </c>
      <c r="E68" s="14">
        <v>-16929.58697</v>
      </c>
      <c r="F68" s="14">
        <v>-5744.2737900000002</v>
      </c>
      <c r="G68" s="14">
        <v>-7895.0339999999997</v>
      </c>
      <c r="H68" s="14">
        <v>0</v>
      </c>
      <c r="I68" s="14">
        <v>-1958.7404099999999</v>
      </c>
      <c r="J68" s="14">
        <v>0</v>
      </c>
      <c r="K68" s="14">
        <v>-6478.6435499999998</v>
      </c>
      <c r="L68" s="14">
        <v>-4291.0192100000004</v>
      </c>
      <c r="M68" s="14">
        <v>-4209.8315400000001</v>
      </c>
      <c r="N68" s="14">
        <v>-122860.04559000001</v>
      </c>
    </row>
    <row r="69" spans="1:14">
      <c r="A69" s="19" t="s">
        <v>70</v>
      </c>
      <c r="B69" s="12">
        <v>118153.13759</v>
      </c>
      <c r="C69" s="12">
        <v>209370.10829</v>
      </c>
      <c r="D69" s="12">
        <v>228121.99938999998</v>
      </c>
      <c r="E69" s="12">
        <v>191245.10425</v>
      </c>
      <c r="F69" s="12">
        <v>147652.4412</v>
      </c>
      <c r="G69" s="12">
        <v>140865.58486999999</v>
      </c>
      <c r="H69" s="12">
        <v>144825.32809</v>
      </c>
      <c r="I69" s="12">
        <v>157901.33431999999</v>
      </c>
      <c r="J69" s="12">
        <v>1788.0013899999999</v>
      </c>
      <c r="K69" s="12">
        <v>114051.93712999999</v>
      </c>
      <c r="L69" s="12">
        <v>26774.145250000001</v>
      </c>
      <c r="M69" s="12">
        <v>116251.67859000001</v>
      </c>
      <c r="N69" s="12">
        <v>1597000.80036</v>
      </c>
    </row>
    <row r="70" spans="1:14">
      <c r="A70" s="20" t="s">
        <v>71</v>
      </c>
      <c r="B70" s="14">
        <v>0</v>
      </c>
      <c r="C70" s="14">
        <v>0</v>
      </c>
      <c r="D70" s="14">
        <v>0</v>
      </c>
      <c r="E70" s="14">
        <v>0</v>
      </c>
      <c r="F70" s="14">
        <v>0</v>
      </c>
      <c r="G70" s="14">
        <v>1271.99711</v>
      </c>
      <c r="H70" s="14">
        <v>0</v>
      </c>
      <c r="I70" s="14">
        <v>0</v>
      </c>
      <c r="J70" s="14">
        <v>0</v>
      </c>
      <c r="K70" s="14">
        <v>0</v>
      </c>
      <c r="L70" s="14">
        <v>0</v>
      </c>
      <c r="M70" s="14">
        <v>0</v>
      </c>
      <c r="N70" s="14">
        <v>1271.99711</v>
      </c>
    </row>
    <row r="71" spans="1:14">
      <c r="A71" s="20" t="s">
        <v>72</v>
      </c>
      <c r="B71" s="14">
        <v>65911.233640000006</v>
      </c>
      <c r="C71" s="14">
        <v>90662.457399999999</v>
      </c>
      <c r="D71" s="14">
        <v>61821.699970000001</v>
      </c>
      <c r="E71" s="14">
        <v>102852.63665</v>
      </c>
      <c r="F71" s="14">
        <v>90463.864220000003</v>
      </c>
      <c r="G71" s="14">
        <v>75381.158340000009</v>
      </c>
      <c r="H71" s="14">
        <v>72229.321479999999</v>
      </c>
      <c r="I71" s="14">
        <v>125514.45268999999</v>
      </c>
      <c r="J71" s="14">
        <v>50.44397</v>
      </c>
      <c r="K71" s="14">
        <v>42749.998659999997</v>
      </c>
      <c r="L71" s="14">
        <v>7336.7035900000001</v>
      </c>
      <c r="M71" s="14">
        <v>42376.641499999998</v>
      </c>
      <c r="N71" s="14">
        <v>777350.61210999999</v>
      </c>
    </row>
    <row r="72" spans="1:14">
      <c r="A72" s="20" t="s">
        <v>73</v>
      </c>
      <c r="B72" s="14">
        <v>80095.87006999999</v>
      </c>
      <c r="C72" s="14">
        <v>136707.67757</v>
      </c>
      <c r="D72" s="14">
        <v>187421.30799</v>
      </c>
      <c r="E72" s="14">
        <v>95771.729090000008</v>
      </c>
      <c r="F72" s="14">
        <v>90219.617660000004</v>
      </c>
      <c r="G72" s="14">
        <v>69612.978719999999</v>
      </c>
      <c r="H72" s="14">
        <v>88266.210760000002</v>
      </c>
      <c r="I72" s="14">
        <v>39215.099630000004</v>
      </c>
      <c r="J72" s="14">
        <v>1737.5574199999999</v>
      </c>
      <c r="K72" s="14">
        <v>82891.838480000006</v>
      </c>
      <c r="L72" s="14">
        <v>22145.12254</v>
      </c>
      <c r="M72" s="14">
        <v>80688.887119999999</v>
      </c>
      <c r="N72" s="14">
        <v>974773.89704999991</v>
      </c>
    </row>
    <row r="73" spans="1:14">
      <c r="A73" s="20" t="s">
        <v>74</v>
      </c>
      <c r="B73" s="14">
        <v>0</v>
      </c>
      <c r="C73" s="14">
        <v>0</v>
      </c>
      <c r="D73" s="14">
        <v>0</v>
      </c>
      <c r="E73" s="14">
        <v>0</v>
      </c>
      <c r="F73" s="14">
        <v>0</v>
      </c>
      <c r="G73" s="14">
        <v>0</v>
      </c>
      <c r="H73" s="14">
        <v>0</v>
      </c>
      <c r="I73" s="14">
        <v>0</v>
      </c>
      <c r="J73" s="14">
        <v>0</v>
      </c>
      <c r="K73" s="14">
        <v>0</v>
      </c>
      <c r="L73" s="14">
        <v>0</v>
      </c>
      <c r="M73" s="14">
        <v>0</v>
      </c>
      <c r="N73" s="14">
        <v>0</v>
      </c>
    </row>
    <row r="74" spans="1:14">
      <c r="A74" s="20" t="s">
        <v>75</v>
      </c>
      <c r="B74" s="14">
        <v>-27853.966120000001</v>
      </c>
      <c r="C74" s="14">
        <v>-18000.026679999999</v>
      </c>
      <c r="D74" s="14">
        <v>-21121.008570000002</v>
      </c>
      <c r="E74" s="14">
        <v>-7379.2614899999999</v>
      </c>
      <c r="F74" s="14">
        <v>-33031.040679999998</v>
      </c>
      <c r="G74" s="14">
        <v>-5400.5492999999997</v>
      </c>
      <c r="H74" s="14">
        <v>-15670.20415</v>
      </c>
      <c r="I74" s="14">
        <v>-6828.2179999999998</v>
      </c>
      <c r="J74" s="14">
        <v>0</v>
      </c>
      <c r="K74" s="14">
        <v>-11589.900009999999</v>
      </c>
      <c r="L74" s="14">
        <v>-2707.6808799999999</v>
      </c>
      <c r="M74" s="14">
        <v>-6813.8500300000005</v>
      </c>
      <c r="N74" s="14">
        <v>-156395.70590999999</v>
      </c>
    </row>
    <row r="75" spans="1:14">
      <c r="A75" s="19" t="s">
        <v>76</v>
      </c>
      <c r="B75" s="12">
        <v>41516.762619999994</v>
      </c>
      <c r="C75" s="12">
        <v>9915.178890000001</v>
      </c>
      <c r="D75" s="12">
        <v>68121.073999999993</v>
      </c>
      <c r="E75" s="12">
        <v>52422.920939999996</v>
      </c>
      <c r="F75" s="12">
        <v>32012.047350000001</v>
      </c>
      <c r="G75" s="12">
        <v>9488.9578799999999</v>
      </c>
      <c r="H75" s="12">
        <v>9531.2294899999997</v>
      </c>
      <c r="I75" s="12">
        <v>400.29737</v>
      </c>
      <c r="J75" s="12">
        <v>0</v>
      </c>
      <c r="K75" s="12">
        <v>12936.632079999999</v>
      </c>
      <c r="L75" s="12">
        <v>8213.5152899999994</v>
      </c>
      <c r="M75" s="12">
        <v>2303.4477200000001</v>
      </c>
      <c r="N75" s="12">
        <v>246862.06362999999</v>
      </c>
    </row>
    <row r="76" spans="1:14">
      <c r="A76" s="20" t="s">
        <v>77</v>
      </c>
      <c r="B76" s="14">
        <v>0</v>
      </c>
      <c r="C76" s="14">
        <v>0</v>
      </c>
      <c r="D76" s="14">
        <v>0</v>
      </c>
      <c r="E76" s="14">
        <v>367.33247999999998</v>
      </c>
      <c r="F76" s="14">
        <v>0</v>
      </c>
      <c r="G76" s="14">
        <v>0</v>
      </c>
      <c r="H76" s="14">
        <v>0</v>
      </c>
      <c r="I76" s="14">
        <v>0</v>
      </c>
      <c r="J76" s="14">
        <v>0</v>
      </c>
      <c r="K76" s="14">
        <v>0</v>
      </c>
      <c r="L76" s="14">
        <v>0</v>
      </c>
      <c r="M76" s="14">
        <v>0</v>
      </c>
      <c r="N76" s="14">
        <v>367.33247999999998</v>
      </c>
    </row>
    <row r="77" spans="1:14">
      <c r="A77" s="20" t="s">
        <v>78</v>
      </c>
      <c r="B77" s="14">
        <v>112976.53942</v>
      </c>
      <c r="C77" s="14">
        <v>73096.934560000009</v>
      </c>
      <c r="D77" s="14">
        <v>399735.71729</v>
      </c>
      <c r="E77" s="14">
        <v>225789.27744999999</v>
      </c>
      <c r="F77" s="14">
        <v>79195.230129999996</v>
      </c>
      <c r="G77" s="14">
        <v>36886.469239999999</v>
      </c>
      <c r="H77" s="14">
        <v>24132.627760000003</v>
      </c>
      <c r="I77" s="14">
        <v>1397.6610800000001</v>
      </c>
      <c r="J77" s="14">
        <v>137.20400000000001</v>
      </c>
      <c r="K77" s="14">
        <v>32443.559329999996</v>
      </c>
      <c r="L77" s="14">
        <v>17303.502860000001</v>
      </c>
      <c r="M77" s="14">
        <v>10476.376269999999</v>
      </c>
      <c r="N77" s="14">
        <v>1013571.09939</v>
      </c>
    </row>
    <row r="78" spans="1:14">
      <c r="A78" s="20" t="s">
        <v>79</v>
      </c>
      <c r="B78" s="14">
        <v>2087.3978700000002</v>
      </c>
      <c r="C78" s="14">
        <v>587.39165000000003</v>
      </c>
      <c r="D78" s="14">
        <v>6367.3043099999995</v>
      </c>
      <c r="E78" s="14">
        <v>2278.5495299999998</v>
      </c>
      <c r="F78" s="14">
        <v>2.1850000000000001</v>
      </c>
      <c r="G78" s="14">
        <v>8.6835499999999985</v>
      </c>
      <c r="H78" s="14">
        <v>982.79678999999999</v>
      </c>
      <c r="I78" s="14">
        <v>178.33344</v>
      </c>
      <c r="J78" s="14">
        <v>0</v>
      </c>
      <c r="K78" s="14">
        <v>7.0000000000000001E-3</v>
      </c>
      <c r="L78" s="14">
        <v>5.2032799999999995</v>
      </c>
      <c r="M78" s="14">
        <v>0.253</v>
      </c>
      <c r="N78" s="14">
        <v>12498.10542</v>
      </c>
    </row>
    <row r="79" spans="1:14">
      <c r="A79" s="20" t="s">
        <v>80</v>
      </c>
      <c r="B79" s="14">
        <v>0</v>
      </c>
      <c r="C79" s="14">
        <v>0</v>
      </c>
      <c r="D79" s="14">
        <v>3.5684999999999998</v>
      </c>
      <c r="E79" s="14">
        <v>0</v>
      </c>
      <c r="F79" s="14">
        <v>1E-3</v>
      </c>
      <c r="G79" s="14">
        <v>0</v>
      </c>
      <c r="H79" s="14">
        <v>1E-3</v>
      </c>
      <c r="I79" s="14">
        <v>0</v>
      </c>
      <c r="J79" s="14">
        <v>0</v>
      </c>
      <c r="K79" s="14">
        <v>0</v>
      </c>
      <c r="L79" s="14">
        <v>0</v>
      </c>
      <c r="M79" s="14">
        <v>56</v>
      </c>
      <c r="N79" s="14">
        <v>59.570500000000003</v>
      </c>
    </row>
    <row r="80" spans="1:14">
      <c r="A80" s="20" t="s">
        <v>81</v>
      </c>
      <c r="B80" s="14">
        <v>-73547.174670000008</v>
      </c>
      <c r="C80" s="14">
        <v>-63769.147320000004</v>
      </c>
      <c r="D80" s="14">
        <v>-337985.51610000001</v>
      </c>
      <c r="E80" s="14">
        <v>-176012.23852000001</v>
      </c>
      <c r="F80" s="14">
        <v>-47185.368780000004</v>
      </c>
      <c r="G80" s="14">
        <v>-27406.194909999998</v>
      </c>
      <c r="H80" s="14">
        <v>-15584.19606</v>
      </c>
      <c r="I80" s="14">
        <v>-1175.69715</v>
      </c>
      <c r="J80" s="14">
        <v>-137.20400000000001</v>
      </c>
      <c r="K80" s="14">
        <v>-19506.934249999998</v>
      </c>
      <c r="L80" s="14">
        <v>-9095.190849999999</v>
      </c>
      <c r="M80" s="14">
        <v>-8229.1815499999993</v>
      </c>
      <c r="N80" s="14">
        <v>-779634.04415999993</v>
      </c>
    </row>
    <row r="81" spans="1:14">
      <c r="A81" s="19" t="s">
        <v>82</v>
      </c>
      <c r="B81" s="12">
        <v>3317612.8752199998</v>
      </c>
      <c r="C81" s="12">
        <v>4675046.9592500003</v>
      </c>
      <c r="D81" s="12">
        <v>3756364.6653100001</v>
      </c>
      <c r="E81" s="12">
        <v>2681918.1353000002</v>
      </c>
      <c r="F81" s="12">
        <v>1333309.0079000001</v>
      </c>
      <c r="G81" s="12">
        <v>1417120.3210199999</v>
      </c>
      <c r="H81" s="12">
        <v>403042.53460000001</v>
      </c>
      <c r="I81" s="12">
        <v>430931.56832000002</v>
      </c>
      <c r="J81" s="12">
        <v>11783.77233</v>
      </c>
      <c r="K81" s="12">
        <v>950429.14695000008</v>
      </c>
      <c r="L81" s="12">
        <v>221495.79266000001</v>
      </c>
      <c r="M81" s="12">
        <v>47283.995539999996</v>
      </c>
      <c r="N81" s="12">
        <v>19246338.774400003</v>
      </c>
    </row>
    <row r="82" spans="1:14">
      <c r="A82" s="20" t="s">
        <v>19</v>
      </c>
      <c r="B82" s="14">
        <v>0</v>
      </c>
      <c r="C82" s="14">
        <v>0</v>
      </c>
      <c r="D82" s="14">
        <v>0</v>
      </c>
      <c r="E82" s="14">
        <v>0</v>
      </c>
      <c r="F82" s="14">
        <v>1.0000000000000001E-5</v>
      </c>
      <c r="G82" s="14">
        <v>0</v>
      </c>
      <c r="H82" s="14">
        <v>0</v>
      </c>
      <c r="I82" s="14">
        <v>0</v>
      </c>
      <c r="J82" s="14">
        <v>0</v>
      </c>
      <c r="K82" s="14">
        <v>0</v>
      </c>
      <c r="L82" s="14">
        <v>5700.4732800000002</v>
      </c>
      <c r="M82" s="14">
        <v>0</v>
      </c>
      <c r="N82" s="14">
        <v>5700.4732899999999</v>
      </c>
    </row>
    <row r="83" spans="1:14">
      <c r="A83" s="20" t="s">
        <v>20</v>
      </c>
      <c r="B83" s="14">
        <v>247889.87968000001</v>
      </c>
      <c r="C83" s="14">
        <v>70000</v>
      </c>
      <c r="D83" s="14">
        <v>0</v>
      </c>
      <c r="E83" s="14">
        <v>0</v>
      </c>
      <c r="F83" s="14">
        <v>0</v>
      </c>
      <c r="G83" s="14">
        <v>0</v>
      </c>
      <c r="H83" s="14">
        <v>0</v>
      </c>
      <c r="I83" s="14">
        <v>149185.40730000002</v>
      </c>
      <c r="J83" s="14">
        <v>0</v>
      </c>
      <c r="K83" s="14">
        <v>0</v>
      </c>
      <c r="L83" s="14">
        <v>43498.5</v>
      </c>
      <c r="M83" s="14">
        <v>36000</v>
      </c>
      <c r="N83" s="14">
        <v>546573.78697999998</v>
      </c>
    </row>
    <row r="84" spans="1:14">
      <c r="A84" s="20" t="s">
        <v>21</v>
      </c>
      <c r="B84" s="14">
        <v>54893.925799999997</v>
      </c>
      <c r="C84" s="14">
        <v>24353</v>
      </c>
      <c r="D84" s="14">
        <v>0</v>
      </c>
      <c r="E84" s="14">
        <v>20580</v>
      </c>
      <c r="F84" s="14">
        <v>0</v>
      </c>
      <c r="G84" s="14">
        <v>0</v>
      </c>
      <c r="H84" s="14">
        <v>0</v>
      </c>
      <c r="I84" s="14">
        <v>0</v>
      </c>
      <c r="J84" s="14">
        <v>0</v>
      </c>
      <c r="K84" s="14">
        <v>0</v>
      </c>
      <c r="L84" s="14">
        <v>0</v>
      </c>
      <c r="M84" s="14">
        <v>0</v>
      </c>
      <c r="N84" s="14">
        <v>99826.925799999997</v>
      </c>
    </row>
    <row r="85" spans="1:14">
      <c r="A85" s="20" t="s">
        <v>22</v>
      </c>
      <c r="B85" s="14">
        <v>239185.17527000001</v>
      </c>
      <c r="C85" s="14">
        <v>6831.78071</v>
      </c>
      <c r="D85" s="14">
        <v>414902.11787999998</v>
      </c>
      <c r="E85" s="14">
        <v>0</v>
      </c>
      <c r="F85" s="14">
        <v>0</v>
      </c>
      <c r="G85" s="14">
        <v>0</v>
      </c>
      <c r="H85" s="14">
        <v>0</v>
      </c>
      <c r="I85" s="14">
        <v>0</v>
      </c>
      <c r="J85" s="14">
        <v>0</v>
      </c>
      <c r="K85" s="14">
        <v>0</v>
      </c>
      <c r="L85" s="14">
        <v>7443</v>
      </c>
      <c r="M85" s="14">
        <v>0</v>
      </c>
      <c r="N85" s="14">
        <v>668362.07386</v>
      </c>
    </row>
    <row r="86" spans="1:14">
      <c r="A86" s="20" t="s">
        <v>83</v>
      </c>
      <c r="B86" s="14">
        <v>42191.705969999995</v>
      </c>
      <c r="C86" s="14">
        <v>498492.29497000005</v>
      </c>
      <c r="D86" s="14">
        <v>42736.279840000003</v>
      </c>
      <c r="E86" s="14">
        <v>60730.232090000005</v>
      </c>
      <c r="F86" s="14">
        <v>44464.367939999996</v>
      </c>
      <c r="G86" s="14">
        <v>16228.928910000001</v>
      </c>
      <c r="H86" s="14">
        <v>14611.15395</v>
      </c>
      <c r="I86" s="14">
        <v>1517.70552</v>
      </c>
      <c r="J86" s="14">
        <v>0</v>
      </c>
      <c r="K86" s="14">
        <v>699.7</v>
      </c>
      <c r="L86" s="14">
        <v>0</v>
      </c>
      <c r="M86" s="14">
        <v>998.9</v>
      </c>
      <c r="N86" s="14">
        <v>722671.26919000002</v>
      </c>
    </row>
    <row r="87" spans="1:14">
      <c r="A87" s="20" t="s">
        <v>23</v>
      </c>
      <c r="B87" s="14">
        <v>73516.934280000001</v>
      </c>
      <c r="C87" s="14">
        <v>2279.2047200000002</v>
      </c>
      <c r="D87" s="14">
        <v>6997.72109</v>
      </c>
      <c r="E87" s="14">
        <v>9108.9590500000013</v>
      </c>
      <c r="F87" s="14">
        <v>2657.2855299999997</v>
      </c>
      <c r="G87" s="14">
        <v>106686.52413999999</v>
      </c>
      <c r="H87" s="14">
        <v>1643.8823799999998</v>
      </c>
      <c r="I87" s="14">
        <v>10195.624029999999</v>
      </c>
      <c r="J87" s="14">
        <v>151.23597000000001</v>
      </c>
      <c r="K87" s="14">
        <v>502.99728999999996</v>
      </c>
      <c r="L87" s="14">
        <v>34907.401720000002</v>
      </c>
      <c r="M87" s="14">
        <v>9609.50569</v>
      </c>
      <c r="N87" s="14">
        <v>258257.27588999999</v>
      </c>
    </row>
    <row r="88" spans="1:14">
      <c r="A88" s="20" t="s">
        <v>24</v>
      </c>
      <c r="B88" s="14">
        <v>2647162.9185900004</v>
      </c>
      <c r="C88" s="14">
        <v>4071346.2112800004</v>
      </c>
      <c r="D88" s="14">
        <v>3292649.3966399999</v>
      </c>
      <c r="E88" s="14">
        <v>2591880.3600500003</v>
      </c>
      <c r="F88" s="14">
        <v>1287755.13154</v>
      </c>
      <c r="G88" s="14">
        <v>1293510.8902199999</v>
      </c>
      <c r="H88" s="14">
        <v>387452.55482999998</v>
      </c>
      <c r="I88" s="14">
        <v>275600.80093000003</v>
      </c>
      <c r="J88" s="14">
        <v>11741.104160000001</v>
      </c>
      <c r="K88" s="14">
        <v>949454.16671000002</v>
      </c>
      <c r="L88" s="14">
        <v>127946.09293000001</v>
      </c>
      <c r="M88" s="14">
        <v>0</v>
      </c>
      <c r="N88" s="14">
        <v>16936499.62788</v>
      </c>
    </row>
    <row r="89" spans="1:14">
      <c r="A89" s="20" t="s">
        <v>84</v>
      </c>
      <c r="B89" s="14">
        <v>13769.14177</v>
      </c>
      <c r="C89" s="14">
        <v>18429.82502</v>
      </c>
      <c r="D89" s="14">
        <v>3714.3804</v>
      </c>
      <c r="E89" s="14">
        <v>378.00461000000001</v>
      </c>
      <c r="F89" s="14">
        <v>0</v>
      </c>
      <c r="G89" s="14">
        <v>1317.3410700000002</v>
      </c>
      <c r="H89" s="14">
        <v>88.688410000000005</v>
      </c>
      <c r="I89" s="14">
        <v>2058.7332700000002</v>
      </c>
      <c r="J89" s="14">
        <v>0</v>
      </c>
      <c r="K89" s="14">
        <v>0</v>
      </c>
      <c r="L89" s="14">
        <v>2246.4497799999999</v>
      </c>
      <c r="M89" s="14">
        <v>1060.1772900000001</v>
      </c>
      <c r="N89" s="14">
        <v>43062.741620000001</v>
      </c>
    </row>
    <row r="90" spans="1:14">
      <c r="A90" s="20" t="s">
        <v>85</v>
      </c>
      <c r="B90" s="14">
        <v>-996.80614000000003</v>
      </c>
      <c r="C90" s="14">
        <v>-16685.35745</v>
      </c>
      <c r="D90" s="14">
        <v>-4635.2305400000005</v>
      </c>
      <c r="E90" s="14">
        <v>-759.42049999999995</v>
      </c>
      <c r="F90" s="14">
        <v>-1567.7771200000002</v>
      </c>
      <c r="G90" s="14">
        <v>-623.36331999999993</v>
      </c>
      <c r="H90" s="14">
        <v>-753.74496999999997</v>
      </c>
      <c r="I90" s="14">
        <v>-7626.7027300000009</v>
      </c>
      <c r="J90" s="14">
        <v>-108.56780000000001</v>
      </c>
      <c r="K90" s="14">
        <v>-227.71705</v>
      </c>
      <c r="L90" s="14">
        <v>-246.12504999999999</v>
      </c>
      <c r="M90" s="14">
        <v>-384.58744000000002</v>
      </c>
      <c r="N90" s="14">
        <v>-34615.400110000002</v>
      </c>
    </row>
    <row r="91" spans="1:14">
      <c r="A91" s="19" t="s">
        <v>86</v>
      </c>
      <c r="B91" s="12">
        <v>384413.77276999998</v>
      </c>
      <c r="C91" s="12">
        <v>583768.04067999998</v>
      </c>
      <c r="D91" s="12">
        <v>349084.68776</v>
      </c>
      <c r="E91" s="12">
        <v>468906.03687000001</v>
      </c>
      <c r="F91" s="12">
        <v>155455.81747000001</v>
      </c>
      <c r="G91" s="12">
        <v>489586.20879</v>
      </c>
      <c r="H91" s="12">
        <v>208455.04646000001</v>
      </c>
      <c r="I91" s="12">
        <v>334848.81102999998</v>
      </c>
      <c r="J91" s="12">
        <v>1251.37535</v>
      </c>
      <c r="K91" s="12">
        <v>220775.23981</v>
      </c>
      <c r="L91" s="12">
        <v>34182.911220000002</v>
      </c>
      <c r="M91" s="12">
        <v>38886.634229999996</v>
      </c>
      <c r="N91" s="12">
        <v>3269614.58244</v>
      </c>
    </row>
    <row r="92" spans="1:14">
      <c r="A92" s="20" t="s">
        <v>87</v>
      </c>
      <c r="B92" s="14">
        <v>53654.841460000003</v>
      </c>
      <c r="C92" s="14">
        <v>151913.61035</v>
      </c>
      <c r="D92" s="14">
        <v>179850.98183999999</v>
      </c>
      <c r="E92" s="14">
        <v>187824.56181000001</v>
      </c>
      <c r="F92" s="14">
        <v>44219.512419999999</v>
      </c>
      <c r="G92" s="14">
        <v>251441.10464999999</v>
      </c>
      <c r="H92" s="14">
        <v>82761.069730000003</v>
      </c>
      <c r="I92" s="14">
        <v>102177.65401</v>
      </c>
      <c r="J92" s="14">
        <v>696.71543999999994</v>
      </c>
      <c r="K92" s="14">
        <v>39717.34345</v>
      </c>
      <c r="L92" s="14">
        <v>5543.60923</v>
      </c>
      <c r="M92" s="14">
        <v>8454.1792100000002</v>
      </c>
      <c r="N92" s="14">
        <v>1108255.1835999999</v>
      </c>
    </row>
    <row r="93" spans="1:14">
      <c r="A93" s="20" t="s">
        <v>88</v>
      </c>
      <c r="B93" s="14">
        <v>259435.22961000001</v>
      </c>
      <c r="C93" s="14">
        <v>276366.35752999998</v>
      </c>
      <c r="D93" s="14">
        <v>111667.78459000001</v>
      </c>
      <c r="E93" s="14">
        <v>210038.74307</v>
      </c>
      <c r="F93" s="14">
        <v>49217.197850000004</v>
      </c>
      <c r="G93" s="14">
        <v>67522.167569999991</v>
      </c>
      <c r="H93" s="14">
        <v>91423.72997</v>
      </c>
      <c r="I93" s="14">
        <v>168893.03847999999</v>
      </c>
      <c r="J93" s="14">
        <v>48.71284</v>
      </c>
      <c r="K93" s="14">
        <v>124870.96973</v>
      </c>
      <c r="L93" s="14">
        <v>18792.589760000003</v>
      </c>
      <c r="M93" s="14">
        <v>7987.0089000000007</v>
      </c>
      <c r="N93" s="14">
        <v>1386263.5299000002</v>
      </c>
    </row>
    <row r="94" spans="1:14">
      <c r="A94" s="20" t="s">
        <v>89</v>
      </c>
      <c r="B94" s="14">
        <v>10824.528769999999</v>
      </c>
      <c r="C94" s="14">
        <v>18798.910980000001</v>
      </c>
      <c r="D94" s="14">
        <v>10158.412789999998</v>
      </c>
      <c r="E94" s="14">
        <v>14653.51208</v>
      </c>
      <c r="F94" s="14">
        <v>2926.3880399999998</v>
      </c>
      <c r="G94" s="14">
        <v>6217.4852999999994</v>
      </c>
      <c r="H94" s="14">
        <v>9227.6609000000008</v>
      </c>
      <c r="I94" s="14">
        <v>12017.427609999999</v>
      </c>
      <c r="J94" s="14">
        <v>16.493659999999998</v>
      </c>
      <c r="K94" s="14">
        <v>8871.4797300000009</v>
      </c>
      <c r="L94" s="14">
        <v>3220.57024</v>
      </c>
      <c r="M94" s="14">
        <v>5245.9129000000003</v>
      </c>
      <c r="N94" s="14">
        <v>102178.783</v>
      </c>
    </row>
    <row r="95" spans="1:14">
      <c r="A95" s="20" t="s">
        <v>90</v>
      </c>
      <c r="B95" s="14">
        <v>25707.440589999998</v>
      </c>
      <c r="C95" s="14">
        <v>31498.102179999998</v>
      </c>
      <c r="D95" s="14">
        <v>14043.479880000001</v>
      </c>
      <c r="E95" s="14">
        <v>14405.76412</v>
      </c>
      <c r="F95" s="14">
        <v>33471.664069999999</v>
      </c>
      <c r="G95" s="14">
        <v>30193.002690000001</v>
      </c>
      <c r="H95" s="14">
        <v>5802.3545999999997</v>
      </c>
      <c r="I95" s="14">
        <v>6705.5450300000002</v>
      </c>
      <c r="J95" s="14">
        <v>291.73915999999997</v>
      </c>
      <c r="K95" s="14">
        <v>11846.304980000001</v>
      </c>
      <c r="L95" s="14">
        <v>3647.3875499999999</v>
      </c>
      <c r="M95" s="14">
        <v>2057.68334</v>
      </c>
      <c r="N95" s="14">
        <v>179670.46818999999</v>
      </c>
    </row>
    <row r="96" spans="1:14">
      <c r="A96" s="20" t="s">
        <v>91</v>
      </c>
      <c r="B96" s="14">
        <v>21176.226309999998</v>
      </c>
      <c r="C96" s="14">
        <v>93482.393159999992</v>
      </c>
      <c r="D96" s="14">
        <v>20455.711179999998</v>
      </c>
      <c r="E96" s="14">
        <v>34858.363819999999</v>
      </c>
      <c r="F96" s="14">
        <v>24319.983370000002</v>
      </c>
      <c r="G96" s="14">
        <v>20117.30112</v>
      </c>
      <c r="H96" s="14">
        <v>17689.27462</v>
      </c>
      <c r="I96" s="14">
        <v>16386.064289999998</v>
      </c>
      <c r="J96" s="14">
        <v>184.39514000000003</v>
      </c>
      <c r="K96" s="14">
        <v>15473.90697</v>
      </c>
      <c r="L96" s="14">
        <v>2079.15137</v>
      </c>
      <c r="M96" s="14">
        <v>7218.9290799999999</v>
      </c>
      <c r="N96" s="14">
        <v>273441.70043000003</v>
      </c>
    </row>
    <row r="97" spans="1:14">
      <c r="A97" s="20" t="s">
        <v>92</v>
      </c>
      <c r="B97" s="14">
        <v>3857.45705</v>
      </c>
      <c r="C97" s="14">
        <v>7048.4253200000003</v>
      </c>
      <c r="D97" s="14">
        <v>3854.03395</v>
      </c>
      <c r="E97" s="14">
        <v>2307.9468400000001</v>
      </c>
      <c r="F97" s="14">
        <v>748.10871999999995</v>
      </c>
      <c r="G97" s="14">
        <v>166.38589000000002</v>
      </c>
      <c r="H97" s="14">
        <v>1485.3447200000001</v>
      </c>
      <c r="I97" s="14">
        <v>12398.76476</v>
      </c>
      <c r="J97" s="14">
        <v>1E-3</v>
      </c>
      <c r="K97" s="14">
        <v>6046.6531500000001</v>
      </c>
      <c r="L97" s="14">
        <v>814.93418000000008</v>
      </c>
      <c r="M97" s="14">
        <v>7391.4027999999998</v>
      </c>
      <c r="N97" s="14">
        <v>46119.458380000004</v>
      </c>
    </row>
    <row r="98" spans="1:14">
      <c r="A98" s="20" t="s">
        <v>93</v>
      </c>
      <c r="B98" s="14">
        <v>4021.9302499999999</v>
      </c>
      <c r="C98" s="14">
        <v>312.30801000000002</v>
      </c>
      <c r="D98" s="14">
        <v>3746.78755</v>
      </c>
      <c r="E98" s="14">
        <v>397.74700000000001</v>
      </c>
      <c r="F98" s="14">
        <v>552.96299999999997</v>
      </c>
      <c r="G98" s="14">
        <v>1546.39041</v>
      </c>
      <c r="H98" s="14">
        <v>65.611919999999998</v>
      </c>
      <c r="I98" s="14">
        <v>1415.12005</v>
      </c>
      <c r="J98" s="14">
        <v>13.318110000000001</v>
      </c>
      <c r="K98" s="14">
        <v>172.35306</v>
      </c>
      <c r="L98" s="14">
        <v>84.668890000000005</v>
      </c>
      <c r="M98" s="14">
        <v>531.51800000000003</v>
      </c>
      <c r="N98" s="14">
        <v>12860.716249999999</v>
      </c>
    </row>
    <row r="99" spans="1:14">
      <c r="A99" s="20" t="s">
        <v>94</v>
      </c>
      <c r="B99" s="14">
        <v>0</v>
      </c>
      <c r="C99" s="14">
        <v>0</v>
      </c>
      <c r="D99" s="14">
        <v>0</v>
      </c>
      <c r="E99" s="14">
        <v>0</v>
      </c>
      <c r="F99" s="14">
        <v>0</v>
      </c>
      <c r="G99" s="14">
        <v>0</v>
      </c>
      <c r="H99" s="14">
        <v>0</v>
      </c>
      <c r="I99" s="14">
        <v>2058.5549999999998</v>
      </c>
      <c r="J99" s="14">
        <v>0</v>
      </c>
      <c r="K99" s="14">
        <v>0</v>
      </c>
      <c r="L99" s="14">
        <v>0</v>
      </c>
      <c r="M99" s="14">
        <v>0</v>
      </c>
      <c r="N99" s="14">
        <v>2058.5549999999998</v>
      </c>
    </row>
    <row r="100" spans="1:14">
      <c r="A100" s="20" t="s">
        <v>95</v>
      </c>
      <c r="B100" s="14">
        <v>5736.1187300000001</v>
      </c>
      <c r="C100" s="14">
        <v>4347.9331500000008</v>
      </c>
      <c r="D100" s="14">
        <v>5307.4959800000006</v>
      </c>
      <c r="E100" s="14">
        <v>4419.3981299999996</v>
      </c>
      <c r="F100" s="14">
        <v>0</v>
      </c>
      <c r="G100" s="14">
        <v>112382.37116</v>
      </c>
      <c r="H100" s="14">
        <v>0</v>
      </c>
      <c r="I100" s="14">
        <v>12796.641800000001</v>
      </c>
      <c r="J100" s="14">
        <v>0</v>
      </c>
      <c r="K100" s="14">
        <v>13776.22874</v>
      </c>
      <c r="L100" s="14">
        <v>0</v>
      </c>
      <c r="M100" s="14">
        <v>0</v>
      </c>
      <c r="N100" s="14">
        <v>158766.18768999999</v>
      </c>
    </row>
    <row r="101" spans="1:14">
      <c r="A101" s="19" t="s">
        <v>96</v>
      </c>
      <c r="B101" s="12">
        <v>41894.881890000004</v>
      </c>
      <c r="C101" s="12">
        <v>96210.907030000002</v>
      </c>
      <c r="D101" s="12">
        <v>196172.56571</v>
      </c>
      <c r="E101" s="12">
        <v>40963.19831</v>
      </c>
      <c r="F101" s="12">
        <v>62270.374380000001</v>
      </c>
      <c r="G101" s="12">
        <v>184591.17828999998</v>
      </c>
      <c r="H101" s="12">
        <v>84126.243340000001</v>
      </c>
      <c r="I101" s="12">
        <v>11744.549509999999</v>
      </c>
      <c r="J101" s="12">
        <v>548.23573999999996</v>
      </c>
      <c r="K101" s="12">
        <v>75660.526870000002</v>
      </c>
      <c r="L101" s="12">
        <v>5728.1805300000005</v>
      </c>
      <c r="M101" s="12">
        <v>9780.0945700000011</v>
      </c>
      <c r="N101" s="12">
        <v>809690.93617</v>
      </c>
    </row>
    <row r="102" spans="1:14">
      <c r="A102" s="20" t="s">
        <v>97</v>
      </c>
      <c r="B102" s="14">
        <v>10023.07662</v>
      </c>
      <c r="C102" s="14">
        <v>18161.833739999998</v>
      </c>
      <c r="D102" s="14">
        <v>7192.2656799999995</v>
      </c>
      <c r="E102" s="14">
        <v>12552.085449999999</v>
      </c>
      <c r="F102" s="14">
        <v>2836.9471600000002</v>
      </c>
      <c r="G102" s="14">
        <v>1953.9634799999999</v>
      </c>
      <c r="H102" s="14">
        <v>1889.5391100000002</v>
      </c>
      <c r="I102" s="14">
        <v>5467.2765300000001</v>
      </c>
      <c r="J102" s="14">
        <v>537.35873000000004</v>
      </c>
      <c r="K102" s="14">
        <v>4395.4617099999996</v>
      </c>
      <c r="L102" s="14">
        <v>1290.41148</v>
      </c>
      <c r="M102" s="14">
        <v>4423.5821999999998</v>
      </c>
      <c r="N102" s="14">
        <v>70723.801890000002</v>
      </c>
    </row>
    <row r="103" spans="1:14">
      <c r="A103" s="20" t="s">
        <v>98</v>
      </c>
      <c r="B103" s="14">
        <v>2370.77999</v>
      </c>
      <c r="C103" s="14">
        <v>29570.4863</v>
      </c>
      <c r="D103" s="14">
        <v>172008.07887999999</v>
      </c>
      <c r="E103" s="14">
        <v>378.08871999999997</v>
      </c>
      <c r="F103" s="14">
        <v>2047.1065000000001</v>
      </c>
      <c r="G103" s="14">
        <v>64102.14387</v>
      </c>
      <c r="H103" s="14">
        <v>4143.0946699999995</v>
      </c>
      <c r="I103" s="14">
        <v>3137.7998199999997</v>
      </c>
      <c r="J103" s="14">
        <v>0</v>
      </c>
      <c r="K103" s="14">
        <v>6050.8693700000003</v>
      </c>
      <c r="L103" s="14">
        <v>1224.8112699999999</v>
      </c>
      <c r="M103" s="14">
        <v>1162.9471000000001</v>
      </c>
      <c r="N103" s="14">
        <v>286196.20649000001</v>
      </c>
    </row>
    <row r="104" spans="1:14">
      <c r="A104" s="20" t="s">
        <v>99</v>
      </c>
      <c r="B104" s="14">
        <v>7176.4750300000005</v>
      </c>
      <c r="C104" s="14">
        <v>56401.366609999997</v>
      </c>
      <c r="D104" s="14">
        <v>473.61202000000003</v>
      </c>
      <c r="E104" s="14">
        <v>18170.002100000002</v>
      </c>
      <c r="F104" s="14">
        <v>35488.363920000003</v>
      </c>
      <c r="G104" s="14">
        <v>89228.298500000004</v>
      </c>
      <c r="H104" s="14">
        <v>71766.168550000002</v>
      </c>
      <c r="I104" s="14">
        <v>3139.47316</v>
      </c>
      <c r="J104" s="14">
        <v>0</v>
      </c>
      <c r="K104" s="14">
        <v>50886.341030000003</v>
      </c>
      <c r="L104" s="14">
        <v>1251.5527500000001</v>
      </c>
      <c r="M104" s="14">
        <v>4126.6097799999998</v>
      </c>
      <c r="N104" s="14">
        <v>338108.26344999997</v>
      </c>
    </row>
    <row r="105" spans="1:14">
      <c r="A105" s="20" t="s">
        <v>100</v>
      </c>
      <c r="B105" s="14">
        <v>22324.55025</v>
      </c>
      <c r="C105" s="14">
        <v>2042.56771</v>
      </c>
      <c r="D105" s="14">
        <v>16524.308789999999</v>
      </c>
      <c r="E105" s="14">
        <v>9863.0220399999998</v>
      </c>
      <c r="F105" s="14">
        <v>26671.087800000001</v>
      </c>
      <c r="G105" s="14">
        <v>30172.729050000002</v>
      </c>
      <c r="H105" s="14">
        <v>6627.5997800000005</v>
      </c>
      <c r="I105" s="14">
        <v>0</v>
      </c>
      <c r="J105" s="14">
        <v>10.87701</v>
      </c>
      <c r="K105" s="14">
        <v>14327.85476</v>
      </c>
      <c r="L105" s="14">
        <v>1961.4050300000001</v>
      </c>
      <c r="M105" s="14">
        <v>77.318420000000003</v>
      </c>
      <c r="N105" s="14">
        <v>130603.32064000001</v>
      </c>
    </row>
    <row r="106" spans="1:14">
      <c r="A106" s="22" t="s">
        <v>101</v>
      </c>
      <c r="B106" s="14">
        <v>0</v>
      </c>
      <c r="C106" s="14">
        <v>-9965.3473300000005</v>
      </c>
      <c r="D106" s="14">
        <v>-25.699660000000002</v>
      </c>
      <c r="E106" s="14">
        <v>0</v>
      </c>
      <c r="F106" s="14">
        <v>-4773.1310000000003</v>
      </c>
      <c r="G106" s="14">
        <v>-865.95660999999996</v>
      </c>
      <c r="H106" s="14">
        <v>-300.15877</v>
      </c>
      <c r="I106" s="14">
        <v>0</v>
      </c>
      <c r="J106" s="14">
        <v>0</v>
      </c>
      <c r="K106" s="14">
        <v>0</v>
      </c>
      <c r="L106" s="14">
        <v>0</v>
      </c>
      <c r="M106" s="14">
        <v>-10.36293</v>
      </c>
      <c r="N106" s="14">
        <v>-15940.656300000001</v>
      </c>
    </row>
    <row r="107" spans="1:14">
      <c r="A107" s="19" t="s">
        <v>102</v>
      </c>
      <c r="B107" s="12">
        <v>0</v>
      </c>
      <c r="C107" s="12">
        <v>0</v>
      </c>
      <c r="D107" s="12">
        <v>0</v>
      </c>
      <c r="E107" s="12">
        <v>0</v>
      </c>
      <c r="F107" s="12">
        <v>0</v>
      </c>
      <c r="G107" s="12">
        <v>0</v>
      </c>
      <c r="H107" s="12">
        <v>0</v>
      </c>
      <c r="I107" s="12">
        <v>0</v>
      </c>
      <c r="J107" s="12">
        <v>0</v>
      </c>
      <c r="K107" s="12">
        <v>0</v>
      </c>
      <c r="L107" s="12">
        <v>0</v>
      </c>
      <c r="M107" s="12">
        <v>0</v>
      </c>
      <c r="N107" s="12">
        <v>0</v>
      </c>
    </row>
    <row r="108" spans="1:14">
      <c r="A108" s="20" t="s">
        <v>103</v>
      </c>
      <c r="B108" s="14">
        <v>0</v>
      </c>
      <c r="C108" s="14">
        <v>0</v>
      </c>
      <c r="D108" s="14">
        <v>0</v>
      </c>
      <c r="E108" s="14">
        <v>0</v>
      </c>
      <c r="F108" s="14">
        <v>0</v>
      </c>
      <c r="G108" s="14">
        <v>0</v>
      </c>
      <c r="H108" s="14">
        <v>0</v>
      </c>
      <c r="I108" s="14">
        <v>0</v>
      </c>
      <c r="J108" s="14">
        <v>0</v>
      </c>
      <c r="K108" s="14">
        <v>0</v>
      </c>
      <c r="L108" s="14">
        <v>0</v>
      </c>
      <c r="M108" s="14">
        <v>0</v>
      </c>
      <c r="N108" s="14">
        <v>0</v>
      </c>
    </row>
    <row r="109" spans="1:14">
      <c r="A109" s="20" t="s">
        <v>104</v>
      </c>
      <c r="B109" s="14">
        <v>0</v>
      </c>
      <c r="C109" s="14">
        <v>0</v>
      </c>
      <c r="D109" s="14">
        <v>0</v>
      </c>
      <c r="E109" s="14">
        <v>0</v>
      </c>
      <c r="F109" s="14">
        <v>0</v>
      </c>
      <c r="G109" s="14">
        <v>0</v>
      </c>
      <c r="H109" s="14">
        <v>0</v>
      </c>
      <c r="I109" s="14">
        <v>0</v>
      </c>
      <c r="J109" s="14">
        <v>0</v>
      </c>
      <c r="K109" s="14">
        <v>0</v>
      </c>
      <c r="L109" s="14">
        <v>0</v>
      </c>
      <c r="M109" s="14">
        <v>0</v>
      </c>
      <c r="N109" s="14">
        <v>0</v>
      </c>
    </row>
    <row r="110" spans="1:14">
      <c r="A110" s="20" t="s">
        <v>105</v>
      </c>
      <c r="B110" s="14">
        <v>0</v>
      </c>
      <c r="C110" s="14">
        <v>0</v>
      </c>
      <c r="D110" s="14">
        <v>0</v>
      </c>
      <c r="E110" s="14">
        <v>0</v>
      </c>
      <c r="F110" s="14">
        <v>0</v>
      </c>
      <c r="G110" s="14">
        <v>0</v>
      </c>
      <c r="H110" s="14">
        <v>0</v>
      </c>
      <c r="I110" s="14">
        <v>0</v>
      </c>
      <c r="J110" s="14">
        <v>0</v>
      </c>
      <c r="K110" s="14">
        <v>0</v>
      </c>
      <c r="L110" s="14">
        <v>0</v>
      </c>
      <c r="M110" s="14">
        <v>0</v>
      </c>
      <c r="N110" s="14">
        <v>0</v>
      </c>
    </row>
    <row r="111" spans="1:14">
      <c r="A111" s="20" t="s">
        <v>106</v>
      </c>
      <c r="B111" s="14">
        <v>0</v>
      </c>
      <c r="C111" s="14">
        <v>0</v>
      </c>
      <c r="D111" s="14">
        <v>0</v>
      </c>
      <c r="E111" s="14">
        <v>0</v>
      </c>
      <c r="F111" s="14">
        <v>0</v>
      </c>
      <c r="G111" s="14">
        <v>0</v>
      </c>
      <c r="H111" s="14">
        <v>0</v>
      </c>
      <c r="I111" s="14">
        <v>0</v>
      </c>
      <c r="J111" s="14">
        <v>0</v>
      </c>
      <c r="K111" s="14">
        <v>0</v>
      </c>
      <c r="L111" s="14">
        <v>0</v>
      </c>
      <c r="M111" s="14">
        <v>0</v>
      </c>
      <c r="N111" s="14">
        <v>0</v>
      </c>
    </row>
    <row r="112" spans="1:14">
      <c r="A112" s="20" t="s">
        <v>107</v>
      </c>
      <c r="B112" s="14">
        <v>0</v>
      </c>
      <c r="C112" s="14">
        <v>0</v>
      </c>
      <c r="D112" s="14">
        <v>0</v>
      </c>
      <c r="E112" s="14">
        <v>0</v>
      </c>
      <c r="F112" s="14">
        <v>0</v>
      </c>
      <c r="G112" s="14">
        <v>0</v>
      </c>
      <c r="H112" s="14">
        <v>0</v>
      </c>
      <c r="I112" s="14">
        <v>0</v>
      </c>
      <c r="J112" s="14">
        <v>0</v>
      </c>
      <c r="K112" s="14">
        <v>0</v>
      </c>
      <c r="L112" s="14">
        <v>0</v>
      </c>
      <c r="M112" s="14">
        <v>0</v>
      </c>
      <c r="N112" s="14">
        <v>0</v>
      </c>
    </row>
    <row r="113" spans="1:14">
      <c r="A113" s="20" t="s">
        <v>108</v>
      </c>
      <c r="B113" s="14">
        <v>0</v>
      </c>
      <c r="C113" s="14">
        <v>0</v>
      </c>
      <c r="D113" s="14">
        <v>0</v>
      </c>
      <c r="E113" s="14">
        <v>0</v>
      </c>
      <c r="F113" s="14">
        <v>0</v>
      </c>
      <c r="G113" s="14">
        <v>0</v>
      </c>
      <c r="H113" s="14">
        <v>0</v>
      </c>
      <c r="I113" s="14">
        <v>0</v>
      </c>
      <c r="J113" s="14">
        <v>0</v>
      </c>
      <c r="K113" s="14">
        <v>0</v>
      </c>
      <c r="L113" s="14">
        <v>0</v>
      </c>
      <c r="M113" s="14">
        <v>0</v>
      </c>
      <c r="N113" s="14">
        <v>0</v>
      </c>
    </row>
    <row r="114" spans="1:14">
      <c r="A114" s="19" t="s">
        <v>109</v>
      </c>
      <c r="B114" s="12">
        <v>31652862.796119999</v>
      </c>
      <c r="C114" s="12">
        <v>46737351.368919998</v>
      </c>
      <c r="D114" s="12">
        <v>38787723.707010001</v>
      </c>
      <c r="E114" s="12">
        <v>27460231.446990002</v>
      </c>
      <c r="F114" s="12">
        <v>23515115.688379999</v>
      </c>
      <c r="G114" s="12">
        <v>18621519.813250002</v>
      </c>
      <c r="H114" s="12">
        <v>12697747.228</v>
      </c>
      <c r="I114" s="12">
        <v>19041129.902970001</v>
      </c>
      <c r="J114" s="12">
        <v>132230.37690999999</v>
      </c>
      <c r="K114" s="12">
        <v>21035235.309519999</v>
      </c>
      <c r="L114" s="12">
        <v>4933775.3494799994</v>
      </c>
      <c r="M114" s="12">
        <v>9470069.3059899993</v>
      </c>
      <c r="N114" s="12">
        <v>254084992.29354</v>
      </c>
    </row>
    <row r="115" spans="1:14">
      <c r="A115" s="19" t="s">
        <v>110</v>
      </c>
      <c r="B115" s="12">
        <v>15011696.249120001</v>
      </c>
      <c r="C115" s="12">
        <v>19640284.689860001</v>
      </c>
      <c r="D115" s="12">
        <v>17698412.521279998</v>
      </c>
      <c r="E115" s="12">
        <v>11528772.235340001</v>
      </c>
      <c r="F115" s="12">
        <v>9786510.3114899993</v>
      </c>
      <c r="G115" s="12">
        <v>8058326.8432099996</v>
      </c>
      <c r="H115" s="12">
        <v>4037968.3849800001</v>
      </c>
      <c r="I115" s="12">
        <v>7295010.09442</v>
      </c>
      <c r="J115" s="12">
        <v>79693.310209999996</v>
      </c>
      <c r="K115" s="12">
        <v>7563568.6175500005</v>
      </c>
      <c r="L115" s="12">
        <v>2418432.1174099999</v>
      </c>
      <c r="M115" s="12">
        <v>4599214.5445100004</v>
      </c>
      <c r="N115" s="12">
        <v>107717889.91938001</v>
      </c>
    </row>
    <row r="116" spans="1:14">
      <c r="A116" s="20" t="s">
        <v>111</v>
      </c>
      <c r="B116" s="14">
        <v>4417433.3707900001</v>
      </c>
      <c r="C116" s="14">
        <v>3498429.0028499998</v>
      </c>
      <c r="D116" s="14">
        <v>4892458.2844099998</v>
      </c>
      <c r="E116" s="14">
        <v>4372559.0274700001</v>
      </c>
      <c r="F116" s="14">
        <v>3648369.8955300003</v>
      </c>
      <c r="G116" s="14">
        <v>2449350.6544299996</v>
      </c>
      <c r="H116" s="14">
        <v>1057786.9866599999</v>
      </c>
      <c r="I116" s="14">
        <v>10132.851199999999</v>
      </c>
      <c r="J116" s="14">
        <v>39413.814909999994</v>
      </c>
      <c r="K116" s="14">
        <v>907788.19897999999</v>
      </c>
      <c r="L116" s="14">
        <v>409876.88412</v>
      </c>
      <c r="M116" s="14">
        <v>32334.990280000002</v>
      </c>
      <c r="N116" s="14">
        <v>25735933.961630002</v>
      </c>
    </row>
    <row r="117" spans="1:14">
      <c r="A117" s="20" t="s">
        <v>112</v>
      </c>
      <c r="B117" s="14">
        <v>4414562.2845700001</v>
      </c>
      <c r="C117" s="14">
        <v>3335660.0345799997</v>
      </c>
      <c r="D117" s="14">
        <v>4849526.5559799997</v>
      </c>
      <c r="E117" s="14">
        <v>4302662.3761999998</v>
      </c>
      <c r="F117" s="14">
        <v>3317542.0429000002</v>
      </c>
      <c r="G117" s="14">
        <v>2433483.1088</v>
      </c>
      <c r="H117" s="14">
        <v>1049560.2159299999</v>
      </c>
      <c r="I117" s="14">
        <v>0</v>
      </c>
      <c r="J117" s="14">
        <v>39108.969130000005</v>
      </c>
      <c r="K117" s="14">
        <v>897549.50591999991</v>
      </c>
      <c r="L117" s="14">
        <v>360712.04529000004</v>
      </c>
      <c r="M117" s="14">
        <v>0</v>
      </c>
      <c r="N117" s="14">
        <v>25000367.1393</v>
      </c>
    </row>
    <row r="118" spans="1:14">
      <c r="A118" s="20" t="s">
        <v>113</v>
      </c>
      <c r="B118" s="14">
        <v>2871.0862200000001</v>
      </c>
      <c r="C118" s="14">
        <v>162768.96827000001</v>
      </c>
      <c r="D118" s="14">
        <v>42931.728430000003</v>
      </c>
      <c r="E118" s="14">
        <v>69896.651270000002</v>
      </c>
      <c r="F118" s="14">
        <v>330827.85262999998</v>
      </c>
      <c r="G118" s="14">
        <v>15867.545630000001</v>
      </c>
      <c r="H118" s="14">
        <v>8226.7707300000002</v>
      </c>
      <c r="I118" s="14">
        <v>10132.851199999999</v>
      </c>
      <c r="J118" s="14">
        <v>304.84578000000005</v>
      </c>
      <c r="K118" s="14">
        <v>10238.693060000001</v>
      </c>
      <c r="L118" s="14">
        <v>49164.838830000001</v>
      </c>
      <c r="M118" s="14">
        <v>32334.990280000002</v>
      </c>
      <c r="N118" s="14">
        <v>735566.82233</v>
      </c>
    </row>
    <row r="119" spans="1:14">
      <c r="A119" s="20" t="s">
        <v>114</v>
      </c>
      <c r="B119" s="14">
        <v>6849696.2898800001</v>
      </c>
      <c r="C119" s="14">
        <v>11864351.36795</v>
      </c>
      <c r="D119" s="14">
        <v>9445792.8045199998</v>
      </c>
      <c r="E119" s="14">
        <v>4655041.7900100006</v>
      </c>
      <c r="F119" s="14">
        <v>4775429.9861899996</v>
      </c>
      <c r="G119" s="14">
        <v>3627119.7987199998</v>
      </c>
      <c r="H119" s="14">
        <v>1753828.2998800001</v>
      </c>
      <c r="I119" s="14">
        <v>4841538.6470699999</v>
      </c>
      <c r="J119" s="14">
        <v>21562.48918</v>
      </c>
      <c r="K119" s="14">
        <v>4290772.0997900004</v>
      </c>
      <c r="L119" s="14">
        <v>586095.92709000001</v>
      </c>
      <c r="M119" s="14">
        <v>1849370.6406099999</v>
      </c>
      <c r="N119" s="14">
        <v>54560600.140890002</v>
      </c>
    </row>
    <row r="120" spans="1:14">
      <c r="A120" s="20" t="s">
        <v>115</v>
      </c>
      <c r="B120" s="14">
        <v>813.18280000000004</v>
      </c>
      <c r="C120" s="14">
        <v>84.548609999999996</v>
      </c>
      <c r="D120" s="14">
        <v>4186.9005499999994</v>
      </c>
      <c r="E120" s="14">
        <v>27287.911949999998</v>
      </c>
      <c r="F120" s="14">
        <v>1123.80522</v>
      </c>
      <c r="G120" s="14">
        <v>10050.06201</v>
      </c>
      <c r="H120" s="14">
        <v>3494.0169599999999</v>
      </c>
      <c r="I120" s="14">
        <v>837.76224999999999</v>
      </c>
      <c r="J120" s="14">
        <v>10960.66043</v>
      </c>
      <c r="K120" s="14">
        <v>262.82459999999998</v>
      </c>
      <c r="L120" s="14">
        <v>552.55948000000001</v>
      </c>
      <c r="M120" s="14">
        <v>248.16502</v>
      </c>
      <c r="N120" s="14">
        <v>59902.399880000004</v>
      </c>
    </row>
    <row r="121" spans="1:14">
      <c r="A121" s="21" t="s">
        <v>116</v>
      </c>
      <c r="B121" s="14">
        <v>786.08120999999994</v>
      </c>
      <c r="C121" s="14">
        <v>84.548609999999996</v>
      </c>
      <c r="D121" s="14">
        <v>1183.6664800000001</v>
      </c>
      <c r="E121" s="14">
        <v>3.5956900000000003</v>
      </c>
      <c r="F121" s="14">
        <v>70.358109999999996</v>
      </c>
      <c r="G121" s="14">
        <v>34.506689999999999</v>
      </c>
      <c r="H121" s="14">
        <v>3194.65733</v>
      </c>
      <c r="I121" s="14">
        <v>764.57368000000008</v>
      </c>
      <c r="J121" s="14">
        <v>4419.9746699999996</v>
      </c>
      <c r="K121" s="14">
        <v>42.206499999999998</v>
      </c>
      <c r="L121" s="14">
        <v>552.55948000000001</v>
      </c>
      <c r="M121" s="14">
        <v>150.15329</v>
      </c>
      <c r="N121" s="14">
        <v>11286.881740000001</v>
      </c>
    </row>
    <row r="122" spans="1:14">
      <c r="A122" s="22" t="s">
        <v>117</v>
      </c>
      <c r="B122" s="14">
        <v>27.101590000000002</v>
      </c>
      <c r="C122" s="14">
        <v>0</v>
      </c>
      <c r="D122" s="14">
        <v>3003.23407</v>
      </c>
      <c r="E122" s="14">
        <v>27284.316260000003</v>
      </c>
      <c r="F122" s="14">
        <v>1053.4471100000001</v>
      </c>
      <c r="G122" s="14">
        <v>15.55532</v>
      </c>
      <c r="H122" s="14">
        <v>28.558450000000001</v>
      </c>
      <c r="I122" s="14">
        <v>73.188570000000013</v>
      </c>
      <c r="J122" s="14">
        <v>700.40429000000006</v>
      </c>
      <c r="K122" s="14">
        <v>220.6181</v>
      </c>
      <c r="L122" s="14">
        <v>0</v>
      </c>
      <c r="M122" s="14">
        <v>98.01173</v>
      </c>
      <c r="N122" s="14">
        <v>32504.43549</v>
      </c>
    </row>
    <row r="123" spans="1:14">
      <c r="A123" s="22" t="s">
        <v>118</v>
      </c>
      <c r="B123" s="14">
        <v>0</v>
      </c>
      <c r="C123" s="14">
        <v>0</v>
      </c>
      <c r="D123" s="14">
        <v>0</v>
      </c>
      <c r="E123" s="14">
        <v>0</v>
      </c>
      <c r="F123" s="14">
        <v>0</v>
      </c>
      <c r="G123" s="14">
        <v>0</v>
      </c>
      <c r="H123" s="14">
        <v>0</v>
      </c>
      <c r="I123" s="14">
        <v>0</v>
      </c>
      <c r="J123" s="14">
        <v>0</v>
      </c>
      <c r="K123" s="14">
        <v>0</v>
      </c>
      <c r="L123" s="14">
        <v>0</v>
      </c>
      <c r="M123" s="14">
        <v>0</v>
      </c>
      <c r="N123" s="14">
        <v>0</v>
      </c>
    </row>
    <row r="124" spans="1:14">
      <c r="A124" s="22" t="s">
        <v>119</v>
      </c>
      <c r="B124" s="14">
        <v>0</v>
      </c>
      <c r="C124" s="14">
        <v>0</v>
      </c>
      <c r="D124" s="14">
        <v>0</v>
      </c>
      <c r="E124" s="14">
        <v>0</v>
      </c>
      <c r="F124" s="14">
        <v>0</v>
      </c>
      <c r="G124" s="14">
        <v>0</v>
      </c>
      <c r="H124" s="14">
        <v>0</v>
      </c>
      <c r="I124" s="14">
        <v>0</v>
      </c>
      <c r="J124" s="14">
        <v>17.234650000000002</v>
      </c>
      <c r="K124" s="14">
        <v>0</v>
      </c>
      <c r="L124" s="14">
        <v>0</v>
      </c>
      <c r="M124" s="14">
        <v>0</v>
      </c>
      <c r="N124" s="14">
        <v>17.234650000000002</v>
      </c>
    </row>
    <row r="125" spans="1:14">
      <c r="A125" s="22" t="s">
        <v>120</v>
      </c>
      <c r="B125" s="14">
        <v>0</v>
      </c>
      <c r="C125" s="14">
        <v>0</v>
      </c>
      <c r="D125" s="14">
        <v>0</v>
      </c>
      <c r="E125" s="14">
        <v>0</v>
      </c>
      <c r="F125" s="14">
        <v>0</v>
      </c>
      <c r="G125" s="14">
        <v>0</v>
      </c>
      <c r="H125" s="14">
        <v>270.80117999999999</v>
      </c>
      <c r="I125" s="14">
        <v>0</v>
      </c>
      <c r="J125" s="14">
        <v>5823.0468200000005</v>
      </c>
      <c r="K125" s="14">
        <v>0</v>
      </c>
      <c r="L125" s="14">
        <v>0</v>
      </c>
      <c r="M125" s="14">
        <v>0</v>
      </c>
      <c r="N125" s="14">
        <v>6093.848</v>
      </c>
    </row>
    <row r="126" spans="1:14">
      <c r="A126" s="22" t="s">
        <v>121</v>
      </c>
      <c r="B126" s="14">
        <v>0</v>
      </c>
      <c r="C126" s="14">
        <v>0</v>
      </c>
      <c r="D126" s="14">
        <v>0</v>
      </c>
      <c r="E126" s="14">
        <v>0</v>
      </c>
      <c r="F126" s="14">
        <v>0</v>
      </c>
      <c r="G126" s="14">
        <v>0</v>
      </c>
      <c r="H126" s="14">
        <v>0</v>
      </c>
      <c r="I126" s="14">
        <v>0</v>
      </c>
      <c r="J126" s="14">
        <v>0</v>
      </c>
      <c r="K126" s="14">
        <v>0</v>
      </c>
      <c r="L126" s="14">
        <v>0</v>
      </c>
      <c r="M126" s="14">
        <v>0</v>
      </c>
      <c r="N126" s="14">
        <v>0</v>
      </c>
    </row>
    <row r="127" spans="1:14">
      <c r="A127" s="23" t="s">
        <v>122</v>
      </c>
      <c r="B127" s="14">
        <v>0</v>
      </c>
      <c r="C127" s="14">
        <v>0</v>
      </c>
      <c r="D127" s="14">
        <v>0</v>
      </c>
      <c r="E127" s="14">
        <v>0</v>
      </c>
      <c r="F127" s="14">
        <v>0</v>
      </c>
      <c r="G127" s="14">
        <v>0</v>
      </c>
      <c r="H127" s="14">
        <v>0</v>
      </c>
      <c r="I127" s="14">
        <v>0</v>
      </c>
      <c r="J127" s="14">
        <v>0</v>
      </c>
      <c r="K127" s="14">
        <v>0</v>
      </c>
      <c r="L127" s="14">
        <v>0</v>
      </c>
      <c r="M127" s="14">
        <v>0</v>
      </c>
      <c r="N127" s="14">
        <v>0</v>
      </c>
    </row>
    <row r="128" spans="1:14">
      <c r="A128" s="24" t="s">
        <v>123</v>
      </c>
      <c r="B128" s="14">
        <v>0</v>
      </c>
      <c r="C128" s="14">
        <v>0</v>
      </c>
      <c r="D128" s="14">
        <v>0</v>
      </c>
      <c r="E128" s="14">
        <v>0</v>
      </c>
      <c r="F128" s="14">
        <v>0</v>
      </c>
      <c r="G128" s="14">
        <v>10000</v>
      </c>
      <c r="H128" s="14">
        <v>0</v>
      </c>
      <c r="I128" s="14">
        <v>0</v>
      </c>
      <c r="J128" s="14">
        <v>0</v>
      </c>
      <c r="K128" s="14">
        <v>0</v>
      </c>
      <c r="L128" s="14">
        <v>0</v>
      </c>
      <c r="M128" s="14">
        <v>0</v>
      </c>
      <c r="N128" s="14">
        <v>10000</v>
      </c>
    </row>
    <row r="129" spans="1:14">
      <c r="A129" s="25" t="s">
        <v>124</v>
      </c>
      <c r="B129" s="14">
        <v>387584.36255000002</v>
      </c>
      <c r="C129" s="14">
        <v>584464.60619000008</v>
      </c>
      <c r="D129" s="14">
        <v>524701.55673000007</v>
      </c>
      <c r="E129" s="14">
        <v>628030.37555</v>
      </c>
      <c r="F129" s="14">
        <v>265384.36121</v>
      </c>
      <c r="G129" s="14">
        <v>189713.35310000001</v>
      </c>
      <c r="H129" s="14">
        <v>205810.36993000002</v>
      </c>
      <c r="I129" s="14">
        <v>88977.30773</v>
      </c>
      <c r="J129" s="14">
        <v>7730.5913200000005</v>
      </c>
      <c r="K129" s="14">
        <v>99066.217340000003</v>
      </c>
      <c r="L129" s="14">
        <v>81703.612900000007</v>
      </c>
      <c r="M129" s="14">
        <v>141478.86218</v>
      </c>
      <c r="N129" s="14">
        <v>3204645.5767299999</v>
      </c>
    </row>
    <row r="130" spans="1:14">
      <c r="A130" s="20" t="s">
        <v>125</v>
      </c>
      <c r="B130" s="14">
        <v>1920890.51196</v>
      </c>
      <c r="C130" s="14">
        <v>3595203.0231900001</v>
      </c>
      <c r="D130" s="14">
        <v>2747231.2816099999</v>
      </c>
      <c r="E130" s="14">
        <v>1646876.2249799999</v>
      </c>
      <c r="F130" s="14">
        <v>1025115.62706</v>
      </c>
      <c r="G130" s="14">
        <v>1510650.39081</v>
      </c>
      <c r="H130" s="14">
        <v>950211.94630999991</v>
      </c>
      <c r="I130" s="14">
        <v>2294559.7461399999</v>
      </c>
      <c r="J130" s="14">
        <v>0</v>
      </c>
      <c r="K130" s="14">
        <v>2211495.8817699999</v>
      </c>
      <c r="L130" s="14">
        <v>1225423.76767</v>
      </c>
      <c r="M130" s="14">
        <v>2460481.26511</v>
      </c>
      <c r="N130" s="14">
        <v>21588139.666609999</v>
      </c>
    </row>
    <row r="131" spans="1:14">
      <c r="A131" s="20" t="s">
        <v>126</v>
      </c>
      <c r="B131" s="14">
        <v>1435278.5311400001</v>
      </c>
      <c r="C131" s="14">
        <v>97752.141069999998</v>
      </c>
      <c r="D131" s="14">
        <v>84041.693459999995</v>
      </c>
      <c r="E131" s="14">
        <v>198976.90537999998</v>
      </c>
      <c r="F131" s="14">
        <v>71086.636280000006</v>
      </c>
      <c r="G131" s="14">
        <v>271442.58413999999</v>
      </c>
      <c r="H131" s="14">
        <v>66836.765240000008</v>
      </c>
      <c r="I131" s="14">
        <v>58963.780030000002</v>
      </c>
      <c r="J131" s="14">
        <v>25.754369999999998</v>
      </c>
      <c r="K131" s="14">
        <v>54183.395069999999</v>
      </c>
      <c r="L131" s="14">
        <v>114779.36615</v>
      </c>
      <c r="M131" s="14">
        <v>115300.62131</v>
      </c>
      <c r="N131" s="14">
        <v>2568668.1736399997</v>
      </c>
    </row>
    <row r="132" spans="1:14">
      <c r="A132" s="19" t="s">
        <v>127</v>
      </c>
      <c r="B132" s="12">
        <v>16830.77521</v>
      </c>
      <c r="C132" s="12">
        <v>145577.7824</v>
      </c>
      <c r="D132" s="12">
        <v>20152.611250000002</v>
      </c>
      <c r="E132" s="12">
        <v>26156.646499999999</v>
      </c>
      <c r="F132" s="12">
        <v>4656.5612099999998</v>
      </c>
      <c r="G132" s="12">
        <v>0</v>
      </c>
      <c r="H132" s="12">
        <v>961.52347999999995</v>
      </c>
      <c r="I132" s="12">
        <v>10717.09842</v>
      </c>
      <c r="J132" s="12">
        <v>0.8387</v>
      </c>
      <c r="K132" s="12">
        <v>3606.0046400000001</v>
      </c>
      <c r="L132" s="12">
        <v>27.414720000000003</v>
      </c>
      <c r="M132" s="12">
        <v>1698.5739900000001</v>
      </c>
      <c r="N132" s="12">
        <v>230385.83052000002</v>
      </c>
    </row>
    <row r="133" spans="1:14">
      <c r="A133" s="19" t="s">
        <v>128</v>
      </c>
      <c r="B133" s="12">
        <v>10626725.559459999</v>
      </c>
      <c r="C133" s="12">
        <v>19801289.87937</v>
      </c>
      <c r="D133" s="12">
        <v>14058998.656299999</v>
      </c>
      <c r="E133" s="12">
        <v>10446656.706350001</v>
      </c>
      <c r="F133" s="12">
        <v>9608915.6783999987</v>
      </c>
      <c r="G133" s="12">
        <v>6150798.2440100005</v>
      </c>
      <c r="H133" s="12">
        <v>6312533.7908199998</v>
      </c>
      <c r="I133" s="12">
        <v>7342822.2956099994</v>
      </c>
      <c r="J133" s="12">
        <v>0</v>
      </c>
      <c r="K133" s="12">
        <v>7731626.4813299999</v>
      </c>
      <c r="L133" s="12">
        <v>1477968.0586700002</v>
      </c>
      <c r="M133" s="12">
        <v>3743942.9945900002</v>
      </c>
      <c r="N133" s="12">
        <v>97302278.344910011</v>
      </c>
    </row>
    <row r="134" spans="1:14">
      <c r="A134" s="20" t="s">
        <v>129</v>
      </c>
      <c r="B134" s="14">
        <v>718733.59013000003</v>
      </c>
      <c r="C134" s="14">
        <v>6083464.4826999996</v>
      </c>
      <c r="D134" s="14">
        <v>928253.9709500001</v>
      </c>
      <c r="E134" s="14">
        <v>749477.37903999991</v>
      </c>
      <c r="F134" s="14">
        <v>1158864.29844</v>
      </c>
      <c r="G134" s="14">
        <v>76069.181420000008</v>
      </c>
      <c r="H134" s="14">
        <v>0</v>
      </c>
      <c r="I134" s="14">
        <v>0</v>
      </c>
      <c r="J134" s="14">
        <v>0</v>
      </c>
      <c r="K134" s="14">
        <v>45287.786999999997</v>
      </c>
      <c r="L134" s="14">
        <v>0</v>
      </c>
      <c r="M134" s="14">
        <v>0</v>
      </c>
      <c r="N134" s="14">
        <v>9760150.6896800008</v>
      </c>
    </row>
    <row r="135" spans="1:14">
      <c r="A135" s="20" t="s">
        <v>130</v>
      </c>
      <c r="B135" s="14">
        <v>524194.64587000001</v>
      </c>
      <c r="C135" s="14">
        <v>1724461.96245</v>
      </c>
      <c r="D135" s="14">
        <v>391357.43748000002</v>
      </c>
      <c r="E135" s="14">
        <v>53449.348030000001</v>
      </c>
      <c r="F135" s="14">
        <v>53135.732649999998</v>
      </c>
      <c r="G135" s="14">
        <v>259681.04430000001</v>
      </c>
      <c r="H135" s="14">
        <v>56469.563150000002</v>
      </c>
      <c r="I135" s="14">
        <v>927916.55521000002</v>
      </c>
      <c r="J135" s="14">
        <v>0</v>
      </c>
      <c r="K135" s="14">
        <v>373403.26922000002</v>
      </c>
      <c r="L135" s="14">
        <v>138601.54097999999</v>
      </c>
      <c r="M135" s="14">
        <v>177161.78237</v>
      </c>
      <c r="N135" s="14">
        <v>4679832.8817100003</v>
      </c>
    </row>
    <row r="136" spans="1:14">
      <c r="A136" s="20" t="s">
        <v>131</v>
      </c>
      <c r="B136" s="14">
        <v>0</v>
      </c>
      <c r="C136" s="14">
        <v>0</v>
      </c>
      <c r="D136" s="14">
        <v>0</v>
      </c>
      <c r="E136" s="14">
        <v>0</v>
      </c>
      <c r="F136" s="14">
        <v>0</v>
      </c>
      <c r="G136" s="14">
        <v>0</v>
      </c>
      <c r="H136" s="14">
        <v>0</v>
      </c>
      <c r="I136" s="14">
        <v>0</v>
      </c>
      <c r="J136" s="14">
        <v>0</v>
      </c>
      <c r="K136" s="14">
        <v>0</v>
      </c>
      <c r="L136" s="14">
        <v>0</v>
      </c>
      <c r="M136" s="14">
        <v>0</v>
      </c>
      <c r="N136" s="14">
        <v>0</v>
      </c>
    </row>
    <row r="137" spans="1:14">
      <c r="A137" s="20" t="s">
        <v>132</v>
      </c>
      <c r="B137" s="14">
        <v>179547.20683000001</v>
      </c>
      <c r="C137" s="14">
        <v>467247.29547000001</v>
      </c>
      <c r="D137" s="14">
        <v>23113.12068</v>
      </c>
      <c r="E137" s="14">
        <v>71622.779190000001</v>
      </c>
      <c r="F137" s="14">
        <v>1930.8877299999999</v>
      </c>
      <c r="G137" s="14">
        <v>0</v>
      </c>
      <c r="H137" s="14">
        <v>0</v>
      </c>
      <c r="I137" s="14">
        <v>2.1070000000000002</v>
      </c>
      <c r="J137" s="14">
        <v>0</v>
      </c>
      <c r="K137" s="14">
        <v>168.03352999999998</v>
      </c>
      <c r="L137" s="14">
        <v>0</v>
      </c>
      <c r="M137" s="14">
        <v>2.1070000000000002</v>
      </c>
      <c r="N137" s="14">
        <v>743633.53742999991</v>
      </c>
    </row>
    <row r="138" spans="1:14">
      <c r="A138" s="20" t="s">
        <v>133</v>
      </c>
      <c r="B138" s="14">
        <v>9201143.9309899993</v>
      </c>
      <c r="C138" s="14">
        <v>10654302.98047</v>
      </c>
      <c r="D138" s="14">
        <v>11702816.508040002</v>
      </c>
      <c r="E138" s="14">
        <v>7824964.3319799993</v>
      </c>
      <c r="F138" s="14">
        <v>7069197.0192</v>
      </c>
      <c r="G138" s="14">
        <v>5035510</v>
      </c>
      <c r="H138" s="14">
        <v>5154380</v>
      </c>
      <c r="I138" s="14">
        <v>5613097.1466499995</v>
      </c>
      <c r="J138" s="14">
        <v>0</v>
      </c>
      <c r="K138" s="14">
        <v>6651956</v>
      </c>
      <c r="L138" s="14">
        <v>1224212.3333399999</v>
      </c>
      <c r="M138" s="14">
        <v>2851408.2</v>
      </c>
      <c r="N138" s="14">
        <v>72982988.450670004</v>
      </c>
    </row>
    <row r="139" spans="1:14">
      <c r="A139" s="20" t="s">
        <v>134</v>
      </c>
      <c r="B139" s="14">
        <v>3106.1856400000001</v>
      </c>
      <c r="C139" s="14">
        <v>871813.15827999997</v>
      </c>
      <c r="D139" s="14">
        <v>1013457.6191499999</v>
      </c>
      <c r="E139" s="14">
        <v>1747142.8681099999</v>
      </c>
      <c r="F139" s="14">
        <v>1325787.7403800001</v>
      </c>
      <c r="G139" s="14">
        <v>779538.01828999992</v>
      </c>
      <c r="H139" s="14">
        <v>1101684.2276700002</v>
      </c>
      <c r="I139" s="14">
        <v>801806.48675000004</v>
      </c>
      <c r="J139" s="14">
        <v>0</v>
      </c>
      <c r="K139" s="14">
        <v>660811.39158000005</v>
      </c>
      <c r="L139" s="14">
        <v>115154.18435</v>
      </c>
      <c r="M139" s="14">
        <v>715370.90522000007</v>
      </c>
      <c r="N139" s="14">
        <v>9135672.7854200006</v>
      </c>
    </row>
    <row r="140" spans="1:14">
      <c r="A140" s="19" t="s">
        <v>135</v>
      </c>
      <c r="B140" s="12">
        <v>4519568.1803400004</v>
      </c>
      <c r="C140" s="12">
        <v>5120913.9478000002</v>
      </c>
      <c r="D140" s="12">
        <v>5143005.9618800003</v>
      </c>
      <c r="E140" s="12">
        <v>3996183.1687399996</v>
      </c>
      <c r="F140" s="12">
        <v>3260595.9727600003</v>
      </c>
      <c r="G140" s="12">
        <v>2942514.6072399998</v>
      </c>
      <c r="H140" s="12">
        <v>1712621.39818</v>
      </c>
      <c r="I140" s="12">
        <v>3076197.7418499999</v>
      </c>
      <c r="J140" s="12">
        <v>46780.0677</v>
      </c>
      <c r="K140" s="12">
        <v>3700964.2152300002</v>
      </c>
      <c r="L140" s="12">
        <v>854438.70740999992</v>
      </c>
      <c r="M140" s="12">
        <v>559817.61144000001</v>
      </c>
      <c r="N140" s="12">
        <v>34933601.580569997</v>
      </c>
    </row>
    <row r="141" spans="1:14">
      <c r="A141" s="20" t="s">
        <v>136</v>
      </c>
      <c r="B141" s="14">
        <v>123587.68268000001</v>
      </c>
      <c r="C141" s="14">
        <v>566930.58058000007</v>
      </c>
      <c r="D141" s="14">
        <v>156990.55628999998</v>
      </c>
      <c r="E141" s="14">
        <v>62077.690560000003</v>
      </c>
      <c r="F141" s="14">
        <v>98428.145489999995</v>
      </c>
      <c r="G141" s="14">
        <v>109331.57135</v>
      </c>
      <c r="H141" s="14">
        <v>35297.595240000002</v>
      </c>
      <c r="I141" s="14">
        <v>0</v>
      </c>
      <c r="J141" s="14">
        <v>13466.850349999999</v>
      </c>
      <c r="K141" s="14">
        <v>30923.616309999998</v>
      </c>
      <c r="L141" s="14">
        <v>74159.067519999997</v>
      </c>
      <c r="M141" s="14">
        <v>0</v>
      </c>
      <c r="N141" s="14">
        <v>1271193.3563699999</v>
      </c>
    </row>
    <row r="142" spans="1:14">
      <c r="A142" s="20" t="s">
        <v>137</v>
      </c>
      <c r="B142" s="14">
        <v>2510267</v>
      </c>
      <c r="C142" s="14">
        <v>3716321.00636</v>
      </c>
      <c r="D142" s="14">
        <v>2680810.8232199997</v>
      </c>
      <c r="E142" s="14">
        <v>2919127.9309200002</v>
      </c>
      <c r="F142" s="14">
        <v>1211049.6450799999</v>
      </c>
      <c r="G142" s="14">
        <v>1661774.1359999999</v>
      </c>
      <c r="H142" s="14">
        <v>475590.52754000004</v>
      </c>
      <c r="I142" s="14">
        <v>619664.72878</v>
      </c>
      <c r="J142" s="14">
        <v>11352.65516</v>
      </c>
      <c r="K142" s="14">
        <v>1338855.23569</v>
      </c>
      <c r="L142" s="14">
        <v>126314.81743000001</v>
      </c>
      <c r="M142" s="14">
        <v>0</v>
      </c>
      <c r="N142" s="14">
        <v>17271128.50618</v>
      </c>
    </row>
    <row r="143" spans="1:14">
      <c r="A143" s="20" t="s">
        <v>138</v>
      </c>
      <c r="B143" s="14">
        <v>0</v>
      </c>
      <c r="C143" s="14">
        <v>0</v>
      </c>
      <c r="D143" s="14">
        <v>0</v>
      </c>
      <c r="E143" s="14">
        <v>0</v>
      </c>
      <c r="F143" s="14">
        <v>0</v>
      </c>
      <c r="G143" s="14">
        <v>0</v>
      </c>
      <c r="H143" s="14">
        <v>0</v>
      </c>
      <c r="I143" s="14">
        <v>0</v>
      </c>
      <c r="J143" s="14">
        <v>0</v>
      </c>
      <c r="K143" s="14">
        <v>0</v>
      </c>
      <c r="L143" s="14">
        <v>0</v>
      </c>
      <c r="M143" s="14">
        <v>0</v>
      </c>
      <c r="N143" s="14">
        <v>0</v>
      </c>
    </row>
    <row r="144" spans="1:14">
      <c r="A144" s="20" t="s">
        <v>139</v>
      </c>
      <c r="B144" s="14">
        <v>0</v>
      </c>
      <c r="C144" s="14">
        <v>0</v>
      </c>
      <c r="D144" s="14">
        <v>0</v>
      </c>
      <c r="E144" s="14">
        <v>0</v>
      </c>
      <c r="F144" s="14">
        <v>0</v>
      </c>
      <c r="G144" s="14">
        <v>33333.333330000001</v>
      </c>
      <c r="H144" s="14">
        <v>0</v>
      </c>
      <c r="I144" s="14">
        <v>102500</v>
      </c>
      <c r="J144" s="14">
        <v>0</v>
      </c>
      <c r="K144" s="14">
        <v>140833.33336000002</v>
      </c>
      <c r="L144" s="14">
        <v>204904.76193000001</v>
      </c>
      <c r="M144" s="14">
        <v>466708.33329000004</v>
      </c>
      <c r="N144" s="14">
        <v>948279.76191</v>
      </c>
    </row>
    <row r="145" spans="1:14">
      <c r="A145" s="15" t="s">
        <v>140</v>
      </c>
      <c r="B145" s="14">
        <v>1720457.35956</v>
      </c>
      <c r="C145" s="14">
        <v>786621.38130999997</v>
      </c>
      <c r="D145" s="14">
        <v>2165974.1642600005</v>
      </c>
      <c r="E145" s="14">
        <v>875418.04316999996</v>
      </c>
      <c r="F145" s="14">
        <v>1792366.7252700001</v>
      </c>
      <c r="G145" s="14">
        <v>1059882.37215</v>
      </c>
      <c r="H145" s="14">
        <v>1110568.01116</v>
      </c>
      <c r="I145" s="14">
        <v>2266313.9889799999</v>
      </c>
      <c r="J145" s="14">
        <v>4629.6136399999996</v>
      </c>
      <c r="K145" s="14">
        <v>1703573.19255</v>
      </c>
      <c r="L145" s="14">
        <v>436908.96762999997</v>
      </c>
      <c r="M145" s="14">
        <v>82703.265109999993</v>
      </c>
      <c r="N145" s="14">
        <v>14005417.084790001</v>
      </c>
    </row>
    <row r="146" spans="1:14">
      <c r="A146" s="20" t="s">
        <v>141</v>
      </c>
      <c r="B146" s="14">
        <v>0</v>
      </c>
      <c r="C146" s="14">
        <v>0</v>
      </c>
      <c r="D146" s="14">
        <v>0</v>
      </c>
      <c r="E146" s="14">
        <v>0</v>
      </c>
      <c r="F146" s="14">
        <v>0</v>
      </c>
      <c r="G146" s="14">
        <v>0</v>
      </c>
      <c r="H146" s="14">
        <v>0</v>
      </c>
      <c r="I146" s="14">
        <v>0</v>
      </c>
      <c r="J146" s="14">
        <v>0</v>
      </c>
      <c r="K146" s="14">
        <v>0</v>
      </c>
      <c r="L146" s="14">
        <v>0</v>
      </c>
      <c r="M146" s="14">
        <v>0</v>
      </c>
      <c r="N146" s="14">
        <v>0</v>
      </c>
    </row>
    <row r="147" spans="1:14">
      <c r="A147" s="20" t="s">
        <v>142</v>
      </c>
      <c r="B147" s="14">
        <v>68400.65526</v>
      </c>
      <c r="C147" s="14">
        <v>1661.4181899999999</v>
      </c>
      <c r="D147" s="14">
        <v>30484.234820000001</v>
      </c>
      <c r="E147" s="14">
        <v>0</v>
      </c>
      <c r="F147" s="14">
        <v>1411.98702</v>
      </c>
      <c r="G147" s="14">
        <v>0</v>
      </c>
      <c r="H147" s="14">
        <v>214.24451999999999</v>
      </c>
      <c r="I147" s="14">
        <v>0</v>
      </c>
      <c r="J147" s="14">
        <v>17150</v>
      </c>
      <c r="K147" s="14">
        <v>387018.33342000004</v>
      </c>
      <c r="L147" s="14">
        <v>0</v>
      </c>
      <c r="M147" s="14">
        <v>569.30951000000005</v>
      </c>
      <c r="N147" s="14">
        <v>506910.18274000002</v>
      </c>
    </row>
    <row r="148" spans="1:14">
      <c r="A148" s="20" t="s">
        <v>143</v>
      </c>
      <c r="B148" s="14">
        <v>96855.482839999997</v>
      </c>
      <c r="C148" s="14">
        <v>49379.56136</v>
      </c>
      <c r="D148" s="14">
        <v>108746.18329</v>
      </c>
      <c r="E148" s="14">
        <v>139559.50409</v>
      </c>
      <c r="F148" s="14">
        <v>157339.4699</v>
      </c>
      <c r="G148" s="14">
        <v>78193.194409999996</v>
      </c>
      <c r="H148" s="14">
        <v>90951.019719999997</v>
      </c>
      <c r="I148" s="14">
        <v>87719.024090000006</v>
      </c>
      <c r="J148" s="14">
        <v>180.94854999999998</v>
      </c>
      <c r="K148" s="14">
        <v>99760.503900000011</v>
      </c>
      <c r="L148" s="14">
        <v>12151.0929</v>
      </c>
      <c r="M148" s="14">
        <v>9836.7035299999989</v>
      </c>
      <c r="N148" s="14">
        <v>930672.68858000007</v>
      </c>
    </row>
    <row r="149" spans="1:14">
      <c r="A149" s="19" t="s">
        <v>144</v>
      </c>
      <c r="B149" s="12">
        <v>509713.32319000002</v>
      </c>
      <c r="C149" s="12">
        <v>1124543.78489</v>
      </c>
      <c r="D149" s="12">
        <v>358639.88810000004</v>
      </c>
      <c r="E149" s="12">
        <v>667406.29998000001</v>
      </c>
      <c r="F149" s="12">
        <v>291424.58124999999</v>
      </c>
      <c r="G149" s="12">
        <v>522213.46518</v>
      </c>
      <c r="H149" s="12">
        <v>223862.72677000001</v>
      </c>
      <c r="I149" s="12">
        <v>758863.04166999995</v>
      </c>
      <c r="J149" s="12">
        <v>3942.87039</v>
      </c>
      <c r="K149" s="12">
        <v>421246.21616000001</v>
      </c>
      <c r="L149" s="12">
        <v>66925.92843</v>
      </c>
      <c r="M149" s="12">
        <v>304791.43339999998</v>
      </c>
      <c r="N149" s="12">
        <v>5253573.5594100002</v>
      </c>
    </row>
    <row r="150" spans="1:14">
      <c r="A150" s="20" t="s">
        <v>71</v>
      </c>
      <c r="B150" s="14">
        <v>155445.36504</v>
      </c>
      <c r="C150" s="14">
        <v>294503.03711000003</v>
      </c>
      <c r="D150" s="14">
        <v>16596.12226</v>
      </c>
      <c r="E150" s="14">
        <v>219905.75225999998</v>
      </c>
      <c r="F150" s="14">
        <v>11739.79501</v>
      </c>
      <c r="G150" s="14">
        <v>171583.05338999999</v>
      </c>
      <c r="H150" s="14">
        <v>4250.3643499999998</v>
      </c>
      <c r="I150" s="14">
        <v>2464.7078900000001</v>
      </c>
      <c r="J150" s="14">
        <v>6.5444399999999998</v>
      </c>
      <c r="K150" s="14">
        <v>140.32779000000002</v>
      </c>
      <c r="L150" s="14">
        <v>11570.77331</v>
      </c>
      <c r="M150" s="14">
        <v>7.9465900000000005</v>
      </c>
      <c r="N150" s="14">
        <v>888213.78944000008</v>
      </c>
    </row>
    <row r="151" spans="1:14">
      <c r="A151" s="20" t="s">
        <v>73</v>
      </c>
      <c r="B151" s="14">
        <v>105226.61990999999</v>
      </c>
      <c r="C151" s="14">
        <v>282390.29264</v>
      </c>
      <c r="D151" s="14">
        <v>111314.76119</v>
      </c>
      <c r="E151" s="14">
        <v>155993.57259999998</v>
      </c>
      <c r="F151" s="14">
        <v>98837.952439999994</v>
      </c>
      <c r="G151" s="14">
        <v>64070.250169999999</v>
      </c>
      <c r="H151" s="14">
        <v>67334.020390000005</v>
      </c>
      <c r="I151" s="14">
        <v>248378.62993999998</v>
      </c>
      <c r="J151" s="14">
        <v>807.46728000000007</v>
      </c>
      <c r="K151" s="14">
        <v>126271.63758</v>
      </c>
      <c r="L151" s="14">
        <v>18599.81624</v>
      </c>
      <c r="M151" s="14">
        <v>76804.913159999996</v>
      </c>
      <c r="N151" s="14">
        <v>1356029.9335399999</v>
      </c>
    </row>
    <row r="152" spans="1:14">
      <c r="A152" s="20" t="s">
        <v>145</v>
      </c>
      <c r="B152" s="14">
        <v>177181.3278</v>
      </c>
      <c r="C152" s="14">
        <v>499660.06430000003</v>
      </c>
      <c r="D152" s="14">
        <v>228568.50844000001</v>
      </c>
      <c r="E152" s="14">
        <v>291036.19998999999</v>
      </c>
      <c r="F152" s="14">
        <v>153910.07144999999</v>
      </c>
      <c r="G152" s="14">
        <v>180358.87735</v>
      </c>
      <c r="H152" s="14">
        <v>88623.412319999989</v>
      </c>
      <c r="I152" s="14">
        <v>492315.80570999999</v>
      </c>
      <c r="J152" s="14">
        <v>2974.3344400000001</v>
      </c>
      <c r="K152" s="14">
        <v>251255.86508000002</v>
      </c>
      <c r="L152" s="14">
        <v>36655.23199</v>
      </c>
      <c r="M152" s="14">
        <v>219470.85842999999</v>
      </c>
      <c r="N152" s="14">
        <v>2622010.5573</v>
      </c>
    </row>
    <row r="153" spans="1:14">
      <c r="A153" s="20" t="s">
        <v>99</v>
      </c>
      <c r="B153" s="14">
        <v>71860.010439999998</v>
      </c>
      <c r="C153" s="14">
        <v>47990.39084</v>
      </c>
      <c r="D153" s="14">
        <v>2160.4962099999998</v>
      </c>
      <c r="E153" s="14">
        <v>470.77512999999999</v>
      </c>
      <c r="F153" s="14">
        <v>26936.762350000001</v>
      </c>
      <c r="G153" s="14">
        <v>106201.28426999999</v>
      </c>
      <c r="H153" s="14">
        <v>63654.929710000004</v>
      </c>
      <c r="I153" s="14">
        <v>15703.898130000001</v>
      </c>
      <c r="J153" s="14">
        <v>154.52423000000002</v>
      </c>
      <c r="K153" s="14">
        <v>43578.385710000002</v>
      </c>
      <c r="L153" s="14">
        <v>100.10688999999999</v>
      </c>
      <c r="M153" s="14">
        <v>8507.71522</v>
      </c>
      <c r="N153" s="14">
        <v>387319.27912999998</v>
      </c>
    </row>
    <row r="154" spans="1:14">
      <c r="A154" s="20" t="s">
        <v>146</v>
      </c>
      <c r="B154" s="14">
        <v>0</v>
      </c>
      <c r="C154" s="14">
        <v>0</v>
      </c>
      <c r="D154" s="14">
        <v>0</v>
      </c>
      <c r="E154" s="14">
        <v>0</v>
      </c>
      <c r="F154" s="14">
        <v>0</v>
      </c>
      <c r="G154" s="14">
        <v>0</v>
      </c>
      <c r="H154" s="14">
        <v>0</v>
      </c>
      <c r="I154" s="14">
        <v>0</v>
      </c>
      <c r="J154" s="14">
        <v>0</v>
      </c>
      <c r="K154" s="14">
        <v>0</v>
      </c>
      <c r="L154" s="14">
        <v>0</v>
      </c>
      <c r="M154" s="14">
        <v>0</v>
      </c>
      <c r="N154" s="14">
        <v>0</v>
      </c>
    </row>
    <row r="155" spans="1:14">
      <c r="A155" s="19" t="s">
        <v>147</v>
      </c>
      <c r="B155" s="12">
        <v>296287.68961</v>
      </c>
      <c r="C155" s="12">
        <v>408113.99573999998</v>
      </c>
      <c r="D155" s="12">
        <v>202529.16375000001</v>
      </c>
      <c r="E155" s="12">
        <v>440522.77468000003</v>
      </c>
      <c r="F155" s="12">
        <v>269072.59004000004</v>
      </c>
      <c r="G155" s="12">
        <v>155182.28819999998</v>
      </c>
      <c r="H155" s="12">
        <v>132426.27768999999</v>
      </c>
      <c r="I155" s="12">
        <v>206318.45036000002</v>
      </c>
      <c r="J155" s="12">
        <v>1813.28991</v>
      </c>
      <c r="K155" s="12">
        <v>286704.74262000003</v>
      </c>
      <c r="L155" s="12">
        <v>48159.658799999997</v>
      </c>
      <c r="M155" s="12">
        <v>260604.14806000001</v>
      </c>
      <c r="N155" s="12">
        <v>2707735.0694599999</v>
      </c>
    </row>
    <row r="156" spans="1:14">
      <c r="A156" s="20" t="s">
        <v>148</v>
      </c>
      <c r="B156" s="14">
        <v>50335.285020000003</v>
      </c>
      <c r="C156" s="14">
        <v>5162.1273200000005</v>
      </c>
      <c r="D156" s="14">
        <v>5458.6542199999994</v>
      </c>
      <c r="E156" s="14">
        <v>78052.142680000004</v>
      </c>
      <c r="F156" s="14">
        <v>8559.8742300000013</v>
      </c>
      <c r="G156" s="14">
        <v>7778.2772199999999</v>
      </c>
      <c r="H156" s="14">
        <v>9513.8806300000015</v>
      </c>
      <c r="I156" s="14">
        <v>0.49768000000000001</v>
      </c>
      <c r="J156" s="14">
        <v>1.2700199999999999</v>
      </c>
      <c r="K156" s="14">
        <v>2391.4429799999998</v>
      </c>
      <c r="L156" s="14">
        <v>2739.26917</v>
      </c>
      <c r="M156" s="14">
        <v>12684.456189999999</v>
      </c>
      <c r="N156" s="14">
        <v>182677.17736</v>
      </c>
    </row>
    <row r="157" spans="1:14">
      <c r="A157" s="20" t="s">
        <v>149</v>
      </c>
      <c r="B157" s="14">
        <v>0</v>
      </c>
      <c r="C157" s="14">
        <v>0</v>
      </c>
      <c r="D157" s="14">
        <v>0</v>
      </c>
      <c r="E157" s="14">
        <v>0</v>
      </c>
      <c r="F157" s="14">
        <v>0</v>
      </c>
      <c r="G157" s="14">
        <v>0</v>
      </c>
      <c r="H157" s="14">
        <v>0</v>
      </c>
      <c r="I157" s="14">
        <v>0</v>
      </c>
      <c r="J157" s="14">
        <v>0</v>
      </c>
      <c r="K157" s="14">
        <v>0</v>
      </c>
      <c r="L157" s="14">
        <v>0</v>
      </c>
      <c r="M157" s="14">
        <v>0</v>
      </c>
      <c r="N157" s="14">
        <v>0</v>
      </c>
    </row>
    <row r="158" spans="1:14">
      <c r="A158" s="20" t="s">
        <v>150</v>
      </c>
      <c r="B158" s="14">
        <v>129846.37497</v>
      </c>
      <c r="C158" s="14">
        <v>204687.16985000001</v>
      </c>
      <c r="D158" s="14">
        <v>98473.697159999996</v>
      </c>
      <c r="E158" s="14">
        <v>226290.19342</v>
      </c>
      <c r="F158" s="14">
        <v>94067.539819999991</v>
      </c>
      <c r="G158" s="14">
        <v>72769.73646</v>
      </c>
      <c r="H158" s="14">
        <v>55290.007610000001</v>
      </c>
      <c r="I158" s="14">
        <v>117339.0306</v>
      </c>
      <c r="J158" s="14">
        <v>0</v>
      </c>
      <c r="K158" s="14">
        <v>158970.87888999999</v>
      </c>
      <c r="L158" s="14">
        <v>25392.597320000001</v>
      </c>
      <c r="M158" s="14">
        <v>175445.92161000002</v>
      </c>
      <c r="N158" s="14">
        <v>1358573.1477099999</v>
      </c>
    </row>
    <row r="159" spans="1:14">
      <c r="A159" s="20" t="s">
        <v>151</v>
      </c>
      <c r="B159" s="14">
        <v>0</v>
      </c>
      <c r="C159" s="14">
        <v>0</v>
      </c>
      <c r="D159" s="14">
        <v>0</v>
      </c>
      <c r="E159" s="14">
        <v>0</v>
      </c>
      <c r="F159" s="14">
        <v>0</v>
      </c>
      <c r="G159" s="14">
        <v>0</v>
      </c>
      <c r="H159" s="14">
        <v>0</v>
      </c>
      <c r="I159" s="14">
        <v>0</v>
      </c>
      <c r="J159" s="14">
        <v>0</v>
      </c>
      <c r="K159" s="14">
        <v>0</v>
      </c>
      <c r="L159" s="14">
        <v>0</v>
      </c>
      <c r="M159" s="14">
        <v>0</v>
      </c>
      <c r="N159" s="14">
        <v>0</v>
      </c>
    </row>
    <row r="160" spans="1:14">
      <c r="A160" s="20" t="s">
        <v>152</v>
      </c>
      <c r="B160" s="14">
        <v>116106.02962</v>
      </c>
      <c r="C160" s="14">
        <v>160097.17011000001</v>
      </c>
      <c r="D160" s="14">
        <v>98473.697169999999</v>
      </c>
      <c r="E160" s="14">
        <v>135542.50863999999</v>
      </c>
      <c r="F160" s="14">
        <v>118006.89337000001</v>
      </c>
      <c r="G160" s="14">
        <v>72769.73646</v>
      </c>
      <c r="H160" s="14">
        <v>55290.007109999999</v>
      </c>
      <c r="I160" s="14">
        <v>87669.860029999996</v>
      </c>
      <c r="J160" s="14">
        <v>1812.0198899999998</v>
      </c>
      <c r="K160" s="14">
        <v>125342.42075</v>
      </c>
      <c r="L160" s="14">
        <v>20027.792309999997</v>
      </c>
      <c r="M160" s="14">
        <v>55980.351219999997</v>
      </c>
      <c r="N160" s="14">
        <v>1047118.48668</v>
      </c>
    </row>
    <row r="161" spans="1:14">
      <c r="A161" s="20" t="s">
        <v>153</v>
      </c>
      <c r="B161" s="14">
        <v>0</v>
      </c>
      <c r="C161" s="14">
        <v>38167.528460000001</v>
      </c>
      <c r="D161" s="14">
        <v>123.1152</v>
      </c>
      <c r="E161" s="14">
        <v>637.92993999999999</v>
      </c>
      <c r="F161" s="14">
        <v>48438.282619999998</v>
      </c>
      <c r="G161" s="14">
        <v>1864.5380600000001</v>
      </c>
      <c r="H161" s="14">
        <v>12332.38234</v>
      </c>
      <c r="I161" s="14">
        <v>1309.06205</v>
      </c>
      <c r="J161" s="14">
        <v>0</v>
      </c>
      <c r="K161" s="14">
        <v>0</v>
      </c>
      <c r="L161" s="14">
        <v>0</v>
      </c>
      <c r="M161" s="14">
        <v>16493.419040000001</v>
      </c>
      <c r="N161" s="14">
        <v>119366.25770999999</v>
      </c>
    </row>
    <row r="162" spans="1:14">
      <c r="A162" s="19" t="s">
        <v>154</v>
      </c>
      <c r="B162" s="12">
        <v>432324.84749000001</v>
      </c>
      <c r="C162" s="12">
        <v>170637.49996000002</v>
      </c>
      <c r="D162" s="12">
        <v>1110370.4209</v>
      </c>
      <c r="E162" s="12">
        <v>0</v>
      </c>
      <c r="F162" s="12">
        <v>0</v>
      </c>
      <c r="G162" s="12">
        <v>555187.96942999994</v>
      </c>
      <c r="H162" s="12">
        <v>131955.16667000001</v>
      </c>
      <c r="I162" s="12">
        <v>0</v>
      </c>
      <c r="J162" s="12">
        <v>0</v>
      </c>
      <c r="K162" s="12">
        <v>922051.72499000002</v>
      </c>
      <c r="L162" s="12">
        <v>0</v>
      </c>
      <c r="M162" s="12">
        <v>0</v>
      </c>
      <c r="N162" s="12">
        <v>3322527.6294400003</v>
      </c>
    </row>
    <row r="163" spans="1:14">
      <c r="A163" s="20" t="s">
        <v>155</v>
      </c>
      <c r="B163" s="14">
        <v>428157.2</v>
      </c>
      <c r="C163" s="14">
        <v>170000</v>
      </c>
      <c r="D163" s="14">
        <v>1082436</v>
      </c>
      <c r="E163" s="14">
        <v>0</v>
      </c>
      <c r="F163" s="14">
        <v>0</v>
      </c>
      <c r="G163" s="14">
        <v>450755</v>
      </c>
      <c r="H163" s="14">
        <v>129000</v>
      </c>
      <c r="I163" s="14">
        <v>0</v>
      </c>
      <c r="J163" s="14">
        <v>0</v>
      </c>
      <c r="K163" s="14">
        <v>910000</v>
      </c>
      <c r="L163" s="14">
        <v>0</v>
      </c>
      <c r="M163" s="14">
        <v>0</v>
      </c>
      <c r="N163" s="14">
        <v>3170348.2</v>
      </c>
    </row>
    <row r="164" spans="1:14">
      <c r="A164" s="20" t="s">
        <v>156</v>
      </c>
      <c r="B164" s="14">
        <v>0</v>
      </c>
      <c r="C164" s="14">
        <v>0</v>
      </c>
      <c r="D164" s="14">
        <v>0</v>
      </c>
      <c r="E164" s="14">
        <v>0</v>
      </c>
      <c r="F164" s="14">
        <v>0</v>
      </c>
      <c r="G164" s="14">
        <v>0</v>
      </c>
      <c r="H164" s="14">
        <v>0</v>
      </c>
      <c r="I164" s="14">
        <v>0</v>
      </c>
      <c r="J164" s="14">
        <v>0</v>
      </c>
      <c r="K164" s="14">
        <v>0</v>
      </c>
      <c r="L164" s="14">
        <v>0</v>
      </c>
      <c r="M164" s="14">
        <v>0</v>
      </c>
      <c r="N164" s="14">
        <v>0</v>
      </c>
    </row>
    <row r="165" spans="1:14">
      <c r="A165" s="15" t="s">
        <v>157</v>
      </c>
      <c r="B165" s="14">
        <v>0</v>
      </c>
      <c r="C165" s="14">
        <v>0</v>
      </c>
      <c r="D165" s="14">
        <v>0</v>
      </c>
      <c r="E165" s="14">
        <v>0</v>
      </c>
      <c r="F165" s="14">
        <v>0</v>
      </c>
      <c r="G165" s="14">
        <v>100000</v>
      </c>
      <c r="H165" s="14">
        <v>0</v>
      </c>
      <c r="I165" s="14">
        <v>0</v>
      </c>
      <c r="J165" s="14">
        <v>0</v>
      </c>
      <c r="K165" s="14">
        <v>0</v>
      </c>
      <c r="L165" s="14">
        <v>0</v>
      </c>
      <c r="M165" s="14">
        <v>0</v>
      </c>
      <c r="N165" s="14">
        <v>100000</v>
      </c>
    </row>
    <row r="166" spans="1:14">
      <c r="A166" s="20" t="s">
        <v>158</v>
      </c>
      <c r="B166" s="14">
        <v>4167.6474900000003</v>
      </c>
      <c r="C166" s="14">
        <v>637.49995999999999</v>
      </c>
      <c r="D166" s="14">
        <v>27934.420899999997</v>
      </c>
      <c r="E166" s="14">
        <v>0</v>
      </c>
      <c r="F166" s="14">
        <v>0</v>
      </c>
      <c r="G166" s="14">
        <v>4432.9694300000001</v>
      </c>
      <c r="H166" s="14">
        <v>2955.1666700000001</v>
      </c>
      <c r="I166" s="14">
        <v>0</v>
      </c>
      <c r="J166" s="14">
        <v>0</v>
      </c>
      <c r="K166" s="14">
        <v>12051.724990000001</v>
      </c>
      <c r="L166" s="14">
        <v>0</v>
      </c>
      <c r="M166" s="14">
        <v>0</v>
      </c>
      <c r="N166" s="14">
        <v>52179.42944</v>
      </c>
    </row>
    <row r="167" spans="1:14">
      <c r="A167" s="19" t="s">
        <v>159</v>
      </c>
      <c r="B167" s="12">
        <v>239716.17169999998</v>
      </c>
      <c r="C167" s="12">
        <v>325989.78889999999</v>
      </c>
      <c r="D167" s="12">
        <v>195614.48355</v>
      </c>
      <c r="E167" s="12">
        <v>354533.61539999995</v>
      </c>
      <c r="F167" s="12">
        <v>293939.99323000002</v>
      </c>
      <c r="G167" s="12">
        <v>237296.39598</v>
      </c>
      <c r="H167" s="12">
        <v>145417.95941000001</v>
      </c>
      <c r="I167" s="12">
        <v>351201.18063999998</v>
      </c>
      <c r="J167" s="12">
        <v>0</v>
      </c>
      <c r="K167" s="12">
        <v>405467.30699999997</v>
      </c>
      <c r="L167" s="12">
        <v>67823.464040000006</v>
      </c>
      <c r="M167" s="12">
        <v>0</v>
      </c>
      <c r="N167" s="12">
        <v>2617000.3598500001</v>
      </c>
    </row>
    <row r="168" spans="1:14">
      <c r="A168" s="20" t="s">
        <v>160</v>
      </c>
      <c r="B168" s="14">
        <v>0</v>
      </c>
      <c r="C168" s="14">
        <v>0</v>
      </c>
      <c r="D168" s="14">
        <v>0</v>
      </c>
      <c r="E168" s="14">
        <v>0</v>
      </c>
      <c r="F168" s="14">
        <v>0</v>
      </c>
      <c r="G168" s="14">
        <v>0</v>
      </c>
      <c r="H168" s="14">
        <v>0</v>
      </c>
      <c r="I168" s="14">
        <v>0</v>
      </c>
      <c r="J168" s="14">
        <v>0</v>
      </c>
      <c r="K168" s="14">
        <v>8575</v>
      </c>
      <c r="L168" s="14">
        <v>1485.6633400000001</v>
      </c>
      <c r="M168" s="14">
        <v>0</v>
      </c>
      <c r="N168" s="14">
        <v>10060.663339999999</v>
      </c>
    </row>
    <row r="169" spans="1:14">
      <c r="A169" s="20" t="s">
        <v>161</v>
      </c>
      <c r="B169" s="14">
        <v>0</v>
      </c>
      <c r="C169" s="14">
        <v>0</v>
      </c>
      <c r="D169" s="14">
        <v>0</v>
      </c>
      <c r="E169" s="14">
        <v>0</v>
      </c>
      <c r="F169" s="14">
        <v>0</v>
      </c>
      <c r="G169" s="14">
        <v>0</v>
      </c>
      <c r="H169" s="14">
        <v>0</v>
      </c>
      <c r="I169" s="14">
        <v>0</v>
      </c>
      <c r="J169" s="14">
        <v>0</v>
      </c>
      <c r="K169" s="14">
        <v>0</v>
      </c>
      <c r="L169" s="14">
        <v>0</v>
      </c>
      <c r="M169" s="14">
        <v>0</v>
      </c>
      <c r="N169" s="14">
        <v>0</v>
      </c>
    </row>
    <row r="170" spans="1:14">
      <c r="A170" s="20" t="s">
        <v>162</v>
      </c>
      <c r="B170" s="14">
        <v>0</v>
      </c>
      <c r="C170" s="14">
        <v>0</v>
      </c>
      <c r="D170" s="14">
        <v>0</v>
      </c>
      <c r="E170" s="14">
        <v>0</v>
      </c>
      <c r="F170" s="14">
        <v>0</v>
      </c>
      <c r="G170" s="14">
        <v>0</v>
      </c>
      <c r="H170" s="14">
        <v>0</v>
      </c>
      <c r="I170" s="14">
        <v>0</v>
      </c>
      <c r="J170" s="14">
        <v>0</v>
      </c>
      <c r="K170" s="14">
        <v>0</v>
      </c>
      <c r="L170" s="14">
        <v>1485.6633400000001</v>
      </c>
      <c r="M170" s="14">
        <v>0</v>
      </c>
      <c r="N170" s="14">
        <v>1485.6633400000001</v>
      </c>
    </row>
    <row r="171" spans="1:14">
      <c r="A171" s="20" t="s">
        <v>163</v>
      </c>
      <c r="B171" s="14">
        <v>0</v>
      </c>
      <c r="C171" s="14">
        <v>0</v>
      </c>
      <c r="D171" s="14">
        <v>0</v>
      </c>
      <c r="E171" s="14">
        <v>0</v>
      </c>
      <c r="F171" s="14">
        <v>0</v>
      </c>
      <c r="G171" s="14">
        <v>0</v>
      </c>
      <c r="H171" s="14">
        <v>0</v>
      </c>
      <c r="I171" s="14">
        <v>0</v>
      </c>
      <c r="J171" s="14">
        <v>0</v>
      </c>
      <c r="K171" s="14">
        <v>8575</v>
      </c>
      <c r="L171" s="14">
        <v>0</v>
      </c>
      <c r="M171" s="14">
        <v>0</v>
      </c>
      <c r="N171" s="14">
        <v>8575</v>
      </c>
    </row>
    <row r="172" spans="1:14">
      <c r="A172" s="20" t="s">
        <v>164</v>
      </c>
      <c r="B172" s="14">
        <v>0</v>
      </c>
      <c r="C172" s="14">
        <v>0</v>
      </c>
      <c r="D172" s="14">
        <v>0</v>
      </c>
      <c r="E172" s="14">
        <v>0</v>
      </c>
      <c r="F172" s="14">
        <v>0</v>
      </c>
      <c r="G172" s="14">
        <v>0</v>
      </c>
      <c r="H172" s="14">
        <v>0</v>
      </c>
      <c r="I172" s="14">
        <v>0</v>
      </c>
      <c r="J172" s="14">
        <v>0</v>
      </c>
      <c r="K172" s="14">
        <v>0</v>
      </c>
      <c r="L172" s="14">
        <v>0</v>
      </c>
      <c r="M172" s="14">
        <v>0</v>
      </c>
      <c r="N172" s="14">
        <v>0</v>
      </c>
    </row>
    <row r="173" spans="1:14">
      <c r="A173" s="20" t="s">
        <v>165</v>
      </c>
      <c r="B173" s="14">
        <v>0</v>
      </c>
      <c r="C173" s="14">
        <v>0</v>
      </c>
      <c r="D173" s="14">
        <v>0</v>
      </c>
      <c r="E173" s="14">
        <v>0</v>
      </c>
      <c r="F173" s="14">
        <v>0</v>
      </c>
      <c r="G173" s="14">
        <v>0</v>
      </c>
      <c r="H173" s="14">
        <v>0</v>
      </c>
      <c r="I173" s="14">
        <v>0</v>
      </c>
      <c r="J173" s="14">
        <v>0</v>
      </c>
      <c r="K173" s="14">
        <v>0</v>
      </c>
      <c r="L173" s="14">
        <v>0</v>
      </c>
      <c r="M173" s="14">
        <v>0</v>
      </c>
      <c r="N173" s="14">
        <v>0</v>
      </c>
    </row>
    <row r="174" spans="1:14">
      <c r="A174" s="20" t="s">
        <v>166</v>
      </c>
      <c r="B174" s="14">
        <v>238729.6464</v>
      </c>
      <c r="C174" s="14">
        <v>322000</v>
      </c>
      <c r="D174" s="14">
        <v>194087.348</v>
      </c>
      <c r="E174" s="14">
        <v>348993</v>
      </c>
      <c r="F174" s="14">
        <v>290810</v>
      </c>
      <c r="G174" s="14">
        <v>234276</v>
      </c>
      <c r="H174" s="14">
        <v>143937.5</v>
      </c>
      <c r="I174" s="14">
        <v>347200</v>
      </c>
      <c r="J174" s="14">
        <v>0</v>
      </c>
      <c r="K174" s="14">
        <v>392140</v>
      </c>
      <c r="L174" s="14">
        <v>65003</v>
      </c>
      <c r="M174" s="14">
        <v>0</v>
      </c>
      <c r="N174" s="14">
        <v>2577176.4944000002</v>
      </c>
    </row>
    <row r="175" spans="1:14">
      <c r="A175" s="20" t="s">
        <v>167</v>
      </c>
      <c r="B175" s="14">
        <v>986.52530000000002</v>
      </c>
      <c r="C175" s="14">
        <v>3989.7889</v>
      </c>
      <c r="D175" s="14">
        <v>1527.13555</v>
      </c>
      <c r="E175" s="14">
        <v>5540.6154000000006</v>
      </c>
      <c r="F175" s="14">
        <v>3129.99323</v>
      </c>
      <c r="G175" s="14">
        <v>3020.3959799999998</v>
      </c>
      <c r="H175" s="14">
        <v>1480.4594099999999</v>
      </c>
      <c r="I175" s="14">
        <v>4001.18064</v>
      </c>
      <c r="J175" s="14">
        <v>0</v>
      </c>
      <c r="K175" s="14">
        <v>4752.3069999999998</v>
      </c>
      <c r="L175" s="14">
        <v>1334.8007</v>
      </c>
      <c r="M175" s="14">
        <v>0</v>
      </c>
      <c r="N175" s="14">
        <v>29763.202109999998</v>
      </c>
    </row>
    <row r="176" spans="1:14">
      <c r="A176" s="19" t="s">
        <v>168</v>
      </c>
      <c r="B176" s="12">
        <v>2263507.9813600001</v>
      </c>
      <c r="C176" s="12">
        <v>2969053.7906599999</v>
      </c>
      <c r="D176" s="12">
        <v>2393440.77489</v>
      </c>
      <c r="E176" s="12">
        <v>2048704.22692</v>
      </c>
      <c r="F176" s="12">
        <v>1703086.38169</v>
      </c>
      <c r="G176" s="12">
        <v>1097256.8412000001</v>
      </c>
      <c r="H176" s="12">
        <v>914871.07653999992</v>
      </c>
      <c r="I176" s="12">
        <v>2312732.32999</v>
      </c>
      <c r="J176" s="12">
        <v>88871.40423</v>
      </c>
      <c r="K176" s="12">
        <v>1530122.56975</v>
      </c>
      <c r="L176" s="12">
        <v>355100.64155</v>
      </c>
      <c r="M176" s="12">
        <v>1217640.9622799999</v>
      </c>
      <c r="N176" s="12">
        <v>18894388.981060002</v>
      </c>
    </row>
    <row r="177" spans="1:14">
      <c r="A177" s="27" t="s">
        <v>169</v>
      </c>
      <c r="B177" s="14">
        <v>1701086.88</v>
      </c>
      <c r="C177" s="14">
        <v>2474928.96</v>
      </c>
      <c r="D177" s="14">
        <v>1728937.15</v>
      </c>
      <c r="E177" s="14">
        <v>1460385.03</v>
      </c>
      <c r="F177" s="14">
        <v>1072180</v>
      </c>
      <c r="G177" s="14">
        <v>834625</v>
      </c>
      <c r="H177" s="14">
        <v>729573</v>
      </c>
      <c r="I177" s="14">
        <v>1699065</v>
      </c>
      <c r="J177" s="14">
        <v>95490.01655</v>
      </c>
      <c r="K177" s="14">
        <v>812035.9</v>
      </c>
      <c r="L177" s="14">
        <v>312992.09999999998</v>
      </c>
      <c r="M177" s="14">
        <v>932408.3</v>
      </c>
      <c r="N177" s="14">
        <v>13853707.336549999</v>
      </c>
    </row>
    <row r="178" spans="1:14">
      <c r="A178" s="20" t="s">
        <v>170</v>
      </c>
      <c r="B178" s="14">
        <v>1701086.88</v>
      </c>
      <c r="C178" s="14">
        <v>2474928.96</v>
      </c>
      <c r="D178" s="14">
        <v>1728937.15</v>
      </c>
      <c r="E178" s="14">
        <v>1460385.03</v>
      </c>
      <c r="F178" s="14">
        <v>1072180</v>
      </c>
      <c r="G178" s="14">
        <v>834625</v>
      </c>
      <c r="H178" s="14">
        <v>729573</v>
      </c>
      <c r="I178" s="14">
        <v>1699065</v>
      </c>
      <c r="J178" s="14">
        <v>95490.01655</v>
      </c>
      <c r="K178" s="14">
        <v>812035.9</v>
      </c>
      <c r="L178" s="14">
        <v>312992.09999999998</v>
      </c>
      <c r="M178" s="14">
        <v>932408.3</v>
      </c>
      <c r="N178" s="14">
        <v>13853707.336549999</v>
      </c>
    </row>
    <row r="179" spans="1:14">
      <c r="A179" s="20" t="s">
        <v>171</v>
      </c>
      <c r="B179" s="14">
        <v>0</v>
      </c>
      <c r="C179" s="14">
        <v>0</v>
      </c>
      <c r="D179" s="14">
        <v>0</v>
      </c>
      <c r="E179" s="14">
        <v>0</v>
      </c>
      <c r="F179" s="14">
        <v>0</v>
      </c>
      <c r="G179" s="14">
        <v>0</v>
      </c>
      <c r="H179" s="14">
        <v>0</v>
      </c>
      <c r="I179" s="14">
        <v>0</v>
      </c>
      <c r="J179" s="14">
        <v>0</v>
      </c>
      <c r="K179" s="14">
        <v>0</v>
      </c>
      <c r="L179" s="14">
        <v>0</v>
      </c>
      <c r="M179" s="14">
        <v>0</v>
      </c>
      <c r="N179" s="14">
        <v>0</v>
      </c>
    </row>
    <row r="180" spans="1:14">
      <c r="A180" s="20" t="s">
        <v>172</v>
      </c>
      <c r="B180" s="14">
        <v>0</v>
      </c>
      <c r="C180" s="14">
        <v>0</v>
      </c>
      <c r="D180" s="14">
        <v>0</v>
      </c>
      <c r="E180" s="14">
        <v>0</v>
      </c>
      <c r="F180" s="14">
        <v>0</v>
      </c>
      <c r="G180" s="14">
        <v>0</v>
      </c>
      <c r="H180" s="14">
        <v>0</v>
      </c>
      <c r="I180" s="14">
        <v>0</v>
      </c>
      <c r="J180" s="14">
        <v>0</v>
      </c>
      <c r="K180" s="14">
        <v>0</v>
      </c>
      <c r="L180" s="14">
        <v>0</v>
      </c>
      <c r="M180" s="14">
        <v>0</v>
      </c>
      <c r="N180" s="14">
        <v>0</v>
      </c>
    </row>
    <row r="181" spans="1:14">
      <c r="A181" s="27" t="s">
        <v>173</v>
      </c>
      <c r="B181" s="14">
        <v>59552.656799999997</v>
      </c>
      <c r="C181" s="14">
        <v>0</v>
      </c>
      <c r="D181" s="14">
        <v>61023.326000000001</v>
      </c>
      <c r="E181" s="14">
        <v>9.7822399999999998</v>
      </c>
      <c r="F181" s="14">
        <v>68.103200000000001</v>
      </c>
      <c r="G181" s="14">
        <v>17262.52605</v>
      </c>
      <c r="H181" s="14">
        <v>0</v>
      </c>
      <c r="I181" s="14">
        <v>1689.5345500000001</v>
      </c>
      <c r="J181" s="14">
        <v>0</v>
      </c>
      <c r="K181" s="14">
        <v>116.006</v>
      </c>
      <c r="L181" s="14">
        <v>2171.7570299999998</v>
      </c>
      <c r="M181" s="14">
        <v>5529.5283099999997</v>
      </c>
      <c r="N181" s="14">
        <v>147423.22018</v>
      </c>
    </row>
    <row r="182" spans="1:14">
      <c r="A182" s="20" t="s">
        <v>174</v>
      </c>
      <c r="B182" s="14">
        <v>0</v>
      </c>
      <c r="C182" s="14">
        <v>0</v>
      </c>
      <c r="D182" s="14">
        <v>0</v>
      </c>
      <c r="E182" s="14">
        <v>0</v>
      </c>
      <c r="F182" s="14">
        <v>0</v>
      </c>
      <c r="G182" s="14">
        <v>0.51254999999999995</v>
      </c>
      <c r="H182" s="14">
        <v>0</v>
      </c>
      <c r="I182" s="14">
        <v>0</v>
      </c>
      <c r="J182" s="14">
        <v>0</v>
      </c>
      <c r="K182" s="14">
        <v>0</v>
      </c>
      <c r="L182" s="14">
        <v>1713.40211</v>
      </c>
      <c r="M182" s="14">
        <v>0</v>
      </c>
      <c r="N182" s="14">
        <v>1713.9146599999999</v>
      </c>
    </row>
    <row r="183" spans="1:14">
      <c r="A183" s="20" t="s">
        <v>175</v>
      </c>
      <c r="B183" s="14">
        <v>59552.656799999997</v>
      </c>
      <c r="C183" s="14">
        <v>0</v>
      </c>
      <c r="D183" s="14">
        <v>61023.326000000001</v>
      </c>
      <c r="E183" s="14">
        <v>9.7822399999999998</v>
      </c>
      <c r="F183" s="14">
        <v>68.103200000000001</v>
      </c>
      <c r="G183" s="14">
        <v>17262.013500000001</v>
      </c>
      <c r="H183" s="14">
        <v>0</v>
      </c>
      <c r="I183" s="14">
        <v>0</v>
      </c>
      <c r="J183" s="14">
        <v>0</v>
      </c>
      <c r="K183" s="14">
        <v>0</v>
      </c>
      <c r="L183" s="14">
        <v>458.35491999999999</v>
      </c>
      <c r="M183" s="14">
        <v>4211.04</v>
      </c>
      <c r="N183" s="14">
        <v>142585.27666</v>
      </c>
    </row>
    <row r="184" spans="1:14">
      <c r="A184" s="20" t="s">
        <v>176</v>
      </c>
      <c r="B184" s="14">
        <v>0</v>
      </c>
      <c r="C184" s="14">
        <v>0</v>
      </c>
      <c r="D184" s="14">
        <v>0</v>
      </c>
      <c r="E184" s="14">
        <v>0</v>
      </c>
      <c r="F184" s="14">
        <v>0</v>
      </c>
      <c r="G184" s="14">
        <v>0</v>
      </c>
      <c r="H184" s="14">
        <v>0</v>
      </c>
      <c r="I184" s="14">
        <v>1689.5345500000001</v>
      </c>
      <c r="J184" s="14">
        <v>0</v>
      </c>
      <c r="K184" s="14">
        <v>116.006</v>
      </c>
      <c r="L184" s="14">
        <v>0</v>
      </c>
      <c r="M184" s="14">
        <v>1318.48831</v>
      </c>
      <c r="N184" s="14">
        <v>3124.0288599999999</v>
      </c>
    </row>
    <row r="185" spans="1:14">
      <c r="A185" s="27" t="s">
        <v>177</v>
      </c>
      <c r="B185" s="14">
        <v>0</v>
      </c>
      <c r="C185" s="14">
        <v>0</v>
      </c>
      <c r="D185" s="14">
        <v>0</v>
      </c>
      <c r="E185" s="14">
        <v>0</v>
      </c>
      <c r="F185" s="14">
        <v>0</v>
      </c>
      <c r="G185" s="14">
        <v>0</v>
      </c>
      <c r="H185" s="14">
        <v>0</v>
      </c>
      <c r="I185" s="14">
        <v>0</v>
      </c>
      <c r="J185" s="14">
        <v>0</v>
      </c>
      <c r="K185" s="14">
        <v>0</v>
      </c>
      <c r="L185" s="14">
        <v>0</v>
      </c>
      <c r="M185" s="14">
        <v>0</v>
      </c>
      <c r="N185" s="14">
        <v>0</v>
      </c>
    </row>
    <row r="186" spans="1:14">
      <c r="A186" s="20" t="s">
        <v>178</v>
      </c>
      <c r="B186" s="14">
        <v>0</v>
      </c>
      <c r="C186" s="14">
        <v>0</v>
      </c>
      <c r="D186" s="14">
        <v>0</v>
      </c>
      <c r="E186" s="14">
        <v>0</v>
      </c>
      <c r="F186" s="14">
        <v>0</v>
      </c>
      <c r="G186" s="14">
        <v>0</v>
      </c>
      <c r="H186" s="14">
        <v>0</v>
      </c>
      <c r="I186" s="14">
        <v>0</v>
      </c>
      <c r="J186" s="14">
        <v>0</v>
      </c>
      <c r="K186" s="14">
        <v>0</v>
      </c>
      <c r="L186" s="14">
        <v>0</v>
      </c>
      <c r="M186" s="14">
        <v>0</v>
      </c>
      <c r="N186" s="14">
        <v>0</v>
      </c>
    </row>
    <row r="187" spans="1:14">
      <c r="A187" s="27" t="s">
        <v>179</v>
      </c>
      <c r="B187" s="14">
        <v>309297.01014999999</v>
      </c>
      <c r="C187" s="14">
        <v>221948.17644000001</v>
      </c>
      <c r="D187" s="14">
        <v>436656.47587999998</v>
      </c>
      <c r="E187" s="14">
        <v>396527.01360000001</v>
      </c>
      <c r="F187" s="14">
        <v>554890.92647000006</v>
      </c>
      <c r="G187" s="14">
        <v>131268.80280999999</v>
      </c>
      <c r="H187" s="14">
        <v>125334.53118000001</v>
      </c>
      <c r="I187" s="14">
        <v>313812.68455000001</v>
      </c>
      <c r="J187" s="14">
        <v>12092.151169999999</v>
      </c>
      <c r="K187" s="14">
        <v>565747.04595000006</v>
      </c>
      <c r="L187" s="14">
        <v>25872.43721</v>
      </c>
      <c r="M187" s="14">
        <v>152523.90956999999</v>
      </c>
      <c r="N187" s="14">
        <v>3245971.1649799999</v>
      </c>
    </row>
    <row r="188" spans="1:14">
      <c r="A188" s="20" t="s">
        <v>180</v>
      </c>
      <c r="B188" s="14">
        <v>277091.78279000003</v>
      </c>
      <c r="C188" s="14">
        <v>216641.70189</v>
      </c>
      <c r="D188" s="14">
        <v>409158.05535000004</v>
      </c>
      <c r="E188" s="14">
        <v>391794.99565</v>
      </c>
      <c r="F188" s="14">
        <v>252583.56200000001</v>
      </c>
      <c r="G188" s="14">
        <v>122824.4087</v>
      </c>
      <c r="H188" s="14">
        <v>123486.79002</v>
      </c>
      <c r="I188" s="14">
        <v>296852.30813999998</v>
      </c>
      <c r="J188" s="14">
        <v>1368.0074299999999</v>
      </c>
      <c r="K188" s="14">
        <v>157579.65484999999</v>
      </c>
      <c r="L188" s="14">
        <v>23869.115260000002</v>
      </c>
      <c r="M188" s="14">
        <v>149367.01517</v>
      </c>
      <c r="N188" s="14">
        <v>2422617.3972499999</v>
      </c>
    </row>
    <row r="189" spans="1:14">
      <c r="A189" s="20" t="s">
        <v>181</v>
      </c>
      <c r="B189" s="14">
        <v>5065.8948399999999</v>
      </c>
      <c r="C189" s="14">
        <v>5306.3115800000005</v>
      </c>
      <c r="D189" s="14">
        <v>27498.420529999999</v>
      </c>
      <c r="E189" s="14">
        <v>4730.8079600000001</v>
      </c>
      <c r="F189" s="14">
        <v>3872.7539999999999</v>
      </c>
      <c r="G189" s="14">
        <v>8444.3941099999993</v>
      </c>
      <c r="H189" s="14">
        <v>1847.7411599999998</v>
      </c>
      <c r="I189" s="14">
        <v>16960.376410000001</v>
      </c>
      <c r="J189" s="14">
        <v>10724.14374</v>
      </c>
      <c r="K189" s="14">
        <v>22100.134010000002</v>
      </c>
      <c r="L189" s="14">
        <v>2003.32195</v>
      </c>
      <c r="M189" s="14">
        <v>3156.8944000000001</v>
      </c>
      <c r="N189" s="14">
        <v>111711.19469</v>
      </c>
    </row>
    <row r="190" spans="1:14">
      <c r="A190" s="20" t="s">
        <v>182</v>
      </c>
      <c r="B190" s="14">
        <v>27139.33252</v>
      </c>
      <c r="C190" s="14">
        <v>0.16297</v>
      </c>
      <c r="D190" s="14">
        <v>0</v>
      </c>
      <c r="E190" s="14">
        <v>1.2099899999999999</v>
      </c>
      <c r="F190" s="14">
        <v>298434.61047000001</v>
      </c>
      <c r="G190" s="14">
        <v>0</v>
      </c>
      <c r="H190" s="14">
        <v>0</v>
      </c>
      <c r="I190" s="14">
        <v>0</v>
      </c>
      <c r="J190" s="14">
        <v>0</v>
      </c>
      <c r="K190" s="14">
        <v>386067.25708999997</v>
      </c>
      <c r="L190" s="14">
        <v>0</v>
      </c>
      <c r="M190" s="14">
        <v>0</v>
      </c>
      <c r="N190" s="14">
        <v>711642.57303999993</v>
      </c>
    </row>
    <row r="191" spans="1:14">
      <c r="A191" s="27" t="s">
        <v>183</v>
      </c>
      <c r="B191" s="14">
        <v>193571.43440999999</v>
      </c>
      <c r="C191" s="14">
        <v>272176.65422000003</v>
      </c>
      <c r="D191" s="14">
        <v>166823.82300999999</v>
      </c>
      <c r="E191" s="14">
        <v>191782.40108000001</v>
      </c>
      <c r="F191" s="14">
        <v>75947.352019999991</v>
      </c>
      <c r="G191" s="14">
        <v>114100.51234</v>
      </c>
      <c r="H191" s="14">
        <v>59963.545359999996</v>
      </c>
      <c r="I191" s="14">
        <v>298165.11089000001</v>
      </c>
      <c r="J191" s="14">
        <v>-18710.763489999998</v>
      </c>
      <c r="K191" s="14">
        <v>152223.61780000001</v>
      </c>
      <c r="L191" s="14">
        <v>14064.347310000001</v>
      </c>
      <c r="M191" s="14">
        <v>127179.22440000001</v>
      </c>
      <c r="N191" s="14">
        <v>1647287.2593499999</v>
      </c>
    </row>
    <row r="192" spans="1:14">
      <c r="A192" s="20" t="s">
        <v>184</v>
      </c>
      <c r="B192" s="14">
        <v>293.4572</v>
      </c>
      <c r="C192" s="14">
        <v>14166.666999999999</v>
      </c>
      <c r="D192" s="14">
        <v>4536.2039999999997</v>
      </c>
      <c r="E192" s="14">
        <v>0</v>
      </c>
      <c r="F192" s="14">
        <v>0</v>
      </c>
      <c r="G192" s="14">
        <v>68.791660000000007</v>
      </c>
      <c r="H192" s="14">
        <v>13.308629999999999</v>
      </c>
      <c r="I192" s="14">
        <v>0</v>
      </c>
      <c r="J192" s="14">
        <v>-20741.999530000001</v>
      </c>
      <c r="K192" s="14">
        <v>0</v>
      </c>
      <c r="L192" s="14">
        <v>7.1069999999999994E-2</v>
      </c>
      <c r="M192" s="14">
        <v>1.00962</v>
      </c>
      <c r="N192" s="14">
        <v>-1662.49035</v>
      </c>
    </row>
    <row r="193" spans="1:15">
      <c r="A193" s="74" t="s">
        <v>185</v>
      </c>
      <c r="B193" s="14">
        <v>193277.97721000001</v>
      </c>
      <c r="C193" s="14">
        <v>258009.98722000001</v>
      </c>
      <c r="D193" s="14">
        <v>162287.61900999999</v>
      </c>
      <c r="E193" s="14">
        <v>191782.40108000001</v>
      </c>
      <c r="F193" s="14">
        <v>75947.352019999991</v>
      </c>
      <c r="G193" s="14">
        <v>114031.72068000001</v>
      </c>
      <c r="H193" s="14">
        <v>59950.236729999997</v>
      </c>
      <c r="I193" s="14">
        <v>298165.11089000001</v>
      </c>
      <c r="J193" s="14">
        <v>2031.23604</v>
      </c>
      <c r="K193" s="14">
        <v>152223.61780000001</v>
      </c>
      <c r="L193" s="14">
        <v>14064.276240000001</v>
      </c>
      <c r="M193" s="14">
        <v>127178.21477999999</v>
      </c>
      <c r="N193" s="14">
        <v>1648949.7497</v>
      </c>
    </row>
    <row r="194" spans="1:15">
      <c r="A194" s="18" t="s">
        <v>186</v>
      </c>
      <c r="B194" s="12">
        <v>33916370.777479999</v>
      </c>
      <c r="C194" s="12">
        <v>49706405.15958</v>
      </c>
      <c r="D194" s="12">
        <v>41181164.481899999</v>
      </c>
      <c r="E194" s="12">
        <v>29508935.673909999</v>
      </c>
      <c r="F194" s="12">
        <v>25218202.070069999</v>
      </c>
      <c r="G194" s="12">
        <v>19718776.654449999</v>
      </c>
      <c r="H194" s="12">
        <v>13612618.304540001</v>
      </c>
      <c r="I194" s="12">
        <v>21353862.232960001</v>
      </c>
      <c r="J194" s="12">
        <v>221101.78113999998</v>
      </c>
      <c r="K194" s="12">
        <v>22565357.879270002</v>
      </c>
      <c r="L194" s="12">
        <v>5288875.9910300002</v>
      </c>
      <c r="M194" s="12">
        <v>10687710.268270001</v>
      </c>
      <c r="N194" s="12">
        <v>272979381.27460003</v>
      </c>
      <c r="O194" s="75">
        <f>(N194-N7)*1000</f>
        <v>-0.93996524810791016</v>
      </c>
    </row>
    <row r="195" spans="1:15">
      <c r="A195" s="19" t="s">
        <v>187</v>
      </c>
      <c r="B195" s="12">
        <v>2541986.1430100002</v>
      </c>
      <c r="C195" s="12">
        <v>1031316.24901</v>
      </c>
      <c r="D195" s="12">
        <v>1492351.82424</v>
      </c>
      <c r="E195" s="12">
        <v>5432936.4723399999</v>
      </c>
      <c r="F195" s="12">
        <v>2012784.9650399999</v>
      </c>
      <c r="G195" s="12">
        <v>332331.85785000003</v>
      </c>
      <c r="H195" s="12">
        <v>867256.55174000002</v>
      </c>
      <c r="I195" s="12">
        <v>388.16796999999997</v>
      </c>
      <c r="J195" s="12">
        <v>6927.6177500000003</v>
      </c>
      <c r="K195" s="12">
        <v>354096.14272</v>
      </c>
      <c r="L195" s="12">
        <v>369593.40506000002</v>
      </c>
      <c r="M195" s="12">
        <v>468993.38321</v>
      </c>
      <c r="N195" s="12">
        <v>14910962.77994</v>
      </c>
    </row>
    <row r="196" spans="1:15">
      <c r="A196" s="27" t="s">
        <v>188</v>
      </c>
      <c r="B196" s="14">
        <v>91913.107400000008</v>
      </c>
      <c r="C196" s="14">
        <v>69689.888160000002</v>
      </c>
      <c r="D196" s="14">
        <v>71144.000769999999</v>
      </c>
      <c r="E196" s="14">
        <v>573202.68964999996</v>
      </c>
      <c r="F196" s="14">
        <v>431084.11037000001</v>
      </c>
      <c r="G196" s="14">
        <v>25176.431039999999</v>
      </c>
      <c r="H196" s="14">
        <v>43134.825380000002</v>
      </c>
      <c r="I196" s="14">
        <v>0</v>
      </c>
      <c r="J196" s="14">
        <v>0</v>
      </c>
      <c r="K196" s="14">
        <v>0</v>
      </c>
      <c r="L196" s="14">
        <v>0</v>
      </c>
      <c r="M196" s="14">
        <v>0</v>
      </c>
      <c r="N196" s="14">
        <v>1305345.05277</v>
      </c>
    </row>
    <row r="197" spans="1:15">
      <c r="A197" s="20" t="s">
        <v>189</v>
      </c>
      <c r="B197" s="14">
        <v>20415.746219999997</v>
      </c>
      <c r="C197" s="14">
        <v>31832.266370000001</v>
      </c>
      <c r="D197" s="14">
        <v>42343.901709999998</v>
      </c>
      <c r="E197" s="14">
        <v>9202.2219399999994</v>
      </c>
      <c r="F197" s="14">
        <v>30581.671600000001</v>
      </c>
      <c r="G197" s="14">
        <v>12936.23128</v>
      </c>
      <c r="H197" s="14">
        <v>42993.437899999997</v>
      </c>
      <c r="I197" s="14">
        <v>0</v>
      </c>
      <c r="J197" s="14">
        <v>0</v>
      </c>
      <c r="K197" s="14">
        <v>0</v>
      </c>
      <c r="L197" s="14">
        <v>0</v>
      </c>
      <c r="M197" s="14">
        <v>0</v>
      </c>
      <c r="N197" s="14">
        <v>190305.47702000002</v>
      </c>
    </row>
    <row r="198" spans="1:15">
      <c r="A198" s="20" t="s">
        <v>190</v>
      </c>
      <c r="B198" s="14">
        <v>15959.759330000001</v>
      </c>
      <c r="C198" s="14">
        <v>0</v>
      </c>
      <c r="D198" s="14">
        <v>1976.4562900000001</v>
      </c>
      <c r="E198" s="14">
        <v>271.87387000000001</v>
      </c>
      <c r="F198" s="14">
        <v>-1.7000000000000001E-4</v>
      </c>
      <c r="G198" s="14">
        <v>0</v>
      </c>
      <c r="H198" s="14">
        <v>141.38748000000001</v>
      </c>
      <c r="I198" s="14">
        <v>0</v>
      </c>
      <c r="J198" s="14">
        <v>0</v>
      </c>
      <c r="K198" s="14">
        <v>0</v>
      </c>
      <c r="L198" s="14">
        <v>0</v>
      </c>
      <c r="M198" s="14">
        <v>0</v>
      </c>
      <c r="N198" s="14">
        <v>18349.4768</v>
      </c>
    </row>
    <row r="199" spans="1:15">
      <c r="A199" s="20" t="s">
        <v>191</v>
      </c>
      <c r="B199" s="14">
        <v>23617.556550000001</v>
      </c>
      <c r="C199" s="14">
        <v>0</v>
      </c>
      <c r="D199" s="14">
        <v>12143.242769999999</v>
      </c>
      <c r="E199" s="14">
        <v>435318.10446</v>
      </c>
      <c r="F199" s="14">
        <v>373800.41448000004</v>
      </c>
      <c r="G199" s="14">
        <v>0</v>
      </c>
      <c r="H199" s="14">
        <v>0</v>
      </c>
      <c r="I199" s="14">
        <v>0</v>
      </c>
      <c r="J199" s="14">
        <v>0</v>
      </c>
      <c r="K199" s="14">
        <v>0</v>
      </c>
      <c r="L199" s="14">
        <v>0</v>
      </c>
      <c r="M199" s="14">
        <v>0</v>
      </c>
      <c r="N199" s="14">
        <v>844879.31825999997</v>
      </c>
    </row>
    <row r="200" spans="1:15">
      <c r="A200" s="20" t="s">
        <v>192</v>
      </c>
      <c r="B200" s="14">
        <v>1877.9231399999999</v>
      </c>
      <c r="C200" s="14">
        <v>1431.02179</v>
      </c>
      <c r="D200" s="14">
        <v>0</v>
      </c>
      <c r="E200" s="14">
        <v>0</v>
      </c>
      <c r="F200" s="14">
        <v>0</v>
      </c>
      <c r="G200" s="14">
        <v>372.39976000000001</v>
      </c>
      <c r="H200" s="14">
        <v>0</v>
      </c>
      <c r="I200" s="14">
        <v>0</v>
      </c>
      <c r="J200" s="14">
        <v>0</v>
      </c>
      <c r="K200" s="14">
        <v>0</v>
      </c>
      <c r="L200" s="14">
        <v>0</v>
      </c>
      <c r="M200" s="14">
        <v>0</v>
      </c>
      <c r="N200" s="14">
        <v>3681.3446899999999</v>
      </c>
    </row>
    <row r="201" spans="1:15">
      <c r="A201" s="20" t="s">
        <v>193</v>
      </c>
      <c r="B201" s="14">
        <v>30042.122159999999</v>
      </c>
      <c r="C201" s="14">
        <v>36426.6</v>
      </c>
      <c r="D201" s="14">
        <v>14680.4</v>
      </c>
      <c r="E201" s="14">
        <v>128410.48938</v>
      </c>
      <c r="F201" s="14">
        <v>26702.024460000001</v>
      </c>
      <c r="G201" s="14">
        <v>11867.8</v>
      </c>
      <c r="H201" s="14">
        <v>0</v>
      </c>
      <c r="I201" s="14">
        <v>0</v>
      </c>
      <c r="J201" s="14">
        <v>0</v>
      </c>
      <c r="K201" s="14">
        <v>0</v>
      </c>
      <c r="L201" s="14">
        <v>0</v>
      </c>
      <c r="M201" s="14">
        <v>0</v>
      </c>
      <c r="N201" s="14">
        <v>248129.43599999999</v>
      </c>
    </row>
    <row r="202" spans="1:15">
      <c r="A202" s="27" t="s">
        <v>194</v>
      </c>
      <c r="B202" s="14">
        <v>1986571.73648</v>
      </c>
      <c r="C202" s="14">
        <v>899310.72466999991</v>
      </c>
      <c r="D202" s="14">
        <v>1143068.2500199999</v>
      </c>
      <c r="E202" s="14">
        <v>4572358.6546200002</v>
      </c>
      <c r="F202" s="14">
        <v>1336304.0604000001</v>
      </c>
      <c r="G202" s="14">
        <v>98863.122010000006</v>
      </c>
      <c r="H202" s="14">
        <v>545587.06851999997</v>
      </c>
      <c r="I202" s="14">
        <v>388.16796999999997</v>
      </c>
      <c r="J202" s="14">
        <v>6927.6177500000003</v>
      </c>
      <c r="K202" s="14">
        <v>350868.88400000002</v>
      </c>
      <c r="L202" s="14">
        <v>342131.90564000001</v>
      </c>
      <c r="M202" s="14">
        <v>160583.94826</v>
      </c>
      <c r="N202" s="14">
        <v>11442964.14034</v>
      </c>
    </row>
    <row r="203" spans="1:15">
      <c r="A203" s="20" t="s">
        <v>195</v>
      </c>
      <c r="B203" s="14">
        <v>0</v>
      </c>
      <c r="C203" s="14">
        <v>0</v>
      </c>
      <c r="D203" s="14">
        <v>0</v>
      </c>
      <c r="E203" s="14">
        <v>0</v>
      </c>
      <c r="F203" s="14">
        <v>0</v>
      </c>
      <c r="G203" s="14">
        <v>0</v>
      </c>
      <c r="H203" s="14">
        <v>0</v>
      </c>
      <c r="I203" s="14">
        <v>0</v>
      </c>
      <c r="J203" s="14">
        <v>0</v>
      </c>
      <c r="K203" s="14">
        <v>0</v>
      </c>
      <c r="L203" s="14">
        <v>0</v>
      </c>
      <c r="M203" s="14">
        <v>0</v>
      </c>
      <c r="N203" s="14">
        <v>0</v>
      </c>
    </row>
    <row r="204" spans="1:15">
      <c r="A204" s="15" t="s">
        <v>196</v>
      </c>
      <c r="B204" s="14">
        <v>582286.23935000005</v>
      </c>
      <c r="C204" s="14">
        <v>1241.8347900000001</v>
      </c>
      <c r="D204" s="14">
        <v>37073.49886</v>
      </c>
      <c r="E204" s="14">
        <v>3161714.2573099998</v>
      </c>
      <c r="F204" s="14">
        <v>491755.815</v>
      </c>
      <c r="G204" s="14">
        <v>0</v>
      </c>
      <c r="H204" s="14">
        <v>0</v>
      </c>
      <c r="I204" s="14">
        <v>0</v>
      </c>
      <c r="J204" s="14">
        <v>342.24540000000002</v>
      </c>
      <c r="K204" s="14">
        <v>0</v>
      </c>
      <c r="L204" s="14">
        <v>0</v>
      </c>
      <c r="M204" s="14">
        <v>0</v>
      </c>
      <c r="N204" s="14">
        <v>4274413.8907099999</v>
      </c>
    </row>
    <row r="205" spans="1:15">
      <c r="A205" s="15" t="s">
        <v>197</v>
      </c>
      <c r="B205" s="14">
        <v>1404285.49713</v>
      </c>
      <c r="C205" s="14">
        <v>366677.45022000006</v>
      </c>
      <c r="D205" s="14">
        <v>291341.39782999997</v>
      </c>
      <c r="E205" s="14">
        <v>426618.11374</v>
      </c>
      <c r="F205" s="14">
        <v>391587.12682</v>
      </c>
      <c r="G205" s="14">
        <v>59575.167219999996</v>
      </c>
      <c r="H205" s="14">
        <v>545587.06851999997</v>
      </c>
      <c r="I205" s="14">
        <v>388.16796999999997</v>
      </c>
      <c r="J205" s="14">
        <v>932.21549000000005</v>
      </c>
      <c r="K205" s="14">
        <v>74278.417029999997</v>
      </c>
      <c r="L205" s="14">
        <v>194728.10206</v>
      </c>
      <c r="M205" s="14">
        <v>100318.27054000001</v>
      </c>
      <c r="N205" s="14">
        <v>3856316.9945700001</v>
      </c>
    </row>
    <row r="206" spans="1:15">
      <c r="A206" s="15" t="s">
        <v>198</v>
      </c>
      <c r="B206" s="14">
        <v>0</v>
      </c>
      <c r="C206" s="14">
        <v>0</v>
      </c>
      <c r="D206" s="14">
        <v>0</v>
      </c>
      <c r="E206" s="14">
        <v>0</v>
      </c>
      <c r="F206" s="14">
        <v>0</v>
      </c>
      <c r="G206" s="14">
        <v>0</v>
      </c>
      <c r="H206" s="14">
        <v>0</v>
      </c>
      <c r="I206" s="14">
        <v>0</v>
      </c>
      <c r="J206" s="14">
        <v>0</v>
      </c>
      <c r="K206" s="14">
        <v>0</v>
      </c>
      <c r="L206" s="14">
        <v>0</v>
      </c>
      <c r="M206" s="14">
        <v>0</v>
      </c>
      <c r="N206" s="14">
        <v>0</v>
      </c>
    </row>
    <row r="207" spans="1:15">
      <c r="A207" s="15" t="s">
        <v>199</v>
      </c>
      <c r="B207" s="14">
        <v>0</v>
      </c>
      <c r="C207" s="14">
        <v>531391.43966000003</v>
      </c>
      <c r="D207" s="14">
        <v>814653.35333000007</v>
      </c>
      <c r="E207" s="14">
        <v>984026.28357000009</v>
      </c>
      <c r="F207" s="14">
        <v>452961.11858000001</v>
      </c>
      <c r="G207" s="14">
        <v>39287.954789999996</v>
      </c>
      <c r="H207" s="14">
        <v>0</v>
      </c>
      <c r="I207" s="14">
        <v>0</v>
      </c>
      <c r="J207" s="14">
        <v>5653.1568600000001</v>
      </c>
      <c r="K207" s="14">
        <v>276590.46697000001</v>
      </c>
      <c r="L207" s="14">
        <v>147403.80358000001</v>
      </c>
      <c r="M207" s="14">
        <v>60265.67772</v>
      </c>
      <c r="N207" s="14">
        <v>3312233.2550599999</v>
      </c>
    </row>
    <row r="208" spans="1:15">
      <c r="A208" s="27" t="s">
        <v>200</v>
      </c>
      <c r="B208" s="14">
        <v>0</v>
      </c>
      <c r="C208" s="14">
        <v>0</v>
      </c>
      <c r="D208" s="14">
        <v>0</v>
      </c>
      <c r="E208" s="14">
        <v>0</v>
      </c>
      <c r="F208" s="14">
        <v>0</v>
      </c>
      <c r="G208" s="14">
        <v>0</v>
      </c>
      <c r="H208" s="14">
        <v>0</v>
      </c>
      <c r="I208" s="14">
        <v>0</v>
      </c>
      <c r="J208" s="14">
        <v>0</v>
      </c>
      <c r="K208" s="14">
        <v>0</v>
      </c>
      <c r="L208" s="14">
        <v>0</v>
      </c>
      <c r="M208" s="14">
        <v>0</v>
      </c>
      <c r="N208" s="14">
        <v>0</v>
      </c>
    </row>
    <row r="209" spans="1:14">
      <c r="A209" s="27" t="s">
        <v>201</v>
      </c>
      <c r="B209" s="14">
        <v>463501.29913</v>
      </c>
      <c r="C209" s="14">
        <v>62315.636180000001</v>
      </c>
      <c r="D209" s="14">
        <v>249879.29363</v>
      </c>
      <c r="E209" s="14">
        <v>284877.77188000001</v>
      </c>
      <c r="F209" s="14">
        <v>243005.33584000001</v>
      </c>
      <c r="G209" s="14">
        <v>208292.30480000001</v>
      </c>
      <c r="H209" s="14">
        <v>263168.25783999998</v>
      </c>
      <c r="I209" s="14">
        <v>0</v>
      </c>
      <c r="J209" s="14">
        <v>0</v>
      </c>
      <c r="K209" s="14">
        <v>3227.2587200000003</v>
      </c>
      <c r="L209" s="14">
        <v>27461.49942</v>
      </c>
      <c r="M209" s="14">
        <v>308409.43494999997</v>
      </c>
      <c r="N209" s="14">
        <v>2114138.0923899999</v>
      </c>
    </row>
    <row r="210" spans="1:14">
      <c r="A210" s="20" t="s">
        <v>202</v>
      </c>
      <c r="B210" s="14">
        <v>162898.77097000001</v>
      </c>
      <c r="C210" s="14">
        <v>0</v>
      </c>
      <c r="D210" s="14">
        <v>28720</v>
      </c>
      <c r="E210" s="14">
        <v>14414.184009999999</v>
      </c>
      <c r="F210" s="14">
        <v>15000</v>
      </c>
      <c r="G210" s="14">
        <v>8343.0045200000004</v>
      </c>
      <c r="H210" s="14">
        <v>6408.5139900000004</v>
      </c>
      <c r="I210" s="14">
        <v>0</v>
      </c>
      <c r="J210" s="14">
        <v>0</v>
      </c>
      <c r="K210" s="14">
        <v>0</v>
      </c>
      <c r="L210" s="14">
        <v>3.8000000000000002E-4</v>
      </c>
      <c r="M210" s="14">
        <v>0</v>
      </c>
      <c r="N210" s="14">
        <v>235784.47387000002</v>
      </c>
    </row>
    <row r="211" spans="1:14">
      <c r="A211" s="20" t="s">
        <v>203</v>
      </c>
      <c r="B211" s="14">
        <v>300602.52816000005</v>
      </c>
      <c r="C211" s="14">
        <v>62315.636180000001</v>
      </c>
      <c r="D211" s="14">
        <v>221159.29363</v>
      </c>
      <c r="E211" s="14">
        <v>270463.58786999999</v>
      </c>
      <c r="F211" s="14">
        <v>228005.33584000001</v>
      </c>
      <c r="G211" s="14">
        <v>199949.30028</v>
      </c>
      <c r="H211" s="14">
        <v>256759.74385</v>
      </c>
      <c r="I211" s="14">
        <v>0</v>
      </c>
      <c r="J211" s="14">
        <v>0</v>
      </c>
      <c r="K211" s="14">
        <v>3227.2587200000003</v>
      </c>
      <c r="L211" s="14">
        <v>27461.499039999999</v>
      </c>
      <c r="M211" s="14">
        <v>0</v>
      </c>
      <c r="N211" s="14">
        <v>1569944.1835699999</v>
      </c>
    </row>
    <row r="212" spans="1:14">
      <c r="A212" s="20" t="s">
        <v>204</v>
      </c>
      <c r="B212" s="14">
        <v>0</v>
      </c>
      <c r="C212" s="14">
        <v>0</v>
      </c>
      <c r="D212" s="14">
        <v>0</v>
      </c>
      <c r="E212" s="14">
        <v>0</v>
      </c>
      <c r="F212" s="14">
        <v>0</v>
      </c>
      <c r="G212" s="14">
        <v>0</v>
      </c>
      <c r="H212" s="14">
        <v>0</v>
      </c>
      <c r="I212" s="14">
        <v>0</v>
      </c>
      <c r="J212" s="14">
        <v>0</v>
      </c>
      <c r="K212" s="14">
        <v>0</v>
      </c>
      <c r="L212" s="14">
        <v>0</v>
      </c>
      <c r="M212" s="14">
        <v>0</v>
      </c>
      <c r="N212" s="14">
        <v>0</v>
      </c>
    </row>
    <row r="213" spans="1:14">
      <c r="A213" s="20" t="s">
        <v>205</v>
      </c>
      <c r="B213" s="14">
        <v>0</v>
      </c>
      <c r="C213" s="14">
        <v>0</v>
      </c>
      <c r="D213" s="14">
        <v>0</v>
      </c>
      <c r="E213" s="14">
        <v>0</v>
      </c>
      <c r="F213" s="14">
        <v>0</v>
      </c>
      <c r="G213" s="14">
        <v>0</v>
      </c>
      <c r="H213" s="14">
        <v>0</v>
      </c>
      <c r="I213" s="14">
        <v>0</v>
      </c>
      <c r="J213" s="14">
        <v>0</v>
      </c>
      <c r="K213" s="14">
        <v>0</v>
      </c>
      <c r="L213" s="14">
        <v>0</v>
      </c>
      <c r="M213" s="14">
        <v>308409.43494999997</v>
      </c>
      <c r="N213" s="14">
        <v>308409.43494999997</v>
      </c>
    </row>
    <row r="214" spans="1:14">
      <c r="A214" s="27" t="s">
        <v>206</v>
      </c>
      <c r="B214" s="14">
        <v>0</v>
      </c>
      <c r="C214" s="14">
        <v>0</v>
      </c>
      <c r="D214" s="14">
        <v>28260.27982</v>
      </c>
      <c r="E214" s="14">
        <v>2497.35619</v>
      </c>
      <c r="F214" s="14">
        <v>2391.4584300000001</v>
      </c>
      <c r="G214" s="14">
        <v>0</v>
      </c>
      <c r="H214" s="14">
        <v>15366.4</v>
      </c>
      <c r="I214" s="14">
        <v>0</v>
      </c>
      <c r="J214" s="14">
        <v>0</v>
      </c>
      <c r="K214" s="14">
        <v>0</v>
      </c>
      <c r="L214" s="14">
        <v>0</v>
      </c>
      <c r="M214" s="14">
        <v>0</v>
      </c>
      <c r="N214" s="14">
        <v>48515.494439999995</v>
      </c>
    </row>
    <row r="215" spans="1:14">
      <c r="A215" s="19" t="s">
        <v>207</v>
      </c>
      <c r="B215" s="12">
        <v>56649960.659419999</v>
      </c>
      <c r="C215" s="12">
        <v>127553160.3202</v>
      </c>
      <c r="D215" s="12">
        <v>65092426.323129997</v>
      </c>
      <c r="E215" s="12">
        <v>43620979.434089996</v>
      </c>
      <c r="F215" s="12">
        <v>50751053.546120003</v>
      </c>
      <c r="G215" s="12">
        <v>29263398.271189999</v>
      </c>
      <c r="H215" s="12">
        <v>23240635.770630002</v>
      </c>
      <c r="I215" s="12">
        <v>30740633.593490001</v>
      </c>
      <c r="J215" s="12">
        <v>800929.04877999995</v>
      </c>
      <c r="K215" s="12">
        <v>28384815.254220001</v>
      </c>
      <c r="L215" s="12">
        <v>8599780.7276299987</v>
      </c>
      <c r="M215" s="12">
        <v>11652796.54456</v>
      </c>
      <c r="N215" s="12">
        <v>476350569.49346</v>
      </c>
    </row>
    <row r="216" spans="1:14">
      <c r="A216" s="27" t="s">
        <v>208</v>
      </c>
      <c r="B216" s="14">
        <v>1665813.4957699999</v>
      </c>
      <c r="C216" s="14">
        <v>1512339.4840499999</v>
      </c>
      <c r="D216" s="14">
        <v>29458.267260000001</v>
      </c>
      <c r="E216" s="14">
        <v>62.750029999999995</v>
      </c>
      <c r="F216" s="14">
        <v>253434.87659</v>
      </c>
      <c r="G216" s="14">
        <v>2450.5704900000001</v>
      </c>
      <c r="H216" s="14">
        <v>1.4888599999999999</v>
      </c>
      <c r="I216" s="14">
        <v>83.308000000000007</v>
      </c>
      <c r="J216" s="14">
        <v>5.2999999999999999E-2</v>
      </c>
      <c r="K216" s="14">
        <v>0</v>
      </c>
      <c r="L216" s="14">
        <v>0</v>
      </c>
      <c r="M216" s="14">
        <v>0</v>
      </c>
      <c r="N216" s="14">
        <v>3463644.2940500001</v>
      </c>
    </row>
    <row r="217" spans="1:14">
      <c r="A217" s="20" t="s">
        <v>209</v>
      </c>
      <c r="B217" s="14">
        <v>34300</v>
      </c>
      <c r="C217" s="14">
        <v>119.6</v>
      </c>
      <c r="D217" s="14">
        <v>0</v>
      </c>
      <c r="E217" s="14">
        <v>0</v>
      </c>
      <c r="F217" s="14">
        <v>0</v>
      </c>
      <c r="G217" s="14">
        <v>0</v>
      </c>
      <c r="H217" s="14">
        <v>0</v>
      </c>
      <c r="I217" s="14">
        <v>0</v>
      </c>
      <c r="J217" s="14">
        <v>0</v>
      </c>
      <c r="K217" s="14">
        <v>0</v>
      </c>
      <c r="L217" s="14">
        <v>0</v>
      </c>
      <c r="M217" s="14">
        <v>0</v>
      </c>
      <c r="N217" s="14">
        <v>34419.599999999999</v>
      </c>
    </row>
    <row r="218" spans="1:14">
      <c r="A218" s="20" t="s">
        <v>210</v>
      </c>
      <c r="B218" s="14">
        <v>0</v>
      </c>
      <c r="C218" s="14">
        <v>1511560</v>
      </c>
      <c r="D218" s="14">
        <v>0</v>
      </c>
      <c r="E218" s="14">
        <v>0</v>
      </c>
      <c r="F218" s="14">
        <v>0</v>
      </c>
      <c r="G218" s="14">
        <v>0</v>
      </c>
      <c r="H218" s="14">
        <v>0</v>
      </c>
      <c r="I218" s="14">
        <v>0</v>
      </c>
      <c r="J218" s="14">
        <v>0</v>
      </c>
      <c r="K218" s="14">
        <v>0</v>
      </c>
      <c r="L218" s="14">
        <v>0</v>
      </c>
      <c r="M218" s="14">
        <v>0</v>
      </c>
      <c r="N218" s="14">
        <v>1511560</v>
      </c>
    </row>
    <row r="219" spans="1:14">
      <c r="A219" s="20" t="s">
        <v>211</v>
      </c>
      <c r="B219" s="14">
        <v>1631513.4957699999</v>
      </c>
      <c r="C219" s="14">
        <v>659.88405</v>
      </c>
      <c r="D219" s="14">
        <v>29458.267260000001</v>
      </c>
      <c r="E219" s="14">
        <v>62.750029999999995</v>
      </c>
      <c r="F219" s="14">
        <v>253434.87659</v>
      </c>
      <c r="G219" s="14">
        <v>2450.5704900000001</v>
      </c>
      <c r="H219" s="14">
        <v>1.4888599999999999</v>
      </c>
      <c r="I219" s="14">
        <v>83.308000000000007</v>
      </c>
      <c r="J219" s="14">
        <v>5.2999999999999999E-2</v>
      </c>
      <c r="K219" s="14">
        <v>0</v>
      </c>
      <c r="L219" s="14">
        <v>0</v>
      </c>
      <c r="M219" s="14">
        <v>0</v>
      </c>
      <c r="N219" s="14">
        <v>1917664.69405</v>
      </c>
    </row>
    <row r="220" spans="1:14">
      <c r="A220" s="27" t="s">
        <v>212</v>
      </c>
      <c r="B220" s="14">
        <v>0</v>
      </c>
      <c r="C220" s="14">
        <v>21068244.443520002</v>
      </c>
      <c r="D220" s="14">
        <v>0</v>
      </c>
      <c r="E220" s="14">
        <v>0</v>
      </c>
      <c r="F220" s="14">
        <v>80530.129300000001</v>
      </c>
      <c r="G220" s="14">
        <v>0</v>
      </c>
      <c r="H220" s="14">
        <v>0</v>
      </c>
      <c r="I220" s="14">
        <v>0</v>
      </c>
      <c r="J220" s="14">
        <v>13205.17013</v>
      </c>
      <c r="K220" s="14">
        <v>0</v>
      </c>
      <c r="L220" s="14">
        <v>630.89142000000004</v>
      </c>
      <c r="M220" s="14">
        <v>69784.816829999996</v>
      </c>
      <c r="N220" s="14">
        <v>21232395.451200001</v>
      </c>
    </row>
    <row r="221" spans="1:14">
      <c r="A221" s="21" t="s">
        <v>213</v>
      </c>
      <c r="B221" s="14">
        <v>0</v>
      </c>
      <c r="C221" s="14">
        <v>0</v>
      </c>
      <c r="D221" s="14">
        <v>0</v>
      </c>
      <c r="E221" s="14">
        <v>0</v>
      </c>
      <c r="F221" s="14">
        <v>0</v>
      </c>
      <c r="G221" s="14">
        <v>0</v>
      </c>
      <c r="H221" s="14">
        <v>0</v>
      </c>
      <c r="I221" s="14">
        <v>0</v>
      </c>
      <c r="J221" s="14">
        <v>0</v>
      </c>
      <c r="K221" s="14">
        <v>0</v>
      </c>
      <c r="L221" s="14">
        <v>0</v>
      </c>
      <c r="M221" s="14">
        <v>0</v>
      </c>
      <c r="N221" s="14">
        <v>0</v>
      </c>
    </row>
    <row r="222" spans="1:14">
      <c r="A222" s="20" t="s">
        <v>214</v>
      </c>
      <c r="B222" s="14">
        <v>0</v>
      </c>
      <c r="C222" s="14">
        <v>136759.80979</v>
      </c>
      <c r="D222" s="14">
        <v>0</v>
      </c>
      <c r="E222" s="14">
        <v>0</v>
      </c>
      <c r="F222" s="14">
        <v>80530.129300000001</v>
      </c>
      <c r="G222" s="14">
        <v>0</v>
      </c>
      <c r="H222" s="14">
        <v>0</v>
      </c>
      <c r="I222" s="14">
        <v>0</v>
      </c>
      <c r="J222" s="14">
        <v>13205.17013</v>
      </c>
      <c r="K222" s="14">
        <v>0</v>
      </c>
      <c r="L222" s="14">
        <v>630.89142000000004</v>
      </c>
      <c r="M222" s="14">
        <v>69784.816829999996</v>
      </c>
      <c r="N222" s="14">
        <v>300910.81747000001</v>
      </c>
    </row>
    <row r="223" spans="1:14">
      <c r="A223" s="20" t="s">
        <v>215</v>
      </c>
      <c r="B223" s="14">
        <v>0</v>
      </c>
      <c r="C223" s="14">
        <v>20931484.633729998</v>
      </c>
      <c r="D223" s="14">
        <v>0</v>
      </c>
      <c r="E223" s="14">
        <v>0</v>
      </c>
      <c r="F223" s="14">
        <v>0</v>
      </c>
      <c r="G223" s="14">
        <v>0</v>
      </c>
      <c r="H223" s="14">
        <v>0</v>
      </c>
      <c r="I223" s="14">
        <v>0</v>
      </c>
      <c r="J223" s="14">
        <v>0</v>
      </c>
      <c r="K223" s="14">
        <v>0</v>
      </c>
      <c r="L223" s="14">
        <v>0</v>
      </c>
      <c r="M223" s="14">
        <v>0</v>
      </c>
      <c r="N223" s="14">
        <v>20931484.633729998</v>
      </c>
    </row>
    <row r="224" spans="1:14">
      <c r="A224" s="20" t="s">
        <v>216</v>
      </c>
      <c r="B224" s="14">
        <v>0</v>
      </c>
      <c r="C224" s="14">
        <v>0</v>
      </c>
      <c r="D224" s="14">
        <v>0</v>
      </c>
      <c r="E224" s="14">
        <v>0</v>
      </c>
      <c r="F224" s="14">
        <v>0</v>
      </c>
      <c r="G224" s="14">
        <v>0</v>
      </c>
      <c r="H224" s="14">
        <v>0</v>
      </c>
      <c r="I224" s="14">
        <v>0</v>
      </c>
      <c r="J224" s="14">
        <v>0</v>
      </c>
      <c r="K224" s="14">
        <v>0</v>
      </c>
      <c r="L224" s="14">
        <v>0</v>
      </c>
      <c r="M224" s="14">
        <v>0</v>
      </c>
      <c r="N224" s="14">
        <v>0</v>
      </c>
    </row>
    <row r="225" spans="1:14">
      <c r="A225" s="20" t="s">
        <v>217</v>
      </c>
      <c r="B225" s="14">
        <v>0</v>
      </c>
      <c r="C225" s="14">
        <v>0</v>
      </c>
      <c r="D225" s="14">
        <v>0</v>
      </c>
      <c r="E225" s="14">
        <v>0</v>
      </c>
      <c r="F225" s="14">
        <v>0</v>
      </c>
      <c r="G225" s="14">
        <v>0</v>
      </c>
      <c r="H225" s="14">
        <v>0</v>
      </c>
      <c r="I225" s="14">
        <v>0</v>
      </c>
      <c r="J225" s="14">
        <v>0</v>
      </c>
      <c r="K225" s="14">
        <v>0</v>
      </c>
      <c r="L225" s="14">
        <v>0</v>
      </c>
      <c r="M225" s="14">
        <v>0</v>
      </c>
      <c r="N225" s="14">
        <v>0</v>
      </c>
    </row>
    <row r="226" spans="1:14">
      <c r="A226" s="27" t="s">
        <v>218</v>
      </c>
      <c r="B226" s="14">
        <v>43410.762880000002</v>
      </c>
      <c r="C226" s="14">
        <v>681.19704999999999</v>
      </c>
      <c r="D226" s="14">
        <v>29652.463969999997</v>
      </c>
      <c r="E226" s="14">
        <v>8435.1545100000003</v>
      </c>
      <c r="F226" s="14">
        <v>30020.175620000002</v>
      </c>
      <c r="G226" s="14">
        <v>24341.031910000002</v>
      </c>
      <c r="H226" s="14">
        <v>3252.33581</v>
      </c>
      <c r="I226" s="14">
        <v>0</v>
      </c>
      <c r="J226" s="14">
        <v>332.10768999999999</v>
      </c>
      <c r="K226" s="14">
        <v>0</v>
      </c>
      <c r="L226" s="14">
        <v>0</v>
      </c>
      <c r="M226" s="14">
        <v>0</v>
      </c>
      <c r="N226" s="14">
        <v>140125.22944</v>
      </c>
    </row>
    <row r="227" spans="1:14">
      <c r="A227" s="20" t="s">
        <v>219</v>
      </c>
      <c r="B227" s="14">
        <v>35657.639920000001</v>
      </c>
      <c r="C227" s="14">
        <v>1.0000000000000001E-5</v>
      </c>
      <c r="D227" s="14">
        <v>17313.151460000001</v>
      </c>
      <c r="E227" s="14">
        <v>6403.8591200000001</v>
      </c>
      <c r="F227" s="14">
        <v>27580.474539999999</v>
      </c>
      <c r="G227" s="14">
        <v>6916.7944299999999</v>
      </c>
      <c r="H227" s="14">
        <v>137.20021</v>
      </c>
      <c r="I227" s="14">
        <v>0</v>
      </c>
      <c r="J227" s="14">
        <v>332.10768999999999</v>
      </c>
      <c r="K227" s="14">
        <v>0</v>
      </c>
      <c r="L227" s="14">
        <v>0</v>
      </c>
      <c r="M227" s="14">
        <v>0</v>
      </c>
      <c r="N227" s="14">
        <v>94341.227379999997</v>
      </c>
    </row>
    <row r="228" spans="1:14">
      <c r="A228" s="20" t="s">
        <v>220</v>
      </c>
      <c r="B228" s="14">
        <v>7753.1229599999997</v>
      </c>
      <c r="C228" s="14">
        <v>681.19704000000002</v>
      </c>
      <c r="D228" s="14">
        <v>12339.31251</v>
      </c>
      <c r="E228" s="14">
        <v>2031.29539</v>
      </c>
      <c r="F228" s="14">
        <v>2439.7010800000003</v>
      </c>
      <c r="G228" s="14">
        <v>17424.23748</v>
      </c>
      <c r="H228" s="14">
        <v>3115.1356000000001</v>
      </c>
      <c r="I228" s="14">
        <v>0</v>
      </c>
      <c r="J228" s="14">
        <v>0</v>
      </c>
      <c r="K228" s="14">
        <v>0</v>
      </c>
      <c r="L228" s="14">
        <v>0</v>
      </c>
      <c r="M228" s="14">
        <v>0</v>
      </c>
      <c r="N228" s="14">
        <v>45784.002059999999</v>
      </c>
    </row>
    <row r="229" spans="1:14">
      <c r="A229" s="27" t="s">
        <v>221</v>
      </c>
      <c r="B229" s="14">
        <v>0</v>
      </c>
      <c r="C229" s="14">
        <v>0</v>
      </c>
      <c r="D229" s="14">
        <v>0</v>
      </c>
      <c r="E229" s="14">
        <v>0</v>
      </c>
      <c r="F229" s="14">
        <v>0</v>
      </c>
      <c r="G229" s="14">
        <v>0</v>
      </c>
      <c r="H229" s="14">
        <v>0</v>
      </c>
      <c r="I229" s="14">
        <v>0</v>
      </c>
      <c r="J229" s="14">
        <v>0</v>
      </c>
      <c r="K229" s="14">
        <v>0</v>
      </c>
      <c r="L229" s="14">
        <v>0</v>
      </c>
      <c r="M229" s="14">
        <v>0</v>
      </c>
      <c r="N229" s="14">
        <v>0</v>
      </c>
    </row>
    <row r="230" spans="1:14">
      <c r="A230" s="20" t="s">
        <v>222</v>
      </c>
      <c r="B230" s="14">
        <v>0</v>
      </c>
      <c r="C230" s="14">
        <v>0</v>
      </c>
      <c r="D230" s="14">
        <v>0</v>
      </c>
      <c r="E230" s="14">
        <v>0</v>
      </c>
      <c r="F230" s="14">
        <v>0</v>
      </c>
      <c r="G230" s="14">
        <v>0</v>
      </c>
      <c r="H230" s="14">
        <v>0</v>
      </c>
      <c r="I230" s="14">
        <v>0</v>
      </c>
      <c r="J230" s="14">
        <v>0</v>
      </c>
      <c r="K230" s="14">
        <v>0</v>
      </c>
      <c r="L230" s="14">
        <v>0</v>
      </c>
      <c r="M230" s="14">
        <v>0</v>
      </c>
      <c r="N230" s="14">
        <v>0</v>
      </c>
    </row>
    <row r="231" spans="1:14">
      <c r="A231" s="20" t="s">
        <v>223</v>
      </c>
      <c r="B231" s="14">
        <v>0</v>
      </c>
      <c r="C231" s="14">
        <v>0</v>
      </c>
      <c r="D231" s="14">
        <v>0</v>
      </c>
      <c r="E231" s="14">
        <v>0</v>
      </c>
      <c r="F231" s="14">
        <v>0</v>
      </c>
      <c r="G231" s="14">
        <v>0</v>
      </c>
      <c r="H231" s="14">
        <v>0</v>
      </c>
      <c r="I231" s="14">
        <v>0</v>
      </c>
      <c r="J231" s="14">
        <v>0</v>
      </c>
      <c r="K231" s="14">
        <v>0</v>
      </c>
      <c r="L231" s="14">
        <v>0</v>
      </c>
      <c r="M231" s="14">
        <v>0</v>
      </c>
      <c r="N231" s="14">
        <v>0</v>
      </c>
    </row>
    <row r="232" spans="1:14">
      <c r="A232" s="27" t="s">
        <v>224</v>
      </c>
      <c r="B232" s="14">
        <v>44930031.716779999</v>
      </c>
      <c r="C232" s="14">
        <v>52102354.129919998</v>
      </c>
      <c r="D232" s="14">
        <v>52477493.668760002</v>
      </c>
      <c r="E232" s="14">
        <v>34285529.120750003</v>
      </c>
      <c r="F232" s="14">
        <v>25778271.573799998</v>
      </c>
      <c r="G232" s="14">
        <v>24203123.640049998</v>
      </c>
      <c r="H232" s="14">
        <v>19398592.270540003</v>
      </c>
      <c r="I232" s="14">
        <v>27173588.565419998</v>
      </c>
      <c r="J232" s="14">
        <v>220867.75513999999</v>
      </c>
      <c r="K232" s="14">
        <v>26467411.726630002</v>
      </c>
      <c r="L232" s="14">
        <v>6986716.2585000005</v>
      </c>
      <c r="M232" s="14">
        <v>9247016.77991</v>
      </c>
      <c r="N232" s="14">
        <v>323270997.2062</v>
      </c>
    </row>
    <row r="233" spans="1:14">
      <c r="A233" s="20" t="s">
        <v>225</v>
      </c>
      <c r="B233" s="14">
        <v>37806245.428240001</v>
      </c>
      <c r="C233" s="14">
        <v>31828919.062939998</v>
      </c>
      <c r="D233" s="14">
        <v>48467960.517050005</v>
      </c>
      <c r="E233" s="14">
        <v>19820653.593080003</v>
      </c>
      <c r="F233" s="14">
        <v>17076499.078030001</v>
      </c>
      <c r="G233" s="14">
        <v>18899835.380320001</v>
      </c>
      <c r="H233" s="14">
        <v>15244237.83066</v>
      </c>
      <c r="I233" s="14">
        <v>2902679.3705300004</v>
      </c>
      <c r="J233" s="14">
        <v>111680.83382</v>
      </c>
      <c r="K233" s="14">
        <v>16387819.022020001</v>
      </c>
      <c r="L233" s="14">
        <v>6091996.8911000006</v>
      </c>
      <c r="M233" s="14">
        <v>6671772.6468199994</v>
      </c>
      <c r="N233" s="14">
        <v>221310299.65460998</v>
      </c>
    </row>
    <row r="234" spans="1:14">
      <c r="A234" s="20" t="s">
        <v>226</v>
      </c>
      <c r="B234" s="14">
        <v>1039780.16814</v>
      </c>
      <c r="C234" s="14">
        <v>9497.5602400000007</v>
      </c>
      <c r="D234" s="14">
        <v>0</v>
      </c>
      <c r="E234" s="14">
        <v>0</v>
      </c>
      <c r="F234" s="14">
        <v>49510.348720000002</v>
      </c>
      <c r="G234" s="14">
        <v>22132</v>
      </c>
      <c r="H234" s="14">
        <v>0</v>
      </c>
      <c r="I234" s="14">
        <v>0</v>
      </c>
      <c r="J234" s="14">
        <v>0</v>
      </c>
      <c r="K234" s="14">
        <v>59825.89185</v>
      </c>
      <c r="L234" s="14">
        <v>0</v>
      </c>
      <c r="M234" s="14">
        <v>0</v>
      </c>
      <c r="N234" s="14">
        <v>1180745.9689500001</v>
      </c>
    </row>
    <row r="235" spans="1:14">
      <c r="A235" s="20" t="s">
        <v>227</v>
      </c>
      <c r="B235" s="14">
        <v>3894731.46386</v>
      </c>
      <c r="C235" s="14">
        <v>12572108.648840001</v>
      </c>
      <c r="D235" s="14">
        <v>2101826.9418699997</v>
      </c>
      <c r="E235" s="14">
        <v>8976315.7380100004</v>
      </c>
      <c r="F235" s="14">
        <v>6411326.7418400003</v>
      </c>
      <c r="G235" s="14">
        <v>3735847.6567299999</v>
      </c>
      <c r="H235" s="14">
        <v>2810704.3019400002</v>
      </c>
      <c r="I235" s="14">
        <v>10588510.03465</v>
      </c>
      <c r="J235" s="14">
        <v>102442.29540999999</v>
      </c>
      <c r="K235" s="14">
        <v>9735320.4950300008</v>
      </c>
      <c r="L235" s="14">
        <v>599453.39422000002</v>
      </c>
      <c r="M235" s="14">
        <v>2263610.7688000002</v>
      </c>
      <c r="N235" s="14">
        <v>63792198.481199995</v>
      </c>
    </row>
    <row r="236" spans="1:14">
      <c r="A236" s="20" t="s">
        <v>228</v>
      </c>
      <c r="B236" s="14">
        <v>141584.81149000002</v>
      </c>
      <c r="C236" s="14">
        <v>180394.63288999998</v>
      </c>
      <c r="D236" s="14">
        <v>65862.084770000001</v>
      </c>
      <c r="E236" s="14">
        <v>201903.39246999999</v>
      </c>
      <c r="F236" s="14">
        <v>18556.3</v>
      </c>
      <c r="G236" s="14">
        <v>595863.1531</v>
      </c>
      <c r="H236" s="14">
        <v>30360.562739999998</v>
      </c>
      <c r="I236" s="14">
        <v>0</v>
      </c>
      <c r="J236" s="14">
        <v>0</v>
      </c>
      <c r="K236" s="14">
        <v>20607.580289999998</v>
      </c>
      <c r="L236" s="14">
        <v>4116</v>
      </c>
      <c r="M236" s="14">
        <v>0</v>
      </c>
      <c r="N236" s="14">
        <v>1259248.5177500001</v>
      </c>
    </row>
    <row r="237" spans="1:14">
      <c r="A237" s="20" t="s">
        <v>229</v>
      </c>
      <c r="B237" s="20">
        <v>342784.92683000001</v>
      </c>
      <c r="C237" s="20">
        <v>1940821.6656800001</v>
      </c>
      <c r="D237" s="20">
        <v>192456.41546000002</v>
      </c>
      <c r="E237" s="20">
        <v>247489.18059</v>
      </c>
      <c r="F237" s="20">
        <v>107249.00018</v>
      </c>
      <c r="G237" s="20">
        <v>72868.497690000004</v>
      </c>
      <c r="H237" s="20">
        <v>105808.86876000001</v>
      </c>
      <c r="I237" s="20">
        <v>38607.257079999996</v>
      </c>
      <c r="J237" s="20">
        <v>6343.3845099999999</v>
      </c>
      <c r="K237" s="20">
        <v>51531.758399999999</v>
      </c>
      <c r="L237" s="20">
        <v>51147.183850000001</v>
      </c>
      <c r="M237" s="20">
        <v>111939.43749</v>
      </c>
      <c r="N237" s="20">
        <v>3269047.5765200001</v>
      </c>
    </row>
    <row r="238" spans="1:14">
      <c r="A238" s="15" t="s">
        <v>230</v>
      </c>
      <c r="B238" s="20">
        <v>1197550.5591300002</v>
      </c>
      <c r="C238" s="20">
        <v>38081.302630000006</v>
      </c>
      <c r="D238" s="20">
        <v>1267189.2814800001</v>
      </c>
      <c r="E238" s="20">
        <v>4836137.8740900001</v>
      </c>
      <c r="F238" s="20">
        <v>1297403.9716099999</v>
      </c>
      <c r="G238" s="20">
        <v>91027.881970000002</v>
      </c>
      <c r="H238" s="20">
        <v>376322.09517000004</v>
      </c>
      <c r="I238" s="20">
        <v>0</v>
      </c>
      <c r="J238" s="20">
        <v>401.2414</v>
      </c>
      <c r="K238" s="20">
        <v>1161.1708899999999</v>
      </c>
      <c r="L238" s="20">
        <v>217826.48841999998</v>
      </c>
      <c r="M238" s="20">
        <v>0</v>
      </c>
      <c r="N238" s="20">
        <v>9323101.8667900003</v>
      </c>
    </row>
    <row r="239" spans="1:14">
      <c r="A239" s="15" t="s">
        <v>231</v>
      </c>
      <c r="B239" s="20">
        <v>2265.31</v>
      </c>
      <c r="C239" s="20">
        <v>0</v>
      </c>
      <c r="D239" s="20">
        <v>2.56</v>
      </c>
      <c r="E239" s="20">
        <v>0</v>
      </c>
      <c r="F239" s="20">
        <v>34811.647270000001</v>
      </c>
      <c r="G239" s="20">
        <v>0</v>
      </c>
      <c r="H239" s="20">
        <v>0</v>
      </c>
      <c r="I239" s="20">
        <v>0</v>
      </c>
      <c r="J239" s="20">
        <v>0</v>
      </c>
      <c r="K239" s="20">
        <v>0</v>
      </c>
      <c r="L239" s="20">
        <v>0</v>
      </c>
      <c r="M239" s="20">
        <v>0</v>
      </c>
      <c r="N239" s="20">
        <v>37079.517270000004</v>
      </c>
    </row>
    <row r="240" spans="1:14">
      <c r="A240" s="15" t="s">
        <v>232</v>
      </c>
      <c r="B240" s="20">
        <v>505089.04908999999</v>
      </c>
      <c r="C240" s="20">
        <v>5532531.2566999998</v>
      </c>
      <c r="D240" s="20">
        <v>382195.86813000002</v>
      </c>
      <c r="E240" s="20">
        <v>203029.34250999999</v>
      </c>
      <c r="F240" s="20">
        <v>782914.48615000001</v>
      </c>
      <c r="G240" s="20">
        <v>785549.07024000003</v>
      </c>
      <c r="H240" s="20">
        <v>831158.61126999999</v>
      </c>
      <c r="I240" s="20">
        <v>13643791.90316</v>
      </c>
      <c r="J240" s="20">
        <v>0</v>
      </c>
      <c r="K240" s="20">
        <v>211145.80815</v>
      </c>
      <c r="L240" s="20">
        <v>22176.300910000002</v>
      </c>
      <c r="M240" s="20">
        <v>199693.92680000002</v>
      </c>
      <c r="N240" s="20">
        <v>23099275.62311</v>
      </c>
    </row>
    <row r="241" spans="1:14">
      <c r="A241" s="76" t="s">
        <v>233</v>
      </c>
      <c r="B241" s="20">
        <v>9373777.7486200016</v>
      </c>
      <c r="C241" s="20">
        <v>6635857.2467099996</v>
      </c>
      <c r="D241" s="20">
        <v>12206605.239399999</v>
      </c>
      <c r="E241" s="20">
        <v>8862933.7506900001</v>
      </c>
      <c r="F241" s="20">
        <v>23846030.59423</v>
      </c>
      <c r="G241" s="20">
        <v>4859568.5944499997</v>
      </c>
      <c r="H241" s="20">
        <v>3735651.0517500001</v>
      </c>
      <c r="I241" s="20">
        <v>2992839.7471699999</v>
      </c>
      <c r="J241" s="20">
        <v>566523.96282000002</v>
      </c>
      <c r="K241" s="20">
        <v>1707681.6631500002</v>
      </c>
      <c r="L241" s="20">
        <v>865235.52270000009</v>
      </c>
      <c r="M241" s="20">
        <v>2204614.8741899999</v>
      </c>
      <c r="N241" s="20">
        <v>77857319.995880008</v>
      </c>
    </row>
    <row r="242" spans="1:14">
      <c r="A242" s="20" t="s">
        <v>234</v>
      </c>
      <c r="B242" s="20">
        <v>2209400.3590300004</v>
      </c>
      <c r="C242" s="20">
        <v>2116711.23911</v>
      </c>
      <c r="D242" s="20">
        <v>1808896.7944700001</v>
      </c>
      <c r="E242" s="20">
        <v>3818485.48599</v>
      </c>
      <c r="F242" s="20">
        <v>21105511.358290002</v>
      </c>
      <c r="G242" s="20">
        <v>3140828.1992899999</v>
      </c>
      <c r="H242" s="20">
        <v>590736.94469999999</v>
      </c>
      <c r="I242" s="20">
        <v>516667.81174000003</v>
      </c>
      <c r="J242" s="20">
        <v>62933.07645</v>
      </c>
      <c r="K242" s="20">
        <v>640700.23534000001</v>
      </c>
      <c r="L242" s="20">
        <v>583080.78424000007</v>
      </c>
      <c r="M242" s="20">
        <v>993163.81744000001</v>
      </c>
      <c r="N242" s="20">
        <v>37587116.106089994</v>
      </c>
    </row>
    <row r="243" spans="1:14">
      <c r="A243" s="20" t="s">
        <v>235</v>
      </c>
      <c r="B243" s="20">
        <v>1010683.9755599999</v>
      </c>
      <c r="C243" s="20">
        <v>616767.91616000002</v>
      </c>
      <c r="D243" s="20">
        <v>1066155.629</v>
      </c>
      <c r="E243" s="20">
        <v>200110.53078999999</v>
      </c>
      <c r="F243" s="20">
        <v>439815.85420999996</v>
      </c>
      <c r="G243" s="20">
        <v>164833.86978000001</v>
      </c>
      <c r="H243" s="20">
        <v>304634.60717999999</v>
      </c>
      <c r="I243" s="20">
        <v>0</v>
      </c>
      <c r="J243" s="20">
        <v>0</v>
      </c>
      <c r="K243" s="20">
        <v>15474.241</v>
      </c>
      <c r="L243" s="20">
        <v>87499.999949999998</v>
      </c>
      <c r="M243" s="20">
        <v>321291.66719999997</v>
      </c>
      <c r="N243" s="20">
        <v>4227268.2908300003</v>
      </c>
    </row>
    <row r="244" spans="1:14">
      <c r="A244" s="20" t="s">
        <v>236</v>
      </c>
      <c r="B244" s="20">
        <v>408424.75718000002</v>
      </c>
      <c r="C244" s="20">
        <v>658786.00728999998</v>
      </c>
      <c r="D244" s="20">
        <v>1217803.31231</v>
      </c>
      <c r="E244" s="20">
        <v>1002109.05692</v>
      </c>
      <c r="F244" s="20">
        <v>836767.58547000005</v>
      </c>
      <c r="G244" s="20">
        <v>110548.05959999999</v>
      </c>
      <c r="H244" s="20">
        <v>210178.02149000001</v>
      </c>
      <c r="I244" s="20">
        <v>351228.49193000002</v>
      </c>
      <c r="J244" s="20">
        <v>6829.1418899999999</v>
      </c>
      <c r="K244" s="20">
        <v>332027.08083999995</v>
      </c>
      <c r="L244" s="20">
        <v>70788.230930000005</v>
      </c>
      <c r="M244" s="20">
        <v>288545.78292999999</v>
      </c>
      <c r="N244" s="20">
        <v>5494035.5287799994</v>
      </c>
    </row>
    <row r="245" spans="1:14">
      <c r="A245" s="15" t="s">
        <v>237</v>
      </c>
      <c r="B245" s="20">
        <v>150699.75043000001</v>
      </c>
      <c r="C245" s="20">
        <v>187313.60233000002</v>
      </c>
      <c r="D245" s="20">
        <v>216817.47592</v>
      </c>
      <c r="E245" s="20">
        <v>1566787.1135199999</v>
      </c>
      <c r="F245" s="20">
        <v>92029.759109999999</v>
      </c>
      <c r="G245" s="20">
        <v>83832.024640000003</v>
      </c>
      <c r="H245" s="20">
        <v>50243.258759999997</v>
      </c>
      <c r="I245" s="20">
        <v>34574.6417</v>
      </c>
      <c r="J245" s="20">
        <v>88.059600000000003</v>
      </c>
      <c r="K245" s="20">
        <v>160917.40403000001</v>
      </c>
      <c r="L245" s="20">
        <v>38838.394009999996</v>
      </c>
      <c r="M245" s="20">
        <v>43736.740210000004</v>
      </c>
      <c r="N245" s="20">
        <v>2625878.22426</v>
      </c>
    </row>
    <row r="246" spans="1:14">
      <c r="A246" s="15" t="s">
        <v>238</v>
      </c>
      <c r="B246" s="20">
        <v>257734.55836000002</v>
      </c>
      <c r="C246" s="20">
        <v>0</v>
      </c>
      <c r="D246" s="20">
        <v>0</v>
      </c>
      <c r="E246" s="20">
        <v>380805.46</v>
      </c>
      <c r="F246" s="20">
        <v>0</v>
      </c>
      <c r="G246" s="20">
        <v>8183.6973600000001</v>
      </c>
      <c r="H246" s="20">
        <v>0</v>
      </c>
      <c r="I246" s="20">
        <v>0</v>
      </c>
      <c r="J246" s="20">
        <v>0</v>
      </c>
      <c r="K246" s="20">
        <v>0</v>
      </c>
      <c r="L246" s="20">
        <v>0</v>
      </c>
      <c r="M246" s="20">
        <v>0</v>
      </c>
      <c r="N246" s="20">
        <v>646723.71571999998</v>
      </c>
    </row>
    <row r="247" spans="1:14">
      <c r="A247" s="15" t="s">
        <v>239</v>
      </c>
      <c r="B247" s="20">
        <v>5336834.3480600007</v>
      </c>
      <c r="C247" s="20">
        <v>3056278.4818200003</v>
      </c>
      <c r="D247" s="20">
        <v>7896932.0276999995</v>
      </c>
      <c r="E247" s="20">
        <v>1894636.10347</v>
      </c>
      <c r="F247" s="20">
        <v>1371906.03715</v>
      </c>
      <c r="G247" s="20">
        <v>1351342.7437799999</v>
      </c>
      <c r="H247" s="20">
        <v>2579858.2196200001</v>
      </c>
      <c r="I247" s="20">
        <v>2090368.8018</v>
      </c>
      <c r="J247" s="20">
        <v>496673.68488000002</v>
      </c>
      <c r="K247" s="20">
        <v>558562.70194000006</v>
      </c>
      <c r="L247" s="20">
        <v>85028.113569999987</v>
      </c>
      <c r="M247" s="20">
        <v>557876.86641000002</v>
      </c>
      <c r="N247" s="20">
        <v>27276298.130200002</v>
      </c>
    </row>
    <row r="248" spans="1:14">
      <c r="A248" s="27" t="s">
        <v>240</v>
      </c>
      <c r="B248" s="20">
        <v>636926.93536999996</v>
      </c>
      <c r="C248" s="20">
        <v>34718125.659910001</v>
      </c>
      <c r="D248" s="20">
        <v>349216.68360000005</v>
      </c>
      <c r="E248" s="20">
        <v>464018.65811000002</v>
      </c>
      <c r="F248" s="20">
        <v>760796.77180999995</v>
      </c>
      <c r="G248" s="20">
        <v>173914.43429</v>
      </c>
      <c r="H248" s="20">
        <v>103138.62367</v>
      </c>
      <c r="I248" s="20">
        <v>574121.97289999994</v>
      </c>
      <c r="J248" s="20">
        <v>0</v>
      </c>
      <c r="K248" s="20">
        <v>209721.86444</v>
      </c>
      <c r="L248" s="20">
        <v>15354.40047</v>
      </c>
      <c r="M248" s="20">
        <v>131380.07363</v>
      </c>
      <c r="N248" s="20">
        <v>38136716.078199998</v>
      </c>
    </row>
    <row r="249" spans="1:14">
      <c r="A249" s="20" t="s">
        <v>241</v>
      </c>
      <c r="B249" s="20">
        <v>592525.98444000003</v>
      </c>
      <c r="C249" s="20">
        <v>32791139.809580002</v>
      </c>
      <c r="D249" s="20">
        <v>348614.17962999997</v>
      </c>
      <c r="E249" s="20">
        <v>455232.03268</v>
      </c>
      <c r="F249" s="20">
        <v>749540.11401000002</v>
      </c>
      <c r="G249" s="20">
        <v>173099.92033000002</v>
      </c>
      <c r="H249" s="20">
        <v>102601.15009000001</v>
      </c>
      <c r="I249" s="20">
        <v>574027.17603999993</v>
      </c>
      <c r="J249" s="20">
        <v>0</v>
      </c>
      <c r="K249" s="20">
        <v>208989.95477000001</v>
      </c>
      <c r="L249" s="20">
        <v>15354.40047</v>
      </c>
      <c r="M249" s="20">
        <v>130763.68957999999</v>
      </c>
      <c r="N249" s="20">
        <v>36141888.411620006</v>
      </c>
    </row>
    <row r="250" spans="1:14">
      <c r="A250" s="20" t="s">
        <v>242</v>
      </c>
      <c r="B250" s="20">
        <v>44400.950929999999</v>
      </c>
      <c r="C250" s="20">
        <v>1926985.8503299998</v>
      </c>
      <c r="D250" s="20">
        <v>602.50396999999998</v>
      </c>
      <c r="E250" s="20">
        <v>8786.6254300000001</v>
      </c>
      <c r="F250" s="20">
        <v>11256.657800000001</v>
      </c>
      <c r="G250" s="20">
        <v>814.51396</v>
      </c>
      <c r="H250" s="20">
        <v>537.47357999999997</v>
      </c>
      <c r="I250" s="20">
        <v>94.796859999999995</v>
      </c>
      <c r="J250" s="20">
        <v>0</v>
      </c>
      <c r="K250" s="20">
        <v>731.90967000000001</v>
      </c>
      <c r="L250" s="20">
        <v>0</v>
      </c>
      <c r="M250" s="20">
        <v>616.38405</v>
      </c>
      <c r="N250" s="20">
        <v>1994827.66658</v>
      </c>
    </row>
    <row r="251" spans="1:14">
      <c r="A251" s="27" t="s">
        <v>243</v>
      </c>
      <c r="B251" s="20">
        <v>0</v>
      </c>
      <c r="C251" s="20">
        <v>11515558.15904</v>
      </c>
      <c r="D251" s="20">
        <v>1.4000000000000001E-4</v>
      </c>
      <c r="E251" s="20">
        <v>0</v>
      </c>
      <c r="F251" s="20">
        <v>1969.4247700000001</v>
      </c>
      <c r="G251" s="20">
        <v>0</v>
      </c>
      <c r="H251" s="20">
        <v>0</v>
      </c>
      <c r="I251" s="20">
        <v>0</v>
      </c>
      <c r="J251" s="20">
        <v>0</v>
      </c>
      <c r="K251" s="20">
        <v>0</v>
      </c>
      <c r="L251" s="20">
        <v>731843.65454000002</v>
      </c>
      <c r="M251" s="20">
        <v>0</v>
      </c>
      <c r="N251" s="20">
        <v>12249371.23849</v>
      </c>
    </row>
    <row r="252" spans="1:14">
      <c r="A252" s="20" t="s">
        <v>241</v>
      </c>
      <c r="B252" s="20">
        <v>0</v>
      </c>
      <c r="C252" s="20">
        <v>10302422.953440001</v>
      </c>
      <c r="D252" s="20">
        <v>1.4000000000000001E-4</v>
      </c>
      <c r="E252" s="20">
        <v>0</v>
      </c>
      <c r="F252" s="20">
        <v>1969.4247700000001</v>
      </c>
      <c r="G252" s="20">
        <v>0</v>
      </c>
      <c r="H252" s="20">
        <v>0</v>
      </c>
      <c r="I252" s="20">
        <v>0</v>
      </c>
      <c r="J252" s="20">
        <v>0</v>
      </c>
      <c r="K252" s="20">
        <v>0</v>
      </c>
      <c r="L252" s="20">
        <v>727246.30885000003</v>
      </c>
      <c r="M252" s="20">
        <v>0</v>
      </c>
      <c r="N252" s="20">
        <v>11031638.687200001</v>
      </c>
    </row>
    <row r="253" spans="1:14">
      <c r="A253" s="20" t="s">
        <v>242</v>
      </c>
      <c r="B253" s="20">
        <v>0</v>
      </c>
      <c r="C253" s="20">
        <v>1213135.2056</v>
      </c>
      <c r="D253" s="20">
        <v>0</v>
      </c>
      <c r="E253" s="20">
        <v>0</v>
      </c>
      <c r="F253" s="20">
        <v>0</v>
      </c>
      <c r="G253" s="20">
        <v>0</v>
      </c>
      <c r="H253" s="20">
        <v>0</v>
      </c>
      <c r="I253" s="20">
        <v>0</v>
      </c>
      <c r="J253" s="20">
        <v>0</v>
      </c>
      <c r="K253" s="20">
        <v>0</v>
      </c>
      <c r="L253" s="20">
        <v>4597.3456900000001</v>
      </c>
      <c r="M253" s="20">
        <v>0</v>
      </c>
      <c r="N253" s="20">
        <v>1217732.5512899999</v>
      </c>
    </row>
    <row r="254" spans="1:14">
      <c r="A254" s="19" t="s">
        <v>244</v>
      </c>
      <c r="B254" s="12">
        <v>1504649.6573800002</v>
      </c>
      <c r="C254" s="12">
        <v>2211403.3049599999</v>
      </c>
      <c r="D254" s="12">
        <v>1973351.3731800001</v>
      </c>
      <c r="E254" s="12">
        <v>1348227.0071700001</v>
      </c>
      <c r="F254" s="12">
        <v>1263193.4931400002</v>
      </c>
      <c r="G254" s="12">
        <v>918432.85251</v>
      </c>
      <c r="H254" s="12">
        <v>743308.24372999999</v>
      </c>
      <c r="I254" s="12">
        <v>2117798.22126</v>
      </c>
      <c r="J254" s="12">
        <v>6973.2727500000001</v>
      </c>
      <c r="K254" s="12">
        <v>1713701.45887</v>
      </c>
      <c r="L254" s="12">
        <v>395653.06915</v>
      </c>
      <c r="M254" s="12">
        <v>1123156.90845</v>
      </c>
      <c r="N254" s="12">
        <v>15319848.86255</v>
      </c>
    </row>
    <row r="255" spans="1:14">
      <c r="A255" s="20" t="s">
        <v>245</v>
      </c>
      <c r="B255" s="14">
        <v>1016.16204</v>
      </c>
      <c r="C255" s="14">
        <v>2691.1538700000001</v>
      </c>
      <c r="D255" s="14">
        <v>174.97008</v>
      </c>
      <c r="E255" s="14">
        <v>3587.54799</v>
      </c>
      <c r="F255" s="14">
        <v>1305.08368</v>
      </c>
      <c r="G255" s="14">
        <v>255.52121</v>
      </c>
      <c r="H255" s="14">
        <v>3502.6056800000001</v>
      </c>
      <c r="I255" s="14">
        <v>1290.8860900000002</v>
      </c>
      <c r="J255" s="14">
        <v>0</v>
      </c>
      <c r="K255" s="14">
        <v>2949.7483500000003</v>
      </c>
      <c r="L255" s="14">
        <v>25.703650000000003</v>
      </c>
      <c r="M255" s="14">
        <v>0</v>
      </c>
      <c r="N255" s="14">
        <v>16799.38264</v>
      </c>
    </row>
    <row r="256" spans="1:14">
      <c r="A256" s="20" t="s">
        <v>246</v>
      </c>
      <c r="B256" s="14">
        <v>161374.14550000001</v>
      </c>
      <c r="C256" s="14">
        <v>166171.23412000001</v>
      </c>
      <c r="D256" s="14">
        <v>146875.99143999998</v>
      </c>
      <c r="E256" s="14">
        <v>202542.24844</v>
      </c>
      <c r="F256" s="14">
        <v>132099.48587</v>
      </c>
      <c r="G256" s="14">
        <v>49261.886130000006</v>
      </c>
      <c r="H256" s="14">
        <v>27563.037829999997</v>
      </c>
      <c r="I256" s="14">
        <v>81761.14546</v>
      </c>
      <c r="J256" s="14">
        <v>142.53931</v>
      </c>
      <c r="K256" s="14">
        <v>83262.154580000002</v>
      </c>
      <c r="L256" s="14">
        <v>8800.14516</v>
      </c>
      <c r="M256" s="14">
        <v>9443.2813100000003</v>
      </c>
      <c r="N256" s="14">
        <v>1069297.2951499999</v>
      </c>
    </row>
    <row r="257" spans="1:14">
      <c r="A257" s="20" t="s">
        <v>247</v>
      </c>
      <c r="B257" s="14">
        <v>1150147.46361</v>
      </c>
      <c r="C257" s="14">
        <v>1749495.22872</v>
      </c>
      <c r="D257" s="14">
        <v>1398222.1203800002</v>
      </c>
      <c r="E257" s="14">
        <v>910737.67572000006</v>
      </c>
      <c r="F257" s="14">
        <v>937287.23209000006</v>
      </c>
      <c r="G257" s="14">
        <v>665079.95514999994</v>
      </c>
      <c r="H257" s="14">
        <v>539791.63604999997</v>
      </c>
      <c r="I257" s="14">
        <v>1758936.6553399998</v>
      </c>
      <c r="J257" s="14">
        <v>6021.0624900000003</v>
      </c>
      <c r="K257" s="14">
        <v>1501932.6577399999</v>
      </c>
      <c r="L257" s="14">
        <v>294780.24014000001</v>
      </c>
      <c r="M257" s="14">
        <v>945627.43976999994</v>
      </c>
      <c r="N257" s="14">
        <v>11858059.3672</v>
      </c>
    </row>
    <row r="258" spans="1:14">
      <c r="A258" s="20" t="s">
        <v>248</v>
      </c>
      <c r="B258" s="14">
        <v>65253.695200000002</v>
      </c>
      <c r="C258" s="14">
        <v>254823.36175000001</v>
      </c>
      <c r="D258" s="14">
        <v>352902.36813000002</v>
      </c>
      <c r="E258" s="14">
        <v>144340.01491</v>
      </c>
      <c r="F258" s="14">
        <v>105646.96249999999</v>
      </c>
      <c r="G258" s="14">
        <v>138128.17293</v>
      </c>
      <c r="H258" s="14">
        <v>139947.71484999999</v>
      </c>
      <c r="I258" s="14">
        <v>271925.82524000003</v>
      </c>
      <c r="J258" s="14">
        <v>156.57172</v>
      </c>
      <c r="K258" s="14">
        <v>89054.416079999995</v>
      </c>
      <c r="L258" s="14">
        <v>61162.862869999997</v>
      </c>
      <c r="M258" s="14">
        <v>152033.31155000001</v>
      </c>
      <c r="N258" s="14">
        <v>1775375.27773</v>
      </c>
    </row>
    <row r="259" spans="1:14">
      <c r="A259" s="20" t="s">
        <v>249</v>
      </c>
      <c r="B259" s="14">
        <v>55644.482590000007</v>
      </c>
      <c r="C259" s="14">
        <v>4153.3638300000002</v>
      </c>
      <c r="D259" s="14">
        <v>11233.96097</v>
      </c>
      <c r="E259" s="14">
        <v>3090.9687899999999</v>
      </c>
      <c r="F259" s="14">
        <v>28012.888729999999</v>
      </c>
      <c r="G259" s="14">
        <v>15918.683140000001</v>
      </c>
      <c r="H259" s="14">
        <v>4344.2769900000003</v>
      </c>
      <c r="I259" s="14">
        <v>571.17756999999995</v>
      </c>
      <c r="J259" s="14">
        <v>0.67735000000000001</v>
      </c>
      <c r="K259" s="14">
        <v>11156.56472</v>
      </c>
      <c r="L259" s="14">
        <v>5591.5471799999996</v>
      </c>
      <c r="M259" s="14">
        <v>2322.5659799999999</v>
      </c>
      <c r="N259" s="14">
        <v>142041.15784</v>
      </c>
    </row>
    <row r="260" spans="1:14">
      <c r="A260" s="20" t="s">
        <v>250</v>
      </c>
      <c r="B260" s="14">
        <v>-664.7499499999999</v>
      </c>
      <c r="C260" s="14">
        <v>3567.7904600000002</v>
      </c>
      <c r="D260" s="14">
        <v>19817.809850000001</v>
      </c>
      <c r="E260" s="14">
        <v>6630.2568000000001</v>
      </c>
      <c r="F260" s="14">
        <v>20190.86692</v>
      </c>
      <c r="G260" s="14">
        <v>27904.16576</v>
      </c>
      <c r="H260" s="14">
        <v>4129.19146</v>
      </c>
      <c r="I260" s="14">
        <v>608.83537999999999</v>
      </c>
      <c r="J260" s="14">
        <v>0.64352999999999994</v>
      </c>
      <c r="K260" s="14">
        <v>15799.67697</v>
      </c>
      <c r="L260" s="14">
        <v>3083.4136600000002</v>
      </c>
      <c r="M260" s="14">
        <v>3696.9187999999999</v>
      </c>
      <c r="N260" s="14">
        <v>104764.81964</v>
      </c>
    </row>
    <row r="261" spans="1:14">
      <c r="A261" s="20" t="s">
        <v>251</v>
      </c>
      <c r="B261" s="14">
        <v>6418.9038399999999</v>
      </c>
      <c r="C261" s="14">
        <v>4356.8607599999996</v>
      </c>
      <c r="D261" s="14">
        <v>5316.9840800000002</v>
      </c>
      <c r="E261" s="14">
        <v>9.6302400000000006</v>
      </c>
      <c r="F261" s="14">
        <v>1481.3241599999999</v>
      </c>
      <c r="G261" s="14">
        <v>2461.3165299999996</v>
      </c>
      <c r="H261" s="14">
        <v>4091.95543</v>
      </c>
      <c r="I261" s="14">
        <v>229.29056</v>
      </c>
      <c r="J261" s="14">
        <v>0</v>
      </c>
      <c r="K261" s="14">
        <v>1322.2663400000001</v>
      </c>
      <c r="L261" s="14">
        <v>4303.0047500000001</v>
      </c>
      <c r="M261" s="14">
        <v>1335.8327300000001</v>
      </c>
      <c r="N261" s="14">
        <v>31327.369420000003</v>
      </c>
    </row>
    <row r="262" spans="1:14">
      <c r="A262" s="20" t="s">
        <v>252</v>
      </c>
      <c r="B262" s="14">
        <v>676.5656899999999</v>
      </c>
      <c r="C262" s="14">
        <v>4155.6915099999997</v>
      </c>
      <c r="D262" s="14">
        <v>1591.1977400000001</v>
      </c>
      <c r="E262" s="14">
        <v>0</v>
      </c>
      <c r="F262" s="14">
        <v>7566.6020799999997</v>
      </c>
      <c r="G262" s="14">
        <v>9227.5370500000008</v>
      </c>
      <c r="H262" s="14">
        <v>6415.8582200000001</v>
      </c>
      <c r="I262" s="14">
        <v>180.52703</v>
      </c>
      <c r="J262" s="14">
        <v>0</v>
      </c>
      <c r="K262" s="14">
        <v>203.67798999999999</v>
      </c>
      <c r="L262" s="14">
        <v>3285.7471299999997</v>
      </c>
      <c r="M262" s="14">
        <v>1640.0195700000002</v>
      </c>
      <c r="N262" s="14">
        <v>34943.424009999995</v>
      </c>
    </row>
    <row r="263" spans="1:14">
      <c r="A263" s="20" t="s">
        <v>253</v>
      </c>
      <c r="B263" s="14">
        <v>128.83869999999999</v>
      </c>
      <c r="C263" s="14">
        <v>7.9000000000000001E-4</v>
      </c>
      <c r="D263" s="14">
        <v>0</v>
      </c>
      <c r="E263" s="14">
        <v>0</v>
      </c>
      <c r="F263" s="14">
        <v>0</v>
      </c>
      <c r="G263" s="14">
        <v>0</v>
      </c>
      <c r="H263" s="14">
        <v>0</v>
      </c>
      <c r="I263" s="14">
        <v>0</v>
      </c>
      <c r="J263" s="14">
        <v>0</v>
      </c>
      <c r="K263" s="14">
        <v>2.0550000000000002E-2</v>
      </c>
      <c r="L263" s="14">
        <v>0</v>
      </c>
      <c r="M263" s="14">
        <v>3.1971799999999999</v>
      </c>
      <c r="N263" s="14">
        <v>132.05722</v>
      </c>
    </row>
    <row r="264" spans="1:14">
      <c r="A264" s="20" t="s">
        <v>254</v>
      </c>
      <c r="B264" s="14">
        <v>28646.138170000002</v>
      </c>
      <c r="C264" s="14">
        <v>9694.601279999999</v>
      </c>
      <c r="D264" s="14">
        <v>18223.932579999997</v>
      </c>
      <c r="E264" s="14">
        <v>2906.8940600000001</v>
      </c>
      <c r="F264" s="14">
        <v>1835.4516999999998</v>
      </c>
      <c r="G264" s="14">
        <v>5037.5859800000007</v>
      </c>
      <c r="H264" s="14">
        <v>317.71773999999999</v>
      </c>
      <c r="I264" s="14">
        <v>2283.14932</v>
      </c>
      <c r="J264" s="14">
        <v>0</v>
      </c>
      <c r="K264" s="14">
        <v>1859.2809600000001</v>
      </c>
      <c r="L264" s="14">
        <v>3739.93316</v>
      </c>
      <c r="M264" s="14">
        <v>3427.39113</v>
      </c>
      <c r="N264" s="14">
        <v>77972.076079999999</v>
      </c>
    </row>
    <row r="265" spans="1:14">
      <c r="A265" s="20" t="s">
        <v>255</v>
      </c>
      <c r="B265" s="14">
        <v>36008.011989999999</v>
      </c>
      <c r="C265" s="14">
        <v>12294.01787</v>
      </c>
      <c r="D265" s="14">
        <v>18992.037929999999</v>
      </c>
      <c r="E265" s="14">
        <v>74381.770220000006</v>
      </c>
      <c r="F265" s="14">
        <v>27767.595410000002</v>
      </c>
      <c r="G265" s="14">
        <v>5158.0286299999998</v>
      </c>
      <c r="H265" s="14">
        <v>13204.24948</v>
      </c>
      <c r="I265" s="14">
        <v>10.72927</v>
      </c>
      <c r="J265" s="14">
        <v>651.77834999999993</v>
      </c>
      <c r="K265" s="14">
        <v>6160.9945900000002</v>
      </c>
      <c r="L265" s="14">
        <v>10880.471449999999</v>
      </c>
      <c r="M265" s="14">
        <v>3626.9504300000003</v>
      </c>
      <c r="N265" s="14">
        <v>209136.63562000002</v>
      </c>
    </row>
    <row r="266" spans="1:14">
      <c r="A266" s="19" t="s">
        <v>256</v>
      </c>
      <c r="B266" s="12">
        <v>-692676.66575000004</v>
      </c>
      <c r="C266" s="12">
        <v>-732539.74184999999</v>
      </c>
      <c r="D266" s="12">
        <v>-889901.26226999995</v>
      </c>
      <c r="E266" s="12">
        <v>-473201.88073999999</v>
      </c>
      <c r="F266" s="12">
        <v>-567498.84728999995</v>
      </c>
      <c r="G266" s="12">
        <v>-422396.53101999999</v>
      </c>
      <c r="H266" s="12">
        <v>-329249.97044</v>
      </c>
      <c r="I266" s="12">
        <v>-616239.37273000006</v>
      </c>
      <c r="J266" s="12">
        <v>-1320.1704099999999</v>
      </c>
      <c r="K266" s="12">
        <v>-705921.74833000009</v>
      </c>
      <c r="L266" s="12">
        <v>-160338.99146000002</v>
      </c>
      <c r="M266" s="12">
        <v>-338303.73540000001</v>
      </c>
      <c r="N266" s="12">
        <v>-5929588.9176899996</v>
      </c>
    </row>
    <row r="267" spans="1:14">
      <c r="A267" s="20" t="s">
        <v>257</v>
      </c>
      <c r="B267" s="14">
        <v>-589470.16459000006</v>
      </c>
      <c r="C267" s="14">
        <v>-352305.14538</v>
      </c>
      <c r="D267" s="14">
        <v>-433872.19060000003</v>
      </c>
      <c r="E267" s="14">
        <v>-324604.10733999999</v>
      </c>
      <c r="F267" s="14">
        <v>-271895.91343999997</v>
      </c>
      <c r="G267" s="14">
        <v>-100697.60354000001</v>
      </c>
      <c r="H267" s="14">
        <v>-152787.12891999999</v>
      </c>
      <c r="I267" s="14">
        <v>-299143.37629000004</v>
      </c>
      <c r="J267" s="14">
        <v>-211.47101000000001</v>
      </c>
      <c r="K267" s="14">
        <v>-334808.23610000004</v>
      </c>
      <c r="L267" s="14">
        <v>-110562.05331999999</v>
      </c>
      <c r="M267" s="14">
        <v>-234501.89006000001</v>
      </c>
      <c r="N267" s="14">
        <v>-3204859.2805900001</v>
      </c>
    </row>
    <row r="268" spans="1:14">
      <c r="A268" s="20" t="s">
        <v>258</v>
      </c>
      <c r="B268" s="14">
        <v>0</v>
      </c>
      <c r="C268" s="14">
        <v>0</v>
      </c>
      <c r="D268" s="14">
        <v>0</v>
      </c>
      <c r="E268" s="14">
        <v>0</v>
      </c>
      <c r="F268" s="14">
        <v>0</v>
      </c>
      <c r="G268" s="14">
        <v>0</v>
      </c>
      <c r="H268" s="14">
        <v>0</v>
      </c>
      <c r="I268" s="14">
        <v>0</v>
      </c>
      <c r="J268" s="14">
        <v>0</v>
      </c>
      <c r="K268" s="14">
        <v>0</v>
      </c>
      <c r="L268" s="14">
        <v>0</v>
      </c>
      <c r="M268" s="14">
        <v>0</v>
      </c>
      <c r="N268" s="14">
        <v>0</v>
      </c>
    </row>
    <row r="269" spans="1:14">
      <c r="A269" s="20" t="s">
        <v>259</v>
      </c>
      <c r="B269" s="14">
        <v>-45019.786049999995</v>
      </c>
      <c r="C269" s="14">
        <v>-23335.526309999997</v>
      </c>
      <c r="D269" s="14">
        <v>-73256.153160000002</v>
      </c>
      <c r="E269" s="14">
        <v>-35484.580009999998</v>
      </c>
      <c r="F269" s="14">
        <v>-60344.112179999996</v>
      </c>
      <c r="G269" s="14">
        <v>-41203.699999999997</v>
      </c>
      <c r="H269" s="14">
        <v>-41976.36651</v>
      </c>
      <c r="I269" s="14">
        <v>-108853.69718999999</v>
      </c>
      <c r="J269" s="14">
        <v>-1108.6994</v>
      </c>
      <c r="K269" s="14">
        <v>-98996.849589999998</v>
      </c>
      <c r="L269" s="14">
        <v>-34775.307979999998</v>
      </c>
      <c r="M269" s="14">
        <v>-32319.877350000002</v>
      </c>
      <c r="N269" s="14">
        <v>-596674.65573</v>
      </c>
    </row>
    <row r="270" spans="1:14">
      <c r="A270" s="20" t="s">
        <v>260</v>
      </c>
      <c r="B270" s="14">
        <v>-49.463730000000005</v>
      </c>
      <c r="C270" s="14">
        <v>-1426.8261399999999</v>
      </c>
      <c r="D270" s="14">
        <v>0</v>
      </c>
      <c r="E270" s="14">
        <v>-4.0458299999999996</v>
      </c>
      <c r="F270" s="14">
        <v>-38667.399729999997</v>
      </c>
      <c r="G270" s="14">
        <v>0</v>
      </c>
      <c r="H270" s="14">
        <v>0</v>
      </c>
      <c r="I270" s="14">
        <v>-6796.9997800000001</v>
      </c>
      <c r="J270" s="14">
        <v>0</v>
      </c>
      <c r="K270" s="14">
        <v>-8240.8120400000007</v>
      </c>
      <c r="L270" s="14">
        <v>0</v>
      </c>
      <c r="M270" s="14">
        <v>-228.21503000000001</v>
      </c>
      <c r="N270" s="14">
        <v>-55413.762280000003</v>
      </c>
    </row>
    <row r="271" spans="1:14">
      <c r="A271" s="20" t="s">
        <v>261</v>
      </c>
      <c r="B271" s="14">
        <v>-18076.84835</v>
      </c>
      <c r="C271" s="14">
        <v>-7886.1110799999997</v>
      </c>
      <c r="D271" s="14">
        <v>-46486.030169999998</v>
      </c>
      <c r="E271" s="14">
        <v>0</v>
      </c>
      <c r="F271" s="14">
        <v>0</v>
      </c>
      <c r="G271" s="14">
        <v>-20084.544289999998</v>
      </c>
      <c r="H271" s="14">
        <v>-5806.03334</v>
      </c>
      <c r="I271" s="14">
        <v>-3683.3333900000002</v>
      </c>
      <c r="J271" s="14">
        <v>0</v>
      </c>
      <c r="K271" s="14">
        <v>-48171.793079999996</v>
      </c>
      <c r="L271" s="14">
        <v>0</v>
      </c>
      <c r="M271" s="14">
        <v>0</v>
      </c>
      <c r="N271" s="14">
        <v>-150194.69369999997</v>
      </c>
    </row>
    <row r="272" spans="1:14">
      <c r="A272" s="21" t="s">
        <v>262</v>
      </c>
      <c r="B272" s="14">
        <v>-7146.2332000000006</v>
      </c>
      <c r="C272" s="14">
        <v>-11204.67778</v>
      </c>
      <c r="D272" s="14">
        <v>-9523.024089999999</v>
      </c>
      <c r="E272" s="14">
        <v>-13851.720789999999</v>
      </c>
      <c r="F272" s="14">
        <v>-14197.0201</v>
      </c>
      <c r="G272" s="14">
        <v>-11377.75841</v>
      </c>
      <c r="H272" s="14">
        <v>-7276.8785699999999</v>
      </c>
      <c r="I272" s="14">
        <v>-18164.961159999999</v>
      </c>
      <c r="J272" s="14">
        <v>0</v>
      </c>
      <c r="K272" s="14">
        <v>-18865.944149999999</v>
      </c>
      <c r="L272" s="14">
        <v>-4744.5725999999995</v>
      </c>
      <c r="M272" s="14">
        <v>0</v>
      </c>
      <c r="N272" s="14">
        <v>-116352.79084999999</v>
      </c>
    </row>
    <row r="273" spans="1:14">
      <c r="A273" s="21" t="s">
        <v>263</v>
      </c>
      <c r="B273" s="14">
        <v>-32914.169829999999</v>
      </c>
      <c r="C273" s="14">
        <v>-336381.45516000001</v>
      </c>
      <c r="D273" s="14">
        <v>-326763.86424999998</v>
      </c>
      <c r="E273" s="14">
        <v>-99257.426769999991</v>
      </c>
      <c r="F273" s="14">
        <v>-182394.40184000001</v>
      </c>
      <c r="G273" s="14">
        <v>-249032.92478</v>
      </c>
      <c r="H273" s="14">
        <v>-121403.5631</v>
      </c>
      <c r="I273" s="14">
        <v>-179597.00491999998</v>
      </c>
      <c r="J273" s="14">
        <v>0</v>
      </c>
      <c r="K273" s="14">
        <v>-196838.11337000001</v>
      </c>
      <c r="L273" s="14">
        <v>-10257.057560000001</v>
      </c>
      <c r="M273" s="14">
        <v>-71253.752959999998</v>
      </c>
      <c r="N273" s="14">
        <v>-1806093.7345399999</v>
      </c>
    </row>
    <row r="274" spans="1:14">
      <c r="A274" s="19" t="s">
        <v>264</v>
      </c>
      <c r="B274" s="12">
        <v>811972.99162999995</v>
      </c>
      <c r="C274" s="12">
        <v>1478863.56311</v>
      </c>
      <c r="D274" s="12">
        <v>1083450.11091</v>
      </c>
      <c r="E274" s="12">
        <v>875025.12642999995</v>
      </c>
      <c r="F274" s="12">
        <v>695694.64584999997</v>
      </c>
      <c r="G274" s="12">
        <v>496036.32149</v>
      </c>
      <c r="H274" s="12">
        <v>414058.27329000004</v>
      </c>
      <c r="I274" s="12">
        <v>1501558.8485300001</v>
      </c>
      <c r="J274" s="12">
        <v>5653.1023399999995</v>
      </c>
      <c r="K274" s="12">
        <v>1007779.71054</v>
      </c>
      <c r="L274" s="12">
        <v>235314.07769000001</v>
      </c>
      <c r="M274" s="12">
        <v>784853.17304999998</v>
      </c>
      <c r="N274" s="12">
        <v>9390259.9448600002</v>
      </c>
    </row>
    <row r="275" spans="1:14">
      <c r="A275" s="18" t="s">
        <v>265</v>
      </c>
      <c r="B275" s="12">
        <v>618741.34058000008</v>
      </c>
      <c r="C275" s="12">
        <v>945565.05974000006</v>
      </c>
      <c r="D275" s="12">
        <v>937718.65759000008</v>
      </c>
      <c r="E275" s="12">
        <v>1139054.0168299999</v>
      </c>
      <c r="F275" s="12">
        <v>703555.56554999994</v>
      </c>
      <c r="G275" s="12">
        <v>1017451.15613</v>
      </c>
      <c r="H275" s="12">
        <v>327967.93277999997</v>
      </c>
      <c r="I275" s="12">
        <v>175782.2242</v>
      </c>
      <c r="J275" s="12">
        <v>21082.295750000001</v>
      </c>
      <c r="K275" s="12">
        <v>414092.60881000001</v>
      </c>
      <c r="L275" s="12">
        <v>105575.3634</v>
      </c>
      <c r="M275" s="12">
        <v>76519.905840000007</v>
      </c>
      <c r="N275" s="12">
        <v>6483106.1272</v>
      </c>
    </row>
    <row r="276" spans="1:14">
      <c r="A276" s="20" t="s">
        <v>266</v>
      </c>
      <c r="B276" s="14">
        <v>383519.73864</v>
      </c>
      <c r="C276" s="14">
        <v>645508.90748000005</v>
      </c>
      <c r="D276" s="14">
        <v>633585.34909000003</v>
      </c>
      <c r="E276" s="14">
        <v>780691.80344000005</v>
      </c>
      <c r="F276" s="14">
        <v>541038.00684000005</v>
      </c>
      <c r="G276" s="14">
        <v>732676.69636000006</v>
      </c>
      <c r="H276" s="14">
        <v>199582.33291999999</v>
      </c>
      <c r="I276" s="14">
        <v>149735.57662000001</v>
      </c>
      <c r="J276" s="14">
        <v>16610.071110000001</v>
      </c>
      <c r="K276" s="14">
        <v>319803.50242000003</v>
      </c>
      <c r="L276" s="14">
        <v>70506.233529999998</v>
      </c>
      <c r="M276" s="14">
        <v>69904.115879999998</v>
      </c>
      <c r="N276" s="14">
        <v>4543162.33433</v>
      </c>
    </row>
    <row r="277" spans="1:14">
      <c r="A277" s="20" t="s">
        <v>267</v>
      </c>
      <c r="B277" s="14">
        <v>156503.01218000002</v>
      </c>
      <c r="C277" s="14">
        <v>140737.85652999999</v>
      </c>
      <c r="D277" s="14">
        <v>208303.41961000001</v>
      </c>
      <c r="E277" s="14">
        <v>295294.94877999998</v>
      </c>
      <c r="F277" s="14">
        <v>53841.849399999999</v>
      </c>
      <c r="G277" s="14">
        <v>242522.88855999999</v>
      </c>
      <c r="H277" s="14">
        <v>56225.6414</v>
      </c>
      <c r="I277" s="14">
        <v>5797.1600599999992</v>
      </c>
      <c r="J277" s="14">
        <v>3844.5970200000002</v>
      </c>
      <c r="K277" s="14">
        <v>62944.305439999996</v>
      </c>
      <c r="L277" s="14">
        <v>19639.44198</v>
      </c>
      <c r="M277" s="14">
        <v>919.01846</v>
      </c>
      <c r="N277" s="14">
        <v>1246574.1394200001</v>
      </c>
    </row>
    <row r="278" spans="1:14">
      <c r="A278" s="20" t="s">
        <v>268</v>
      </c>
      <c r="B278" s="14">
        <v>45453.318289999996</v>
      </c>
      <c r="C278" s="14">
        <v>15995.884189999999</v>
      </c>
      <c r="D278" s="14">
        <v>51605.835119999996</v>
      </c>
      <c r="E278" s="14">
        <v>12488.939859999999</v>
      </c>
      <c r="F278" s="14">
        <v>37674.208170000005</v>
      </c>
      <c r="G278" s="14">
        <v>9320.9919499999996</v>
      </c>
      <c r="H278" s="14">
        <v>3966.7797400000004</v>
      </c>
      <c r="I278" s="14">
        <v>2508.7236699999999</v>
      </c>
      <c r="J278" s="14">
        <v>0</v>
      </c>
      <c r="K278" s="14">
        <v>10614.063630000001</v>
      </c>
      <c r="L278" s="14">
        <v>3861.61814</v>
      </c>
      <c r="M278" s="14">
        <v>2755.71839</v>
      </c>
      <c r="N278" s="14">
        <v>196246.08115000001</v>
      </c>
    </row>
    <row r="279" spans="1:14">
      <c r="A279" s="20" t="s">
        <v>269</v>
      </c>
      <c r="B279" s="14">
        <v>16676.062460000001</v>
      </c>
      <c r="C279" s="14">
        <v>112781.35829</v>
      </c>
      <c r="D279" s="14">
        <v>15620.838009999999</v>
      </c>
      <c r="E279" s="14">
        <v>18968.385260000003</v>
      </c>
      <c r="F279" s="14">
        <v>17289.393700000001</v>
      </c>
      <c r="G279" s="14">
        <v>2342.1426499999998</v>
      </c>
      <c r="H279" s="14">
        <v>590.43396999999993</v>
      </c>
      <c r="I279" s="14">
        <v>781.19017000000008</v>
      </c>
      <c r="J279" s="14">
        <v>0</v>
      </c>
      <c r="K279" s="14">
        <v>74.999800000000008</v>
      </c>
      <c r="L279" s="14">
        <v>93.270679999999999</v>
      </c>
      <c r="M279" s="14">
        <v>0</v>
      </c>
      <c r="N279" s="14">
        <v>185218.07499000002</v>
      </c>
    </row>
    <row r="280" spans="1:14">
      <c r="A280" s="77" t="s">
        <v>270</v>
      </c>
      <c r="B280" s="14">
        <v>16589.209009999999</v>
      </c>
      <c r="C280" s="14">
        <v>30541.053250000001</v>
      </c>
      <c r="D280" s="14">
        <v>28603.215760000003</v>
      </c>
      <c r="E280" s="14">
        <v>31609.939489999997</v>
      </c>
      <c r="F280" s="14">
        <v>53712.10744</v>
      </c>
      <c r="G280" s="14">
        <v>30588.436610000001</v>
      </c>
      <c r="H280" s="14">
        <v>67602.744749999998</v>
      </c>
      <c r="I280" s="14">
        <v>16959.573680000001</v>
      </c>
      <c r="J280" s="14">
        <v>627.62761999999998</v>
      </c>
      <c r="K280" s="14">
        <v>20655.737519999999</v>
      </c>
      <c r="L280" s="14">
        <v>11474.799070000001</v>
      </c>
      <c r="M280" s="14">
        <v>2941.0531099999998</v>
      </c>
      <c r="N280" s="14">
        <v>311905.49731000001</v>
      </c>
    </row>
    <row r="281" spans="1:14">
      <c r="A281" s="77" t="s">
        <v>271</v>
      </c>
      <c r="B281" s="14">
        <v>0</v>
      </c>
      <c r="C281" s="14">
        <v>0</v>
      </c>
      <c r="D281" s="14">
        <v>0</v>
      </c>
      <c r="E281" s="14">
        <v>0</v>
      </c>
      <c r="F281" s="14">
        <v>0</v>
      </c>
      <c r="G281" s="14">
        <v>0</v>
      </c>
      <c r="H281" s="14">
        <v>0</v>
      </c>
      <c r="I281" s="14">
        <v>0</v>
      </c>
      <c r="J281" s="14">
        <v>0</v>
      </c>
      <c r="K281" s="14">
        <v>0</v>
      </c>
      <c r="L281" s="14">
        <v>0</v>
      </c>
      <c r="M281" s="14">
        <v>0</v>
      </c>
      <c r="N281" s="14">
        <v>0</v>
      </c>
    </row>
    <row r="282" spans="1:14">
      <c r="A282" s="19" t="s">
        <v>272</v>
      </c>
      <c r="B282" s="12">
        <v>-397686.48810000002</v>
      </c>
      <c r="C282" s="12">
        <v>-440122.19985999999</v>
      </c>
      <c r="D282" s="12">
        <v>-757948.15610000002</v>
      </c>
      <c r="E282" s="12">
        <v>-691711.01405999996</v>
      </c>
      <c r="F282" s="12">
        <v>-542960.24283</v>
      </c>
      <c r="G282" s="12">
        <v>-639144.60404999997</v>
      </c>
      <c r="H282" s="12">
        <v>-226312.16725</v>
      </c>
      <c r="I282" s="12">
        <v>-41131.601390000003</v>
      </c>
      <c r="J282" s="12">
        <v>-11794.359400000001</v>
      </c>
      <c r="K282" s="12">
        <v>-224413.30815</v>
      </c>
      <c r="L282" s="12">
        <v>-68296.584489999994</v>
      </c>
      <c r="M282" s="12">
        <v>-6441.1608399999996</v>
      </c>
      <c r="N282" s="12">
        <v>-4047961.8865200002</v>
      </c>
    </row>
    <row r="283" spans="1:14">
      <c r="A283" s="20" t="s">
        <v>266</v>
      </c>
      <c r="B283" s="14">
        <v>-81183.864959999992</v>
      </c>
      <c r="C283" s="14">
        <v>-259508.96134000001</v>
      </c>
      <c r="D283" s="14">
        <v>-159022.67096000002</v>
      </c>
      <c r="E283" s="14">
        <v>-53008.224020000001</v>
      </c>
      <c r="F283" s="14">
        <v>-47578.096829999995</v>
      </c>
      <c r="G283" s="14">
        <v>-78145.848809999996</v>
      </c>
      <c r="H283" s="14">
        <v>-45572.199670000002</v>
      </c>
      <c r="I283" s="14">
        <v>-23139.822840000001</v>
      </c>
      <c r="J283" s="14">
        <v>-822.11410000000001</v>
      </c>
      <c r="K283" s="14">
        <v>-37878.918749999997</v>
      </c>
      <c r="L283" s="14">
        <v>-4759.76188</v>
      </c>
      <c r="M283" s="14">
        <v>-1835.03242</v>
      </c>
      <c r="N283" s="14">
        <v>-792455.51658000005</v>
      </c>
    </row>
    <row r="284" spans="1:14">
      <c r="A284" s="20" t="s">
        <v>273</v>
      </c>
      <c r="B284" s="14">
        <v>-47470.13897</v>
      </c>
      <c r="C284" s="14">
        <v>-20779.557410000001</v>
      </c>
      <c r="D284" s="14">
        <v>-99546.460349999994</v>
      </c>
      <c r="E284" s="14">
        <v>-62124.466260000001</v>
      </c>
      <c r="F284" s="14">
        <v>-46620.248509999998</v>
      </c>
      <c r="G284" s="14">
        <v>-15536.19217</v>
      </c>
      <c r="H284" s="14">
        <v>-9957.3551800000005</v>
      </c>
      <c r="I284" s="14">
        <v>-149.02886999999998</v>
      </c>
      <c r="J284" s="14">
        <v>-137.19999999999999</v>
      </c>
      <c r="K284" s="14">
        <v>-13869.836080000001</v>
      </c>
      <c r="L284" s="14">
        <v>-5522.1577699999998</v>
      </c>
      <c r="M284" s="14">
        <v>-2883.9594900000002</v>
      </c>
      <c r="N284" s="14">
        <v>-324596.60106000002</v>
      </c>
    </row>
    <row r="285" spans="1:14">
      <c r="A285" s="20" t="s">
        <v>274</v>
      </c>
      <c r="B285" s="14">
        <v>-104.41462</v>
      </c>
      <c r="C285" s="14">
        <v>-1182.7153500000002</v>
      </c>
      <c r="D285" s="14">
        <v>0</v>
      </c>
      <c r="E285" s="14">
        <v>-95.154499999999999</v>
      </c>
      <c r="F285" s="14">
        <v>-122.667</v>
      </c>
      <c r="G285" s="14">
        <v>0</v>
      </c>
      <c r="H285" s="14">
        <v>0</v>
      </c>
      <c r="I285" s="14">
        <v>-513.41467999999998</v>
      </c>
      <c r="J285" s="14">
        <v>0</v>
      </c>
      <c r="K285" s="14">
        <v>0</v>
      </c>
      <c r="L285" s="14">
        <v>0</v>
      </c>
      <c r="M285" s="14">
        <v>0</v>
      </c>
      <c r="N285" s="14">
        <v>-2018.3661499999998</v>
      </c>
    </row>
    <row r="286" spans="1:14">
      <c r="A286" s="20" t="s">
        <v>275</v>
      </c>
      <c r="B286" s="14">
        <v>0</v>
      </c>
      <c r="C286" s="14">
        <v>0</v>
      </c>
      <c r="D286" s="14">
        <v>0</v>
      </c>
      <c r="E286" s="14">
        <v>0</v>
      </c>
      <c r="F286" s="14">
        <v>0</v>
      </c>
      <c r="G286" s="14">
        <v>0</v>
      </c>
      <c r="H286" s="14">
        <v>0</v>
      </c>
      <c r="I286" s="14">
        <v>0</v>
      </c>
      <c r="J286" s="14">
        <v>-4.0687899999999999</v>
      </c>
      <c r="K286" s="14">
        <v>0</v>
      </c>
      <c r="L286" s="14">
        <v>0</v>
      </c>
      <c r="M286" s="14">
        <v>0</v>
      </c>
      <c r="N286" s="14">
        <v>-4.0687899999999999</v>
      </c>
    </row>
    <row r="287" spans="1:14">
      <c r="A287" s="21" t="s">
        <v>276</v>
      </c>
      <c r="B287" s="14">
        <v>-268928.06955000001</v>
      </c>
      <c r="C287" s="14">
        <v>-158650.96575999999</v>
      </c>
      <c r="D287" s="14">
        <v>-499379.02479</v>
      </c>
      <c r="E287" s="14">
        <v>-576483.16927999991</v>
      </c>
      <c r="F287" s="14">
        <v>-448639.23048999999</v>
      </c>
      <c r="G287" s="14">
        <v>-545462.56307000003</v>
      </c>
      <c r="H287" s="14">
        <v>-170782.61240000001</v>
      </c>
      <c r="I287" s="14">
        <v>-17329.334999999999</v>
      </c>
      <c r="J287" s="14">
        <v>-10830.97651</v>
      </c>
      <c r="K287" s="14">
        <v>-172664.55332000001</v>
      </c>
      <c r="L287" s="14">
        <v>-58014.664840000005</v>
      </c>
      <c r="M287" s="14">
        <v>-1722.16893</v>
      </c>
      <c r="N287" s="14">
        <v>-2928887.3339400003</v>
      </c>
    </row>
    <row r="288" spans="1:14">
      <c r="A288" s="21" t="s">
        <v>277</v>
      </c>
      <c r="B288" s="14">
        <v>0</v>
      </c>
      <c r="C288" s="14">
        <v>0</v>
      </c>
      <c r="D288" s="14">
        <v>0</v>
      </c>
      <c r="E288" s="14">
        <v>0</v>
      </c>
      <c r="F288" s="14">
        <v>0</v>
      </c>
      <c r="G288" s="14">
        <v>0</v>
      </c>
      <c r="H288" s="14">
        <v>0</v>
      </c>
      <c r="I288" s="14">
        <v>0</v>
      </c>
      <c r="J288" s="14">
        <v>0</v>
      </c>
      <c r="K288" s="14">
        <v>0</v>
      </c>
      <c r="L288" s="14">
        <v>0</v>
      </c>
      <c r="M288" s="14">
        <v>0</v>
      </c>
      <c r="N288" s="14">
        <v>0</v>
      </c>
    </row>
    <row r="289" spans="1:14">
      <c r="A289" s="19" t="s">
        <v>278</v>
      </c>
      <c r="B289" s="12">
        <v>1033027.8441100001</v>
      </c>
      <c r="C289" s="12">
        <v>1984306.4229900001</v>
      </c>
      <c r="D289" s="12">
        <v>1263220.6124</v>
      </c>
      <c r="E289" s="12">
        <v>1322368.1292000001</v>
      </c>
      <c r="F289" s="12">
        <v>856289.96857000003</v>
      </c>
      <c r="G289" s="12">
        <v>874342.87357000005</v>
      </c>
      <c r="H289" s="12">
        <v>515714.03882000002</v>
      </c>
      <c r="I289" s="12">
        <v>1636209.4713399999</v>
      </c>
      <c r="J289" s="12">
        <v>14941.038689999999</v>
      </c>
      <c r="K289" s="12">
        <v>1197459.0112000001</v>
      </c>
      <c r="L289" s="12">
        <v>272592.8566</v>
      </c>
      <c r="M289" s="12">
        <v>854931.91804999998</v>
      </c>
      <c r="N289" s="12">
        <v>11825404.185540002</v>
      </c>
    </row>
    <row r="290" spans="1:14">
      <c r="A290" s="20" t="s">
        <v>279</v>
      </c>
      <c r="B290" s="14">
        <v>518049.67100999999</v>
      </c>
      <c r="C290" s="14">
        <v>529310.98161999998</v>
      </c>
      <c r="D290" s="14">
        <v>482402.23926999996</v>
      </c>
      <c r="E290" s="14">
        <v>341493.87157999998</v>
      </c>
      <c r="F290" s="14">
        <v>293612.84188999998</v>
      </c>
      <c r="G290" s="14">
        <v>30012.321829999997</v>
      </c>
      <c r="H290" s="14">
        <v>73656.81143999999</v>
      </c>
      <c r="I290" s="14">
        <v>75188.341700000004</v>
      </c>
      <c r="J290" s="14">
        <v>4386.8507099999997</v>
      </c>
      <c r="K290" s="14">
        <v>476803.97217999998</v>
      </c>
      <c r="L290" s="14">
        <v>62896.510539999996</v>
      </c>
      <c r="M290" s="14">
        <v>67634.532650000008</v>
      </c>
      <c r="N290" s="14">
        <v>2955448.9464199999</v>
      </c>
    </row>
    <row r="291" spans="1:14">
      <c r="A291" s="20" t="s">
        <v>280</v>
      </c>
      <c r="B291" s="14">
        <v>4639.1057099999998</v>
      </c>
      <c r="C291" s="14">
        <v>10136.294380000001</v>
      </c>
      <c r="D291" s="14">
        <v>16414.263310000002</v>
      </c>
      <c r="E291" s="14">
        <v>8494.9796099999985</v>
      </c>
      <c r="F291" s="14">
        <v>20000.41491</v>
      </c>
      <c r="G291" s="14">
        <v>3102.8500400000003</v>
      </c>
      <c r="H291" s="14">
        <v>8139.7870300000004</v>
      </c>
      <c r="I291" s="14">
        <v>7483.92767</v>
      </c>
      <c r="J291" s="14">
        <v>0</v>
      </c>
      <c r="K291" s="14">
        <v>7999.1621500000001</v>
      </c>
      <c r="L291" s="14">
        <v>3539.6413499999999</v>
      </c>
      <c r="M291" s="14">
        <v>12609.92211</v>
      </c>
      <c r="N291" s="14">
        <v>102560.34827</v>
      </c>
    </row>
    <row r="292" spans="1:14">
      <c r="A292" s="20" t="s">
        <v>281</v>
      </c>
      <c r="B292" s="14">
        <v>511001.94389999995</v>
      </c>
      <c r="C292" s="14">
        <v>401715.35493000003</v>
      </c>
      <c r="D292" s="14">
        <v>460343.26825000002</v>
      </c>
      <c r="E292" s="14">
        <v>332508.73798000003</v>
      </c>
      <c r="F292" s="14">
        <v>241468.09349999999</v>
      </c>
      <c r="G292" s="14">
        <v>21156.13018</v>
      </c>
      <c r="H292" s="14">
        <v>64525.110509999999</v>
      </c>
      <c r="I292" s="14">
        <v>67267.462370000008</v>
      </c>
      <c r="J292" s="14">
        <v>4386.8507099999997</v>
      </c>
      <c r="K292" s="14">
        <v>282035.92725000001</v>
      </c>
      <c r="L292" s="14">
        <v>59244.024509999996</v>
      </c>
      <c r="M292" s="14">
        <v>54449.717250000002</v>
      </c>
      <c r="N292" s="14">
        <v>2500102.6213400001</v>
      </c>
    </row>
    <row r="293" spans="1:14">
      <c r="A293" s="20" t="s">
        <v>282</v>
      </c>
      <c r="B293" s="14">
        <v>2408.6214</v>
      </c>
      <c r="C293" s="14">
        <v>42602.946000000004</v>
      </c>
      <c r="D293" s="14">
        <v>5377.2818699999998</v>
      </c>
      <c r="E293" s="14">
        <v>490.15398999999996</v>
      </c>
      <c r="F293" s="14">
        <v>29909.712019999999</v>
      </c>
      <c r="G293" s="14">
        <v>5751.1416100000006</v>
      </c>
      <c r="H293" s="14">
        <v>0</v>
      </c>
      <c r="I293" s="14">
        <v>0</v>
      </c>
      <c r="J293" s="14">
        <v>0</v>
      </c>
      <c r="K293" s="14">
        <v>182431.70668999999</v>
      </c>
      <c r="L293" s="14">
        <v>0</v>
      </c>
      <c r="M293" s="14">
        <v>0</v>
      </c>
      <c r="N293" s="14">
        <v>268971.56357999996</v>
      </c>
    </row>
    <row r="294" spans="1:14">
      <c r="A294" s="20" t="s">
        <v>283</v>
      </c>
      <c r="B294" s="14">
        <v>0</v>
      </c>
      <c r="C294" s="14">
        <v>44247.628929999999</v>
      </c>
      <c r="D294" s="14">
        <v>0</v>
      </c>
      <c r="E294" s="14">
        <v>0</v>
      </c>
      <c r="F294" s="14">
        <v>0</v>
      </c>
      <c r="G294" s="14">
        <v>0</v>
      </c>
      <c r="H294" s="14">
        <v>0</v>
      </c>
      <c r="I294" s="14">
        <v>436.95165999999995</v>
      </c>
      <c r="J294" s="14">
        <v>0</v>
      </c>
      <c r="K294" s="14">
        <v>4035.9566500000001</v>
      </c>
      <c r="L294" s="14">
        <v>112.84468</v>
      </c>
      <c r="M294" s="14">
        <v>85.909689999999998</v>
      </c>
      <c r="N294" s="14">
        <v>48919.29161</v>
      </c>
    </row>
    <row r="295" spans="1:14">
      <c r="A295" s="20" t="s">
        <v>284</v>
      </c>
      <c r="B295" s="14">
        <v>0</v>
      </c>
      <c r="C295" s="14">
        <v>0</v>
      </c>
      <c r="D295" s="14">
        <v>0</v>
      </c>
      <c r="E295" s="14">
        <v>0</v>
      </c>
      <c r="F295" s="14">
        <v>0</v>
      </c>
      <c r="G295" s="14">
        <v>0</v>
      </c>
      <c r="H295" s="14">
        <v>0</v>
      </c>
      <c r="I295" s="14">
        <v>0</v>
      </c>
      <c r="J295" s="14">
        <v>0</v>
      </c>
      <c r="K295" s="14">
        <v>0</v>
      </c>
      <c r="L295" s="14">
        <v>0</v>
      </c>
      <c r="M295" s="14">
        <v>0</v>
      </c>
      <c r="N295" s="14">
        <v>0</v>
      </c>
    </row>
    <row r="296" spans="1:14">
      <c r="A296" s="20" t="s">
        <v>285</v>
      </c>
      <c r="B296" s="14">
        <v>0</v>
      </c>
      <c r="C296" s="14">
        <v>30608.757379999999</v>
      </c>
      <c r="D296" s="14">
        <v>267.42584000000005</v>
      </c>
      <c r="E296" s="14">
        <v>0</v>
      </c>
      <c r="F296" s="14">
        <v>2234.6214599999998</v>
      </c>
      <c r="G296" s="14">
        <v>2.2000000000000002</v>
      </c>
      <c r="H296" s="14">
        <v>991.91390000000001</v>
      </c>
      <c r="I296" s="14">
        <v>0</v>
      </c>
      <c r="J296" s="14">
        <v>0</v>
      </c>
      <c r="K296" s="14">
        <v>301.21944000000002</v>
      </c>
      <c r="L296" s="14">
        <v>0</v>
      </c>
      <c r="M296" s="14">
        <v>488.98359999999997</v>
      </c>
      <c r="N296" s="14">
        <v>34895.121619999998</v>
      </c>
    </row>
    <row r="297" spans="1:14">
      <c r="A297" s="20" t="s">
        <v>286</v>
      </c>
      <c r="B297" s="14">
        <v>0</v>
      </c>
      <c r="C297" s="14">
        <v>0</v>
      </c>
      <c r="D297" s="14">
        <v>0</v>
      </c>
      <c r="E297" s="14">
        <v>0</v>
      </c>
      <c r="F297" s="14">
        <v>0</v>
      </c>
      <c r="G297" s="14">
        <v>0</v>
      </c>
      <c r="H297" s="14">
        <v>0</v>
      </c>
      <c r="I297" s="14">
        <v>0</v>
      </c>
      <c r="J297" s="14">
        <v>0</v>
      </c>
      <c r="K297" s="14">
        <v>0</v>
      </c>
      <c r="L297" s="14">
        <v>0</v>
      </c>
      <c r="M297" s="14">
        <v>0</v>
      </c>
      <c r="N297" s="14">
        <v>0</v>
      </c>
    </row>
    <row r="298" spans="1:14">
      <c r="A298" s="20" t="s">
        <v>287</v>
      </c>
      <c r="B298" s="14">
        <v>-682559.60803</v>
      </c>
      <c r="C298" s="14">
        <v>-843878.79987999995</v>
      </c>
      <c r="D298" s="14">
        <v>-681301.92827000003</v>
      </c>
      <c r="E298" s="14">
        <v>-673560.22321000008</v>
      </c>
      <c r="F298" s="14">
        <v>-511591.32669999998</v>
      </c>
      <c r="G298" s="14">
        <v>-247560.81350999998</v>
      </c>
      <c r="H298" s="14">
        <v>-153800.43099000002</v>
      </c>
      <c r="I298" s="14">
        <v>-276116.53750999999</v>
      </c>
      <c r="J298" s="14">
        <v>-4605.8158200000007</v>
      </c>
      <c r="K298" s="14">
        <v>-677322.7887899999</v>
      </c>
      <c r="L298" s="14">
        <v>-138804.28550999999</v>
      </c>
      <c r="M298" s="14">
        <v>-145676.40508000003</v>
      </c>
      <c r="N298" s="14">
        <v>-5036778.9632999999</v>
      </c>
    </row>
    <row r="299" spans="1:14">
      <c r="A299" s="20" t="s">
        <v>288</v>
      </c>
      <c r="B299" s="14">
        <v>-656114.50624999998</v>
      </c>
      <c r="C299" s="14">
        <v>-670968.46941000002</v>
      </c>
      <c r="D299" s="14">
        <v>-630435.36651999992</v>
      </c>
      <c r="E299" s="14">
        <v>-616456.81497000006</v>
      </c>
      <c r="F299" s="14">
        <v>-372878.10800000001</v>
      </c>
      <c r="G299" s="14">
        <v>-196949.65752000001</v>
      </c>
      <c r="H299" s="14">
        <v>-141183.05224000002</v>
      </c>
      <c r="I299" s="14">
        <v>-165755.38149999999</v>
      </c>
      <c r="J299" s="14">
        <v>-3824.07341</v>
      </c>
      <c r="K299" s="14">
        <v>-431055.50135000004</v>
      </c>
      <c r="L299" s="14">
        <v>-119288.38123999999</v>
      </c>
      <c r="M299" s="14">
        <v>-116172.96622</v>
      </c>
      <c r="N299" s="14">
        <v>-4121082.2786300001</v>
      </c>
    </row>
    <row r="300" spans="1:14">
      <c r="A300" s="20" t="s">
        <v>289</v>
      </c>
      <c r="B300" s="14">
        <v>-26439.731600000003</v>
      </c>
      <c r="C300" s="14">
        <v>-29957.255949999999</v>
      </c>
      <c r="D300" s="14">
        <v>-31107.751120000001</v>
      </c>
      <c r="E300" s="14">
        <v>-56165.28125</v>
      </c>
      <c r="F300" s="14">
        <v>-81649.006569999998</v>
      </c>
      <c r="G300" s="14">
        <v>-13454.410609999999</v>
      </c>
      <c r="H300" s="14">
        <v>-141.36922000000001</v>
      </c>
      <c r="I300" s="14">
        <v>0</v>
      </c>
      <c r="J300" s="14">
        <v>0</v>
      </c>
      <c r="K300" s="14">
        <v>-219338.81748</v>
      </c>
      <c r="L300" s="14">
        <v>-152.19998999999999</v>
      </c>
      <c r="M300" s="14">
        <v>-4679.4113699999998</v>
      </c>
      <c r="N300" s="14">
        <v>-463085.23516000004</v>
      </c>
    </row>
    <row r="301" spans="1:14">
      <c r="A301" s="21" t="s">
        <v>290</v>
      </c>
      <c r="B301" s="14">
        <v>-3.5176399999999997</v>
      </c>
      <c r="C301" s="14">
        <v>-36905.283020000003</v>
      </c>
      <c r="D301" s="14">
        <v>-35.190709999999996</v>
      </c>
      <c r="E301" s="14">
        <v>0</v>
      </c>
      <c r="F301" s="14">
        <v>-627.96699999999998</v>
      </c>
      <c r="G301" s="14">
        <v>0</v>
      </c>
      <c r="H301" s="14">
        <v>0</v>
      </c>
      <c r="I301" s="14">
        <v>-249.04885000000002</v>
      </c>
      <c r="J301" s="14">
        <v>-44.731379999999994</v>
      </c>
      <c r="K301" s="14">
        <v>-4456.1523899999993</v>
      </c>
      <c r="L301" s="14">
        <v>-21.852070000000001</v>
      </c>
      <c r="M301" s="14">
        <v>-25.688479999999998</v>
      </c>
      <c r="N301" s="14">
        <v>-42369.431539999998</v>
      </c>
    </row>
    <row r="302" spans="1:14">
      <c r="A302" s="21" t="s">
        <v>291</v>
      </c>
      <c r="B302" s="14">
        <v>-1.8525399999999999</v>
      </c>
      <c r="C302" s="14">
        <v>-75457.467109999998</v>
      </c>
      <c r="D302" s="14">
        <v>-19431.034420000004</v>
      </c>
      <c r="E302" s="14">
        <v>-938.12698999999998</v>
      </c>
      <c r="F302" s="14">
        <v>-52356.670810000003</v>
      </c>
      <c r="G302" s="14">
        <v>-36252.614759999997</v>
      </c>
      <c r="H302" s="14">
        <v>-10532.065140000001</v>
      </c>
      <c r="I302" s="14">
        <v>-110111.90716</v>
      </c>
      <c r="J302" s="14">
        <v>-737.01103000000001</v>
      </c>
      <c r="K302" s="14">
        <v>-22171.098129999998</v>
      </c>
      <c r="L302" s="14">
        <v>-19341.852210000001</v>
      </c>
      <c r="M302" s="14">
        <v>-24433.945039999999</v>
      </c>
      <c r="N302" s="14">
        <v>-371765.64533999999</v>
      </c>
    </row>
    <row r="303" spans="1:14">
      <c r="A303" s="15" t="s">
        <v>292</v>
      </c>
      <c r="B303" s="14">
        <v>0</v>
      </c>
      <c r="C303" s="14">
        <v>0</v>
      </c>
      <c r="D303" s="14">
        <v>0</v>
      </c>
      <c r="E303" s="14">
        <v>0</v>
      </c>
      <c r="F303" s="14">
        <v>0</v>
      </c>
      <c r="G303" s="14">
        <v>-38.174010000000003</v>
      </c>
      <c r="H303" s="14">
        <v>0</v>
      </c>
      <c r="I303" s="14">
        <v>0</v>
      </c>
      <c r="J303" s="14">
        <v>0</v>
      </c>
      <c r="K303" s="14">
        <v>0</v>
      </c>
      <c r="L303" s="14">
        <v>0</v>
      </c>
      <c r="M303" s="14">
        <v>0</v>
      </c>
      <c r="N303" s="14">
        <v>-38.174010000000003</v>
      </c>
    </row>
    <row r="304" spans="1:14">
      <c r="A304" s="21" t="s">
        <v>293</v>
      </c>
      <c r="B304" s="14">
        <v>0</v>
      </c>
      <c r="C304" s="14">
        <v>-30590.324390000002</v>
      </c>
      <c r="D304" s="14">
        <v>-292.58550000000002</v>
      </c>
      <c r="E304" s="14">
        <v>0</v>
      </c>
      <c r="F304" s="14">
        <v>-4079.5743199999997</v>
      </c>
      <c r="G304" s="14">
        <v>-865.95660999999996</v>
      </c>
      <c r="H304" s="14">
        <v>-1943.9443899999999</v>
      </c>
      <c r="I304" s="14">
        <v>-0.2</v>
      </c>
      <c r="J304" s="14">
        <v>0</v>
      </c>
      <c r="K304" s="14">
        <v>-301.21944000000002</v>
      </c>
      <c r="L304" s="14">
        <v>0</v>
      </c>
      <c r="M304" s="14">
        <v>-364.39396999999997</v>
      </c>
      <c r="N304" s="14">
        <v>-38438.198619999996</v>
      </c>
    </row>
    <row r="305" spans="1:14">
      <c r="A305" s="19" t="s">
        <v>294</v>
      </c>
      <c r="B305" s="12">
        <v>868517.90708999999</v>
      </c>
      <c r="C305" s="12">
        <v>1669738.60473</v>
      </c>
      <c r="D305" s="12">
        <v>1064320.9234</v>
      </c>
      <c r="E305" s="12">
        <v>990301.77757000003</v>
      </c>
      <c r="F305" s="12">
        <v>638311.48375999997</v>
      </c>
      <c r="G305" s="12">
        <v>656794.38188999996</v>
      </c>
      <c r="H305" s="12">
        <v>435570.41926999995</v>
      </c>
      <c r="I305" s="12">
        <v>1435281.27553</v>
      </c>
      <c r="J305" s="12">
        <v>14722.07358</v>
      </c>
      <c r="K305" s="12">
        <v>996940.19459000009</v>
      </c>
      <c r="L305" s="12">
        <v>196685.08163</v>
      </c>
      <c r="M305" s="12">
        <v>776890.04561999999</v>
      </c>
      <c r="N305" s="12">
        <v>9744074.16866</v>
      </c>
    </row>
    <row r="306" spans="1:14">
      <c r="A306" s="20" t="s">
        <v>295</v>
      </c>
      <c r="B306" s="14">
        <v>-620082.60479999997</v>
      </c>
      <c r="C306" s="14">
        <v>-1298623.93273</v>
      </c>
      <c r="D306" s="14">
        <v>-827583.86567999993</v>
      </c>
      <c r="E306" s="14">
        <v>-662480.47684000002</v>
      </c>
      <c r="F306" s="14">
        <v>-560007.99775999994</v>
      </c>
      <c r="G306" s="14">
        <v>-426778.92005000002</v>
      </c>
      <c r="H306" s="14">
        <v>-337885.17762000003</v>
      </c>
      <c r="I306" s="14">
        <v>-865315.42245000007</v>
      </c>
      <c r="J306" s="14">
        <v>-12698.933070000001</v>
      </c>
      <c r="K306" s="14">
        <v>-765863.32790999999</v>
      </c>
      <c r="L306" s="14">
        <v>-176863.60958000002</v>
      </c>
      <c r="M306" s="14">
        <v>-541104.64929999993</v>
      </c>
      <c r="N306" s="14">
        <v>-7095288.9177900003</v>
      </c>
    </row>
    <row r="307" spans="1:14">
      <c r="A307" s="20" t="s">
        <v>296</v>
      </c>
      <c r="B307" s="14">
        <v>-257576.63172999999</v>
      </c>
      <c r="C307" s="14">
        <v>-733843.8676900001</v>
      </c>
      <c r="D307" s="14">
        <v>-323509.52363000001</v>
      </c>
      <c r="E307" s="14">
        <v>-320884.26591000002</v>
      </c>
      <c r="F307" s="14">
        <v>-215954.97550999999</v>
      </c>
      <c r="G307" s="14">
        <v>-196529.66579</v>
      </c>
      <c r="H307" s="14">
        <v>-189212.57041999997</v>
      </c>
      <c r="I307" s="14">
        <v>-548924.97404999996</v>
      </c>
      <c r="J307" s="14">
        <v>-8100.5250700000006</v>
      </c>
      <c r="K307" s="14">
        <v>-435791.95850999997</v>
      </c>
      <c r="L307" s="14">
        <v>-96303.271840000001</v>
      </c>
      <c r="M307" s="14">
        <v>-372620.99541000003</v>
      </c>
      <c r="N307" s="14">
        <v>-3699253.2255600002</v>
      </c>
    </row>
    <row r="308" spans="1:14">
      <c r="A308" s="20" t="s">
        <v>297</v>
      </c>
      <c r="B308" s="14">
        <v>-57311.905009999995</v>
      </c>
      <c r="C308" s="14">
        <v>-114237.88012999999</v>
      </c>
      <c r="D308" s="14">
        <v>-60384.572509999998</v>
      </c>
      <c r="E308" s="14">
        <v>-70771.540010000012</v>
      </c>
      <c r="F308" s="14">
        <v>-63028.890159999995</v>
      </c>
      <c r="G308" s="14">
        <v>-43992.149239999999</v>
      </c>
      <c r="H308" s="14">
        <v>-31751.303629999999</v>
      </c>
      <c r="I308" s="14">
        <v>-93282.633310000005</v>
      </c>
      <c r="J308" s="14">
        <v>-1484.0016900000001</v>
      </c>
      <c r="K308" s="14">
        <v>-56136.877209999999</v>
      </c>
      <c r="L308" s="14">
        <v>-11296.1476</v>
      </c>
      <c r="M308" s="14">
        <v>-35647.40554</v>
      </c>
      <c r="N308" s="14">
        <v>-639325.30603999994</v>
      </c>
    </row>
    <row r="309" spans="1:14">
      <c r="A309" s="20" t="s">
        <v>298</v>
      </c>
      <c r="B309" s="14">
        <v>-10584.136909999999</v>
      </c>
      <c r="C309" s="14">
        <v>-13906.786340000001</v>
      </c>
      <c r="D309" s="14">
        <v>-7521.96054</v>
      </c>
      <c r="E309" s="14">
        <v>-6765.90488</v>
      </c>
      <c r="F309" s="14">
        <v>-11772.014570000001</v>
      </c>
      <c r="G309" s="14">
        <v>-3758.1913799999998</v>
      </c>
      <c r="H309" s="14">
        <v>-4156.5279700000001</v>
      </c>
      <c r="I309" s="14">
        <v>-11164.79658</v>
      </c>
      <c r="J309" s="14">
        <v>-192.37648000000002</v>
      </c>
      <c r="K309" s="14">
        <v>-2956.7076499999998</v>
      </c>
      <c r="L309" s="14">
        <v>-1321.8819900000001</v>
      </c>
      <c r="M309" s="14">
        <v>-3314.51442</v>
      </c>
      <c r="N309" s="14">
        <v>-77415.799709999992</v>
      </c>
    </row>
    <row r="310" spans="1:14">
      <c r="A310" s="20" t="s">
        <v>299</v>
      </c>
      <c r="B310" s="14">
        <v>-14108.10485</v>
      </c>
      <c r="C310" s="14">
        <v>-25223.9103</v>
      </c>
      <c r="D310" s="14">
        <v>-18723.8505</v>
      </c>
      <c r="E310" s="14">
        <v>-15701.953960000001</v>
      </c>
      <c r="F310" s="14">
        <v>-10092.430249999999</v>
      </c>
      <c r="G310" s="14">
        <v>-13080.50412</v>
      </c>
      <c r="H310" s="14">
        <v>-6911.6019999999999</v>
      </c>
      <c r="I310" s="14">
        <v>-31178.03299</v>
      </c>
      <c r="J310" s="14">
        <v>-700.99896000000001</v>
      </c>
      <c r="K310" s="14">
        <v>-20399.86966</v>
      </c>
      <c r="L310" s="14">
        <v>-5225.2031100000004</v>
      </c>
      <c r="M310" s="14">
        <v>-12850.752640000001</v>
      </c>
      <c r="N310" s="14">
        <v>-174197.21334000002</v>
      </c>
    </row>
    <row r="311" spans="1:14">
      <c r="A311" s="20" t="s">
        <v>300</v>
      </c>
      <c r="B311" s="14">
        <v>-61837.490549999995</v>
      </c>
      <c r="C311" s="14">
        <v>-88741.977830000003</v>
      </c>
      <c r="D311" s="14">
        <v>-62393.999710000004</v>
      </c>
      <c r="E311" s="14">
        <v>-5812.4048899999998</v>
      </c>
      <c r="F311" s="14">
        <v>-58005.421150000002</v>
      </c>
      <c r="G311" s="14">
        <v>-3873.12646</v>
      </c>
      <c r="H311" s="14">
        <v>-3952.8634400000001</v>
      </c>
      <c r="I311" s="14">
        <v>-8971.3820699999997</v>
      </c>
      <c r="J311" s="14">
        <v>-1007.54912</v>
      </c>
      <c r="K311" s="14">
        <v>-76656.916680000009</v>
      </c>
      <c r="L311" s="14">
        <v>-15654.465960000001</v>
      </c>
      <c r="M311" s="14">
        <v>-3136.7288599999997</v>
      </c>
      <c r="N311" s="14">
        <v>-390044.32672000001</v>
      </c>
    </row>
    <row r="312" spans="1:14">
      <c r="A312" s="20" t="s">
        <v>301</v>
      </c>
      <c r="B312" s="14">
        <v>-9307.2017500000002</v>
      </c>
      <c r="C312" s="14">
        <v>-31834.350170000002</v>
      </c>
      <c r="D312" s="14">
        <v>-53920.862249999998</v>
      </c>
      <c r="E312" s="14">
        <v>-48391.618369999997</v>
      </c>
      <c r="F312" s="14">
        <v>-20811.258229999999</v>
      </c>
      <c r="G312" s="14">
        <v>-7850.8631399999995</v>
      </c>
      <c r="H312" s="14">
        <v>-6836.5251399999997</v>
      </c>
      <c r="I312" s="14">
        <v>-17035.493850000003</v>
      </c>
      <c r="J312" s="14">
        <v>-148.85312999999999</v>
      </c>
      <c r="K312" s="14">
        <v>-14764.61154</v>
      </c>
      <c r="L312" s="14">
        <v>-3224.3170299999997</v>
      </c>
      <c r="M312" s="14">
        <v>-6879.3373799999999</v>
      </c>
      <c r="N312" s="14">
        <v>-221005.29197999998</v>
      </c>
    </row>
    <row r="313" spans="1:14">
      <c r="A313" s="20" t="s">
        <v>302</v>
      </c>
      <c r="B313" s="14">
        <v>-25335.709039999998</v>
      </c>
      <c r="C313" s="14">
        <v>-48008.837439999996</v>
      </c>
      <c r="D313" s="14">
        <v>-26779.116610000001</v>
      </c>
      <c r="E313" s="14">
        <v>-30639.387159999998</v>
      </c>
      <c r="F313" s="14">
        <v>-20514.513129999999</v>
      </c>
      <c r="G313" s="14">
        <v>-15739.259820000001</v>
      </c>
      <c r="H313" s="14">
        <v>-15215.872519999999</v>
      </c>
      <c r="I313" s="14">
        <v>-20364.413570000001</v>
      </c>
      <c r="J313" s="14">
        <v>-130.14983000000001</v>
      </c>
      <c r="K313" s="14">
        <v>-17212.636609999998</v>
      </c>
      <c r="L313" s="14">
        <v>-3821.5817400000001</v>
      </c>
      <c r="M313" s="14">
        <v>-7047.4566100000002</v>
      </c>
      <c r="N313" s="14">
        <v>-230808.93408000001</v>
      </c>
    </row>
    <row r="314" spans="1:14">
      <c r="A314" s="20" t="s">
        <v>303</v>
      </c>
      <c r="B314" s="14">
        <v>-8838.8575500000006</v>
      </c>
      <c r="C314" s="14">
        <v>-2809.97453</v>
      </c>
      <c r="D314" s="14">
        <v>-46902.18838</v>
      </c>
      <c r="E314" s="14">
        <v>-8377.1986400000005</v>
      </c>
      <c r="F314" s="14">
        <v>-10029.37852</v>
      </c>
      <c r="G314" s="14">
        <v>-43088.152030000005</v>
      </c>
      <c r="H314" s="14">
        <v>-3883.0954900000002</v>
      </c>
      <c r="I314" s="14">
        <v>-368.05633</v>
      </c>
      <c r="J314" s="14">
        <v>-16.873049999999999</v>
      </c>
      <c r="K314" s="14">
        <v>-12778.11335</v>
      </c>
      <c r="L314" s="14">
        <v>-1379.5591999999999</v>
      </c>
      <c r="M314" s="14">
        <v>-868.37995999999998</v>
      </c>
      <c r="N314" s="14">
        <v>-139339.82703000001</v>
      </c>
    </row>
    <row r="315" spans="1:14">
      <c r="A315" s="21" t="s">
        <v>304</v>
      </c>
      <c r="B315" s="14">
        <v>-175182.56740999999</v>
      </c>
      <c r="C315" s="14">
        <v>-240016.34830000001</v>
      </c>
      <c r="D315" s="14">
        <v>-227447.79155000002</v>
      </c>
      <c r="E315" s="14">
        <v>-155136.20302000002</v>
      </c>
      <c r="F315" s="14">
        <v>-149799.11624</v>
      </c>
      <c r="G315" s="14">
        <v>-98867.008069999996</v>
      </c>
      <c r="H315" s="14">
        <v>-75964.817009999999</v>
      </c>
      <c r="I315" s="14">
        <v>-134025.6397</v>
      </c>
      <c r="J315" s="14">
        <v>-917.60573999999997</v>
      </c>
      <c r="K315" s="14">
        <v>-129165.6367</v>
      </c>
      <c r="L315" s="14">
        <v>-38637.181109999998</v>
      </c>
      <c r="M315" s="14">
        <v>-98739.078480000011</v>
      </c>
      <c r="N315" s="14">
        <v>-1523898.99333</v>
      </c>
    </row>
    <row r="316" spans="1:14">
      <c r="A316" s="19" t="s">
        <v>305</v>
      </c>
      <c r="B316" s="12">
        <v>248435.30228999999</v>
      </c>
      <c r="C316" s="12">
        <v>371114.67200000002</v>
      </c>
      <c r="D316" s="12">
        <v>236737.05772000001</v>
      </c>
      <c r="E316" s="12">
        <v>327821.30073000002</v>
      </c>
      <c r="F316" s="12">
        <v>78303.486000000004</v>
      </c>
      <c r="G316" s="12">
        <v>230015.46184</v>
      </c>
      <c r="H316" s="12">
        <v>97685.241650000011</v>
      </c>
      <c r="I316" s="12">
        <v>569965.85308000003</v>
      </c>
      <c r="J316" s="12">
        <v>2023.1405099999999</v>
      </c>
      <c r="K316" s="12">
        <v>231076.86668000001</v>
      </c>
      <c r="L316" s="12">
        <v>19821.47205</v>
      </c>
      <c r="M316" s="12">
        <v>235785.39632</v>
      </c>
      <c r="N316" s="12">
        <v>2648785.2508700001</v>
      </c>
    </row>
    <row r="317" spans="1:14">
      <c r="A317" s="21" t="s">
        <v>306</v>
      </c>
      <c r="B317" s="14">
        <v>1179.7351699999999</v>
      </c>
      <c r="C317" s="14">
        <v>13.23568</v>
      </c>
      <c r="D317" s="14">
        <v>1234.9187299999999</v>
      </c>
      <c r="E317" s="14">
        <v>-63312.884009999994</v>
      </c>
      <c r="F317" s="14">
        <v>88.801240000000007</v>
      </c>
      <c r="G317" s="14">
        <v>5128.02081</v>
      </c>
      <c r="H317" s="14">
        <v>823.21203000000003</v>
      </c>
      <c r="I317" s="14">
        <v>0.65760000000000007</v>
      </c>
      <c r="J317" s="14">
        <v>-0.14518</v>
      </c>
      <c r="K317" s="14">
        <v>418.10581999999999</v>
      </c>
      <c r="L317" s="14">
        <v>30.06251</v>
      </c>
      <c r="M317" s="14">
        <v>51.790930000000003</v>
      </c>
      <c r="N317" s="14">
        <v>-54344.488669999999</v>
      </c>
    </row>
    <row r="318" spans="1:14">
      <c r="A318" s="21" t="s">
        <v>307</v>
      </c>
      <c r="B318" s="14">
        <v>497.29831000000001</v>
      </c>
      <c r="C318" s="14">
        <v>2.0000000000000002E-5</v>
      </c>
      <c r="D318" s="14">
        <v>-584.85531999999989</v>
      </c>
      <c r="E318" s="14">
        <v>-63448.63089</v>
      </c>
      <c r="F318" s="14">
        <v>88.166899999999998</v>
      </c>
      <c r="G318" s="14">
        <v>4952.3211700000002</v>
      </c>
      <c r="H318" s="14">
        <v>813.95285999999999</v>
      </c>
      <c r="I318" s="14">
        <v>0</v>
      </c>
      <c r="J318" s="14">
        <v>-0.14518</v>
      </c>
      <c r="K318" s="14">
        <v>189.86779999999999</v>
      </c>
      <c r="L318" s="14">
        <v>3.8799999999999998E-3</v>
      </c>
      <c r="M318" s="14">
        <v>51.790930000000003</v>
      </c>
      <c r="N318" s="14">
        <v>-57440.229520000001</v>
      </c>
    </row>
    <row r="319" spans="1:14">
      <c r="A319" s="21" t="s">
        <v>308</v>
      </c>
      <c r="B319" s="14">
        <v>682.43686000000002</v>
      </c>
      <c r="C319" s="14">
        <v>13.235659999999999</v>
      </c>
      <c r="D319" s="14">
        <v>1819.77405</v>
      </c>
      <c r="E319" s="14">
        <v>135.74688</v>
      </c>
      <c r="F319" s="14">
        <v>0.63434000000000001</v>
      </c>
      <c r="G319" s="14">
        <v>175.69964000000002</v>
      </c>
      <c r="H319" s="14">
        <v>9.2591699999999992</v>
      </c>
      <c r="I319" s="14">
        <v>0.65760000000000007</v>
      </c>
      <c r="J319" s="14">
        <v>0</v>
      </c>
      <c r="K319" s="14">
        <v>228.23801999999998</v>
      </c>
      <c r="L319" s="14">
        <v>30.058630000000001</v>
      </c>
      <c r="M319" s="14">
        <v>0</v>
      </c>
      <c r="N319" s="14">
        <v>3095.7408500000001</v>
      </c>
    </row>
    <row r="320" spans="1:14">
      <c r="A320" s="21" t="s">
        <v>309</v>
      </c>
      <c r="B320" s="14">
        <v>-603.6940699999999</v>
      </c>
      <c r="C320" s="14">
        <v>-76.603130000000007</v>
      </c>
      <c r="D320" s="14">
        <v>-549.21309999999994</v>
      </c>
      <c r="E320" s="14">
        <v>63326.082729999995</v>
      </c>
      <c r="F320" s="14">
        <v>-44.519910000000003</v>
      </c>
      <c r="G320" s="14">
        <v>-5400.5987699999996</v>
      </c>
      <c r="H320" s="14">
        <v>-674.78473999999994</v>
      </c>
      <c r="I320" s="14">
        <v>-0.44686000000000003</v>
      </c>
      <c r="J320" s="14">
        <v>0</v>
      </c>
      <c r="K320" s="14">
        <v>-36.699289999999998</v>
      </c>
      <c r="L320" s="14">
        <v>-62.51437</v>
      </c>
      <c r="M320" s="14">
        <v>-26.275790000000001</v>
      </c>
      <c r="N320" s="14">
        <v>55850.7327</v>
      </c>
    </row>
    <row r="321" spans="1:14">
      <c r="A321" s="21" t="s">
        <v>310</v>
      </c>
      <c r="B321" s="14">
        <v>-496.69594000000001</v>
      </c>
      <c r="C321" s="14">
        <v>-5.9999999999999995E-5</v>
      </c>
      <c r="D321" s="14">
        <v>-31.464459999999999</v>
      </c>
      <c r="E321" s="14">
        <v>63357.651720000002</v>
      </c>
      <c r="F321" s="14">
        <v>-14.39817</v>
      </c>
      <c r="G321" s="14">
        <v>-5252.8535000000002</v>
      </c>
      <c r="H321" s="14">
        <v>-674.76059999999995</v>
      </c>
      <c r="I321" s="14">
        <v>0</v>
      </c>
      <c r="J321" s="14">
        <v>0</v>
      </c>
      <c r="K321" s="14">
        <v>0</v>
      </c>
      <c r="L321" s="14">
        <v>0</v>
      </c>
      <c r="M321" s="14">
        <v>-24.368580000000001</v>
      </c>
      <c r="N321" s="14">
        <v>56863.110409999994</v>
      </c>
    </row>
    <row r="322" spans="1:14">
      <c r="A322" s="21" t="s">
        <v>311</v>
      </c>
      <c r="B322" s="14">
        <v>-106.99813</v>
      </c>
      <c r="C322" s="14">
        <v>-76.603070000000002</v>
      </c>
      <c r="D322" s="14">
        <v>-517.74864000000002</v>
      </c>
      <c r="E322" s="14">
        <v>-31.568990000000003</v>
      </c>
      <c r="F322" s="14">
        <v>-30.121740000000003</v>
      </c>
      <c r="G322" s="14">
        <v>-147.74526999999998</v>
      </c>
      <c r="H322" s="14">
        <v>-2.4140000000000002E-2</v>
      </c>
      <c r="I322" s="14">
        <v>-0.44686000000000003</v>
      </c>
      <c r="J322" s="14">
        <v>0</v>
      </c>
      <c r="K322" s="14">
        <v>-36.699289999999998</v>
      </c>
      <c r="L322" s="14">
        <v>-62.51437</v>
      </c>
      <c r="M322" s="14">
        <v>-1.9072100000000001</v>
      </c>
      <c r="N322" s="14">
        <v>-1012.37771</v>
      </c>
    </row>
    <row r="323" spans="1:14">
      <c r="A323" s="19" t="s">
        <v>312</v>
      </c>
      <c r="B323" s="12">
        <v>249011.34338999999</v>
      </c>
      <c r="C323" s="12">
        <v>371051.30455</v>
      </c>
      <c r="D323" s="12">
        <v>237422.76334999999</v>
      </c>
      <c r="E323" s="12">
        <v>327834.49945</v>
      </c>
      <c r="F323" s="12">
        <v>78347.767330000002</v>
      </c>
      <c r="G323" s="12">
        <v>229742.88388000001</v>
      </c>
      <c r="H323" s="12">
        <v>97833.668940000003</v>
      </c>
      <c r="I323" s="12">
        <v>569966.06382000004</v>
      </c>
      <c r="J323" s="12">
        <v>2022.99533</v>
      </c>
      <c r="K323" s="12">
        <v>231458.27321000001</v>
      </c>
      <c r="L323" s="12">
        <v>19789.020190000003</v>
      </c>
      <c r="M323" s="12">
        <v>235810.91146</v>
      </c>
      <c r="N323" s="12">
        <v>2650291.4949000003</v>
      </c>
    </row>
    <row r="324" spans="1:14">
      <c r="A324" s="21" t="s">
        <v>313</v>
      </c>
      <c r="B324" s="14">
        <v>1457.4127800000001</v>
      </c>
      <c r="C324" s="14">
        <v>-11.416889999999999</v>
      </c>
      <c r="D324" s="14">
        <v>4405.8690199999992</v>
      </c>
      <c r="E324" s="14">
        <v>2021.6398999999999</v>
      </c>
      <c r="F324" s="14">
        <v>-3772.0418199999999</v>
      </c>
      <c r="G324" s="14">
        <v>0</v>
      </c>
      <c r="H324" s="14">
        <v>1917.47705</v>
      </c>
      <c r="I324" s="14">
        <v>1117.40689</v>
      </c>
      <c r="J324" s="14">
        <v>0</v>
      </c>
      <c r="K324" s="14">
        <v>1955.16913</v>
      </c>
      <c r="L324" s="14">
        <v>0</v>
      </c>
      <c r="M324" s="14">
        <v>125.46863999999999</v>
      </c>
      <c r="N324" s="14">
        <v>9216.9846999999991</v>
      </c>
    </row>
    <row r="325" spans="1:14">
      <c r="A325" s="19" t="s">
        <v>314</v>
      </c>
      <c r="B325" s="12">
        <v>250468.75616999998</v>
      </c>
      <c r="C325" s="12">
        <v>371039.88766000001</v>
      </c>
      <c r="D325" s="12">
        <v>241828.63237000001</v>
      </c>
      <c r="E325" s="12">
        <v>329856.13935000001</v>
      </c>
      <c r="F325" s="12">
        <v>74575.725510000004</v>
      </c>
      <c r="G325" s="12">
        <v>229742.88388000001</v>
      </c>
      <c r="H325" s="12">
        <v>99751.14598999999</v>
      </c>
      <c r="I325" s="12">
        <v>571083.47071000002</v>
      </c>
      <c r="J325" s="12">
        <v>2022.99533</v>
      </c>
      <c r="K325" s="12">
        <v>233413.44234000001</v>
      </c>
      <c r="L325" s="12">
        <v>19789.020190000003</v>
      </c>
      <c r="M325" s="12">
        <v>235936.38009999998</v>
      </c>
      <c r="N325" s="12">
        <v>2659508.4795999997</v>
      </c>
    </row>
    <row r="326" spans="1:14">
      <c r="A326" s="21" t="s">
        <v>315</v>
      </c>
      <c r="B326" s="14">
        <v>-31.962</v>
      </c>
      <c r="C326" s="14">
        <v>3478.7076499999998</v>
      </c>
      <c r="D326" s="14">
        <v>5426.0866399999995</v>
      </c>
      <c r="E326" s="14">
        <v>1680.21973</v>
      </c>
      <c r="F326" s="14">
        <v>1371.6265100000001</v>
      </c>
      <c r="G326" s="14">
        <v>-1679.4431999999999</v>
      </c>
      <c r="H326" s="14">
        <v>6449.808</v>
      </c>
      <c r="I326" s="14">
        <v>-147.66703000000001</v>
      </c>
      <c r="J326" s="14">
        <v>8.24071</v>
      </c>
      <c r="K326" s="14">
        <v>1806.88546</v>
      </c>
      <c r="L326" s="14">
        <v>-183.52965</v>
      </c>
      <c r="M326" s="14">
        <v>204.35813000000002</v>
      </c>
      <c r="N326" s="14">
        <v>18383.33095</v>
      </c>
    </row>
    <row r="327" spans="1:14">
      <c r="A327" s="19" t="s">
        <v>316</v>
      </c>
      <c r="B327" s="12">
        <v>250436.79416999998</v>
      </c>
      <c r="C327" s="12">
        <v>374518.59531</v>
      </c>
      <c r="D327" s="12">
        <v>247254.71901</v>
      </c>
      <c r="E327" s="12">
        <v>331536.35907999997</v>
      </c>
      <c r="F327" s="12">
        <v>75947.352019999991</v>
      </c>
      <c r="G327" s="12">
        <v>228063.44068</v>
      </c>
      <c r="H327" s="12">
        <v>106200.95398999999</v>
      </c>
      <c r="I327" s="12">
        <v>570935.8036799999</v>
      </c>
      <c r="J327" s="12">
        <v>2031.23604</v>
      </c>
      <c r="K327" s="12">
        <v>235220.3278</v>
      </c>
      <c r="L327" s="12">
        <v>19605.490539999999</v>
      </c>
      <c r="M327" s="12">
        <v>236140.73822999999</v>
      </c>
      <c r="N327" s="12">
        <v>2677891.8105500001</v>
      </c>
    </row>
    <row r="328" spans="1:14">
      <c r="A328" s="21" t="s">
        <v>317</v>
      </c>
      <c r="B328" s="14">
        <v>0</v>
      </c>
      <c r="C328" s="14">
        <v>0</v>
      </c>
      <c r="D328" s="14">
        <v>0</v>
      </c>
      <c r="E328" s="14">
        <v>0</v>
      </c>
      <c r="F328" s="14">
        <v>0</v>
      </c>
      <c r="G328" s="14">
        <v>0</v>
      </c>
      <c r="H328" s="14">
        <v>0</v>
      </c>
      <c r="I328" s="14">
        <v>0</v>
      </c>
      <c r="J328" s="14">
        <v>0</v>
      </c>
      <c r="K328" s="14">
        <v>0</v>
      </c>
      <c r="L328" s="14">
        <v>0.29372000000000004</v>
      </c>
      <c r="M328" s="14">
        <v>0</v>
      </c>
      <c r="N328" s="14">
        <v>0.29372000000000004</v>
      </c>
    </row>
    <row r="329" spans="1:14">
      <c r="A329" s="19" t="s">
        <v>318</v>
      </c>
      <c r="B329" s="12">
        <v>250436.79416999998</v>
      </c>
      <c r="C329" s="12">
        <v>374518.59531</v>
      </c>
      <c r="D329" s="12">
        <v>247254.71901</v>
      </c>
      <c r="E329" s="12">
        <v>331536.35907999997</v>
      </c>
      <c r="F329" s="12">
        <v>75947.352019999991</v>
      </c>
      <c r="G329" s="12">
        <v>228063.44068</v>
      </c>
      <c r="H329" s="12">
        <v>106200.95398999999</v>
      </c>
      <c r="I329" s="12">
        <v>570935.8036799999</v>
      </c>
      <c r="J329" s="12">
        <v>2031.23604</v>
      </c>
      <c r="K329" s="12">
        <v>235220.3278</v>
      </c>
      <c r="L329" s="12">
        <v>19605.78426</v>
      </c>
      <c r="M329" s="12">
        <v>236140.73822999999</v>
      </c>
      <c r="N329" s="12">
        <v>2677892.10427</v>
      </c>
    </row>
    <row r="330" spans="1:14">
      <c r="A330" s="21" t="s">
        <v>319</v>
      </c>
      <c r="B330" s="14">
        <v>-57158.816960000004</v>
      </c>
      <c r="C330" s="14">
        <v>-116508.6073</v>
      </c>
      <c r="D330" s="14">
        <v>-84967.1</v>
      </c>
      <c r="E330" s="14">
        <v>-139753.95800000001</v>
      </c>
      <c r="F330" s="14">
        <v>0</v>
      </c>
      <c r="G330" s="14">
        <v>-114031.72</v>
      </c>
      <c r="H330" s="14">
        <v>-46250.717259999998</v>
      </c>
      <c r="I330" s="14">
        <v>-272770.69292</v>
      </c>
      <c r="J330" s="14">
        <v>0</v>
      </c>
      <c r="K330" s="14">
        <v>-82996.710000000006</v>
      </c>
      <c r="L330" s="14">
        <v>-5541.5080199999993</v>
      </c>
      <c r="M330" s="14">
        <v>-108962.52345000001</v>
      </c>
      <c r="N330" s="14">
        <v>-1028942.3539099999</v>
      </c>
    </row>
    <row r="331" spans="1:14">
      <c r="A331" s="19" t="s">
        <v>320</v>
      </c>
      <c r="B331" s="12">
        <v>193277.97721000001</v>
      </c>
      <c r="C331" s="12">
        <v>258009.98801</v>
      </c>
      <c r="D331" s="12">
        <v>162287.61900999999</v>
      </c>
      <c r="E331" s="12">
        <v>191782.40108000001</v>
      </c>
      <c r="F331" s="12">
        <v>75947.352019999991</v>
      </c>
      <c r="G331" s="12">
        <v>114031.72068000001</v>
      </c>
      <c r="H331" s="12">
        <v>59950.236729999997</v>
      </c>
      <c r="I331" s="12">
        <v>298165.11076000001</v>
      </c>
      <c r="J331" s="12">
        <v>2031.23604</v>
      </c>
      <c r="K331" s="12">
        <v>152223.61780000001</v>
      </c>
      <c r="L331" s="12">
        <v>14064.276240000001</v>
      </c>
      <c r="M331" s="12">
        <v>127178.21477999999</v>
      </c>
      <c r="N331" s="12">
        <v>1648949.7503599999</v>
      </c>
    </row>
    <row r="332" spans="1:14" ht="3.75" customHeight="1" thickBot="1">
      <c r="A332" s="78"/>
      <c r="B332" s="79"/>
      <c r="C332" s="79"/>
      <c r="D332" s="79"/>
      <c r="E332" s="79"/>
      <c r="F332" s="79"/>
      <c r="G332" s="79"/>
      <c r="H332" s="79"/>
      <c r="I332" s="79"/>
      <c r="J332" s="79"/>
      <c r="K332" s="79"/>
      <c r="L332" s="79"/>
      <c r="M332" s="79"/>
      <c r="N332" s="79"/>
    </row>
    <row r="333" spans="1:14">
      <c r="A333" s="20"/>
      <c r="B333" s="80"/>
      <c r="C333" s="80"/>
      <c r="D333" s="80"/>
      <c r="E333" s="80"/>
      <c r="F333" s="80"/>
      <c r="G333" s="80"/>
      <c r="H333" s="80"/>
      <c r="I333" s="80"/>
      <c r="J333" s="80"/>
      <c r="K333" s="80"/>
      <c r="L333" s="80"/>
      <c r="M333" s="80"/>
      <c r="N333" s="80"/>
    </row>
    <row r="334" spans="1:14">
      <c r="A334" s="36"/>
      <c r="B334" s="80"/>
      <c r="C334" s="80"/>
      <c r="D334" s="80"/>
      <c r="E334" s="80"/>
      <c r="F334" s="80"/>
      <c r="G334" s="80"/>
      <c r="H334" s="80"/>
      <c r="I334" s="80"/>
      <c r="J334" s="80"/>
      <c r="K334" s="80"/>
      <c r="L334" s="80"/>
      <c r="M334" s="80"/>
      <c r="N334" s="8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N126"/>
  <sheetViews>
    <sheetView workbookViewId="0">
      <selection activeCell="O6" sqref="O6"/>
    </sheetView>
  </sheetViews>
  <sheetFormatPr baseColWidth="10" defaultColWidth="9.140625" defaultRowHeight="15"/>
  <cols>
    <col min="1" max="1" width="99.5703125" bestFit="1" customWidth="1"/>
    <col min="2" max="13" width="9.140625" customWidth="1"/>
    <col min="14" max="14" width="11.7109375" customWidth="1"/>
    <col min="15" max="256" width="11.42578125" customWidth="1"/>
    <col min="257" max="257" width="99.5703125" bestFit="1" customWidth="1"/>
    <col min="258" max="269" width="9.140625" customWidth="1"/>
    <col min="270" max="270" width="11.7109375" customWidth="1"/>
    <col min="271" max="512" width="11.42578125" customWidth="1"/>
    <col min="513" max="513" width="99.5703125" bestFit="1" customWidth="1"/>
    <col min="514" max="525" width="9.140625" customWidth="1"/>
    <col min="526" max="526" width="11.7109375" customWidth="1"/>
    <col min="527" max="768" width="11.42578125" customWidth="1"/>
    <col min="769" max="769" width="99.5703125" bestFit="1" customWidth="1"/>
    <col min="770" max="781" width="9.140625" customWidth="1"/>
    <col min="782" max="782" width="11.7109375" customWidth="1"/>
    <col min="783" max="1024" width="11.42578125" customWidth="1"/>
    <col min="1025" max="1025" width="99.5703125" bestFit="1" customWidth="1"/>
    <col min="1026" max="1037" width="9.140625" customWidth="1"/>
    <col min="1038" max="1038" width="11.7109375" customWidth="1"/>
    <col min="1039" max="1280" width="11.42578125" customWidth="1"/>
    <col min="1281" max="1281" width="99.5703125" bestFit="1" customWidth="1"/>
    <col min="1282" max="1293" width="9.140625" customWidth="1"/>
    <col min="1294" max="1294" width="11.7109375" customWidth="1"/>
    <col min="1295" max="1536" width="11.42578125" customWidth="1"/>
    <col min="1537" max="1537" width="99.5703125" bestFit="1" customWidth="1"/>
    <col min="1538" max="1549" width="9.140625" customWidth="1"/>
    <col min="1550" max="1550" width="11.7109375" customWidth="1"/>
    <col min="1551" max="1792" width="11.42578125" customWidth="1"/>
    <col min="1793" max="1793" width="99.5703125" bestFit="1" customWidth="1"/>
    <col min="1794" max="1805" width="9.140625" customWidth="1"/>
    <col min="1806" max="1806" width="11.7109375" customWidth="1"/>
    <col min="1807" max="2048" width="11.42578125" customWidth="1"/>
    <col min="2049" max="2049" width="99.5703125" bestFit="1" customWidth="1"/>
    <col min="2050" max="2061" width="9.140625" customWidth="1"/>
    <col min="2062" max="2062" width="11.7109375" customWidth="1"/>
    <col min="2063" max="2304" width="11.42578125" customWidth="1"/>
    <col min="2305" max="2305" width="99.5703125" bestFit="1" customWidth="1"/>
    <col min="2306" max="2317" width="9.140625" customWidth="1"/>
    <col min="2318" max="2318" width="11.7109375" customWidth="1"/>
    <col min="2319" max="2560" width="11.42578125" customWidth="1"/>
    <col min="2561" max="2561" width="99.5703125" bestFit="1" customWidth="1"/>
    <col min="2562" max="2573" width="9.140625" customWidth="1"/>
    <col min="2574" max="2574" width="11.7109375" customWidth="1"/>
    <col min="2575" max="2816" width="11.42578125" customWidth="1"/>
    <col min="2817" max="2817" width="99.5703125" bestFit="1" customWidth="1"/>
    <col min="2818" max="2829" width="9.140625" customWidth="1"/>
    <col min="2830" max="2830" width="11.7109375" customWidth="1"/>
    <col min="2831" max="3072" width="11.42578125" customWidth="1"/>
    <col min="3073" max="3073" width="99.5703125" bestFit="1" customWidth="1"/>
    <col min="3074" max="3085" width="9.140625" customWidth="1"/>
    <col min="3086" max="3086" width="11.7109375" customWidth="1"/>
    <col min="3087" max="3328" width="11.42578125" customWidth="1"/>
    <col min="3329" max="3329" width="99.5703125" bestFit="1" customWidth="1"/>
    <col min="3330" max="3341" width="9.140625" customWidth="1"/>
    <col min="3342" max="3342" width="11.7109375" customWidth="1"/>
    <col min="3343" max="3584" width="11.42578125" customWidth="1"/>
    <col min="3585" max="3585" width="99.5703125" bestFit="1" customWidth="1"/>
    <col min="3586" max="3597" width="9.140625" customWidth="1"/>
    <col min="3598" max="3598" width="11.7109375" customWidth="1"/>
    <col min="3599" max="3840" width="11.42578125" customWidth="1"/>
    <col min="3841" max="3841" width="99.5703125" bestFit="1" customWidth="1"/>
    <col min="3842" max="3853" width="9.140625" customWidth="1"/>
    <col min="3854" max="3854" width="11.7109375" customWidth="1"/>
    <col min="3855" max="4096" width="11.42578125" customWidth="1"/>
    <col min="4097" max="4097" width="99.5703125" bestFit="1" customWidth="1"/>
    <col min="4098" max="4109" width="9.140625" customWidth="1"/>
    <col min="4110" max="4110" width="11.7109375" customWidth="1"/>
    <col min="4111" max="4352" width="11.42578125" customWidth="1"/>
    <col min="4353" max="4353" width="99.5703125" bestFit="1" customWidth="1"/>
    <col min="4354" max="4365" width="9.140625" customWidth="1"/>
    <col min="4366" max="4366" width="11.7109375" customWidth="1"/>
    <col min="4367" max="4608" width="11.42578125" customWidth="1"/>
    <col min="4609" max="4609" width="99.5703125" bestFit="1" customWidth="1"/>
    <col min="4610" max="4621" width="9.140625" customWidth="1"/>
    <col min="4622" max="4622" width="11.7109375" customWidth="1"/>
    <col min="4623" max="4864" width="11.42578125" customWidth="1"/>
    <col min="4865" max="4865" width="99.5703125" bestFit="1" customWidth="1"/>
    <col min="4866" max="4877" width="9.140625" customWidth="1"/>
    <col min="4878" max="4878" width="11.7109375" customWidth="1"/>
    <col min="4879" max="5120" width="11.42578125" customWidth="1"/>
    <col min="5121" max="5121" width="99.5703125" bestFit="1" customWidth="1"/>
    <col min="5122" max="5133" width="9.140625" customWidth="1"/>
    <col min="5134" max="5134" width="11.7109375" customWidth="1"/>
    <col min="5135" max="5376" width="11.42578125" customWidth="1"/>
    <col min="5377" max="5377" width="99.5703125" bestFit="1" customWidth="1"/>
    <col min="5378" max="5389" width="9.140625" customWidth="1"/>
    <col min="5390" max="5390" width="11.7109375" customWidth="1"/>
    <col min="5391" max="5632" width="11.42578125" customWidth="1"/>
    <col min="5633" max="5633" width="99.5703125" bestFit="1" customWidth="1"/>
    <col min="5634" max="5645" width="9.140625" customWidth="1"/>
    <col min="5646" max="5646" width="11.7109375" customWidth="1"/>
    <col min="5647" max="5888" width="11.42578125" customWidth="1"/>
    <col min="5889" max="5889" width="99.5703125" bestFit="1" customWidth="1"/>
    <col min="5890" max="5901" width="9.140625" customWidth="1"/>
    <col min="5902" max="5902" width="11.7109375" customWidth="1"/>
    <col min="5903" max="6144" width="11.42578125" customWidth="1"/>
    <col min="6145" max="6145" width="99.5703125" bestFit="1" customWidth="1"/>
    <col min="6146" max="6157" width="9.140625" customWidth="1"/>
    <col min="6158" max="6158" width="11.7109375" customWidth="1"/>
    <col min="6159" max="6400" width="11.42578125" customWidth="1"/>
    <col min="6401" max="6401" width="99.5703125" bestFit="1" customWidth="1"/>
    <col min="6402" max="6413" width="9.140625" customWidth="1"/>
    <col min="6414" max="6414" width="11.7109375" customWidth="1"/>
    <col min="6415" max="6656" width="11.42578125" customWidth="1"/>
    <col min="6657" max="6657" width="99.5703125" bestFit="1" customWidth="1"/>
    <col min="6658" max="6669" width="9.140625" customWidth="1"/>
    <col min="6670" max="6670" width="11.7109375" customWidth="1"/>
    <col min="6671" max="6912" width="11.42578125" customWidth="1"/>
    <col min="6913" max="6913" width="99.5703125" bestFit="1" customWidth="1"/>
    <col min="6914" max="6925" width="9.140625" customWidth="1"/>
    <col min="6926" max="6926" width="11.7109375" customWidth="1"/>
    <col min="6927" max="7168" width="11.42578125" customWidth="1"/>
    <col min="7169" max="7169" width="99.5703125" bestFit="1" customWidth="1"/>
    <col min="7170" max="7181" width="9.140625" customWidth="1"/>
    <col min="7182" max="7182" width="11.7109375" customWidth="1"/>
    <col min="7183" max="7424" width="11.42578125" customWidth="1"/>
    <col min="7425" max="7425" width="99.5703125" bestFit="1" customWidth="1"/>
    <col min="7426" max="7437" width="9.140625" customWidth="1"/>
    <col min="7438" max="7438" width="11.7109375" customWidth="1"/>
    <col min="7439" max="7680" width="11.42578125" customWidth="1"/>
    <col min="7681" max="7681" width="99.5703125" bestFit="1" customWidth="1"/>
    <col min="7682" max="7693" width="9.140625" customWidth="1"/>
    <col min="7694" max="7694" width="11.7109375" customWidth="1"/>
    <col min="7695" max="7936" width="11.42578125" customWidth="1"/>
    <col min="7937" max="7937" width="99.5703125" bestFit="1" customWidth="1"/>
    <col min="7938" max="7949" width="9.140625" customWidth="1"/>
    <col min="7950" max="7950" width="11.7109375" customWidth="1"/>
    <col min="7951" max="8192" width="11.42578125" customWidth="1"/>
    <col min="8193" max="8193" width="99.5703125" bestFit="1" customWidth="1"/>
    <col min="8194" max="8205" width="9.140625" customWidth="1"/>
    <col min="8206" max="8206" width="11.7109375" customWidth="1"/>
    <col min="8207" max="8448" width="11.42578125" customWidth="1"/>
    <col min="8449" max="8449" width="99.5703125" bestFit="1" customWidth="1"/>
    <col min="8450" max="8461" width="9.140625" customWidth="1"/>
    <col min="8462" max="8462" width="11.7109375" customWidth="1"/>
    <col min="8463" max="8704" width="11.42578125" customWidth="1"/>
    <col min="8705" max="8705" width="99.5703125" bestFit="1" customWidth="1"/>
    <col min="8706" max="8717" width="9.140625" customWidth="1"/>
    <col min="8718" max="8718" width="11.7109375" customWidth="1"/>
    <col min="8719" max="8960" width="11.42578125" customWidth="1"/>
    <col min="8961" max="8961" width="99.5703125" bestFit="1" customWidth="1"/>
    <col min="8962" max="8973" width="9.140625" customWidth="1"/>
    <col min="8974" max="8974" width="11.7109375" customWidth="1"/>
    <col min="8975" max="9216" width="11.42578125" customWidth="1"/>
    <col min="9217" max="9217" width="99.5703125" bestFit="1" customWidth="1"/>
    <col min="9218" max="9229" width="9.140625" customWidth="1"/>
    <col min="9230" max="9230" width="11.7109375" customWidth="1"/>
    <col min="9231" max="9472" width="11.42578125" customWidth="1"/>
    <col min="9473" max="9473" width="99.5703125" bestFit="1" customWidth="1"/>
    <col min="9474" max="9485" width="9.140625" customWidth="1"/>
    <col min="9486" max="9486" width="11.7109375" customWidth="1"/>
    <col min="9487" max="9728" width="11.42578125" customWidth="1"/>
    <col min="9729" max="9729" width="99.5703125" bestFit="1" customWidth="1"/>
    <col min="9730" max="9741" width="9.140625" customWidth="1"/>
    <col min="9742" max="9742" width="11.7109375" customWidth="1"/>
    <col min="9743" max="9984" width="11.42578125" customWidth="1"/>
    <col min="9985" max="9985" width="99.5703125" bestFit="1" customWidth="1"/>
    <col min="9986" max="9997" width="9.140625" customWidth="1"/>
    <col min="9998" max="9998" width="11.7109375" customWidth="1"/>
    <col min="9999" max="10240" width="11.42578125" customWidth="1"/>
    <col min="10241" max="10241" width="99.5703125" bestFit="1" customWidth="1"/>
    <col min="10242" max="10253" width="9.140625" customWidth="1"/>
    <col min="10254" max="10254" width="11.7109375" customWidth="1"/>
    <col min="10255" max="10496" width="11.42578125" customWidth="1"/>
    <col min="10497" max="10497" width="99.5703125" bestFit="1" customWidth="1"/>
    <col min="10498" max="10509" width="9.140625" customWidth="1"/>
    <col min="10510" max="10510" width="11.7109375" customWidth="1"/>
    <col min="10511" max="10752" width="11.42578125" customWidth="1"/>
    <col min="10753" max="10753" width="99.5703125" bestFit="1" customWidth="1"/>
    <col min="10754" max="10765" width="9.140625" customWidth="1"/>
    <col min="10766" max="10766" width="11.7109375" customWidth="1"/>
    <col min="10767" max="11008" width="11.42578125" customWidth="1"/>
    <col min="11009" max="11009" width="99.5703125" bestFit="1" customWidth="1"/>
    <col min="11010" max="11021" width="9.140625" customWidth="1"/>
    <col min="11022" max="11022" width="11.7109375" customWidth="1"/>
    <col min="11023" max="11264" width="11.42578125" customWidth="1"/>
    <col min="11265" max="11265" width="99.5703125" bestFit="1" customWidth="1"/>
    <col min="11266" max="11277" width="9.140625" customWidth="1"/>
    <col min="11278" max="11278" width="11.7109375" customWidth="1"/>
    <col min="11279" max="11520" width="11.42578125" customWidth="1"/>
    <col min="11521" max="11521" width="99.5703125" bestFit="1" customWidth="1"/>
    <col min="11522" max="11533" width="9.140625" customWidth="1"/>
    <col min="11534" max="11534" width="11.7109375" customWidth="1"/>
    <col min="11535" max="11776" width="11.42578125" customWidth="1"/>
    <col min="11777" max="11777" width="99.5703125" bestFit="1" customWidth="1"/>
    <col min="11778" max="11789" width="9.140625" customWidth="1"/>
    <col min="11790" max="11790" width="11.7109375" customWidth="1"/>
    <col min="11791" max="12032" width="11.42578125" customWidth="1"/>
    <col min="12033" max="12033" width="99.5703125" bestFit="1" customWidth="1"/>
    <col min="12034" max="12045" width="9.140625" customWidth="1"/>
    <col min="12046" max="12046" width="11.7109375" customWidth="1"/>
    <col min="12047" max="12288" width="11.42578125" customWidth="1"/>
    <col min="12289" max="12289" width="99.5703125" bestFit="1" customWidth="1"/>
    <col min="12290" max="12301" width="9.140625" customWidth="1"/>
    <col min="12302" max="12302" width="11.7109375" customWidth="1"/>
    <col min="12303" max="12544" width="11.42578125" customWidth="1"/>
    <col min="12545" max="12545" width="99.5703125" bestFit="1" customWidth="1"/>
    <col min="12546" max="12557" width="9.140625" customWidth="1"/>
    <col min="12558" max="12558" width="11.7109375" customWidth="1"/>
    <col min="12559" max="12800" width="11.42578125" customWidth="1"/>
    <col min="12801" max="12801" width="99.5703125" bestFit="1" customWidth="1"/>
    <col min="12802" max="12813" width="9.140625" customWidth="1"/>
    <col min="12814" max="12814" width="11.7109375" customWidth="1"/>
    <col min="12815" max="13056" width="11.42578125" customWidth="1"/>
    <col min="13057" max="13057" width="99.5703125" bestFit="1" customWidth="1"/>
    <col min="13058" max="13069" width="9.140625" customWidth="1"/>
    <col min="13070" max="13070" width="11.7109375" customWidth="1"/>
    <col min="13071" max="13312" width="11.42578125" customWidth="1"/>
    <col min="13313" max="13313" width="99.5703125" bestFit="1" customWidth="1"/>
    <col min="13314" max="13325" width="9.140625" customWidth="1"/>
    <col min="13326" max="13326" width="11.7109375" customWidth="1"/>
    <col min="13327" max="13568" width="11.42578125" customWidth="1"/>
    <col min="13569" max="13569" width="99.5703125" bestFit="1" customWidth="1"/>
    <col min="13570" max="13581" width="9.140625" customWidth="1"/>
    <col min="13582" max="13582" width="11.7109375" customWidth="1"/>
    <col min="13583" max="13824" width="11.42578125" customWidth="1"/>
    <col min="13825" max="13825" width="99.5703125" bestFit="1" customWidth="1"/>
    <col min="13826" max="13837" width="9.140625" customWidth="1"/>
    <col min="13838" max="13838" width="11.7109375" customWidth="1"/>
    <col min="13839" max="14080" width="11.42578125" customWidth="1"/>
    <col min="14081" max="14081" width="99.5703125" bestFit="1" customWidth="1"/>
    <col min="14082" max="14093" width="9.140625" customWidth="1"/>
    <col min="14094" max="14094" width="11.7109375" customWidth="1"/>
    <col min="14095" max="14336" width="11.42578125" customWidth="1"/>
    <col min="14337" max="14337" width="99.5703125" bestFit="1" customWidth="1"/>
    <col min="14338" max="14349" width="9.140625" customWidth="1"/>
    <col min="14350" max="14350" width="11.7109375" customWidth="1"/>
    <col min="14351" max="14592" width="11.42578125" customWidth="1"/>
    <col min="14593" max="14593" width="99.5703125" bestFit="1" customWidth="1"/>
    <col min="14594" max="14605" width="9.140625" customWidth="1"/>
    <col min="14606" max="14606" width="11.7109375" customWidth="1"/>
    <col min="14607" max="14848" width="11.42578125" customWidth="1"/>
    <col min="14849" max="14849" width="99.5703125" bestFit="1" customWidth="1"/>
    <col min="14850" max="14861" width="9.140625" customWidth="1"/>
    <col min="14862" max="14862" width="11.7109375" customWidth="1"/>
    <col min="14863" max="15104" width="11.42578125" customWidth="1"/>
    <col min="15105" max="15105" width="99.5703125" bestFit="1" customWidth="1"/>
    <col min="15106" max="15117" width="9.140625" customWidth="1"/>
    <col min="15118" max="15118" width="11.7109375" customWidth="1"/>
    <col min="15119" max="15360" width="11.42578125" customWidth="1"/>
    <col min="15361" max="15361" width="99.5703125" bestFit="1" customWidth="1"/>
    <col min="15362" max="15373" width="9.140625" customWidth="1"/>
    <col min="15374" max="15374" width="11.7109375" customWidth="1"/>
    <col min="15375" max="15616" width="11.42578125" customWidth="1"/>
    <col min="15617" max="15617" width="99.5703125" bestFit="1" customWidth="1"/>
    <col min="15618" max="15629" width="9.140625" customWidth="1"/>
    <col min="15630" max="15630" width="11.7109375" customWidth="1"/>
    <col min="15631" max="15872" width="11.42578125" customWidth="1"/>
    <col min="15873" max="15873" width="99.5703125" bestFit="1" customWidth="1"/>
    <col min="15874" max="15885" width="9.140625" customWidth="1"/>
    <col min="15886" max="15886" width="11.7109375" customWidth="1"/>
    <col min="15887" max="16128" width="11.42578125" customWidth="1"/>
    <col min="16129" max="16129" width="99.5703125" bestFit="1" customWidth="1"/>
    <col min="16130" max="16141" width="9.140625" customWidth="1"/>
    <col min="16142" max="16142" width="11.7109375" customWidth="1"/>
    <col min="16143" max="16384" width="11.42578125" customWidth="1"/>
  </cols>
  <sheetData>
    <row r="1" spans="1:14" ht="30" customHeight="1">
      <c r="A1" s="726" t="s">
        <v>333</v>
      </c>
      <c r="B1" s="726"/>
      <c r="C1" s="726"/>
      <c r="D1" s="726"/>
      <c r="E1" s="726"/>
      <c r="F1" s="726"/>
      <c r="G1" s="726"/>
      <c r="H1" s="726"/>
      <c r="I1" s="726"/>
      <c r="J1" s="726"/>
      <c r="K1" s="726"/>
      <c r="L1" s="726"/>
      <c r="M1" s="726"/>
      <c r="N1" s="726"/>
    </row>
    <row r="2" spans="1:14" ht="18">
      <c r="A2" s="727" t="s">
        <v>444</v>
      </c>
      <c r="B2" s="727"/>
      <c r="C2" s="727"/>
      <c r="D2" s="727"/>
      <c r="E2" s="727"/>
      <c r="F2" s="727"/>
      <c r="G2" s="727"/>
      <c r="H2" s="727"/>
      <c r="I2" s="727"/>
      <c r="J2" s="727"/>
      <c r="K2" s="727"/>
      <c r="L2" s="727"/>
      <c r="M2" s="727"/>
      <c r="N2" s="727"/>
    </row>
    <row r="3" spans="1:14" ht="30" customHeight="1">
      <c r="A3" s="739" t="s">
        <v>1435</v>
      </c>
      <c r="B3" s="739"/>
      <c r="C3" s="739"/>
      <c r="D3" s="739"/>
      <c r="E3" s="739"/>
      <c r="F3" s="739"/>
      <c r="G3" s="739"/>
      <c r="H3" s="739"/>
      <c r="I3" s="739"/>
      <c r="J3" s="739"/>
      <c r="K3" s="739"/>
      <c r="L3" s="739"/>
      <c r="M3" s="739"/>
      <c r="N3" s="739"/>
    </row>
    <row r="4" spans="1:14">
      <c r="A4" s="81"/>
      <c r="B4" s="82"/>
      <c r="C4" s="82"/>
      <c r="D4" s="82"/>
      <c r="E4" s="82"/>
      <c r="F4" s="82"/>
      <c r="G4" s="82"/>
      <c r="H4" s="82"/>
      <c r="I4" s="1"/>
      <c r="J4" s="1"/>
      <c r="K4" s="1"/>
      <c r="L4" s="1"/>
      <c r="M4" s="1"/>
      <c r="N4" s="1"/>
    </row>
    <row r="5" spans="1:14" ht="30" customHeight="1">
      <c r="A5" s="83"/>
      <c r="B5" s="84" t="s">
        <v>342</v>
      </c>
      <c r="C5" s="84" t="s">
        <v>403</v>
      </c>
      <c r="D5" s="84" t="s">
        <v>340</v>
      </c>
      <c r="E5" s="84" t="s">
        <v>339</v>
      </c>
      <c r="F5" s="84" t="s">
        <v>334</v>
      </c>
      <c r="G5" s="84" t="s">
        <v>337</v>
      </c>
      <c r="H5" s="85" t="s">
        <v>335</v>
      </c>
      <c r="I5" s="84" t="s">
        <v>344</v>
      </c>
      <c r="J5" s="84" t="s">
        <v>341</v>
      </c>
      <c r="K5" s="84" t="s">
        <v>338</v>
      </c>
      <c r="L5" s="84" t="s">
        <v>336</v>
      </c>
      <c r="M5" s="85" t="s">
        <v>343</v>
      </c>
      <c r="N5" s="85" t="s">
        <v>443</v>
      </c>
    </row>
    <row r="6" spans="1:14">
      <c r="A6" s="81"/>
      <c r="B6" s="86"/>
      <c r="C6" s="86"/>
      <c r="D6" s="86"/>
      <c r="E6" s="86"/>
      <c r="F6" s="86"/>
      <c r="G6" s="86"/>
      <c r="H6" s="87"/>
      <c r="I6" s="82"/>
      <c r="J6" s="82"/>
      <c r="K6" s="82"/>
      <c r="L6" s="82"/>
      <c r="M6" s="88"/>
      <c r="N6" s="88"/>
    </row>
    <row r="7" spans="1:14">
      <c r="A7" s="28" t="s">
        <v>445</v>
      </c>
      <c r="B7" s="84"/>
      <c r="C7" s="84"/>
      <c r="D7" s="84"/>
      <c r="E7" s="84"/>
      <c r="F7" s="84"/>
      <c r="G7" s="84"/>
      <c r="H7" s="85"/>
      <c r="I7" s="89"/>
      <c r="J7" s="89"/>
      <c r="K7" s="89"/>
      <c r="L7" s="89"/>
      <c r="M7" s="90"/>
      <c r="N7" s="90"/>
    </row>
    <row r="8" spans="1:14">
      <c r="A8" s="81" t="s">
        <v>446</v>
      </c>
      <c r="B8" s="91">
        <v>9.8000000000000004E-2</v>
      </c>
      <c r="C8" s="91">
        <v>0.1825</v>
      </c>
      <c r="D8" s="91">
        <v>9.0399999999999994E-2</v>
      </c>
      <c r="E8" s="91">
        <v>0.1118</v>
      </c>
      <c r="F8" s="91">
        <v>0.13800000000000001</v>
      </c>
      <c r="G8" s="91">
        <v>0.1052</v>
      </c>
      <c r="H8" s="91">
        <v>7.5300000000000006E-2</v>
      </c>
      <c r="I8" s="91">
        <v>0.09</v>
      </c>
      <c r="J8" s="91">
        <v>0.38469999999999999</v>
      </c>
      <c r="K8" s="91">
        <v>9.5100000000000004E-2</v>
      </c>
      <c r="L8" s="91">
        <v>8.3400000000000002E-2</v>
      </c>
      <c r="M8" s="91">
        <v>5.3999999999999999E-2</v>
      </c>
      <c r="N8" s="91">
        <v>0.1142</v>
      </c>
    </row>
    <row r="9" spans="1:14">
      <c r="A9" s="81" t="s">
        <v>447</v>
      </c>
      <c r="B9" s="91">
        <v>0.66110000000000002</v>
      </c>
      <c r="C9" s="91">
        <v>0.60909999999999997</v>
      </c>
      <c r="D9" s="91">
        <v>0.67479999999999996</v>
      </c>
      <c r="E9" s="91">
        <v>0.63390000000000002</v>
      </c>
      <c r="F9" s="91">
        <v>0.6784</v>
      </c>
      <c r="G9" s="91">
        <v>0.67849999999999999</v>
      </c>
      <c r="H9" s="91">
        <v>0.76690000000000003</v>
      </c>
      <c r="I9" s="91">
        <v>0.75539999999999996</v>
      </c>
      <c r="J9" s="91">
        <v>0.52859999999999996</v>
      </c>
      <c r="K9" s="91">
        <v>0.74270000000000003</v>
      </c>
      <c r="L9" s="91">
        <v>0.7964</v>
      </c>
      <c r="M9" s="91">
        <v>0.90180000000000005</v>
      </c>
      <c r="N9" s="91">
        <v>0.68500000000000005</v>
      </c>
    </row>
    <row r="10" spans="1:14">
      <c r="A10" s="28" t="s">
        <v>448</v>
      </c>
      <c r="B10" s="92"/>
      <c r="C10" s="92"/>
      <c r="D10" s="92"/>
      <c r="E10" s="92"/>
      <c r="F10" s="92"/>
      <c r="G10" s="92"/>
      <c r="H10" s="92"/>
      <c r="I10" s="92"/>
      <c r="J10" s="92"/>
      <c r="K10" s="92"/>
      <c r="L10" s="92"/>
      <c r="M10" s="92"/>
      <c r="N10" s="92"/>
    </row>
    <row r="11" spans="1:14">
      <c r="A11" s="93" t="s">
        <v>449</v>
      </c>
      <c r="B11" s="91">
        <v>0.44259999999999999</v>
      </c>
      <c r="C11" s="91">
        <v>0.39510000000000001</v>
      </c>
      <c r="D11" s="91">
        <v>0.42980000000000002</v>
      </c>
      <c r="E11" s="91">
        <v>0.39069999999999999</v>
      </c>
      <c r="F11" s="91">
        <v>0.3881</v>
      </c>
      <c r="G11" s="91">
        <v>0.40870000000000001</v>
      </c>
      <c r="H11" s="91">
        <v>0.29659999999999997</v>
      </c>
      <c r="I11" s="91">
        <v>0.34160000000000001</v>
      </c>
      <c r="J11" s="91">
        <v>0.3604</v>
      </c>
      <c r="K11" s="91">
        <v>0.3352</v>
      </c>
      <c r="L11" s="91">
        <v>0.45729999999999998</v>
      </c>
      <c r="M11" s="91">
        <v>0.43030000000000002</v>
      </c>
      <c r="N11" s="91">
        <v>0.39460000000000001</v>
      </c>
    </row>
    <row r="12" spans="1:14">
      <c r="A12" s="93" t="s">
        <v>450</v>
      </c>
      <c r="B12" s="91">
        <v>0.75590000000000002</v>
      </c>
      <c r="C12" s="91">
        <v>0.79349999999999998</v>
      </c>
      <c r="D12" s="91">
        <v>0.7712</v>
      </c>
      <c r="E12" s="91">
        <v>0.74470000000000003</v>
      </c>
      <c r="F12" s="91">
        <v>0.76910000000000001</v>
      </c>
      <c r="G12" s="91">
        <v>0.72060000000000002</v>
      </c>
      <c r="H12" s="91">
        <v>0.76039999999999996</v>
      </c>
      <c r="I12" s="91">
        <v>0.6855</v>
      </c>
      <c r="J12" s="91">
        <v>0.3604</v>
      </c>
      <c r="K12" s="91">
        <v>0.67779999999999996</v>
      </c>
      <c r="L12" s="91">
        <v>0.73670000000000002</v>
      </c>
      <c r="M12" s="91">
        <v>0.78059999999999996</v>
      </c>
      <c r="N12" s="91">
        <v>0.751</v>
      </c>
    </row>
    <row r="13" spans="1:14">
      <c r="A13" s="81" t="s">
        <v>451</v>
      </c>
      <c r="B13" s="91">
        <v>0.1333</v>
      </c>
      <c r="C13" s="91">
        <v>0.10299999999999999</v>
      </c>
      <c r="D13" s="91">
        <v>0.1249</v>
      </c>
      <c r="E13" s="91">
        <v>0.13539999999999999</v>
      </c>
      <c r="F13" s="91">
        <v>0.1293</v>
      </c>
      <c r="G13" s="91">
        <v>0.1492</v>
      </c>
      <c r="H13" s="91">
        <v>0.1258</v>
      </c>
      <c r="I13" s="91">
        <v>0.14410000000000001</v>
      </c>
      <c r="J13" s="91">
        <v>0.21160000000000001</v>
      </c>
      <c r="K13" s="91">
        <v>0.16400000000000001</v>
      </c>
      <c r="L13" s="91">
        <v>0.16159999999999999</v>
      </c>
      <c r="M13" s="91">
        <v>5.2400000000000002E-2</v>
      </c>
      <c r="N13" s="91">
        <v>0.128</v>
      </c>
    </row>
    <row r="14" spans="1:14">
      <c r="A14" s="93" t="s">
        <v>452</v>
      </c>
      <c r="B14" s="91">
        <v>7.1000000000000004E-3</v>
      </c>
      <c r="C14" s="91">
        <v>6.6E-3</v>
      </c>
      <c r="D14" s="91">
        <v>4.7999999999999996E-3</v>
      </c>
      <c r="E14" s="91">
        <v>1.2E-2</v>
      </c>
      <c r="F14" s="91">
        <v>1.17E-2</v>
      </c>
      <c r="G14" s="91">
        <v>1.2E-2</v>
      </c>
      <c r="H14" s="91">
        <v>1.0699999999999999E-2</v>
      </c>
      <c r="I14" s="91">
        <v>1.6400000000000001E-2</v>
      </c>
      <c r="J14" s="91">
        <v>0</v>
      </c>
      <c r="K14" s="91">
        <v>1.7999999999999999E-2</v>
      </c>
      <c r="L14" s="91">
        <v>1.2800000000000001E-2</v>
      </c>
      <c r="M14" s="91">
        <v>0</v>
      </c>
      <c r="N14" s="91">
        <v>9.5999999999999992E-3</v>
      </c>
    </row>
    <row r="15" spans="1:14">
      <c r="A15" s="94" t="s">
        <v>453</v>
      </c>
      <c r="B15" s="92"/>
      <c r="C15" s="92"/>
      <c r="D15" s="92"/>
      <c r="E15" s="92"/>
      <c r="F15" s="92"/>
      <c r="G15" s="92"/>
      <c r="H15" s="92"/>
      <c r="I15" s="92"/>
      <c r="J15" s="92"/>
      <c r="K15" s="92"/>
      <c r="L15" s="92"/>
      <c r="M15" s="92"/>
      <c r="N15" s="92"/>
    </row>
    <row r="16" spans="1:14">
      <c r="A16" s="93" t="s">
        <v>454</v>
      </c>
      <c r="B16" s="91">
        <v>0.70230000000000004</v>
      </c>
      <c r="C16" s="91">
        <v>0.63480000000000003</v>
      </c>
      <c r="D16" s="91">
        <v>0.61309999999999998</v>
      </c>
      <c r="E16" s="91">
        <v>0.76180000000000003</v>
      </c>
      <c r="F16" s="91">
        <v>0.71840000000000004</v>
      </c>
      <c r="G16" s="91">
        <v>0.68859999999999999</v>
      </c>
      <c r="H16" s="91">
        <v>0.77800000000000002</v>
      </c>
      <c r="I16" s="91">
        <v>0.2283</v>
      </c>
      <c r="J16" s="91">
        <v>0.4884</v>
      </c>
      <c r="K16" s="91">
        <v>0.61260000000000003</v>
      </c>
      <c r="L16" s="91">
        <v>0.85850000000000004</v>
      </c>
      <c r="M16" s="91">
        <v>0.1206</v>
      </c>
      <c r="N16" s="91">
        <v>0.64710000000000001</v>
      </c>
    </row>
    <row r="17" spans="1:14">
      <c r="A17" s="93" t="s">
        <v>455</v>
      </c>
      <c r="B17" s="91">
        <v>0.29770000000000002</v>
      </c>
      <c r="C17" s="91">
        <v>0.36520000000000002</v>
      </c>
      <c r="D17" s="91">
        <v>0.38690000000000002</v>
      </c>
      <c r="E17" s="91">
        <v>0.2382</v>
      </c>
      <c r="F17" s="91">
        <v>0.28160000000000002</v>
      </c>
      <c r="G17" s="91">
        <v>0.31140000000000001</v>
      </c>
      <c r="H17" s="91">
        <v>0.222</v>
      </c>
      <c r="I17" s="91">
        <v>0.77170000000000005</v>
      </c>
      <c r="J17" s="91">
        <v>0.51160000000000005</v>
      </c>
      <c r="K17" s="91">
        <v>0.38740000000000002</v>
      </c>
      <c r="L17" s="91">
        <v>0.14149999999999999</v>
      </c>
      <c r="M17" s="91">
        <v>0.87939999999999996</v>
      </c>
      <c r="N17" s="91">
        <v>0.35289999999999999</v>
      </c>
    </row>
    <row r="18" spans="1:14">
      <c r="A18" s="93" t="s">
        <v>456</v>
      </c>
      <c r="B18" s="95">
        <v>740.98950000000002</v>
      </c>
      <c r="C18" s="95">
        <v>610.5865</v>
      </c>
      <c r="D18" s="95">
        <v>700.33420000000001</v>
      </c>
      <c r="E18" s="95">
        <v>658.3152</v>
      </c>
      <c r="F18" s="95">
        <v>708.80539999999996</v>
      </c>
      <c r="G18" s="95">
        <v>793.7749</v>
      </c>
      <c r="H18" s="95">
        <v>702.32839999999999</v>
      </c>
      <c r="I18" s="95">
        <v>424.12240000000003</v>
      </c>
      <c r="J18" s="95">
        <v>159.5864</v>
      </c>
      <c r="K18" s="95">
        <v>603.67010000000005</v>
      </c>
      <c r="L18" s="95">
        <v>843.65279999999996</v>
      </c>
      <c r="M18" s="95">
        <v>574.68309999999997</v>
      </c>
      <c r="N18" s="95">
        <v>647.23810000000003</v>
      </c>
    </row>
    <row r="19" spans="1:14">
      <c r="A19" s="94" t="s">
        <v>457</v>
      </c>
      <c r="B19" s="96"/>
      <c r="C19" s="96"/>
      <c r="D19" s="96"/>
      <c r="E19" s="96"/>
      <c r="F19" s="96"/>
      <c r="G19" s="96"/>
      <c r="H19" s="96"/>
      <c r="I19" s="96"/>
      <c r="J19" s="96"/>
      <c r="K19" s="96"/>
      <c r="L19" s="96"/>
      <c r="M19" s="96"/>
      <c r="N19" s="96"/>
    </row>
    <row r="20" spans="1:14">
      <c r="A20" s="81" t="s">
        <v>458</v>
      </c>
      <c r="B20" s="91">
        <v>0.96879999999999999</v>
      </c>
      <c r="C20" s="91">
        <v>0.96650000000000003</v>
      </c>
      <c r="D20" s="91">
        <v>0.9657</v>
      </c>
      <c r="E20" s="91">
        <v>0.96289999999999998</v>
      </c>
      <c r="F20" s="91">
        <v>0.97389999999999999</v>
      </c>
      <c r="G20" s="91">
        <v>0.9728</v>
      </c>
      <c r="H20" s="91">
        <v>0.9718</v>
      </c>
      <c r="I20" s="91">
        <v>0.98919999999999997</v>
      </c>
      <c r="J20" s="91">
        <v>0.99880000000000002</v>
      </c>
      <c r="K20" s="91">
        <v>0.97440000000000004</v>
      </c>
      <c r="L20" s="91">
        <v>0.95379999999999998</v>
      </c>
      <c r="M20" s="91">
        <v>0.98799999999999999</v>
      </c>
      <c r="N20" s="91">
        <v>0.97119999999999995</v>
      </c>
    </row>
    <row r="21" spans="1:14">
      <c r="A21" s="81" t="s">
        <v>459</v>
      </c>
      <c r="B21" s="91">
        <v>0.19450000000000001</v>
      </c>
      <c r="C21" s="91">
        <v>0.17249999999999999</v>
      </c>
      <c r="D21" s="91">
        <v>0.2077</v>
      </c>
      <c r="E21" s="91">
        <v>0.1696</v>
      </c>
      <c r="F21" s="91">
        <v>0.16539999999999999</v>
      </c>
      <c r="G21" s="91">
        <v>0.1958</v>
      </c>
      <c r="H21" s="91">
        <v>0.17780000000000001</v>
      </c>
      <c r="I21" s="91">
        <v>0.1226</v>
      </c>
      <c r="J21" s="91">
        <v>9.9000000000000008E-3</v>
      </c>
      <c r="K21" s="91">
        <v>0.1512</v>
      </c>
      <c r="L21" s="91">
        <v>0.2203</v>
      </c>
      <c r="M21" s="91">
        <v>0.17460000000000001</v>
      </c>
      <c r="N21" s="91">
        <v>0.1762</v>
      </c>
    </row>
    <row r="22" spans="1:14">
      <c r="A22" s="93" t="s">
        <v>460</v>
      </c>
      <c r="B22" s="91">
        <v>3.045226600351458E-2</v>
      </c>
      <c r="C22" s="91">
        <v>3.6534160253580993E-2</v>
      </c>
      <c r="D22" s="91">
        <v>3.4875468103106343E-2</v>
      </c>
      <c r="E22" s="91">
        <v>3.6738553345808798E-2</v>
      </c>
      <c r="F22" s="91">
        <v>2.6229263176465449E-2</v>
      </c>
      <c r="G22" s="91">
        <v>2.9070980642952073E-2</v>
      </c>
      <c r="H22" s="91">
        <v>2.801955828757546E-2</v>
      </c>
      <c r="I22" s="91">
        <v>1.1314712498545414E-2</v>
      </c>
      <c r="J22" s="91">
        <v>1.2277153071042143E-3</v>
      </c>
      <c r="K22" s="91">
        <v>2.602494231575312E-2</v>
      </c>
      <c r="L22" s="91">
        <v>4.617465405391117E-2</v>
      </c>
      <c r="M22" s="91">
        <v>1.1989689825176522E-2</v>
      </c>
      <c r="N22" s="91">
        <v>2.9413263718766149E-2</v>
      </c>
    </row>
    <row r="23" spans="1:14">
      <c r="A23" s="93" t="s">
        <v>461</v>
      </c>
      <c r="B23" s="91">
        <v>0.1797</v>
      </c>
      <c r="C23" s="91">
        <v>0.1555</v>
      </c>
      <c r="D23" s="91">
        <v>0.19750000000000001</v>
      </c>
      <c r="E23" s="91">
        <v>0.15060000000000001</v>
      </c>
      <c r="F23" s="91">
        <v>0.1522</v>
      </c>
      <c r="G23" s="91">
        <v>0.1845</v>
      </c>
      <c r="H23" s="91">
        <v>0.16270000000000001</v>
      </c>
      <c r="I23" s="91">
        <v>0.1195</v>
      </c>
      <c r="J23" s="91">
        <v>9.9000000000000008E-3</v>
      </c>
      <c r="K23" s="91">
        <v>0.1399</v>
      </c>
      <c r="L23" s="91">
        <v>0.2059</v>
      </c>
      <c r="M23" s="91">
        <v>0.1699</v>
      </c>
      <c r="N23" s="91">
        <v>0.16350000000000001</v>
      </c>
    </row>
    <row r="24" spans="1:14">
      <c r="A24" s="93" t="s">
        <v>462</v>
      </c>
      <c r="B24" s="91">
        <v>0.10407113948822135</v>
      </c>
      <c r="C24" s="91">
        <v>0.14027643398534761</v>
      </c>
      <c r="D24" s="91">
        <v>8.1817444105009574E-2</v>
      </c>
      <c r="E24" s="91">
        <v>0.14838777418187768</v>
      </c>
      <c r="F24" s="91">
        <v>0.10353739825731685</v>
      </c>
      <c r="G24" s="91">
        <v>8.5783610045661721E-2</v>
      </c>
      <c r="H24" s="91">
        <v>0.11095070335552212</v>
      </c>
      <c r="I24" s="91">
        <v>3.6747687652103525E-2</v>
      </c>
      <c r="J24" s="91">
        <v>0</v>
      </c>
      <c r="K24" s="91">
        <v>9.8766311142494553E-2</v>
      </c>
      <c r="L24" s="91">
        <v>0.10848534028526036</v>
      </c>
      <c r="M24" s="91">
        <v>3.8541470725914552E-2</v>
      </c>
      <c r="N24" s="91">
        <v>0.10120210459642652</v>
      </c>
    </row>
    <row r="25" spans="1:14">
      <c r="A25" s="93" t="s">
        <v>463</v>
      </c>
      <c r="B25" s="91">
        <v>3.09E-2</v>
      </c>
      <c r="C25" s="91">
        <v>2.8899999999999999E-2</v>
      </c>
      <c r="D25" s="91">
        <v>4.1399999999999999E-2</v>
      </c>
      <c r="E25" s="91">
        <v>2.7099999999999999E-2</v>
      </c>
      <c r="F25" s="91">
        <v>3.8899999999999997E-2</v>
      </c>
      <c r="G25" s="91">
        <v>3.5700000000000003E-2</v>
      </c>
      <c r="H25" s="91">
        <v>3.85E-2</v>
      </c>
      <c r="I25" s="91">
        <v>4.41E-2</v>
      </c>
      <c r="J25" s="91">
        <v>1.24E-2</v>
      </c>
      <c r="K25" s="91">
        <v>4.6199999999999998E-2</v>
      </c>
      <c r="L25" s="91">
        <v>5.0200000000000002E-2</v>
      </c>
      <c r="M25" s="91">
        <v>5.79E-2</v>
      </c>
      <c r="N25" s="91">
        <v>3.7499999999999999E-2</v>
      </c>
    </row>
    <row r="26" spans="1:14">
      <c r="A26" s="93" t="s">
        <v>464</v>
      </c>
      <c r="B26" s="91">
        <v>3.7100000000000001E-2</v>
      </c>
      <c r="C26" s="91">
        <v>4.4699999999999997E-2</v>
      </c>
      <c r="D26" s="91">
        <v>4.1000000000000002E-2</v>
      </c>
      <c r="E26" s="91">
        <v>5.6099999999999997E-2</v>
      </c>
      <c r="F26" s="91">
        <v>3.09E-2</v>
      </c>
      <c r="G26" s="91">
        <v>3.8199999999999998E-2</v>
      </c>
      <c r="H26" s="91">
        <v>3.6499999999999998E-2</v>
      </c>
      <c r="I26" s="91">
        <v>4.82E-2</v>
      </c>
      <c r="J26" s="91">
        <v>3.7000000000000002E-3</v>
      </c>
      <c r="K26" s="91">
        <v>5.4800000000000001E-2</v>
      </c>
      <c r="L26" s="91">
        <v>4.6800000000000001E-2</v>
      </c>
      <c r="M26" s="91">
        <v>4.9000000000000002E-2</v>
      </c>
      <c r="N26" s="91">
        <v>4.3700000000000003E-2</v>
      </c>
    </row>
    <row r="27" spans="1:14">
      <c r="A27" s="93" t="s">
        <v>465</v>
      </c>
      <c r="B27" s="91">
        <v>0.93820000000000003</v>
      </c>
      <c r="C27" s="91">
        <v>0.93489999999999995</v>
      </c>
      <c r="D27" s="91">
        <v>0.93869999999999998</v>
      </c>
      <c r="E27" s="91">
        <v>0.91510000000000002</v>
      </c>
      <c r="F27" s="91">
        <v>0.96009999999999995</v>
      </c>
      <c r="G27" s="91">
        <v>0.95509999999999995</v>
      </c>
      <c r="H27" s="91">
        <v>0.93340000000000001</v>
      </c>
      <c r="I27" s="91">
        <v>0.98770000000000002</v>
      </c>
      <c r="J27" s="91">
        <v>0.99880000000000002</v>
      </c>
      <c r="K27" s="91">
        <v>0.96489999999999998</v>
      </c>
      <c r="L27" s="91">
        <v>0.91439999999999999</v>
      </c>
      <c r="M27" s="91">
        <v>0.98329999999999995</v>
      </c>
      <c r="N27" s="91">
        <v>0.94579999999999997</v>
      </c>
    </row>
    <row r="28" spans="1:14">
      <c r="A28" s="93" t="s">
        <v>466</v>
      </c>
      <c r="B28" s="91">
        <v>3.2199999999999999E-2</v>
      </c>
      <c r="C28" s="91">
        <v>2.8199999999999999E-2</v>
      </c>
      <c r="D28" s="91">
        <v>1.83E-2</v>
      </c>
      <c r="E28" s="91">
        <v>3.4700000000000002E-2</v>
      </c>
      <c r="F28" s="91">
        <v>1.9199999999999998E-2</v>
      </c>
      <c r="G28" s="91">
        <v>1.3299999999999999E-2</v>
      </c>
      <c r="H28" s="91">
        <v>3.0800000000000001E-2</v>
      </c>
      <c r="I28" s="91">
        <v>1E-3</v>
      </c>
      <c r="J28" s="91">
        <v>0</v>
      </c>
      <c r="K28" s="91">
        <v>5.7999999999999996E-3</v>
      </c>
      <c r="L28" s="91">
        <v>2.92E-2</v>
      </c>
      <c r="M28" s="91">
        <v>4.1999999999999997E-3</v>
      </c>
      <c r="N28" s="91">
        <v>2.1100000000000001E-2</v>
      </c>
    </row>
    <row r="29" spans="1:14">
      <c r="A29" s="93" t="s">
        <v>467</v>
      </c>
      <c r="B29" s="91">
        <v>6.7999999999999996E-3</v>
      </c>
      <c r="C29" s="91">
        <v>2.5999999999999999E-3</v>
      </c>
      <c r="D29" s="91">
        <v>7.9000000000000008E-3</v>
      </c>
      <c r="E29" s="91">
        <v>1.2E-2</v>
      </c>
      <c r="F29" s="91">
        <v>4.8999999999999998E-3</v>
      </c>
      <c r="G29" s="91">
        <v>4.5999999999999999E-3</v>
      </c>
      <c r="H29" s="91">
        <v>3.8E-3</v>
      </c>
      <c r="I29" s="91">
        <v>5.9999999999999995E-4</v>
      </c>
      <c r="J29" s="91">
        <v>0</v>
      </c>
      <c r="K29" s="91">
        <v>3.0000000000000001E-3</v>
      </c>
      <c r="L29" s="91">
        <v>9.9000000000000008E-3</v>
      </c>
      <c r="M29" s="91">
        <v>1.2999999999999999E-3</v>
      </c>
      <c r="N29" s="91">
        <v>5.4000000000000003E-3</v>
      </c>
    </row>
    <row r="30" spans="1:14">
      <c r="A30" s="93" t="s">
        <v>468</v>
      </c>
      <c r="B30" s="91">
        <v>4.3E-3</v>
      </c>
      <c r="C30" s="91">
        <v>3.8999999999999998E-3</v>
      </c>
      <c r="D30" s="91">
        <v>4.4000000000000003E-3</v>
      </c>
      <c r="E30" s="91">
        <v>2.7000000000000001E-3</v>
      </c>
      <c r="F30" s="91">
        <v>2.8E-3</v>
      </c>
      <c r="G30" s="91">
        <v>3.8E-3</v>
      </c>
      <c r="H30" s="91">
        <v>9.9000000000000008E-3</v>
      </c>
      <c r="I30" s="91">
        <v>2.9999999999999997E-4</v>
      </c>
      <c r="J30" s="91">
        <v>0</v>
      </c>
      <c r="K30" s="91">
        <v>4.1999999999999997E-3</v>
      </c>
      <c r="L30" s="91">
        <v>1.34E-2</v>
      </c>
      <c r="M30" s="91">
        <v>6.9999999999999999E-4</v>
      </c>
      <c r="N30" s="91">
        <v>3.8999999999999998E-3</v>
      </c>
    </row>
    <row r="31" spans="1:14">
      <c r="A31" s="93" t="s">
        <v>469</v>
      </c>
      <c r="B31" s="91">
        <v>4.0000000000000001E-3</v>
      </c>
      <c r="C31" s="91">
        <v>1.12E-2</v>
      </c>
      <c r="D31" s="91">
        <v>4.5999999999999999E-3</v>
      </c>
      <c r="E31" s="91">
        <v>1.7399999999999999E-2</v>
      </c>
      <c r="F31" s="91">
        <v>2.5000000000000001E-3</v>
      </c>
      <c r="G31" s="91">
        <v>4.1999999999999997E-3</v>
      </c>
      <c r="H31" s="91">
        <v>2.8999999999999998E-3</v>
      </c>
      <c r="I31" s="91">
        <v>8.0000000000000004E-4</v>
      </c>
      <c r="J31" s="91">
        <v>0</v>
      </c>
      <c r="K31" s="91">
        <v>2.3E-3</v>
      </c>
      <c r="L31" s="91">
        <v>5.7999999999999996E-3</v>
      </c>
      <c r="M31" s="91">
        <v>1E-3</v>
      </c>
      <c r="N31" s="91">
        <v>6.1000000000000004E-3</v>
      </c>
    </row>
    <row r="32" spans="1:14">
      <c r="A32" s="93" t="s">
        <v>470</v>
      </c>
      <c r="B32" s="91">
        <v>1.44E-2</v>
      </c>
      <c r="C32" s="91">
        <v>1.9199999999999998E-2</v>
      </c>
      <c r="D32" s="91">
        <v>2.53E-2</v>
      </c>
      <c r="E32" s="91">
        <v>1.7999999999999999E-2</v>
      </c>
      <c r="F32" s="91">
        <v>1.03E-2</v>
      </c>
      <c r="G32" s="91">
        <v>1.9E-2</v>
      </c>
      <c r="H32" s="91">
        <v>1.78E-2</v>
      </c>
      <c r="I32" s="91">
        <v>9.4999999999999998E-3</v>
      </c>
      <c r="J32" s="91">
        <v>1.1999999999999999E-3</v>
      </c>
      <c r="K32" s="91">
        <v>1.9699999999999999E-2</v>
      </c>
      <c r="L32" s="91">
        <v>2.7300000000000001E-2</v>
      </c>
      <c r="M32" s="91">
        <v>9.4000000000000004E-3</v>
      </c>
      <c r="N32" s="91">
        <v>1.7399999999999999E-2</v>
      </c>
    </row>
    <row r="33" spans="1:14">
      <c r="A33" s="94" t="s">
        <v>471</v>
      </c>
      <c r="B33" s="92"/>
      <c r="C33" s="92"/>
      <c r="D33" s="92"/>
      <c r="E33" s="92"/>
      <c r="F33" s="92"/>
      <c r="G33" s="92"/>
      <c r="H33" s="92"/>
      <c r="I33" s="92"/>
      <c r="J33" s="92"/>
      <c r="K33" s="92"/>
      <c r="L33" s="92"/>
      <c r="M33" s="92"/>
      <c r="N33" s="92"/>
    </row>
    <row r="34" spans="1:14">
      <c r="A34" s="93" t="s">
        <v>472</v>
      </c>
      <c r="B34" s="91">
        <v>0.26200000000000001</v>
      </c>
      <c r="C34" s="91">
        <v>0.37809999999999999</v>
      </c>
      <c r="D34" s="91">
        <v>0.2344</v>
      </c>
      <c r="E34" s="91">
        <v>0.33100000000000002</v>
      </c>
      <c r="F34" s="91">
        <v>0.35649999999999998</v>
      </c>
      <c r="G34" s="91">
        <v>0.317</v>
      </c>
      <c r="H34" s="91">
        <v>0.34699999999999998</v>
      </c>
      <c r="I34" s="91">
        <v>0.32579999999999998</v>
      </c>
      <c r="J34" s="91">
        <v>1.0787</v>
      </c>
      <c r="K34" s="91">
        <v>0.37780000000000002</v>
      </c>
      <c r="L34" s="91">
        <v>0.36209999999999998</v>
      </c>
      <c r="M34" s="91">
        <v>0.27400000000000002</v>
      </c>
      <c r="N34" s="91">
        <v>0.3221</v>
      </c>
    </row>
    <row r="35" spans="1:14">
      <c r="A35" s="93" t="s">
        <v>473</v>
      </c>
      <c r="B35" s="91">
        <v>0.59840000000000004</v>
      </c>
      <c r="C35" s="91">
        <v>0.57740000000000002</v>
      </c>
      <c r="D35" s="91">
        <v>0.55410000000000004</v>
      </c>
      <c r="E35" s="91">
        <v>0.73909999999999998</v>
      </c>
      <c r="F35" s="91">
        <v>0.65339999999999998</v>
      </c>
      <c r="G35" s="91">
        <v>0.62580000000000002</v>
      </c>
      <c r="H35" s="91">
        <v>0.78649999999999998</v>
      </c>
      <c r="I35" s="91">
        <v>0.72719999999999996</v>
      </c>
      <c r="J35" s="91">
        <v>1.1266</v>
      </c>
      <c r="K35" s="91">
        <v>0.77990000000000004</v>
      </c>
      <c r="L35" s="91">
        <v>0.64070000000000005</v>
      </c>
      <c r="M35" s="91">
        <v>0.39650000000000002</v>
      </c>
      <c r="N35" s="91">
        <v>0.62860000000000005</v>
      </c>
    </row>
    <row r="36" spans="1:14">
      <c r="A36" s="93" t="s">
        <v>474</v>
      </c>
      <c r="B36" s="91">
        <v>0.2399</v>
      </c>
      <c r="C36" s="91">
        <v>0.2964</v>
      </c>
      <c r="D36" s="91">
        <v>0.2268</v>
      </c>
      <c r="E36" s="91">
        <v>0.26829999999999998</v>
      </c>
      <c r="F36" s="91">
        <v>0.27129999999999999</v>
      </c>
      <c r="G36" s="91">
        <v>0.22120000000000001</v>
      </c>
      <c r="H36" s="91">
        <v>0.18290000000000001</v>
      </c>
      <c r="I36" s="91">
        <v>0.22520000000000001</v>
      </c>
      <c r="J36" s="91">
        <v>0.67190000000000005</v>
      </c>
      <c r="K36" s="91">
        <v>0.2107</v>
      </c>
      <c r="L36" s="91">
        <v>0.15809999999999999</v>
      </c>
      <c r="M36" s="91">
        <v>8.8099999999999998E-2</v>
      </c>
      <c r="N36" s="91">
        <v>0.23949999999999999</v>
      </c>
    </row>
    <row r="37" spans="1:14">
      <c r="A37" s="93" t="s">
        <v>475</v>
      </c>
      <c r="B37" s="91">
        <v>0.2238</v>
      </c>
      <c r="C37" s="91">
        <v>0.2787</v>
      </c>
      <c r="D37" s="91">
        <v>0.21360000000000001</v>
      </c>
      <c r="E37" s="91">
        <v>0.24970000000000001</v>
      </c>
      <c r="F37" s="91">
        <v>0.25290000000000001</v>
      </c>
      <c r="G37" s="91">
        <v>0.20780000000000001</v>
      </c>
      <c r="H37" s="91">
        <v>0.1706</v>
      </c>
      <c r="I37" s="91">
        <v>0.20080000000000001</v>
      </c>
      <c r="J37" s="91">
        <v>0.40179999999999999</v>
      </c>
      <c r="K37" s="91">
        <v>0.19639999999999999</v>
      </c>
      <c r="L37" s="91">
        <v>0.14749999999999999</v>
      </c>
      <c r="M37" s="91">
        <v>7.8100000000000003E-2</v>
      </c>
      <c r="N37" s="91">
        <v>0.2228</v>
      </c>
    </row>
    <row r="38" spans="1:14">
      <c r="A38" s="81" t="s">
        <v>476</v>
      </c>
      <c r="B38" s="91">
        <v>0.50290000000000001</v>
      </c>
      <c r="C38" s="91">
        <v>0.54149999999999998</v>
      </c>
      <c r="D38" s="91">
        <v>0.47910000000000003</v>
      </c>
      <c r="E38" s="91">
        <v>0.67120000000000002</v>
      </c>
      <c r="F38" s="91">
        <v>0.55400000000000005</v>
      </c>
      <c r="G38" s="91">
        <v>0.50960000000000005</v>
      </c>
      <c r="H38" s="91">
        <v>0.5665</v>
      </c>
      <c r="I38" s="91">
        <v>0.51759999999999995</v>
      </c>
      <c r="J38" s="91">
        <v>0.92820000000000003</v>
      </c>
      <c r="K38" s="91">
        <v>0.59150000000000003</v>
      </c>
      <c r="L38" s="91">
        <v>0.45950000000000002</v>
      </c>
      <c r="M38" s="91">
        <v>0.37840000000000001</v>
      </c>
      <c r="N38" s="91">
        <v>0.5363</v>
      </c>
    </row>
    <row r="39" spans="1:14">
      <c r="A39" s="28" t="s">
        <v>477</v>
      </c>
      <c r="B39" s="92"/>
      <c r="C39" s="92"/>
      <c r="D39" s="92"/>
      <c r="E39" s="92"/>
      <c r="F39" s="92"/>
      <c r="G39" s="92"/>
      <c r="H39" s="92"/>
      <c r="I39" s="92"/>
      <c r="J39" s="92"/>
      <c r="K39" s="92"/>
      <c r="L39" s="92"/>
      <c r="M39" s="92"/>
      <c r="N39" s="92"/>
    </row>
    <row r="40" spans="1:14">
      <c r="A40" s="93" t="s">
        <v>478</v>
      </c>
      <c r="B40" s="91">
        <v>6.6699999999999995E-2</v>
      </c>
      <c r="C40" s="91">
        <v>5.9700000000000003E-2</v>
      </c>
      <c r="D40" s="91">
        <v>5.8099999999999999E-2</v>
      </c>
      <c r="E40" s="91">
        <v>6.9400000000000003E-2</v>
      </c>
      <c r="F40" s="91">
        <v>6.7500000000000004E-2</v>
      </c>
      <c r="G40" s="91">
        <v>6.0699999999999997E-2</v>
      </c>
      <c r="H40" s="91">
        <v>6.7199999999999996E-2</v>
      </c>
      <c r="I40" s="91">
        <v>0.10829999999999999</v>
      </c>
      <c r="J40" s="91">
        <v>0.40189999999999998</v>
      </c>
      <c r="K40" s="91">
        <v>6.7799999999999999E-2</v>
      </c>
      <c r="L40" s="91">
        <v>6.7100000000000007E-2</v>
      </c>
      <c r="M40" s="91">
        <v>0.1139</v>
      </c>
      <c r="N40" s="91">
        <v>6.9599999999999995E-2</v>
      </c>
    </row>
    <row r="41" spans="1:14">
      <c r="A41" s="93" t="s">
        <v>479</v>
      </c>
      <c r="B41" s="91">
        <v>6.2100000000000002E-2</v>
      </c>
      <c r="C41" s="91">
        <v>5.8500000000000003E-2</v>
      </c>
      <c r="D41" s="91">
        <v>5.6099999999999997E-2</v>
      </c>
      <c r="E41" s="91">
        <v>5.8599999999999999E-2</v>
      </c>
      <c r="F41" s="91">
        <v>6.25E-2</v>
      </c>
      <c r="G41" s="91">
        <v>5.9700000000000003E-2</v>
      </c>
      <c r="H41" s="91">
        <v>6.3200000000000006E-2</v>
      </c>
      <c r="I41" s="91">
        <v>0.10829999999999999</v>
      </c>
      <c r="J41" s="91">
        <v>0.38969999999999999</v>
      </c>
      <c r="K41" s="91">
        <v>6.6799999999999998E-2</v>
      </c>
      <c r="L41" s="91">
        <v>6.2799999999999995E-2</v>
      </c>
      <c r="M41" s="91">
        <v>0.1091</v>
      </c>
      <c r="N41" s="91">
        <v>6.6000000000000003E-2</v>
      </c>
    </row>
    <row r="42" spans="1:14">
      <c r="A42" s="93" t="s">
        <v>480</v>
      </c>
      <c r="B42" s="91">
        <v>0.30940000000000001</v>
      </c>
      <c r="C42" s="91">
        <v>0.34470000000000001</v>
      </c>
      <c r="D42" s="91">
        <v>0.39629999999999999</v>
      </c>
      <c r="E42" s="91">
        <v>0.34449999999999997</v>
      </c>
      <c r="F42" s="91">
        <v>0.25829999999999997</v>
      </c>
      <c r="G42" s="91">
        <v>0.30299999999999999</v>
      </c>
      <c r="H42" s="91">
        <v>0.3196</v>
      </c>
      <c r="I42" s="91">
        <v>7.5200000000000003E-2</v>
      </c>
      <c r="J42" s="91">
        <v>1.6000000000000001E-3</v>
      </c>
      <c r="K42" s="91">
        <v>0.28039999999999998</v>
      </c>
      <c r="L42" s="91">
        <v>0.54259999999999997</v>
      </c>
      <c r="M42" s="91">
        <v>9.2299999999999993E-2</v>
      </c>
      <c r="N42" s="91">
        <v>0.2833</v>
      </c>
    </row>
    <row r="43" spans="1:14">
      <c r="A43" s="93" t="s">
        <v>481</v>
      </c>
      <c r="B43" s="91">
        <v>0.20269999999999999</v>
      </c>
      <c r="C43" s="91">
        <v>0.22900000000000001</v>
      </c>
      <c r="D43" s="91">
        <v>0.1956</v>
      </c>
      <c r="E43" s="91">
        <v>0.22839999999999999</v>
      </c>
      <c r="F43" s="91">
        <v>0.16969999999999999</v>
      </c>
      <c r="G43" s="91">
        <v>0.18179999999999999</v>
      </c>
      <c r="H43" s="91">
        <v>0.2233</v>
      </c>
      <c r="I43" s="91">
        <v>3.0099999999999998E-2</v>
      </c>
      <c r="J43" s="91">
        <v>0</v>
      </c>
      <c r="K43" s="91">
        <v>0.16339999999999999</v>
      </c>
      <c r="L43" s="91">
        <v>0.28089999999999998</v>
      </c>
      <c r="M43" s="91">
        <v>5.1799999999999999E-2</v>
      </c>
      <c r="N43" s="91">
        <v>0.1721</v>
      </c>
    </row>
    <row r="44" spans="1:14">
      <c r="A44" s="93" t="s">
        <v>482</v>
      </c>
      <c r="B44" s="91">
        <v>0.20399999999999999</v>
      </c>
      <c r="C44" s="91">
        <v>0.1837</v>
      </c>
      <c r="D44" s="91">
        <v>0.2233</v>
      </c>
      <c r="E44" s="91">
        <v>0.13420000000000001</v>
      </c>
      <c r="F44" s="91">
        <v>0.17899999999999999</v>
      </c>
      <c r="G44" s="91">
        <v>0.14630000000000001</v>
      </c>
      <c r="H44" s="91">
        <v>0.15129999999999999</v>
      </c>
      <c r="I44" s="91">
        <v>1.2500000000000001E-2</v>
      </c>
      <c r="J44" s="91">
        <v>0</v>
      </c>
      <c r="K44" s="91">
        <v>9.8699999999999996E-2</v>
      </c>
      <c r="L44" s="91">
        <v>0.29720000000000002</v>
      </c>
      <c r="M44" s="91">
        <v>3.3599999999999998E-2</v>
      </c>
      <c r="N44" s="91">
        <v>0.1454</v>
      </c>
    </row>
    <row r="45" spans="1:14">
      <c r="A45" s="93" t="s">
        <v>483</v>
      </c>
      <c r="B45" s="91">
        <v>0.1231</v>
      </c>
      <c r="C45" s="91">
        <v>0.1116</v>
      </c>
      <c r="D45" s="91">
        <v>0.122</v>
      </c>
      <c r="E45" s="91">
        <v>0.12529999999999999</v>
      </c>
      <c r="F45" s="91">
        <v>0.1236</v>
      </c>
      <c r="G45" s="91">
        <v>0.1143</v>
      </c>
      <c r="H45" s="91">
        <v>0.114</v>
      </c>
      <c r="I45" s="91">
        <v>0.1517</v>
      </c>
      <c r="J45" s="91">
        <v>0.8085</v>
      </c>
      <c r="K45" s="91">
        <v>0.12570000000000001</v>
      </c>
      <c r="L45" s="91">
        <v>0.1145</v>
      </c>
      <c r="M45" s="91">
        <v>0.1273</v>
      </c>
      <c r="N45" s="91">
        <v>0.124</v>
      </c>
    </row>
    <row r="46" spans="1:14">
      <c r="A46" s="94" t="s">
        <v>484</v>
      </c>
      <c r="B46" s="92"/>
      <c r="C46" s="92"/>
      <c r="D46" s="92"/>
      <c r="E46" s="92"/>
      <c r="F46" s="92"/>
      <c r="G46" s="92"/>
      <c r="H46" s="92"/>
      <c r="I46" s="92"/>
      <c r="J46" s="92"/>
      <c r="K46" s="92"/>
      <c r="L46" s="92"/>
      <c r="M46" s="92"/>
      <c r="N46" s="92"/>
    </row>
    <row r="47" spans="1:14">
      <c r="A47" s="93" t="s">
        <v>485</v>
      </c>
      <c r="B47" s="91">
        <v>0.86650000000000005</v>
      </c>
      <c r="C47" s="91">
        <v>0.78200000000000003</v>
      </c>
      <c r="D47" s="91">
        <v>0.86040000000000005</v>
      </c>
      <c r="E47" s="91">
        <v>0.86560000000000004</v>
      </c>
      <c r="F47" s="91">
        <v>0.82799999999999996</v>
      </c>
      <c r="G47" s="91">
        <v>0.82330000000000003</v>
      </c>
      <c r="H47" s="91">
        <v>0.86419999999999997</v>
      </c>
      <c r="I47" s="91">
        <v>0.86839999999999995</v>
      </c>
      <c r="J47" s="91">
        <v>0.60660000000000003</v>
      </c>
      <c r="K47" s="91">
        <v>0.85880000000000001</v>
      </c>
      <c r="L47" s="91">
        <v>0.85980000000000001</v>
      </c>
      <c r="M47" s="91">
        <v>0.89580000000000004</v>
      </c>
      <c r="N47" s="91">
        <v>0.84409999999999996</v>
      </c>
    </row>
    <row r="48" spans="1:14">
      <c r="A48" s="93" t="s">
        <v>486</v>
      </c>
      <c r="B48" s="91">
        <v>0.69769999999999999</v>
      </c>
      <c r="C48" s="91">
        <v>0.71050000000000002</v>
      </c>
      <c r="D48" s="91">
        <v>0.76259999999999994</v>
      </c>
      <c r="E48" s="91">
        <v>0.56459999999999999</v>
      </c>
      <c r="F48" s="91">
        <v>0.64159999999999995</v>
      </c>
      <c r="G48" s="91">
        <v>0.74450000000000005</v>
      </c>
      <c r="H48" s="91">
        <v>0.73009999999999997</v>
      </c>
      <c r="I48" s="91">
        <v>0.89549999999999996</v>
      </c>
      <c r="J48" s="91">
        <v>0.56859999999999999</v>
      </c>
      <c r="K48" s="91">
        <v>0.86419999999999997</v>
      </c>
      <c r="L48" s="91">
        <v>0.77959999999999996</v>
      </c>
      <c r="M48" s="91">
        <v>0.80500000000000005</v>
      </c>
      <c r="N48" s="91">
        <v>0.7258</v>
      </c>
    </row>
    <row r="49" spans="1:14">
      <c r="A49" s="93" t="s">
        <v>487</v>
      </c>
      <c r="B49" s="91">
        <v>0.3241</v>
      </c>
      <c r="C49" s="91">
        <v>0.16889999999999999</v>
      </c>
      <c r="D49" s="91">
        <v>0.19520000000000001</v>
      </c>
      <c r="E49" s="91">
        <v>0.62860000000000005</v>
      </c>
      <c r="F49" s="91">
        <v>0.37659999999999999</v>
      </c>
      <c r="G49" s="91">
        <v>0.17</v>
      </c>
      <c r="H49" s="91">
        <v>0.26350000000000001</v>
      </c>
      <c r="I49" s="91">
        <v>8.7499999999999994E-2</v>
      </c>
      <c r="J49" s="91">
        <v>0.74829999999999997</v>
      </c>
      <c r="K49" s="91">
        <v>6.4899999999999999E-2</v>
      </c>
      <c r="L49" s="91">
        <v>0.17660000000000001</v>
      </c>
      <c r="M49" s="91">
        <v>0.24909999999999999</v>
      </c>
      <c r="N49" s="91">
        <v>0.24479999999999999</v>
      </c>
    </row>
    <row r="50" spans="1:14" ht="15.75" thickBot="1">
      <c r="A50" s="97" t="s">
        <v>488</v>
      </c>
      <c r="B50" s="98">
        <v>2.1505999999999998</v>
      </c>
      <c r="C50" s="98">
        <v>3.7261000000000002</v>
      </c>
      <c r="D50" s="98">
        <v>2.4889000000000001</v>
      </c>
      <c r="E50" s="98">
        <v>2.2926000000000002</v>
      </c>
      <c r="F50" s="98">
        <v>2.7505000000000002</v>
      </c>
      <c r="G50" s="98">
        <v>2.9588000000000001</v>
      </c>
      <c r="H50" s="98">
        <v>2.15</v>
      </c>
      <c r="I50" s="99">
        <v>1.2149000000000001</v>
      </c>
      <c r="J50" s="99">
        <v>1.0094000000000001</v>
      </c>
      <c r="K50" s="99">
        <v>2.1145</v>
      </c>
      <c r="L50" s="99">
        <v>2.2347000000000001</v>
      </c>
      <c r="M50" s="99">
        <v>0.95499999999999996</v>
      </c>
      <c r="N50" s="99">
        <v>2.3622999999999998</v>
      </c>
    </row>
    <row r="51" spans="1:14" ht="15.75" thickTop="1">
      <c r="A51" s="740" t="s">
        <v>489</v>
      </c>
      <c r="B51" s="740"/>
      <c r="C51" s="740"/>
      <c r="D51" s="740"/>
      <c r="E51" s="740"/>
      <c r="F51" s="740"/>
      <c r="G51" s="740"/>
      <c r="H51" s="740"/>
      <c r="I51" s="740"/>
      <c r="J51" s="740"/>
      <c r="K51" s="740"/>
      <c r="L51" s="740"/>
      <c r="M51" s="740"/>
      <c r="N51" s="740"/>
    </row>
    <row r="52" spans="1:14" ht="51" customHeight="1">
      <c r="A52" s="738" t="s">
        <v>490</v>
      </c>
      <c r="B52" s="738"/>
      <c r="C52" s="738"/>
      <c r="D52" s="738"/>
      <c r="E52" s="738"/>
      <c r="F52" s="738"/>
      <c r="G52" s="738"/>
      <c r="H52" s="738"/>
      <c r="I52" s="738"/>
      <c r="J52" s="738"/>
      <c r="K52" s="738"/>
      <c r="L52" s="738"/>
      <c r="M52" s="738"/>
      <c r="N52" s="738"/>
    </row>
    <row r="53" spans="1:14" ht="51" customHeight="1">
      <c r="A53" s="738" t="s">
        <v>491</v>
      </c>
      <c r="B53" s="738"/>
      <c r="C53" s="738"/>
      <c r="D53" s="738"/>
      <c r="E53" s="738"/>
      <c r="F53" s="738"/>
      <c r="G53" s="738"/>
      <c r="H53" s="738"/>
      <c r="I53" s="738"/>
      <c r="J53" s="738"/>
      <c r="K53" s="738"/>
      <c r="L53" s="738"/>
      <c r="M53" s="738"/>
      <c r="N53" s="738"/>
    </row>
    <row r="54" spans="1:14">
      <c r="A54" s="735" t="s">
        <v>492</v>
      </c>
      <c r="B54" s="735"/>
      <c r="C54" s="735"/>
      <c r="D54" s="735"/>
      <c r="E54" s="735"/>
      <c r="F54" s="735"/>
      <c r="G54" s="735"/>
      <c r="H54" s="735"/>
      <c r="I54" s="735"/>
      <c r="J54" s="735"/>
      <c r="K54" s="735"/>
      <c r="L54" s="735"/>
      <c r="M54" s="735"/>
      <c r="N54" s="735"/>
    </row>
    <row r="55" spans="1:14">
      <c r="A55" s="736" t="s">
        <v>493</v>
      </c>
      <c r="B55" s="736"/>
      <c r="C55" s="736"/>
      <c r="D55" s="736"/>
      <c r="E55" s="736"/>
      <c r="F55" s="736"/>
      <c r="G55" s="736"/>
      <c r="H55" s="736"/>
      <c r="I55" s="736"/>
      <c r="J55" s="736"/>
      <c r="K55" s="736"/>
      <c r="L55" s="736"/>
      <c r="M55" s="736"/>
      <c r="N55" s="736"/>
    </row>
    <row r="56" spans="1:14">
      <c r="A56" s="36"/>
      <c r="B56" s="1"/>
      <c r="C56" s="1"/>
      <c r="D56" s="1"/>
      <c r="E56" s="1"/>
      <c r="F56" s="1"/>
      <c r="G56" s="1"/>
      <c r="H56" s="1"/>
      <c r="I56" s="1"/>
      <c r="J56" s="1"/>
      <c r="K56" s="1"/>
      <c r="L56" s="1"/>
      <c r="M56" s="1"/>
      <c r="N56" s="1"/>
    </row>
    <row r="57" spans="1:14">
      <c r="A57" s="36"/>
      <c r="B57" s="1"/>
      <c r="C57" s="1"/>
      <c r="D57" s="1"/>
      <c r="E57" s="1"/>
      <c r="F57" s="1"/>
      <c r="G57" s="1"/>
      <c r="H57" s="1"/>
      <c r="I57" s="1"/>
      <c r="J57" s="1"/>
      <c r="K57" s="1"/>
      <c r="L57" s="1"/>
      <c r="M57" s="1"/>
      <c r="N57" s="1"/>
    </row>
    <row r="58" spans="1:14" ht="26.25" thickBot="1">
      <c r="A58" s="100"/>
      <c r="B58" s="101" t="s">
        <v>342</v>
      </c>
      <c r="C58" s="101" t="s">
        <v>403</v>
      </c>
      <c r="D58" s="101" t="s">
        <v>340</v>
      </c>
      <c r="E58" s="101" t="s">
        <v>339</v>
      </c>
      <c r="F58" s="101" t="s">
        <v>334</v>
      </c>
      <c r="G58" s="101" t="s">
        <v>337</v>
      </c>
      <c r="H58" s="101" t="s">
        <v>335</v>
      </c>
      <c r="I58" s="101" t="s">
        <v>344</v>
      </c>
      <c r="J58" s="101" t="s">
        <v>341</v>
      </c>
      <c r="K58" s="101" t="s">
        <v>338</v>
      </c>
      <c r="L58" s="101" t="s">
        <v>336</v>
      </c>
      <c r="M58" s="102" t="s">
        <v>343</v>
      </c>
      <c r="N58" s="102" t="s">
        <v>443</v>
      </c>
    </row>
    <row r="59" spans="1:14">
      <c r="A59" s="103" t="s">
        <v>494</v>
      </c>
      <c r="B59" s="104"/>
      <c r="C59" s="104"/>
      <c r="D59" s="104"/>
      <c r="E59" s="104"/>
      <c r="F59" s="104"/>
      <c r="G59" s="104"/>
      <c r="H59" s="104"/>
      <c r="I59" s="104"/>
      <c r="J59" s="104"/>
      <c r="K59" s="104"/>
      <c r="L59" s="104"/>
      <c r="M59" s="105"/>
      <c r="N59" s="105"/>
    </row>
    <row r="60" spans="1:14">
      <c r="A60" s="106" t="s">
        <v>495</v>
      </c>
      <c r="B60" s="91">
        <v>2.4899999999999999E-2</v>
      </c>
      <c r="C60" s="91">
        <v>3.3099999999999997E-2</v>
      </c>
      <c r="D60" s="91">
        <v>2.7699999999999999E-2</v>
      </c>
      <c r="E60" s="91">
        <v>2.7799999999999998E-2</v>
      </c>
      <c r="F60" s="91">
        <v>2.86E-2</v>
      </c>
      <c r="G60" s="91">
        <v>2.87E-2</v>
      </c>
      <c r="H60" s="91">
        <v>3.2000000000000001E-2</v>
      </c>
      <c r="I60" s="107">
        <v>8.1900000000000001E-2</v>
      </c>
      <c r="J60" s="107">
        <v>2.76E-2</v>
      </c>
      <c r="K60" s="107">
        <v>5.0200000000000002E-2</v>
      </c>
      <c r="L60" s="107">
        <v>4.6300000000000001E-2</v>
      </c>
      <c r="M60" s="107">
        <v>7.8899999999999998E-2</v>
      </c>
      <c r="N60" s="107">
        <v>3.4700000000000002E-2</v>
      </c>
    </row>
    <row r="61" spans="1:14">
      <c r="A61" s="106" t="s">
        <v>496</v>
      </c>
      <c r="B61" s="91">
        <v>3.1699999999999999E-2</v>
      </c>
      <c r="C61" s="91">
        <v>4.4400000000000002E-2</v>
      </c>
      <c r="D61" s="91">
        <v>3.2300000000000002E-2</v>
      </c>
      <c r="E61" s="91">
        <v>4.19E-2</v>
      </c>
      <c r="F61" s="91">
        <v>3.5200000000000002E-2</v>
      </c>
      <c r="G61" s="91">
        <v>5.0599999999999999E-2</v>
      </c>
      <c r="H61" s="91">
        <v>3.9800000000000002E-2</v>
      </c>
      <c r="I61" s="107">
        <v>8.9200000000000002E-2</v>
      </c>
      <c r="J61" s="107">
        <v>7.2999999999999995E-2</v>
      </c>
      <c r="K61" s="107">
        <v>5.96E-2</v>
      </c>
      <c r="L61" s="107">
        <v>5.3699999999999998E-2</v>
      </c>
      <c r="M61" s="107">
        <v>8.5900000000000004E-2</v>
      </c>
      <c r="N61" s="107">
        <v>4.3700000000000003E-2</v>
      </c>
    </row>
    <row r="62" spans="1:14">
      <c r="A62" s="106" t="s">
        <v>497</v>
      </c>
      <c r="B62" s="91">
        <v>2.6599999999999999E-2</v>
      </c>
      <c r="C62" s="91">
        <v>3.7400000000000003E-2</v>
      </c>
      <c r="D62" s="91">
        <v>2.7199999999999998E-2</v>
      </c>
      <c r="E62" s="91">
        <v>3.1399999999999997E-2</v>
      </c>
      <c r="F62" s="91">
        <v>2.63E-2</v>
      </c>
      <c r="G62" s="91">
        <v>3.7999999999999999E-2</v>
      </c>
      <c r="H62" s="91">
        <v>3.3599999999999998E-2</v>
      </c>
      <c r="I62" s="107">
        <v>7.8200000000000006E-2</v>
      </c>
      <c r="J62" s="107">
        <v>7.1900000000000006E-2</v>
      </c>
      <c r="K62" s="107">
        <v>4.9599999999999998E-2</v>
      </c>
      <c r="L62" s="107">
        <v>3.8699999999999998E-2</v>
      </c>
      <c r="M62" s="107">
        <v>7.8100000000000003E-2</v>
      </c>
      <c r="N62" s="107">
        <v>3.5999999999999997E-2</v>
      </c>
    </row>
    <row r="63" spans="1:14">
      <c r="A63" s="106" t="s">
        <v>498</v>
      </c>
      <c r="B63" s="91">
        <v>7.6E-3</v>
      </c>
      <c r="C63" s="91">
        <v>8.3000000000000001E-3</v>
      </c>
      <c r="D63" s="91">
        <v>6.0000000000000001E-3</v>
      </c>
      <c r="E63" s="91">
        <v>1.04E-2</v>
      </c>
      <c r="F63" s="91">
        <v>3.2000000000000002E-3</v>
      </c>
      <c r="G63" s="91">
        <v>1.3299999999999999E-2</v>
      </c>
      <c r="H63" s="91">
        <v>7.4999999999999997E-3</v>
      </c>
      <c r="I63" s="107">
        <v>3.1099999999999999E-2</v>
      </c>
      <c r="J63" s="107">
        <v>9.9000000000000008E-3</v>
      </c>
      <c r="K63" s="107">
        <v>1.15E-2</v>
      </c>
      <c r="L63" s="107">
        <v>3.8999999999999998E-3</v>
      </c>
      <c r="M63" s="107">
        <v>2.3699999999999999E-2</v>
      </c>
      <c r="N63" s="107">
        <v>9.7999999999999997E-3</v>
      </c>
    </row>
    <row r="64" spans="1:14">
      <c r="A64" s="106" t="s">
        <v>499</v>
      </c>
      <c r="B64" s="91">
        <v>7.7000000000000002E-3</v>
      </c>
      <c r="C64" s="91">
        <v>8.3999999999999995E-3</v>
      </c>
      <c r="D64" s="91">
        <v>6.3E-3</v>
      </c>
      <c r="E64" s="91">
        <v>1.0500000000000001E-2</v>
      </c>
      <c r="F64" s="91">
        <v>3.0999999999999999E-3</v>
      </c>
      <c r="G64" s="91">
        <v>1.32E-2</v>
      </c>
      <c r="H64" s="91">
        <v>8.2000000000000007E-3</v>
      </c>
      <c r="I64" s="107">
        <v>3.1099999999999999E-2</v>
      </c>
      <c r="J64" s="107">
        <v>9.9000000000000008E-3</v>
      </c>
      <c r="K64" s="107">
        <v>1.17E-2</v>
      </c>
      <c r="L64" s="107">
        <v>3.8999999999999998E-3</v>
      </c>
      <c r="M64" s="107">
        <v>2.3699999999999999E-2</v>
      </c>
      <c r="N64" s="107">
        <v>9.9000000000000008E-3</v>
      </c>
    </row>
    <row r="65" spans="1:14">
      <c r="A65" s="106" t="s">
        <v>500</v>
      </c>
      <c r="B65" s="91">
        <v>5.8999999999999999E-3</v>
      </c>
      <c r="C65" s="91">
        <v>5.7999999999999996E-3</v>
      </c>
      <c r="D65" s="91">
        <v>4.1000000000000003E-3</v>
      </c>
      <c r="E65" s="91">
        <v>6.1000000000000004E-3</v>
      </c>
      <c r="F65" s="91">
        <v>3.0999999999999999E-3</v>
      </c>
      <c r="G65" s="91">
        <v>6.6E-3</v>
      </c>
      <c r="H65" s="91">
        <v>4.5999999999999999E-3</v>
      </c>
      <c r="I65" s="107">
        <v>1.6299999999999999E-2</v>
      </c>
      <c r="J65" s="107">
        <v>9.9000000000000008E-3</v>
      </c>
      <c r="K65" s="107">
        <v>7.6E-3</v>
      </c>
      <c r="L65" s="107">
        <v>2.8E-3</v>
      </c>
      <c r="M65" s="107">
        <v>1.2800000000000001E-2</v>
      </c>
      <c r="N65" s="107">
        <v>6.1000000000000004E-3</v>
      </c>
    </row>
    <row r="66" spans="1:14" ht="15.75" thickBot="1">
      <c r="A66" s="106" t="s">
        <v>501</v>
      </c>
      <c r="B66" s="91">
        <v>9.5399999999999999E-2</v>
      </c>
      <c r="C66" s="91">
        <v>9.8900000000000002E-2</v>
      </c>
      <c r="D66" s="91">
        <v>7.4800000000000005E-2</v>
      </c>
      <c r="E66" s="91">
        <v>0.1046</v>
      </c>
      <c r="F66" s="91">
        <v>4.9200000000000001E-2</v>
      </c>
      <c r="G66" s="91">
        <v>0.1173</v>
      </c>
      <c r="H66" s="91">
        <v>7.2099999999999997E-2</v>
      </c>
      <c r="I66" s="107">
        <v>0.14599999999999999</v>
      </c>
      <c r="J66" s="107">
        <v>2.52E-2</v>
      </c>
      <c r="K66" s="107">
        <v>0.1119</v>
      </c>
      <c r="L66" s="107">
        <v>4.4200000000000003E-2</v>
      </c>
      <c r="M66" s="107">
        <v>0.11749999999999999</v>
      </c>
      <c r="N66" s="107">
        <v>9.3899999999999997E-2</v>
      </c>
    </row>
    <row r="67" spans="1:14">
      <c r="A67" s="94" t="s">
        <v>502</v>
      </c>
      <c r="B67" s="108"/>
      <c r="C67" s="108"/>
      <c r="D67" s="108"/>
      <c r="E67" s="108"/>
      <c r="F67" s="108"/>
      <c r="G67" s="108"/>
      <c r="H67" s="108"/>
      <c r="I67" s="108"/>
      <c r="J67" s="108"/>
      <c r="K67" s="108"/>
      <c r="L67" s="108"/>
      <c r="M67" s="109"/>
      <c r="N67" s="109"/>
    </row>
    <row r="68" spans="1:14">
      <c r="A68" s="106" t="s">
        <v>503</v>
      </c>
      <c r="B68" s="91">
        <v>4.6100000000000002E-2</v>
      </c>
      <c r="C68" s="91">
        <v>4.9500000000000002E-2</v>
      </c>
      <c r="D68" s="91">
        <v>5.04E-2</v>
      </c>
      <c r="E68" s="91">
        <v>4.2799999999999998E-2</v>
      </c>
      <c r="F68" s="91">
        <v>5.1999999999999998E-2</v>
      </c>
      <c r="G68" s="91">
        <v>5.3100000000000001E-2</v>
      </c>
      <c r="H68" s="91">
        <v>5.74E-2</v>
      </c>
      <c r="I68" s="107">
        <v>0.11550000000000001</v>
      </c>
      <c r="J68" s="107">
        <v>3.4099999999999998E-2</v>
      </c>
      <c r="K68" s="107">
        <v>8.5300000000000001E-2</v>
      </c>
      <c r="L68" s="107">
        <v>7.7899999999999997E-2</v>
      </c>
      <c r="M68" s="107">
        <v>0.1129</v>
      </c>
      <c r="N68" s="107">
        <v>5.6599999999999998E-2</v>
      </c>
    </row>
    <row r="69" spans="1:14">
      <c r="A69" s="106" t="s">
        <v>504</v>
      </c>
      <c r="B69" s="91">
        <v>-2.12E-2</v>
      </c>
      <c r="C69" s="91">
        <v>-1.6400000000000001E-2</v>
      </c>
      <c r="D69" s="91">
        <v>-2.2700000000000001E-2</v>
      </c>
      <c r="E69" s="91">
        <v>-1.4999999999999999E-2</v>
      </c>
      <c r="F69" s="91">
        <v>-2.3400000000000001E-2</v>
      </c>
      <c r="G69" s="91">
        <v>-2.4400000000000002E-2</v>
      </c>
      <c r="H69" s="91">
        <v>-2.5399999999999999E-2</v>
      </c>
      <c r="I69" s="107">
        <v>-3.3599999999999998E-2</v>
      </c>
      <c r="J69" s="107">
        <v>-6.4999999999999997E-3</v>
      </c>
      <c r="K69" s="107">
        <v>-3.5099999999999999E-2</v>
      </c>
      <c r="L69" s="107">
        <v>-3.1600000000000003E-2</v>
      </c>
      <c r="M69" s="107">
        <v>-3.4000000000000002E-2</v>
      </c>
      <c r="N69" s="107">
        <v>-2.1899999999999999E-2</v>
      </c>
    </row>
    <row r="70" spans="1:14">
      <c r="A70" s="106" t="s">
        <v>505</v>
      </c>
      <c r="B70" s="91">
        <v>3.2500000000000001E-2</v>
      </c>
      <c r="C70" s="91">
        <v>2.4400000000000002E-2</v>
      </c>
      <c r="D70" s="91">
        <v>3.1800000000000002E-2</v>
      </c>
      <c r="E70" s="91">
        <v>2.8899999999999999E-2</v>
      </c>
      <c r="F70" s="91">
        <v>3.8899999999999997E-2</v>
      </c>
      <c r="G70" s="91">
        <v>3.4799999999999998E-2</v>
      </c>
      <c r="H70" s="91">
        <v>3.7199999999999997E-2</v>
      </c>
      <c r="I70" s="107">
        <v>4.2200000000000001E-2</v>
      </c>
      <c r="J70" s="107">
        <v>1.9699999999999999E-2</v>
      </c>
      <c r="K70" s="107">
        <v>4.3999999999999997E-2</v>
      </c>
      <c r="L70" s="107">
        <v>4.3400000000000001E-2</v>
      </c>
      <c r="M70" s="107">
        <v>4.6699999999999998E-2</v>
      </c>
      <c r="N70" s="107">
        <v>3.2399999999999998E-2</v>
      </c>
    </row>
    <row r="71" spans="1:14">
      <c r="A71" s="106" t="s">
        <v>506</v>
      </c>
      <c r="B71" s="91">
        <v>0</v>
      </c>
      <c r="C71" s="91">
        <v>0</v>
      </c>
      <c r="D71" s="91">
        <v>0</v>
      </c>
      <c r="E71" s="91">
        <v>0</v>
      </c>
      <c r="F71" s="91">
        <v>0</v>
      </c>
      <c r="G71" s="91">
        <v>0</v>
      </c>
      <c r="H71" s="91">
        <v>0</v>
      </c>
      <c r="I71" s="107">
        <v>0</v>
      </c>
      <c r="J71" s="107">
        <v>0</v>
      </c>
      <c r="K71" s="107">
        <v>0</v>
      </c>
      <c r="L71" s="107">
        <v>0</v>
      </c>
      <c r="M71" s="107">
        <v>0</v>
      </c>
      <c r="N71" s="107">
        <v>0</v>
      </c>
    </row>
    <row r="72" spans="1:14">
      <c r="A72" s="106" t="s">
        <v>507</v>
      </c>
      <c r="B72" s="91">
        <v>-5.0000000000000001E-3</v>
      </c>
      <c r="C72" s="91">
        <v>-7.0000000000000001E-3</v>
      </c>
      <c r="D72" s="91">
        <v>-5.1000000000000004E-3</v>
      </c>
      <c r="E72" s="91">
        <v>-1.0500000000000001E-2</v>
      </c>
      <c r="F72" s="91">
        <v>-8.9999999999999993E-3</v>
      </c>
      <c r="G72" s="91">
        <v>-1.26E-2</v>
      </c>
      <c r="H72" s="91">
        <v>-6.1999999999999998E-3</v>
      </c>
      <c r="I72" s="107">
        <v>-1.0999999999999999E-2</v>
      </c>
      <c r="J72" s="107">
        <v>-1.1000000000000001E-3</v>
      </c>
      <c r="K72" s="107">
        <v>-0.01</v>
      </c>
      <c r="L72" s="107">
        <v>-1.49E-2</v>
      </c>
      <c r="M72" s="107">
        <v>-7.7999999999999996E-3</v>
      </c>
      <c r="N72" s="107">
        <v>-7.7000000000000002E-3</v>
      </c>
    </row>
    <row r="73" spans="1:14">
      <c r="A73" s="106" t="s">
        <v>508</v>
      </c>
      <c r="B73" s="91">
        <v>6.7999999999999996E-3</v>
      </c>
      <c r="C73" s="91">
        <v>1.1299999999999999E-2</v>
      </c>
      <c r="D73" s="91">
        <v>4.5999999999999999E-3</v>
      </c>
      <c r="E73" s="91">
        <v>1.4200000000000001E-2</v>
      </c>
      <c r="F73" s="91">
        <v>6.6E-3</v>
      </c>
      <c r="G73" s="91">
        <v>2.1899999999999999E-2</v>
      </c>
      <c r="H73" s="91">
        <v>7.7999999999999996E-3</v>
      </c>
      <c r="I73" s="107">
        <v>7.3000000000000001E-3</v>
      </c>
      <c r="J73" s="107">
        <v>4.5400000000000003E-2</v>
      </c>
      <c r="K73" s="107">
        <v>9.4000000000000004E-3</v>
      </c>
      <c r="L73" s="107">
        <v>7.3000000000000001E-3</v>
      </c>
      <c r="M73" s="107">
        <v>7.0000000000000001E-3</v>
      </c>
      <c r="N73" s="107">
        <v>8.9999999999999993E-3</v>
      </c>
    </row>
    <row r="74" spans="1:14">
      <c r="A74" s="106" t="s">
        <v>509</v>
      </c>
      <c r="B74" s="91">
        <v>-1.9E-2</v>
      </c>
      <c r="C74" s="91">
        <v>-2.9100000000000001E-2</v>
      </c>
      <c r="D74" s="91">
        <v>-2.1100000000000001E-2</v>
      </c>
      <c r="E74" s="91">
        <v>-2.1000000000000001E-2</v>
      </c>
      <c r="F74" s="91">
        <v>-2.3E-2</v>
      </c>
      <c r="G74" s="91">
        <v>-2.47E-2</v>
      </c>
      <c r="H74" s="91">
        <v>-2.6100000000000002E-2</v>
      </c>
      <c r="I74" s="107">
        <v>-4.7199999999999999E-2</v>
      </c>
      <c r="J74" s="107">
        <v>-6.2E-2</v>
      </c>
      <c r="K74" s="107">
        <v>-3.8100000000000002E-2</v>
      </c>
      <c r="L74" s="107">
        <v>-3.4799999999999998E-2</v>
      </c>
      <c r="M74" s="107">
        <v>-5.4399999999999997E-2</v>
      </c>
      <c r="N74" s="107">
        <v>-2.6200000000000001E-2</v>
      </c>
    </row>
    <row r="75" spans="1:14">
      <c r="A75" s="106" t="s">
        <v>510</v>
      </c>
      <c r="B75" s="91">
        <v>0</v>
      </c>
      <c r="C75" s="91">
        <v>1E-4</v>
      </c>
      <c r="D75" s="91">
        <v>2.9999999999999997E-4</v>
      </c>
      <c r="E75" s="91">
        <v>1E-4</v>
      </c>
      <c r="F75" s="91">
        <v>-1E-4</v>
      </c>
      <c r="G75" s="91">
        <v>-1E-4</v>
      </c>
      <c r="H75" s="91">
        <v>5.9999999999999995E-4</v>
      </c>
      <c r="I75" s="107">
        <v>1E-4</v>
      </c>
      <c r="J75" s="107">
        <v>0</v>
      </c>
      <c r="K75" s="107">
        <v>2.0000000000000001E-4</v>
      </c>
      <c r="L75" s="107">
        <v>0</v>
      </c>
      <c r="M75" s="107">
        <v>0</v>
      </c>
      <c r="N75" s="107">
        <v>1E-4</v>
      </c>
    </row>
    <row r="76" spans="1:14" ht="15.75" thickBot="1">
      <c r="A76" s="106" t="s">
        <v>511</v>
      </c>
      <c r="B76" s="91">
        <v>9.06E-2</v>
      </c>
      <c r="C76" s="91">
        <v>0.13170000000000001</v>
      </c>
      <c r="D76" s="91">
        <v>0.16470000000000001</v>
      </c>
      <c r="E76" s="91">
        <v>0.1206</v>
      </c>
      <c r="F76" s="91">
        <v>0.20619999999999999</v>
      </c>
      <c r="G76" s="91">
        <v>8.3099999999999993E-2</v>
      </c>
      <c r="H76" s="91">
        <v>0.13450000000000001</v>
      </c>
      <c r="I76" s="107">
        <v>9.7600000000000006E-2</v>
      </c>
      <c r="J76" s="107">
        <v>0.2346</v>
      </c>
      <c r="K76" s="107">
        <v>0.1062</v>
      </c>
      <c r="L76" s="107">
        <v>0.1409</v>
      </c>
      <c r="M76" s="107">
        <v>0.2535</v>
      </c>
      <c r="N76" s="107">
        <v>9.8900000000000002E-2</v>
      </c>
    </row>
    <row r="77" spans="1:14">
      <c r="A77" s="94" t="s">
        <v>512</v>
      </c>
      <c r="B77" s="108"/>
      <c r="C77" s="108"/>
      <c r="D77" s="108"/>
      <c r="E77" s="108"/>
      <c r="F77" s="108"/>
      <c r="G77" s="108"/>
      <c r="H77" s="108"/>
      <c r="I77" s="108"/>
      <c r="J77" s="108"/>
      <c r="K77" s="108"/>
      <c r="L77" s="108"/>
      <c r="M77" s="109"/>
      <c r="N77" s="109"/>
    </row>
    <row r="78" spans="1:14">
      <c r="A78" s="106" t="s">
        <v>513</v>
      </c>
      <c r="B78" s="91">
        <v>7.5700000000000003E-2</v>
      </c>
      <c r="C78" s="91">
        <v>8.5500000000000007E-2</v>
      </c>
      <c r="D78" s="91">
        <v>7.46E-2</v>
      </c>
      <c r="E78" s="91">
        <v>6.7900000000000002E-2</v>
      </c>
      <c r="F78" s="91">
        <v>7.6999999999999999E-2</v>
      </c>
      <c r="G78" s="91">
        <v>7.5899999999999995E-2</v>
      </c>
      <c r="H78" s="91">
        <v>7.4200000000000002E-2</v>
      </c>
      <c r="I78" s="107">
        <v>0.14749999999999999</v>
      </c>
      <c r="J78" s="107">
        <v>5.8900000000000001E-2</v>
      </c>
      <c r="K78" s="107">
        <v>0.12559999999999999</v>
      </c>
      <c r="L78" s="107">
        <v>0.1038</v>
      </c>
      <c r="M78" s="107">
        <v>0.1384</v>
      </c>
      <c r="N78" s="107">
        <v>8.5500000000000007E-2</v>
      </c>
    </row>
    <row r="79" spans="1:14">
      <c r="A79" s="106" t="s">
        <v>514</v>
      </c>
      <c r="B79" s="91">
        <v>1.6799999999999999E-2</v>
      </c>
      <c r="C79" s="91">
        <v>6.2899999999999998E-2</v>
      </c>
      <c r="D79" s="91">
        <v>6.9400000000000003E-2</v>
      </c>
      <c r="E79" s="91">
        <v>5.4399999999999997E-2</v>
      </c>
      <c r="F79" s="91">
        <v>4.1700000000000001E-2</v>
      </c>
      <c r="G79" s="91">
        <v>5.9900000000000002E-2</v>
      </c>
      <c r="H79" s="91">
        <v>8.6400000000000005E-2</v>
      </c>
      <c r="I79" s="107">
        <v>0.1444</v>
      </c>
      <c r="J79" s="107">
        <v>6.7400000000000002E-2</v>
      </c>
      <c r="K79" s="107">
        <v>3.7699999999999997E-2</v>
      </c>
      <c r="L79" s="107">
        <v>8.2299999999999998E-2</v>
      </c>
      <c r="M79" s="107">
        <v>0.1011</v>
      </c>
      <c r="N79" s="107">
        <v>6.0999999999999999E-2</v>
      </c>
    </row>
    <row r="80" spans="1:14">
      <c r="A80" s="106" t="s">
        <v>515</v>
      </c>
      <c r="B80" s="91">
        <v>0.3241</v>
      </c>
      <c r="C80" s="91">
        <v>3.0200000000000001E-2</v>
      </c>
      <c r="D80" s="91">
        <v>4.0599999999999997E-2</v>
      </c>
      <c r="E80" s="91">
        <v>1.2800000000000001E-2</v>
      </c>
      <c r="F80" s="91">
        <v>0.2382</v>
      </c>
      <c r="G80" s="91">
        <v>0.1744</v>
      </c>
      <c r="H80" s="91">
        <v>0.12189999999999999</v>
      </c>
      <c r="I80" s="107">
        <v>1.0500000000000001E-2</v>
      </c>
      <c r="J80" s="107">
        <v>5.1999999999999998E-3</v>
      </c>
      <c r="K80" s="107">
        <v>9.1499999999999998E-2</v>
      </c>
      <c r="L80" s="107">
        <v>0.14660000000000001</v>
      </c>
      <c r="M80" s="107">
        <v>9.3299999999999994E-2</v>
      </c>
      <c r="N80" s="107">
        <v>9.7299999999999998E-2</v>
      </c>
    </row>
    <row r="81" spans="1:14">
      <c r="A81" s="106" t="s">
        <v>516</v>
      </c>
      <c r="B81" s="91">
        <v>0</v>
      </c>
      <c r="C81" s="91">
        <v>1.4999999999999999E-2</v>
      </c>
      <c r="D81" s="91">
        <v>6.0100000000000001E-2</v>
      </c>
      <c r="E81" s="91">
        <v>1.7600000000000001E-2</v>
      </c>
      <c r="F81" s="91">
        <v>0.10349999999999999</v>
      </c>
      <c r="G81" s="91">
        <v>0.2311</v>
      </c>
      <c r="H81" s="91">
        <v>6.6199999999999995E-2</v>
      </c>
      <c r="I81" s="107">
        <v>1.5100000000000001E-2</v>
      </c>
      <c r="J81" s="107">
        <v>3.8999999999999998E-3</v>
      </c>
      <c r="K81" s="107">
        <v>9.4200000000000006E-2</v>
      </c>
      <c r="L81" s="107">
        <v>9.11E-2</v>
      </c>
      <c r="M81" s="107">
        <v>0.1174</v>
      </c>
      <c r="N81" s="107">
        <v>5.5500000000000001E-2</v>
      </c>
    </row>
    <row r="82" spans="1:14">
      <c r="A82" s="106" t="s">
        <v>517</v>
      </c>
      <c r="B82" s="91">
        <v>3.0000000000000001E-3</v>
      </c>
      <c r="C82" s="91">
        <v>0</v>
      </c>
      <c r="D82" s="91">
        <v>4.1700000000000001E-2</v>
      </c>
      <c r="E82" s="91">
        <v>9.5000000000000001E-2</v>
      </c>
      <c r="F82" s="91">
        <v>1E-3</v>
      </c>
      <c r="G82" s="91">
        <v>7.4999999999999997E-3</v>
      </c>
      <c r="H82" s="91">
        <v>6.4999999999999997E-3</v>
      </c>
      <c r="I82" s="107">
        <v>0.1217</v>
      </c>
      <c r="J82" s="107">
        <v>5.6399999999999999E-2</v>
      </c>
      <c r="K82" s="107">
        <v>2.8E-3</v>
      </c>
      <c r="L82" s="107">
        <v>7.1999999999999998E-3</v>
      </c>
      <c r="M82" s="107">
        <v>2.5999999999999999E-3</v>
      </c>
      <c r="N82" s="107">
        <v>1.26E-2</v>
      </c>
    </row>
    <row r="83" spans="1:14">
      <c r="A83" s="106" t="s">
        <v>518</v>
      </c>
      <c r="B83" s="91">
        <v>2.9999999999999997E-4</v>
      </c>
      <c r="C83" s="91">
        <v>4.0000000000000001E-3</v>
      </c>
      <c r="D83" s="91">
        <v>0</v>
      </c>
      <c r="E83" s="91">
        <v>0</v>
      </c>
      <c r="F83" s="91">
        <v>0.81559999999999999</v>
      </c>
      <c r="G83" s="91">
        <v>8.3000000000000001E-3</v>
      </c>
      <c r="H83" s="91">
        <v>1.52E-2</v>
      </c>
      <c r="I83" s="107">
        <v>5.0000000000000001E-3</v>
      </c>
      <c r="J83" s="107">
        <v>0</v>
      </c>
      <c r="K83" s="107">
        <v>7.7999999999999996E-3</v>
      </c>
      <c r="L83" s="107">
        <v>7.3000000000000001E-3</v>
      </c>
      <c r="M83" s="107">
        <v>1.14E-2</v>
      </c>
      <c r="N83" s="107">
        <v>0.1173</v>
      </c>
    </row>
    <row r="84" spans="1:14">
      <c r="A84" s="106" t="s">
        <v>519</v>
      </c>
      <c r="B84" s="91">
        <v>2.7000000000000001E-3</v>
      </c>
      <c r="C84" s="91">
        <v>2.0999999999999999E-3</v>
      </c>
      <c r="D84" s="91">
        <v>3.4099999999999998E-2</v>
      </c>
      <c r="E84" s="91">
        <v>9.5000000000000001E-2</v>
      </c>
      <c r="F84" s="91">
        <v>0.12970000000000001</v>
      </c>
      <c r="G84" s="91">
        <v>7.6E-3</v>
      </c>
      <c r="H84" s="91">
        <v>1.1299999999999999E-2</v>
      </c>
      <c r="I84" s="107">
        <v>9.1600000000000001E-2</v>
      </c>
      <c r="J84" s="107">
        <v>5.6399999999999999E-2</v>
      </c>
      <c r="K84" s="107">
        <v>3.0999999999999999E-3</v>
      </c>
      <c r="L84" s="107">
        <v>7.3000000000000001E-3</v>
      </c>
      <c r="M84" s="107">
        <v>5.4999999999999997E-3</v>
      </c>
      <c r="N84" s="107">
        <v>3.4799999999999998E-2</v>
      </c>
    </row>
    <row r="85" spans="1:14">
      <c r="A85" s="106" t="s">
        <v>520</v>
      </c>
      <c r="B85" s="91">
        <v>1.0999999999999999E-2</v>
      </c>
      <c r="C85" s="91">
        <v>8.9999999999999998E-4</v>
      </c>
      <c r="D85" s="91">
        <v>1.18E-2</v>
      </c>
      <c r="E85" s="91">
        <v>4.1999999999999997E-3</v>
      </c>
      <c r="F85" s="91">
        <v>1.8200000000000001E-2</v>
      </c>
      <c r="G85" s="91">
        <v>1.06E-2</v>
      </c>
      <c r="H85" s="91">
        <v>1.0200000000000001E-2</v>
      </c>
      <c r="I85" s="107">
        <v>0</v>
      </c>
      <c r="J85" s="107">
        <v>0</v>
      </c>
      <c r="K85" s="107">
        <v>3.32E-2</v>
      </c>
      <c r="L85" s="107">
        <v>1.66E-2</v>
      </c>
      <c r="M85" s="107">
        <v>0</v>
      </c>
      <c r="N85" s="107">
        <v>9.4000000000000004E-3</v>
      </c>
    </row>
    <row r="86" spans="1:14">
      <c r="A86" s="106" t="s">
        <v>521</v>
      </c>
      <c r="B86" s="91">
        <v>1.5299999999999999E-2</v>
      </c>
      <c r="C86" s="91">
        <v>1.35E-2</v>
      </c>
      <c r="D86" s="91">
        <v>1.4999999999999999E-2</v>
      </c>
      <c r="E86" s="91">
        <v>9.4999999999999998E-3</v>
      </c>
      <c r="F86" s="91">
        <v>1.8200000000000001E-2</v>
      </c>
      <c r="G86" s="91">
        <v>1.2999999999999999E-2</v>
      </c>
      <c r="H86" s="91">
        <v>1.4E-2</v>
      </c>
      <c r="I86" s="107">
        <v>2.4799999999999999E-2</v>
      </c>
      <c r="J86" s="107">
        <v>1.5E-3</v>
      </c>
      <c r="K86" s="107">
        <v>2.7300000000000001E-2</v>
      </c>
      <c r="L86" s="107">
        <v>2.7099999999999999E-2</v>
      </c>
      <c r="M86" s="107">
        <v>2.5399999999999999E-2</v>
      </c>
      <c r="N86" s="107">
        <v>1.5900000000000001E-2</v>
      </c>
    </row>
    <row r="87" spans="1:14">
      <c r="A87" s="106" t="s">
        <v>522</v>
      </c>
      <c r="B87" s="91">
        <v>7.6799999999999993E-2</v>
      </c>
      <c r="C87" s="91">
        <v>0.04</v>
      </c>
      <c r="D87" s="91">
        <v>3.6200000000000003E-2</v>
      </c>
      <c r="E87" s="91">
        <v>5.62E-2</v>
      </c>
      <c r="F87" s="91">
        <v>3.3500000000000002E-2</v>
      </c>
      <c r="G87" s="91">
        <v>9.4999999999999998E-3</v>
      </c>
      <c r="H87" s="91">
        <v>4.0399999999999998E-2</v>
      </c>
      <c r="I87" s="107">
        <v>4.7699999999999999E-2</v>
      </c>
      <c r="J87" s="107">
        <v>2.07E-2</v>
      </c>
      <c r="K87" s="107">
        <v>4.2200000000000001E-2</v>
      </c>
      <c r="L87" s="107">
        <v>5.6099999999999997E-2</v>
      </c>
      <c r="M87" s="107">
        <v>5.62E-2</v>
      </c>
      <c r="N87" s="107">
        <v>4.0800000000000003E-2</v>
      </c>
    </row>
    <row r="88" spans="1:14">
      <c r="A88" s="106" t="s">
        <v>523</v>
      </c>
      <c r="B88" s="91">
        <v>6.1999999999999998E-3</v>
      </c>
      <c r="C88" s="91">
        <v>3.0200000000000001E-2</v>
      </c>
      <c r="D88" s="91">
        <v>4.9500000000000002E-2</v>
      </c>
      <c r="E88" s="91">
        <v>2.4E-2</v>
      </c>
      <c r="F88" s="91">
        <v>4.4699999999999997E-2</v>
      </c>
      <c r="G88" s="91">
        <v>9.5399999999999999E-2</v>
      </c>
      <c r="H88" s="91">
        <v>5.0599999999999999E-2</v>
      </c>
      <c r="I88" s="107">
        <v>5.67E-2</v>
      </c>
      <c r="J88" s="107">
        <v>0</v>
      </c>
      <c r="K88" s="107">
        <v>5.8799999999999998E-2</v>
      </c>
      <c r="L88" s="107">
        <v>1.6400000000000001E-2</v>
      </c>
      <c r="M88" s="107">
        <v>4.8899999999999999E-2</v>
      </c>
      <c r="N88" s="107">
        <v>4.02E-2</v>
      </c>
    </row>
    <row r="89" spans="1:14" ht="15.75" thickBot="1">
      <c r="A89" s="106" t="s">
        <v>524</v>
      </c>
      <c r="B89" s="91">
        <v>1E-3</v>
      </c>
      <c r="C89" s="91">
        <v>2.9999999999999997E-4</v>
      </c>
      <c r="D89" s="91">
        <v>2.3E-3</v>
      </c>
      <c r="E89" s="91">
        <v>1.6000000000000001E-3</v>
      </c>
      <c r="F89" s="91">
        <v>4.8999999999999998E-3</v>
      </c>
      <c r="G89" s="91">
        <v>3.0000000000000001E-3</v>
      </c>
      <c r="H89" s="91">
        <v>3.0000000000000001E-3</v>
      </c>
      <c r="I89" s="107">
        <v>2.3E-2</v>
      </c>
      <c r="J89" s="107">
        <v>0</v>
      </c>
      <c r="K89" s="107">
        <v>9.9000000000000008E-3</v>
      </c>
      <c r="L89" s="107">
        <v>1.2999999999999999E-2</v>
      </c>
      <c r="M89" s="107">
        <v>0</v>
      </c>
      <c r="N89" s="107">
        <v>2.5999999999999999E-3</v>
      </c>
    </row>
    <row r="90" spans="1:14" ht="15.75" thickBot="1">
      <c r="A90" s="94" t="s">
        <v>525</v>
      </c>
      <c r="B90" s="108"/>
      <c r="C90" s="108"/>
      <c r="D90" s="108"/>
      <c r="E90" s="108"/>
      <c r="F90" s="108"/>
      <c r="G90" s="108"/>
      <c r="H90" s="108"/>
      <c r="I90" s="108"/>
      <c r="J90" s="108"/>
      <c r="K90" s="108"/>
      <c r="L90" s="108"/>
      <c r="M90" s="109"/>
      <c r="N90" s="109"/>
    </row>
    <row r="91" spans="1:14">
      <c r="A91" s="94" t="s">
        <v>526</v>
      </c>
      <c r="B91" s="108"/>
      <c r="C91" s="108"/>
      <c r="D91" s="108"/>
      <c r="E91" s="108"/>
      <c r="F91" s="108"/>
      <c r="G91" s="108"/>
      <c r="H91" s="108"/>
      <c r="I91" s="108"/>
      <c r="J91" s="108"/>
      <c r="K91" s="108"/>
      <c r="L91" s="108"/>
      <c r="M91" s="109"/>
      <c r="N91" s="109"/>
    </row>
    <row r="92" spans="1:14">
      <c r="A92" s="106" t="s">
        <v>527</v>
      </c>
      <c r="B92" s="91">
        <v>1.9E-2</v>
      </c>
      <c r="C92" s="91">
        <v>2.9100000000000001E-2</v>
      </c>
      <c r="D92" s="91">
        <v>2.1100000000000001E-2</v>
      </c>
      <c r="E92" s="91">
        <v>2.1000000000000001E-2</v>
      </c>
      <c r="F92" s="91">
        <v>2.3E-2</v>
      </c>
      <c r="G92" s="91">
        <v>2.47E-2</v>
      </c>
      <c r="H92" s="91">
        <v>2.6100000000000002E-2</v>
      </c>
      <c r="I92" s="107">
        <v>4.7199999999999999E-2</v>
      </c>
      <c r="J92" s="107">
        <v>6.2E-2</v>
      </c>
      <c r="K92" s="107">
        <v>3.8100000000000002E-2</v>
      </c>
      <c r="L92" s="107">
        <v>3.4799999999999998E-2</v>
      </c>
      <c r="M92" s="107">
        <v>5.4399999999999997E-2</v>
      </c>
      <c r="N92" s="107">
        <v>2.6200000000000001E-2</v>
      </c>
    </row>
    <row r="93" spans="1:14">
      <c r="A93" s="106" t="s">
        <v>528</v>
      </c>
      <c r="B93" s="91">
        <v>2.3800000000000002E-2</v>
      </c>
      <c r="C93" s="91">
        <v>3.9E-2</v>
      </c>
      <c r="D93" s="91">
        <v>2.6200000000000001E-2</v>
      </c>
      <c r="E93" s="91">
        <v>2.9600000000000001E-2</v>
      </c>
      <c r="F93" s="91">
        <v>3.0499999999999999E-2</v>
      </c>
      <c r="G93" s="91">
        <v>3.0700000000000002E-2</v>
      </c>
      <c r="H93" s="91">
        <v>3.3300000000000003E-2</v>
      </c>
      <c r="I93" s="107">
        <v>5.3600000000000002E-2</v>
      </c>
      <c r="J93" s="107">
        <v>0.1032</v>
      </c>
      <c r="K93" s="107">
        <v>4.4699999999999997E-2</v>
      </c>
      <c r="L93" s="107">
        <v>4.3400000000000001E-2</v>
      </c>
      <c r="M93" s="107">
        <v>6.3600000000000004E-2</v>
      </c>
      <c r="N93" s="107">
        <v>3.32E-2</v>
      </c>
    </row>
    <row r="94" spans="1:14">
      <c r="A94" s="106" t="s">
        <v>529</v>
      </c>
      <c r="B94" s="91">
        <v>2.8299999999999999E-2</v>
      </c>
      <c r="C94" s="91">
        <v>4.9599999999999998E-2</v>
      </c>
      <c r="D94" s="91">
        <v>3.1600000000000003E-2</v>
      </c>
      <c r="E94" s="91">
        <v>3.0099999999999998E-2</v>
      </c>
      <c r="F94" s="91">
        <v>3.2399999999999998E-2</v>
      </c>
      <c r="G94" s="91">
        <v>3.6600000000000001E-2</v>
      </c>
      <c r="H94" s="91">
        <v>3.4200000000000001E-2</v>
      </c>
      <c r="I94" s="107">
        <v>6.2100000000000002E-2</v>
      </c>
      <c r="J94" s="107">
        <v>0.1101</v>
      </c>
      <c r="K94" s="107">
        <v>5.1299999999999998E-2</v>
      </c>
      <c r="L94" s="107">
        <v>4.3499999999999997E-2</v>
      </c>
      <c r="M94" s="107">
        <v>6.1699999999999998E-2</v>
      </c>
      <c r="N94" s="107">
        <v>3.7999999999999999E-2</v>
      </c>
    </row>
    <row r="95" spans="1:14" ht="15.75" thickBot="1">
      <c r="A95" s="106" t="s">
        <v>530</v>
      </c>
      <c r="B95" s="91">
        <v>3.8399999999999997E-2</v>
      </c>
      <c r="C95" s="91">
        <v>6.5299999999999997E-2</v>
      </c>
      <c r="D95" s="91">
        <v>4.0800000000000003E-2</v>
      </c>
      <c r="E95" s="91">
        <v>4.9500000000000002E-2</v>
      </c>
      <c r="F95" s="91">
        <v>4.8599999999999997E-2</v>
      </c>
      <c r="G95" s="91">
        <v>4.9700000000000001E-2</v>
      </c>
      <c r="H95" s="91">
        <v>6.08E-2</v>
      </c>
      <c r="I95" s="107">
        <v>0.1053</v>
      </c>
      <c r="J95" s="107">
        <v>0.19839999999999999</v>
      </c>
      <c r="K95" s="107">
        <v>8.09E-2</v>
      </c>
      <c r="L95" s="107">
        <v>7.2300000000000003E-2</v>
      </c>
      <c r="M95" s="107">
        <v>0.10730000000000001</v>
      </c>
      <c r="N95" s="107">
        <v>5.4699999999999999E-2</v>
      </c>
    </row>
    <row r="96" spans="1:14">
      <c r="A96" s="94" t="s">
        <v>531</v>
      </c>
      <c r="B96" s="108"/>
      <c r="C96" s="108"/>
      <c r="D96" s="108"/>
      <c r="E96" s="108"/>
      <c r="F96" s="108"/>
      <c r="G96" s="108"/>
      <c r="H96" s="108"/>
      <c r="I96" s="108"/>
      <c r="J96" s="108"/>
      <c r="K96" s="108"/>
      <c r="L96" s="108"/>
      <c r="M96" s="109"/>
      <c r="N96" s="109"/>
    </row>
    <row r="97" spans="1:14">
      <c r="A97" s="106" t="s">
        <v>532</v>
      </c>
      <c r="B97" s="91">
        <v>0.41539999999999999</v>
      </c>
      <c r="C97" s="91">
        <v>0.56510000000000005</v>
      </c>
      <c r="D97" s="91">
        <v>0.39090000000000003</v>
      </c>
      <c r="E97" s="91">
        <v>0.4844</v>
      </c>
      <c r="F97" s="91">
        <v>0.3856</v>
      </c>
      <c r="G97" s="91">
        <v>0.46050000000000002</v>
      </c>
      <c r="H97" s="91">
        <v>0.56000000000000005</v>
      </c>
      <c r="I97" s="107">
        <v>0.63439999999999996</v>
      </c>
      <c r="J97" s="107">
        <v>0.63790000000000002</v>
      </c>
      <c r="K97" s="107">
        <v>0.56899999999999995</v>
      </c>
      <c r="L97" s="107">
        <v>0.54449999999999998</v>
      </c>
      <c r="M97" s="107">
        <v>0.68859999999999999</v>
      </c>
      <c r="N97" s="107">
        <v>0.52139999999999997</v>
      </c>
    </row>
    <row r="98" spans="1:14">
      <c r="A98" s="106" t="s">
        <v>533</v>
      </c>
      <c r="B98" s="91">
        <v>5.5100000000000003E-2</v>
      </c>
      <c r="C98" s="91">
        <v>3.9100000000000003E-2</v>
      </c>
      <c r="D98" s="91">
        <v>8.8999999999999996E-2</v>
      </c>
      <c r="E98" s="91">
        <v>5.8900000000000001E-2</v>
      </c>
      <c r="F98" s="91">
        <v>5.45E-2</v>
      </c>
      <c r="G98" s="91">
        <v>0.13780000000000001</v>
      </c>
      <c r="H98" s="91">
        <v>5.6500000000000002E-2</v>
      </c>
      <c r="I98" s="107">
        <v>2.4E-2</v>
      </c>
      <c r="J98" s="107">
        <v>1.1599999999999999E-2</v>
      </c>
      <c r="K98" s="107">
        <v>3.9199999999999999E-2</v>
      </c>
      <c r="L98" s="107">
        <v>2.9399999999999999E-2</v>
      </c>
      <c r="M98" s="107">
        <v>1.46E-2</v>
      </c>
      <c r="N98" s="107">
        <v>5.2200000000000003E-2</v>
      </c>
    </row>
    <row r="99" spans="1:14">
      <c r="A99" s="106" t="s">
        <v>534</v>
      </c>
      <c r="B99" s="91">
        <v>0.52949999999999997</v>
      </c>
      <c r="C99" s="91">
        <v>0.39579999999999999</v>
      </c>
      <c r="D99" s="91">
        <v>0.52010000000000001</v>
      </c>
      <c r="E99" s="91">
        <v>0.45669999999999999</v>
      </c>
      <c r="F99" s="91">
        <v>0.55979999999999996</v>
      </c>
      <c r="G99" s="91">
        <v>0.4017</v>
      </c>
      <c r="H99" s="91">
        <v>0.38350000000000001</v>
      </c>
      <c r="I99" s="107">
        <v>0.3417</v>
      </c>
      <c r="J99" s="107">
        <v>0.35049999999999998</v>
      </c>
      <c r="K99" s="107">
        <v>0.39179999999999998</v>
      </c>
      <c r="L99" s="107">
        <v>0.42609999999999998</v>
      </c>
      <c r="M99" s="107">
        <v>0.29670000000000002</v>
      </c>
      <c r="N99" s="107">
        <v>0.42649999999999999</v>
      </c>
    </row>
    <row r="100" spans="1:14" ht="15.75" thickBot="1">
      <c r="A100" s="106" t="s">
        <v>535</v>
      </c>
      <c r="B100" s="91">
        <v>0.25309999999999999</v>
      </c>
      <c r="C100" s="91">
        <v>0.37840000000000001</v>
      </c>
      <c r="D100" s="91">
        <v>0.25519999999999998</v>
      </c>
      <c r="E100" s="91">
        <v>0.25059999999999999</v>
      </c>
      <c r="F100" s="91">
        <v>0.25609999999999999</v>
      </c>
      <c r="G100" s="91">
        <v>0.23039999999999999</v>
      </c>
      <c r="H100" s="91">
        <v>0.309</v>
      </c>
      <c r="I100" s="107">
        <v>0.4173</v>
      </c>
      <c r="J100" s="107">
        <v>0.41749999999999998</v>
      </c>
      <c r="K100" s="107">
        <v>0.31159999999999999</v>
      </c>
      <c r="L100" s="107">
        <v>0.32150000000000001</v>
      </c>
      <c r="M100" s="107">
        <v>0.47439999999999999</v>
      </c>
      <c r="N100" s="107">
        <v>0.30649999999999999</v>
      </c>
    </row>
    <row r="101" spans="1:14">
      <c r="A101" s="94" t="s">
        <v>536</v>
      </c>
      <c r="B101" s="108"/>
      <c r="C101" s="108"/>
      <c r="D101" s="108"/>
      <c r="E101" s="108"/>
      <c r="F101" s="108"/>
      <c r="G101" s="108"/>
      <c r="H101" s="108"/>
      <c r="I101" s="108"/>
      <c r="J101" s="108"/>
      <c r="K101" s="108"/>
      <c r="L101" s="108"/>
      <c r="M101" s="109"/>
      <c r="N101" s="109"/>
    </row>
    <row r="102" spans="1:14">
      <c r="A102" s="93" t="s">
        <v>537</v>
      </c>
      <c r="B102" s="91">
        <v>3.4000000000000002E-2</v>
      </c>
      <c r="C102" s="91">
        <v>4.36E-2</v>
      </c>
      <c r="D102" s="91">
        <v>3.32E-2</v>
      </c>
      <c r="E102" s="91">
        <v>5.04E-2</v>
      </c>
      <c r="F102" s="91">
        <v>3.6400000000000002E-2</v>
      </c>
      <c r="G102" s="91">
        <v>4.9399999999999999E-2</v>
      </c>
      <c r="H102" s="91">
        <v>4.1399999999999999E-2</v>
      </c>
      <c r="I102" s="107">
        <v>8.3199999999999996E-2</v>
      </c>
      <c r="J102" s="107">
        <v>7.3200000000000001E-2</v>
      </c>
      <c r="K102" s="107">
        <v>5.9400000000000001E-2</v>
      </c>
      <c r="L102" s="107">
        <v>5.3400000000000003E-2</v>
      </c>
      <c r="M102" s="107">
        <v>8.6400000000000005E-2</v>
      </c>
      <c r="N102" s="107">
        <v>4.4699999999999997E-2</v>
      </c>
    </row>
    <row r="103" spans="1:14">
      <c r="A103" s="93" t="s">
        <v>538</v>
      </c>
      <c r="B103" s="91">
        <v>2.5600000000000001E-2</v>
      </c>
      <c r="C103" s="91">
        <v>3.1800000000000002E-2</v>
      </c>
      <c r="D103" s="91">
        <v>2.7900000000000001E-2</v>
      </c>
      <c r="E103" s="91">
        <v>3.0499999999999999E-2</v>
      </c>
      <c r="F103" s="91">
        <v>2.9600000000000001E-2</v>
      </c>
      <c r="G103" s="91">
        <v>2.6800000000000001E-2</v>
      </c>
      <c r="H103" s="91">
        <v>3.2000000000000001E-2</v>
      </c>
      <c r="I103" s="107">
        <v>7.6200000000000004E-2</v>
      </c>
      <c r="J103" s="107">
        <v>2.3400000000000001E-2</v>
      </c>
      <c r="K103" s="107">
        <v>4.99E-2</v>
      </c>
      <c r="L103" s="107">
        <v>4.3299999999999998E-2</v>
      </c>
      <c r="M103" s="107">
        <v>7.8799999999999995E-2</v>
      </c>
      <c r="N103" s="107">
        <v>3.4599999999999999E-2</v>
      </c>
    </row>
    <row r="104" spans="1:14">
      <c r="A104" s="81" t="s">
        <v>539</v>
      </c>
      <c r="B104" s="91">
        <v>3.1199999999999999E-2</v>
      </c>
      <c r="C104" s="91">
        <v>4.6600000000000003E-2</v>
      </c>
      <c r="D104" s="91">
        <v>3.6299999999999999E-2</v>
      </c>
      <c r="E104" s="91">
        <v>3.8300000000000001E-2</v>
      </c>
      <c r="F104" s="91">
        <v>3.7400000000000003E-2</v>
      </c>
      <c r="G104" s="91">
        <v>3.4299999999999997E-2</v>
      </c>
      <c r="H104" s="91">
        <v>4.1700000000000001E-2</v>
      </c>
      <c r="I104" s="107">
        <v>9.0899999999999995E-2</v>
      </c>
      <c r="J104" s="107">
        <v>4.0800000000000003E-2</v>
      </c>
      <c r="K104" s="107">
        <v>6.1199999999999997E-2</v>
      </c>
      <c r="L104" s="107">
        <v>5.1799999999999999E-2</v>
      </c>
      <c r="M104" s="107">
        <v>9.2499999999999999E-2</v>
      </c>
      <c r="N104" s="107">
        <v>4.4499999999999998E-2</v>
      </c>
    </row>
    <row r="105" spans="1:14">
      <c r="A105" s="81" t="s">
        <v>540</v>
      </c>
      <c r="B105" s="91">
        <v>5.3999999999999999E-2</v>
      </c>
      <c r="C105" s="91">
        <v>6.3299999999999995E-2</v>
      </c>
      <c r="D105" s="91">
        <v>0.06</v>
      </c>
      <c r="E105" s="91">
        <v>5.6399999999999999E-2</v>
      </c>
      <c r="F105" s="91">
        <v>6.13E-2</v>
      </c>
      <c r="G105" s="91">
        <v>5.9200000000000003E-2</v>
      </c>
      <c r="H105" s="91">
        <v>6.8699999999999997E-2</v>
      </c>
      <c r="I105" s="107">
        <v>0.1241</v>
      </c>
      <c r="J105" s="107">
        <v>4.7600000000000003E-2</v>
      </c>
      <c r="K105" s="107">
        <v>9.64E-2</v>
      </c>
      <c r="L105" s="107">
        <v>8.5599999999999996E-2</v>
      </c>
      <c r="M105" s="107">
        <v>0.12770000000000001</v>
      </c>
      <c r="N105" s="107">
        <v>6.7400000000000002E-2</v>
      </c>
    </row>
    <row r="106" spans="1:14">
      <c r="A106" s="81" t="s">
        <v>541</v>
      </c>
      <c r="B106" s="91">
        <v>-2.2800000000000001E-2</v>
      </c>
      <c r="C106" s="91">
        <v>-1.67E-2</v>
      </c>
      <c r="D106" s="91">
        <v>-2.3699999999999999E-2</v>
      </c>
      <c r="E106" s="91">
        <v>-1.7999999999999999E-2</v>
      </c>
      <c r="F106" s="91">
        <v>-2.3900000000000001E-2</v>
      </c>
      <c r="G106" s="91">
        <v>-2.4899999999999999E-2</v>
      </c>
      <c r="H106" s="91">
        <v>-2.7E-2</v>
      </c>
      <c r="I106" s="107">
        <v>-3.32E-2</v>
      </c>
      <c r="J106" s="107">
        <v>-6.7999999999999996E-3</v>
      </c>
      <c r="K106" s="107">
        <v>-3.5299999999999998E-2</v>
      </c>
      <c r="L106" s="107">
        <v>-3.3799999999999997E-2</v>
      </c>
      <c r="M106" s="107">
        <v>-3.5200000000000002E-2</v>
      </c>
      <c r="N106" s="107">
        <v>-2.29E-2</v>
      </c>
    </row>
    <row r="107" spans="1:14">
      <c r="A107" s="81" t="s">
        <v>542</v>
      </c>
      <c r="B107" s="91">
        <v>-5.5999999999999999E-3</v>
      </c>
      <c r="C107" s="91">
        <v>-1.4800000000000001E-2</v>
      </c>
      <c r="D107" s="91">
        <v>-8.3999999999999995E-3</v>
      </c>
      <c r="E107" s="91">
        <v>-7.7999999999999996E-3</v>
      </c>
      <c r="F107" s="91">
        <v>-7.7999999999999996E-3</v>
      </c>
      <c r="G107" s="91">
        <v>-7.4999999999999997E-3</v>
      </c>
      <c r="H107" s="91">
        <v>-9.7000000000000003E-3</v>
      </c>
      <c r="I107" s="107">
        <v>-1.47E-2</v>
      </c>
      <c r="J107" s="107">
        <v>-1.7399999999999999E-2</v>
      </c>
      <c r="K107" s="107">
        <v>-1.12E-2</v>
      </c>
      <c r="L107" s="107">
        <v>-8.5000000000000006E-3</v>
      </c>
      <c r="M107" s="107">
        <v>-1.37E-2</v>
      </c>
      <c r="N107" s="107">
        <v>-9.9000000000000008E-3</v>
      </c>
    </row>
    <row r="108" spans="1:14" ht="15.75" thickBot="1">
      <c r="A108" s="81" t="s">
        <v>543</v>
      </c>
      <c r="B108" s="91">
        <v>8.3999999999999995E-3</v>
      </c>
      <c r="C108" s="91">
        <v>1.18E-2</v>
      </c>
      <c r="D108" s="91">
        <v>5.3E-3</v>
      </c>
      <c r="E108" s="91">
        <v>1.9900000000000001E-2</v>
      </c>
      <c r="F108" s="91">
        <v>6.7999999999999996E-3</v>
      </c>
      <c r="G108" s="91">
        <v>2.2599999999999999E-2</v>
      </c>
      <c r="H108" s="91">
        <v>9.4000000000000004E-3</v>
      </c>
      <c r="I108" s="107">
        <v>7.0000000000000001E-3</v>
      </c>
      <c r="J108" s="107">
        <v>4.9799999999999997E-2</v>
      </c>
      <c r="K108" s="107">
        <v>9.4999999999999998E-3</v>
      </c>
      <c r="L108" s="107">
        <v>1.01E-2</v>
      </c>
      <c r="M108" s="107">
        <v>7.7000000000000002E-3</v>
      </c>
      <c r="N108" s="107">
        <v>1.01E-2</v>
      </c>
    </row>
    <row r="109" spans="1:14">
      <c r="A109" s="94" t="s">
        <v>544</v>
      </c>
      <c r="B109" s="108"/>
      <c r="C109" s="108"/>
      <c r="D109" s="108"/>
      <c r="E109" s="108"/>
      <c r="F109" s="108"/>
      <c r="G109" s="108"/>
      <c r="H109" s="108"/>
      <c r="I109" s="108"/>
      <c r="J109" s="108"/>
      <c r="K109" s="108"/>
      <c r="L109" s="108"/>
      <c r="M109" s="109"/>
      <c r="N109" s="109"/>
    </row>
    <row r="110" spans="1:14">
      <c r="A110" s="81" t="s">
        <v>537</v>
      </c>
      <c r="B110" s="91">
        <v>3.4000000000000002E-2</v>
      </c>
      <c r="C110" s="91">
        <v>4.36E-2</v>
      </c>
      <c r="D110" s="91">
        <v>3.32E-2</v>
      </c>
      <c r="E110" s="91">
        <v>5.04E-2</v>
      </c>
      <c r="F110" s="91">
        <v>3.6400000000000002E-2</v>
      </c>
      <c r="G110" s="91">
        <v>4.9399999999999999E-2</v>
      </c>
      <c r="H110" s="91">
        <v>4.1399999999999999E-2</v>
      </c>
      <c r="I110" s="107">
        <v>8.3199999999999996E-2</v>
      </c>
      <c r="J110" s="107">
        <v>7.3200000000000001E-2</v>
      </c>
      <c r="K110" s="107">
        <v>5.9400000000000001E-2</v>
      </c>
      <c r="L110" s="107">
        <v>5.3400000000000003E-2</v>
      </c>
      <c r="M110" s="107">
        <v>8.6400000000000005E-2</v>
      </c>
      <c r="N110" s="107">
        <v>4.4699999999999997E-2</v>
      </c>
    </row>
    <row r="111" spans="1:14">
      <c r="A111" s="81" t="s">
        <v>545</v>
      </c>
      <c r="B111" s="91">
        <v>-5.4000000000000003E-3</v>
      </c>
      <c r="C111" s="91">
        <v>-5.4999999999999997E-3</v>
      </c>
      <c r="D111" s="91">
        <v>-4.7999999999999996E-3</v>
      </c>
      <c r="E111" s="91">
        <v>-1.26E-2</v>
      </c>
      <c r="F111" s="91">
        <v>-7.4999999999999997E-3</v>
      </c>
      <c r="G111" s="91">
        <v>-1.0699999999999999E-2</v>
      </c>
      <c r="H111" s="91">
        <v>-5.7000000000000002E-3</v>
      </c>
      <c r="I111" s="107">
        <v>-5.0000000000000001E-3</v>
      </c>
      <c r="J111" s="107">
        <v>2.7000000000000001E-3</v>
      </c>
      <c r="K111" s="107">
        <v>-8.9999999999999993E-3</v>
      </c>
      <c r="L111" s="107">
        <v>-1.1900000000000001E-2</v>
      </c>
      <c r="M111" s="107">
        <v>-5.5999999999999999E-3</v>
      </c>
      <c r="N111" s="107">
        <v>-6.7000000000000002E-3</v>
      </c>
    </row>
    <row r="112" spans="1:14">
      <c r="A112" s="81" t="s">
        <v>546</v>
      </c>
      <c r="B112" s="91">
        <v>-2.0400000000000001E-2</v>
      </c>
      <c r="C112" s="91">
        <v>-2.9600000000000001E-2</v>
      </c>
      <c r="D112" s="91">
        <v>-2.2100000000000002E-2</v>
      </c>
      <c r="E112" s="91">
        <v>-2.53E-2</v>
      </c>
      <c r="F112" s="91">
        <v>-2.53E-2</v>
      </c>
      <c r="G112" s="91">
        <v>-2.5100000000000001E-2</v>
      </c>
      <c r="H112" s="91">
        <v>-2.7699999999999999E-2</v>
      </c>
      <c r="I112" s="107">
        <v>-4.7199999999999999E-2</v>
      </c>
      <c r="J112" s="107">
        <v>-6.54E-2</v>
      </c>
      <c r="K112" s="107">
        <v>-3.8699999999999998E-2</v>
      </c>
      <c r="L112" s="107">
        <v>-3.73E-2</v>
      </c>
      <c r="M112" s="107">
        <v>-5.6300000000000003E-2</v>
      </c>
      <c r="N112" s="107">
        <v>-2.7699999999999999E-2</v>
      </c>
    </row>
    <row r="113" spans="1:14">
      <c r="A113" s="81" t="s">
        <v>547</v>
      </c>
      <c r="B113" s="91">
        <v>0</v>
      </c>
      <c r="C113" s="91">
        <v>0</v>
      </c>
      <c r="D113" s="91">
        <v>1E-4</v>
      </c>
      <c r="E113" s="91">
        <v>1E-4</v>
      </c>
      <c r="F113" s="91">
        <v>-2.0000000000000001E-4</v>
      </c>
      <c r="G113" s="91">
        <v>0</v>
      </c>
      <c r="H113" s="91">
        <v>2.0000000000000001E-4</v>
      </c>
      <c r="I113" s="107">
        <v>1E-4</v>
      </c>
      <c r="J113" s="107">
        <v>0</v>
      </c>
      <c r="K113" s="107">
        <v>1E-4</v>
      </c>
      <c r="L113" s="107">
        <v>0</v>
      </c>
      <c r="M113" s="107">
        <v>0</v>
      </c>
      <c r="N113" s="107">
        <v>0</v>
      </c>
    </row>
    <row r="114" spans="1:14">
      <c r="A114" s="81" t="s">
        <v>548</v>
      </c>
      <c r="B114" s="91">
        <v>0</v>
      </c>
      <c r="C114" s="91">
        <v>1E-4</v>
      </c>
      <c r="D114" s="91">
        <v>1E-4</v>
      </c>
      <c r="E114" s="91">
        <v>1E-4</v>
      </c>
      <c r="F114" s="91">
        <v>1E-4</v>
      </c>
      <c r="G114" s="91">
        <v>-1E-4</v>
      </c>
      <c r="H114" s="91">
        <v>5.0000000000000001E-4</v>
      </c>
      <c r="I114" s="107">
        <v>0</v>
      </c>
      <c r="J114" s="107">
        <v>0</v>
      </c>
      <c r="K114" s="107">
        <v>1E-4</v>
      </c>
      <c r="L114" s="107">
        <v>0</v>
      </c>
      <c r="M114" s="107">
        <v>0</v>
      </c>
      <c r="N114" s="107">
        <v>1E-4</v>
      </c>
    </row>
    <row r="115" spans="1:14">
      <c r="A115" s="81" t="s">
        <v>549</v>
      </c>
      <c r="B115" s="91">
        <v>0</v>
      </c>
      <c r="C115" s="91">
        <v>0</v>
      </c>
      <c r="D115" s="91">
        <v>0</v>
      </c>
      <c r="E115" s="91">
        <v>0</v>
      </c>
      <c r="F115" s="91">
        <v>0</v>
      </c>
      <c r="G115" s="91">
        <v>0</v>
      </c>
      <c r="H115" s="91">
        <v>0</v>
      </c>
      <c r="I115" s="107">
        <v>0</v>
      </c>
      <c r="J115" s="107">
        <v>0</v>
      </c>
      <c r="K115" s="107">
        <v>0</v>
      </c>
      <c r="L115" s="107">
        <v>0</v>
      </c>
      <c r="M115" s="107">
        <v>0</v>
      </c>
      <c r="N115" s="107">
        <v>0</v>
      </c>
    </row>
    <row r="116" spans="1:14">
      <c r="A116" s="28" t="s">
        <v>550</v>
      </c>
      <c r="B116" s="110">
        <v>8.3000000000000001E-3</v>
      </c>
      <c r="C116" s="110">
        <v>8.6E-3</v>
      </c>
      <c r="D116" s="110">
        <v>6.6E-3</v>
      </c>
      <c r="E116" s="110">
        <v>1.26E-2</v>
      </c>
      <c r="F116" s="110">
        <v>3.3999999999999998E-3</v>
      </c>
      <c r="G116" s="110">
        <v>1.34E-2</v>
      </c>
      <c r="H116" s="110">
        <v>8.6999999999999994E-3</v>
      </c>
      <c r="I116" s="111">
        <v>3.1199999999999999E-2</v>
      </c>
      <c r="J116" s="111">
        <v>1.0500000000000001E-2</v>
      </c>
      <c r="K116" s="111">
        <v>1.1900000000000001E-2</v>
      </c>
      <c r="L116" s="111">
        <v>4.1000000000000003E-3</v>
      </c>
      <c r="M116" s="111">
        <v>2.46E-2</v>
      </c>
      <c r="N116" s="111">
        <v>1.0500000000000001E-2</v>
      </c>
    </row>
    <row r="117" spans="1:14" ht="3.75" customHeight="1" thickBot="1">
      <c r="A117" s="112"/>
      <c r="B117" s="113"/>
      <c r="C117" s="113"/>
      <c r="D117" s="113"/>
      <c r="E117" s="113"/>
      <c r="F117" s="113"/>
      <c r="G117" s="113"/>
      <c r="H117" s="113"/>
      <c r="I117" s="114"/>
      <c r="J117" s="114"/>
      <c r="K117" s="114"/>
      <c r="L117" s="114"/>
      <c r="M117" s="114"/>
      <c r="N117" s="114"/>
    </row>
    <row r="118" spans="1:14" ht="15.75" thickTop="1">
      <c r="A118" s="737" t="s">
        <v>551</v>
      </c>
      <c r="B118" s="737"/>
      <c r="C118" s="737"/>
      <c r="D118" s="737"/>
      <c r="E118" s="737"/>
      <c r="F118" s="737"/>
      <c r="G118" s="737"/>
      <c r="H118" s="737"/>
      <c r="I118" s="737"/>
      <c r="J118" s="737"/>
      <c r="K118" s="737"/>
      <c r="L118" s="737"/>
      <c r="M118" s="737"/>
      <c r="N118" s="737"/>
    </row>
    <row r="119" spans="1:14">
      <c r="A119" s="732" t="s">
        <v>552</v>
      </c>
      <c r="B119" s="732"/>
      <c r="C119" s="732"/>
      <c r="D119" s="732"/>
      <c r="E119" s="732"/>
      <c r="F119" s="732"/>
      <c r="G119" s="732"/>
      <c r="H119" s="732"/>
      <c r="I119" s="732"/>
      <c r="J119" s="732"/>
      <c r="K119" s="732"/>
      <c r="L119" s="732"/>
      <c r="M119" s="732"/>
      <c r="N119" s="732"/>
    </row>
    <row r="120" spans="1:14">
      <c r="A120" s="732" t="s">
        <v>553</v>
      </c>
      <c r="B120" s="732"/>
      <c r="C120" s="732"/>
      <c r="D120" s="732"/>
      <c r="E120" s="732"/>
      <c r="F120" s="732"/>
      <c r="G120" s="732"/>
      <c r="H120" s="732"/>
      <c r="I120" s="732"/>
      <c r="J120" s="732"/>
      <c r="K120" s="732"/>
      <c r="L120" s="732"/>
      <c r="M120" s="732"/>
      <c r="N120" s="732"/>
    </row>
    <row r="121" spans="1:14">
      <c r="A121" s="732" t="s">
        <v>554</v>
      </c>
      <c r="B121" s="732"/>
      <c r="C121" s="732"/>
      <c r="D121" s="732"/>
      <c r="E121" s="732"/>
      <c r="F121" s="732"/>
      <c r="G121" s="732"/>
      <c r="H121" s="732"/>
      <c r="I121" s="732"/>
      <c r="J121" s="732"/>
      <c r="K121" s="732"/>
      <c r="L121" s="732"/>
      <c r="M121" s="732"/>
      <c r="N121" s="732"/>
    </row>
    <row r="122" spans="1:14">
      <c r="A122" s="732" t="s">
        <v>555</v>
      </c>
      <c r="B122" s="732"/>
      <c r="C122" s="732"/>
      <c r="D122" s="732"/>
      <c r="E122" s="732"/>
      <c r="F122" s="732"/>
      <c r="G122" s="732"/>
      <c r="H122" s="732"/>
      <c r="I122" s="732"/>
      <c r="J122" s="732"/>
      <c r="K122" s="732"/>
      <c r="L122" s="732"/>
      <c r="M122" s="732"/>
      <c r="N122" s="732"/>
    </row>
    <row r="123" spans="1:14">
      <c r="A123" s="733" t="s">
        <v>556</v>
      </c>
      <c r="B123" s="733"/>
      <c r="C123" s="733"/>
      <c r="D123" s="733"/>
      <c r="E123" s="733"/>
      <c r="F123" s="733"/>
      <c r="G123" s="733"/>
      <c r="H123" s="733"/>
      <c r="I123" s="733"/>
      <c r="J123" s="733"/>
      <c r="K123" s="733"/>
      <c r="L123" s="733"/>
      <c r="M123" s="733"/>
      <c r="N123" s="733"/>
    </row>
    <row r="124" spans="1:14">
      <c r="A124" s="732" t="s">
        <v>557</v>
      </c>
      <c r="B124" s="732"/>
      <c r="C124" s="732"/>
      <c r="D124" s="732"/>
      <c r="E124" s="732"/>
      <c r="F124" s="732"/>
      <c r="G124" s="732"/>
      <c r="H124" s="732"/>
      <c r="I124" s="732"/>
      <c r="J124" s="732"/>
      <c r="K124" s="732"/>
      <c r="L124" s="732"/>
      <c r="M124" s="732"/>
      <c r="N124" s="732"/>
    </row>
    <row r="125" spans="1:14">
      <c r="A125" s="734" t="s">
        <v>558</v>
      </c>
      <c r="B125" s="733"/>
      <c r="C125" s="733"/>
      <c r="D125" s="733"/>
      <c r="E125" s="733"/>
      <c r="F125" s="733"/>
      <c r="G125" s="733"/>
      <c r="H125" s="733"/>
      <c r="I125" s="733"/>
      <c r="J125" s="733"/>
      <c r="K125" s="733"/>
      <c r="L125" s="733"/>
      <c r="M125" s="733"/>
      <c r="N125" s="733"/>
    </row>
    <row r="126" spans="1:14">
      <c r="A126" s="36"/>
    </row>
  </sheetData>
  <mergeCells count="16">
    <mergeCell ref="A53:N53"/>
    <mergeCell ref="A1:N1"/>
    <mergeCell ref="A2:N2"/>
    <mergeCell ref="A3:N3"/>
    <mergeCell ref="A51:N51"/>
    <mergeCell ref="A52:N52"/>
    <mergeCell ref="A122:N122"/>
    <mergeCell ref="A123:N123"/>
    <mergeCell ref="A124:N124"/>
    <mergeCell ref="A125:N125"/>
    <mergeCell ref="A54:N54"/>
    <mergeCell ref="A55:N55"/>
    <mergeCell ref="A118:N118"/>
    <mergeCell ref="A119:N119"/>
    <mergeCell ref="A120:N120"/>
    <mergeCell ref="A121:N12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AA86"/>
  <sheetViews>
    <sheetView zoomScaleNormal="100" workbookViewId="0">
      <selection activeCell="H12" sqref="H12"/>
    </sheetView>
  </sheetViews>
  <sheetFormatPr baseColWidth="10" defaultColWidth="9.140625" defaultRowHeight="18"/>
  <cols>
    <col min="1" max="1" width="89.85546875" style="115" bestFit="1" customWidth="1"/>
    <col min="2" max="9" width="11.7109375" style="115" bestFit="1" customWidth="1"/>
    <col min="10" max="10" width="11.7109375" style="115" customWidth="1"/>
    <col min="11" max="11" width="11.7109375" style="115" bestFit="1" customWidth="1"/>
    <col min="12" max="12" width="11.7109375" style="131" bestFit="1" customWidth="1"/>
    <col min="13" max="256" width="11.42578125" style="115" customWidth="1"/>
    <col min="257" max="257" width="89.85546875" style="115" bestFit="1" customWidth="1"/>
    <col min="258" max="265" width="11.7109375" style="115" bestFit="1" customWidth="1"/>
    <col min="266" max="266" width="11.7109375" style="115" customWidth="1"/>
    <col min="267" max="268" width="11.7109375" style="115" bestFit="1" customWidth="1"/>
    <col min="269" max="512" width="11.42578125" style="115" customWidth="1"/>
    <col min="513" max="513" width="89.85546875" style="115" bestFit="1" customWidth="1"/>
    <col min="514" max="521" width="11.7109375" style="115" bestFit="1" customWidth="1"/>
    <col min="522" max="522" width="11.7109375" style="115" customWidth="1"/>
    <col min="523" max="524" width="11.7109375" style="115" bestFit="1" customWidth="1"/>
    <col min="525" max="768" width="11.42578125" style="115" customWidth="1"/>
    <col min="769" max="769" width="89.85546875" style="115" bestFit="1" customWidth="1"/>
    <col min="770" max="777" width="11.7109375" style="115" bestFit="1" customWidth="1"/>
    <col min="778" max="778" width="11.7109375" style="115" customWidth="1"/>
    <col min="779" max="780" width="11.7109375" style="115" bestFit="1" customWidth="1"/>
    <col min="781" max="1024" width="11.42578125" style="115" customWidth="1"/>
    <col min="1025" max="1025" width="89.85546875" style="115" bestFit="1" customWidth="1"/>
    <col min="1026" max="1033" width="11.7109375" style="115" bestFit="1" customWidth="1"/>
    <col min="1034" max="1034" width="11.7109375" style="115" customWidth="1"/>
    <col min="1035" max="1036" width="11.7109375" style="115" bestFit="1" customWidth="1"/>
    <col min="1037" max="1280" width="11.42578125" style="115" customWidth="1"/>
    <col min="1281" max="1281" width="89.85546875" style="115" bestFit="1" customWidth="1"/>
    <col min="1282" max="1289" width="11.7109375" style="115" bestFit="1" customWidth="1"/>
    <col min="1290" max="1290" width="11.7109375" style="115" customWidth="1"/>
    <col min="1291" max="1292" width="11.7109375" style="115" bestFit="1" customWidth="1"/>
    <col min="1293" max="1536" width="11.42578125" style="115" customWidth="1"/>
    <col min="1537" max="1537" width="89.85546875" style="115" bestFit="1" customWidth="1"/>
    <col min="1538" max="1545" width="11.7109375" style="115" bestFit="1" customWidth="1"/>
    <col min="1546" max="1546" width="11.7109375" style="115" customWidth="1"/>
    <col min="1547" max="1548" width="11.7109375" style="115" bestFit="1" customWidth="1"/>
    <col min="1549" max="1792" width="11.42578125" style="115" customWidth="1"/>
    <col min="1793" max="1793" width="89.85546875" style="115" bestFit="1" customWidth="1"/>
    <col min="1794" max="1801" width="11.7109375" style="115" bestFit="1" customWidth="1"/>
    <col min="1802" max="1802" width="11.7109375" style="115" customWidth="1"/>
    <col min="1803" max="1804" width="11.7109375" style="115" bestFit="1" customWidth="1"/>
    <col min="1805" max="2048" width="11.42578125" style="115" customWidth="1"/>
    <col min="2049" max="2049" width="89.85546875" style="115" bestFit="1" customWidth="1"/>
    <col min="2050" max="2057" width="11.7109375" style="115" bestFit="1" customWidth="1"/>
    <col min="2058" max="2058" width="11.7109375" style="115" customWidth="1"/>
    <col min="2059" max="2060" width="11.7109375" style="115" bestFit="1" customWidth="1"/>
    <col min="2061" max="2304" width="11.42578125" style="115" customWidth="1"/>
    <col min="2305" max="2305" width="89.85546875" style="115" bestFit="1" customWidth="1"/>
    <col min="2306" max="2313" width="11.7109375" style="115" bestFit="1" customWidth="1"/>
    <col min="2314" max="2314" width="11.7109375" style="115" customWidth="1"/>
    <col min="2315" max="2316" width="11.7109375" style="115" bestFit="1" customWidth="1"/>
    <col min="2317" max="2560" width="11.42578125" style="115" customWidth="1"/>
    <col min="2561" max="2561" width="89.85546875" style="115" bestFit="1" customWidth="1"/>
    <col min="2562" max="2569" width="11.7109375" style="115" bestFit="1" customWidth="1"/>
    <col min="2570" max="2570" width="11.7109375" style="115" customWidth="1"/>
    <col min="2571" max="2572" width="11.7109375" style="115" bestFit="1" customWidth="1"/>
    <col min="2573" max="2816" width="11.42578125" style="115" customWidth="1"/>
    <col min="2817" max="2817" width="89.85546875" style="115" bestFit="1" customWidth="1"/>
    <col min="2818" max="2825" width="11.7109375" style="115" bestFit="1" customWidth="1"/>
    <col min="2826" max="2826" width="11.7109375" style="115" customWidth="1"/>
    <col min="2827" max="2828" width="11.7109375" style="115" bestFit="1" customWidth="1"/>
    <col min="2829" max="3072" width="11.42578125" style="115" customWidth="1"/>
    <col min="3073" max="3073" width="89.85546875" style="115" bestFit="1" customWidth="1"/>
    <col min="3074" max="3081" width="11.7109375" style="115" bestFit="1" customWidth="1"/>
    <col min="3082" max="3082" width="11.7109375" style="115" customWidth="1"/>
    <col min="3083" max="3084" width="11.7109375" style="115" bestFit="1" customWidth="1"/>
    <col min="3085" max="3328" width="11.42578125" style="115" customWidth="1"/>
    <col min="3329" max="3329" width="89.85546875" style="115" bestFit="1" customWidth="1"/>
    <col min="3330" max="3337" width="11.7109375" style="115" bestFit="1" customWidth="1"/>
    <col min="3338" max="3338" width="11.7109375" style="115" customWidth="1"/>
    <col min="3339" max="3340" width="11.7109375" style="115" bestFit="1" customWidth="1"/>
    <col min="3341" max="3584" width="11.42578125" style="115" customWidth="1"/>
    <col min="3585" max="3585" width="89.85546875" style="115" bestFit="1" customWidth="1"/>
    <col min="3586" max="3593" width="11.7109375" style="115" bestFit="1" customWidth="1"/>
    <col min="3594" max="3594" width="11.7109375" style="115" customWidth="1"/>
    <col min="3595" max="3596" width="11.7109375" style="115" bestFit="1" customWidth="1"/>
    <col min="3597" max="3840" width="11.42578125" style="115" customWidth="1"/>
    <col min="3841" max="3841" width="89.85546875" style="115" bestFit="1" customWidth="1"/>
    <col min="3842" max="3849" width="11.7109375" style="115" bestFit="1" customWidth="1"/>
    <col min="3850" max="3850" width="11.7109375" style="115" customWidth="1"/>
    <col min="3851" max="3852" width="11.7109375" style="115" bestFit="1" customWidth="1"/>
    <col min="3853" max="4096" width="11.42578125" style="115" customWidth="1"/>
    <col min="4097" max="4097" width="89.85546875" style="115" bestFit="1" customWidth="1"/>
    <col min="4098" max="4105" width="11.7109375" style="115" bestFit="1" customWidth="1"/>
    <col min="4106" max="4106" width="11.7109375" style="115" customWidth="1"/>
    <col min="4107" max="4108" width="11.7109375" style="115" bestFit="1" customWidth="1"/>
    <col min="4109" max="4352" width="11.42578125" style="115" customWidth="1"/>
    <col min="4353" max="4353" width="89.85546875" style="115" bestFit="1" customWidth="1"/>
    <col min="4354" max="4361" width="11.7109375" style="115" bestFit="1" customWidth="1"/>
    <col min="4362" max="4362" width="11.7109375" style="115" customWidth="1"/>
    <col min="4363" max="4364" width="11.7109375" style="115" bestFit="1" customWidth="1"/>
    <col min="4365" max="4608" width="11.42578125" style="115" customWidth="1"/>
    <col min="4609" max="4609" width="89.85546875" style="115" bestFit="1" customWidth="1"/>
    <col min="4610" max="4617" width="11.7109375" style="115" bestFit="1" customWidth="1"/>
    <col min="4618" max="4618" width="11.7109375" style="115" customWidth="1"/>
    <col min="4619" max="4620" width="11.7109375" style="115" bestFit="1" customWidth="1"/>
    <col min="4621" max="4864" width="11.42578125" style="115" customWidth="1"/>
    <col min="4865" max="4865" width="89.85546875" style="115" bestFit="1" customWidth="1"/>
    <col min="4866" max="4873" width="11.7109375" style="115" bestFit="1" customWidth="1"/>
    <col min="4874" max="4874" width="11.7109375" style="115" customWidth="1"/>
    <col min="4875" max="4876" width="11.7109375" style="115" bestFit="1" customWidth="1"/>
    <col min="4877" max="5120" width="11.42578125" style="115" customWidth="1"/>
    <col min="5121" max="5121" width="89.85546875" style="115" bestFit="1" customWidth="1"/>
    <col min="5122" max="5129" width="11.7109375" style="115" bestFit="1" customWidth="1"/>
    <col min="5130" max="5130" width="11.7109375" style="115" customWidth="1"/>
    <col min="5131" max="5132" width="11.7109375" style="115" bestFit="1" customWidth="1"/>
    <col min="5133" max="5376" width="11.42578125" style="115" customWidth="1"/>
    <col min="5377" max="5377" width="89.85546875" style="115" bestFit="1" customWidth="1"/>
    <col min="5378" max="5385" width="11.7109375" style="115" bestFit="1" customWidth="1"/>
    <col min="5386" max="5386" width="11.7109375" style="115" customWidth="1"/>
    <col min="5387" max="5388" width="11.7109375" style="115" bestFit="1" customWidth="1"/>
    <col min="5389" max="5632" width="11.42578125" style="115" customWidth="1"/>
    <col min="5633" max="5633" width="89.85546875" style="115" bestFit="1" customWidth="1"/>
    <col min="5634" max="5641" width="11.7109375" style="115" bestFit="1" customWidth="1"/>
    <col min="5642" max="5642" width="11.7109375" style="115" customWidth="1"/>
    <col min="5643" max="5644" width="11.7109375" style="115" bestFit="1" customWidth="1"/>
    <col min="5645" max="5888" width="11.42578125" style="115" customWidth="1"/>
    <col min="5889" max="5889" width="89.85546875" style="115" bestFit="1" customWidth="1"/>
    <col min="5890" max="5897" width="11.7109375" style="115" bestFit="1" customWidth="1"/>
    <col min="5898" max="5898" width="11.7109375" style="115" customWidth="1"/>
    <col min="5899" max="5900" width="11.7109375" style="115" bestFit="1" customWidth="1"/>
    <col min="5901" max="6144" width="11.42578125" style="115" customWidth="1"/>
    <col min="6145" max="6145" width="89.85546875" style="115" bestFit="1" customWidth="1"/>
    <col min="6146" max="6153" width="11.7109375" style="115" bestFit="1" customWidth="1"/>
    <col min="6154" max="6154" width="11.7109375" style="115" customWidth="1"/>
    <col min="6155" max="6156" width="11.7109375" style="115" bestFit="1" customWidth="1"/>
    <col min="6157" max="6400" width="11.42578125" style="115" customWidth="1"/>
    <col min="6401" max="6401" width="89.85546875" style="115" bestFit="1" customWidth="1"/>
    <col min="6402" max="6409" width="11.7109375" style="115" bestFit="1" customWidth="1"/>
    <col min="6410" max="6410" width="11.7109375" style="115" customWidth="1"/>
    <col min="6411" max="6412" width="11.7109375" style="115" bestFit="1" customWidth="1"/>
    <col min="6413" max="6656" width="11.42578125" style="115" customWidth="1"/>
    <col min="6657" max="6657" width="89.85546875" style="115" bestFit="1" customWidth="1"/>
    <col min="6658" max="6665" width="11.7109375" style="115" bestFit="1" customWidth="1"/>
    <col min="6666" max="6666" width="11.7109375" style="115" customWidth="1"/>
    <col min="6667" max="6668" width="11.7109375" style="115" bestFit="1" customWidth="1"/>
    <col min="6669" max="6912" width="11.42578125" style="115" customWidth="1"/>
    <col min="6913" max="6913" width="89.85546875" style="115" bestFit="1" customWidth="1"/>
    <col min="6914" max="6921" width="11.7109375" style="115" bestFit="1" customWidth="1"/>
    <col min="6922" max="6922" width="11.7109375" style="115" customWidth="1"/>
    <col min="6923" max="6924" width="11.7109375" style="115" bestFit="1" customWidth="1"/>
    <col min="6925" max="7168" width="11.42578125" style="115" customWidth="1"/>
    <col min="7169" max="7169" width="89.85546875" style="115" bestFit="1" customWidth="1"/>
    <col min="7170" max="7177" width="11.7109375" style="115" bestFit="1" customWidth="1"/>
    <col min="7178" max="7178" width="11.7109375" style="115" customWidth="1"/>
    <col min="7179" max="7180" width="11.7109375" style="115" bestFit="1" customWidth="1"/>
    <col min="7181" max="7424" width="11.42578125" style="115" customWidth="1"/>
    <col min="7425" max="7425" width="89.85546875" style="115" bestFit="1" customWidth="1"/>
    <col min="7426" max="7433" width="11.7109375" style="115" bestFit="1" customWidth="1"/>
    <col min="7434" max="7434" width="11.7109375" style="115" customWidth="1"/>
    <col min="7435" max="7436" width="11.7109375" style="115" bestFit="1" customWidth="1"/>
    <col min="7437" max="7680" width="11.42578125" style="115" customWidth="1"/>
    <col min="7681" max="7681" width="89.85546875" style="115" bestFit="1" customWidth="1"/>
    <col min="7682" max="7689" width="11.7109375" style="115" bestFit="1" customWidth="1"/>
    <col min="7690" max="7690" width="11.7109375" style="115" customWidth="1"/>
    <col min="7691" max="7692" width="11.7109375" style="115" bestFit="1" customWidth="1"/>
    <col min="7693" max="7936" width="11.42578125" style="115" customWidth="1"/>
    <col min="7937" max="7937" width="89.85546875" style="115" bestFit="1" customWidth="1"/>
    <col min="7938" max="7945" width="11.7109375" style="115" bestFit="1" customWidth="1"/>
    <col min="7946" max="7946" width="11.7109375" style="115" customWidth="1"/>
    <col min="7947" max="7948" width="11.7109375" style="115" bestFit="1" customWidth="1"/>
    <col min="7949" max="8192" width="11.42578125" style="115" customWidth="1"/>
    <col min="8193" max="8193" width="89.85546875" style="115" bestFit="1" customWidth="1"/>
    <col min="8194" max="8201" width="11.7109375" style="115" bestFit="1" customWidth="1"/>
    <col min="8202" max="8202" width="11.7109375" style="115" customWidth="1"/>
    <col min="8203" max="8204" width="11.7109375" style="115" bestFit="1" customWidth="1"/>
    <col min="8205" max="8448" width="11.42578125" style="115" customWidth="1"/>
    <col min="8449" max="8449" width="89.85546875" style="115" bestFit="1" customWidth="1"/>
    <col min="8450" max="8457" width="11.7109375" style="115" bestFit="1" customWidth="1"/>
    <col min="8458" max="8458" width="11.7109375" style="115" customWidth="1"/>
    <col min="8459" max="8460" width="11.7109375" style="115" bestFit="1" customWidth="1"/>
    <col min="8461" max="8704" width="11.42578125" style="115" customWidth="1"/>
    <col min="8705" max="8705" width="89.85546875" style="115" bestFit="1" customWidth="1"/>
    <col min="8706" max="8713" width="11.7109375" style="115" bestFit="1" customWidth="1"/>
    <col min="8714" max="8714" width="11.7109375" style="115" customWidth="1"/>
    <col min="8715" max="8716" width="11.7109375" style="115" bestFit="1" customWidth="1"/>
    <col min="8717" max="8960" width="11.42578125" style="115" customWidth="1"/>
    <col min="8961" max="8961" width="89.85546875" style="115" bestFit="1" customWidth="1"/>
    <col min="8962" max="8969" width="11.7109375" style="115" bestFit="1" customWidth="1"/>
    <col min="8970" max="8970" width="11.7109375" style="115" customWidth="1"/>
    <col min="8971" max="8972" width="11.7109375" style="115" bestFit="1" customWidth="1"/>
    <col min="8973" max="9216" width="11.42578125" style="115" customWidth="1"/>
    <col min="9217" max="9217" width="89.85546875" style="115" bestFit="1" customWidth="1"/>
    <col min="9218" max="9225" width="11.7109375" style="115" bestFit="1" customWidth="1"/>
    <col min="9226" max="9226" width="11.7109375" style="115" customWidth="1"/>
    <col min="9227" max="9228" width="11.7109375" style="115" bestFit="1" customWidth="1"/>
    <col min="9229" max="9472" width="11.42578125" style="115" customWidth="1"/>
    <col min="9473" max="9473" width="89.85546875" style="115" bestFit="1" customWidth="1"/>
    <col min="9474" max="9481" width="11.7109375" style="115" bestFit="1" customWidth="1"/>
    <col min="9482" max="9482" width="11.7109375" style="115" customWidth="1"/>
    <col min="9483" max="9484" width="11.7109375" style="115" bestFit="1" customWidth="1"/>
    <col min="9485" max="9728" width="11.42578125" style="115" customWidth="1"/>
    <col min="9729" max="9729" width="89.85546875" style="115" bestFit="1" customWidth="1"/>
    <col min="9730" max="9737" width="11.7109375" style="115" bestFit="1" customWidth="1"/>
    <col min="9738" max="9738" width="11.7109375" style="115" customWidth="1"/>
    <col min="9739" max="9740" width="11.7109375" style="115" bestFit="1" customWidth="1"/>
    <col min="9741" max="9984" width="11.42578125" style="115" customWidth="1"/>
    <col min="9985" max="9985" width="89.85546875" style="115" bestFit="1" customWidth="1"/>
    <col min="9986" max="9993" width="11.7109375" style="115" bestFit="1" customWidth="1"/>
    <col min="9994" max="9994" width="11.7109375" style="115" customWidth="1"/>
    <col min="9995" max="9996" width="11.7109375" style="115" bestFit="1" customWidth="1"/>
    <col min="9997" max="10240" width="11.42578125" style="115" customWidth="1"/>
    <col min="10241" max="10241" width="89.85546875" style="115" bestFit="1" customWidth="1"/>
    <col min="10242" max="10249" width="11.7109375" style="115" bestFit="1" customWidth="1"/>
    <col min="10250" max="10250" width="11.7109375" style="115" customWidth="1"/>
    <col min="10251" max="10252" width="11.7109375" style="115" bestFit="1" customWidth="1"/>
    <col min="10253" max="10496" width="11.42578125" style="115" customWidth="1"/>
    <col min="10497" max="10497" width="89.85546875" style="115" bestFit="1" customWidth="1"/>
    <col min="10498" max="10505" width="11.7109375" style="115" bestFit="1" customWidth="1"/>
    <col min="10506" max="10506" width="11.7109375" style="115" customWidth="1"/>
    <col min="10507" max="10508" width="11.7109375" style="115" bestFit="1" customWidth="1"/>
    <col min="10509" max="10752" width="11.42578125" style="115" customWidth="1"/>
    <col min="10753" max="10753" width="89.85546875" style="115" bestFit="1" customWidth="1"/>
    <col min="10754" max="10761" width="11.7109375" style="115" bestFit="1" customWidth="1"/>
    <col min="10762" max="10762" width="11.7109375" style="115" customWidth="1"/>
    <col min="10763" max="10764" width="11.7109375" style="115" bestFit="1" customWidth="1"/>
    <col min="10765" max="11008" width="11.42578125" style="115" customWidth="1"/>
    <col min="11009" max="11009" width="89.85546875" style="115" bestFit="1" customWidth="1"/>
    <col min="11010" max="11017" width="11.7109375" style="115" bestFit="1" customWidth="1"/>
    <col min="11018" max="11018" width="11.7109375" style="115" customWidth="1"/>
    <col min="11019" max="11020" width="11.7109375" style="115" bestFit="1" customWidth="1"/>
    <col min="11021" max="11264" width="11.42578125" style="115" customWidth="1"/>
    <col min="11265" max="11265" width="89.85546875" style="115" bestFit="1" customWidth="1"/>
    <col min="11266" max="11273" width="11.7109375" style="115" bestFit="1" customWidth="1"/>
    <col min="11274" max="11274" width="11.7109375" style="115" customWidth="1"/>
    <col min="11275" max="11276" width="11.7109375" style="115" bestFit="1" customWidth="1"/>
    <col min="11277" max="11520" width="11.42578125" style="115" customWidth="1"/>
    <col min="11521" max="11521" width="89.85546875" style="115" bestFit="1" customWidth="1"/>
    <col min="11522" max="11529" width="11.7109375" style="115" bestFit="1" customWidth="1"/>
    <col min="11530" max="11530" width="11.7109375" style="115" customWidth="1"/>
    <col min="11531" max="11532" width="11.7109375" style="115" bestFit="1" customWidth="1"/>
    <col min="11533" max="11776" width="11.42578125" style="115" customWidth="1"/>
    <col min="11777" max="11777" width="89.85546875" style="115" bestFit="1" customWidth="1"/>
    <col min="11778" max="11785" width="11.7109375" style="115" bestFit="1" customWidth="1"/>
    <col min="11786" max="11786" width="11.7109375" style="115" customWidth="1"/>
    <col min="11787" max="11788" width="11.7109375" style="115" bestFit="1" customWidth="1"/>
    <col min="11789" max="12032" width="11.42578125" style="115" customWidth="1"/>
    <col min="12033" max="12033" width="89.85546875" style="115" bestFit="1" customWidth="1"/>
    <col min="12034" max="12041" width="11.7109375" style="115" bestFit="1" customWidth="1"/>
    <col min="12042" max="12042" width="11.7109375" style="115" customWidth="1"/>
    <col min="12043" max="12044" width="11.7109375" style="115" bestFit="1" customWidth="1"/>
    <col min="12045" max="12288" width="11.42578125" style="115" customWidth="1"/>
    <col min="12289" max="12289" width="89.85546875" style="115" bestFit="1" customWidth="1"/>
    <col min="12290" max="12297" width="11.7109375" style="115" bestFit="1" customWidth="1"/>
    <col min="12298" max="12298" width="11.7109375" style="115" customWidth="1"/>
    <col min="12299" max="12300" width="11.7109375" style="115" bestFit="1" customWidth="1"/>
    <col min="12301" max="12544" width="11.42578125" style="115" customWidth="1"/>
    <col min="12545" max="12545" width="89.85546875" style="115" bestFit="1" customWidth="1"/>
    <col min="12546" max="12553" width="11.7109375" style="115" bestFit="1" customWidth="1"/>
    <col min="12554" max="12554" width="11.7109375" style="115" customWidth="1"/>
    <col min="12555" max="12556" width="11.7109375" style="115" bestFit="1" customWidth="1"/>
    <col min="12557" max="12800" width="11.42578125" style="115" customWidth="1"/>
    <col min="12801" max="12801" width="89.85546875" style="115" bestFit="1" customWidth="1"/>
    <col min="12802" max="12809" width="11.7109375" style="115" bestFit="1" customWidth="1"/>
    <col min="12810" max="12810" width="11.7109375" style="115" customWidth="1"/>
    <col min="12811" max="12812" width="11.7109375" style="115" bestFit="1" customWidth="1"/>
    <col min="12813" max="13056" width="11.42578125" style="115" customWidth="1"/>
    <col min="13057" max="13057" width="89.85546875" style="115" bestFit="1" customWidth="1"/>
    <col min="13058" max="13065" width="11.7109375" style="115" bestFit="1" customWidth="1"/>
    <col min="13066" max="13066" width="11.7109375" style="115" customWidth="1"/>
    <col min="13067" max="13068" width="11.7109375" style="115" bestFit="1" customWidth="1"/>
    <col min="13069" max="13312" width="11.42578125" style="115" customWidth="1"/>
    <col min="13313" max="13313" width="89.85546875" style="115" bestFit="1" customWidth="1"/>
    <col min="13314" max="13321" width="11.7109375" style="115" bestFit="1" customWidth="1"/>
    <col min="13322" max="13322" width="11.7109375" style="115" customWidth="1"/>
    <col min="13323" max="13324" width="11.7109375" style="115" bestFit="1" customWidth="1"/>
    <col min="13325" max="13568" width="11.42578125" style="115" customWidth="1"/>
    <col min="13569" max="13569" width="89.85546875" style="115" bestFit="1" customWidth="1"/>
    <col min="13570" max="13577" width="11.7109375" style="115" bestFit="1" customWidth="1"/>
    <col min="13578" max="13578" width="11.7109375" style="115" customWidth="1"/>
    <col min="13579" max="13580" width="11.7109375" style="115" bestFit="1" customWidth="1"/>
    <col min="13581" max="13824" width="11.42578125" style="115" customWidth="1"/>
    <col min="13825" max="13825" width="89.85546875" style="115" bestFit="1" customWidth="1"/>
    <col min="13826" max="13833" width="11.7109375" style="115" bestFit="1" customWidth="1"/>
    <col min="13834" max="13834" width="11.7109375" style="115" customWidth="1"/>
    <col min="13835" max="13836" width="11.7109375" style="115" bestFit="1" customWidth="1"/>
    <col min="13837" max="14080" width="11.42578125" style="115" customWidth="1"/>
    <col min="14081" max="14081" width="89.85546875" style="115" bestFit="1" customWidth="1"/>
    <col min="14082" max="14089" width="11.7109375" style="115" bestFit="1" customWidth="1"/>
    <col min="14090" max="14090" width="11.7109375" style="115" customWidth="1"/>
    <col min="14091" max="14092" width="11.7109375" style="115" bestFit="1" customWidth="1"/>
    <col min="14093" max="14336" width="11.42578125" style="115" customWidth="1"/>
    <col min="14337" max="14337" width="89.85546875" style="115" bestFit="1" customWidth="1"/>
    <col min="14338" max="14345" width="11.7109375" style="115" bestFit="1" customWidth="1"/>
    <col min="14346" max="14346" width="11.7109375" style="115" customWidth="1"/>
    <col min="14347" max="14348" width="11.7109375" style="115" bestFit="1" customWidth="1"/>
    <col min="14349" max="14592" width="11.42578125" style="115" customWidth="1"/>
    <col min="14593" max="14593" width="89.85546875" style="115" bestFit="1" customWidth="1"/>
    <col min="14594" max="14601" width="11.7109375" style="115" bestFit="1" customWidth="1"/>
    <col min="14602" max="14602" width="11.7109375" style="115" customWidth="1"/>
    <col min="14603" max="14604" width="11.7109375" style="115" bestFit="1" customWidth="1"/>
    <col min="14605" max="14848" width="11.42578125" style="115" customWidth="1"/>
    <col min="14849" max="14849" width="89.85546875" style="115" bestFit="1" customWidth="1"/>
    <col min="14850" max="14857" width="11.7109375" style="115" bestFit="1" customWidth="1"/>
    <col min="14858" max="14858" width="11.7109375" style="115" customWidth="1"/>
    <col min="14859" max="14860" width="11.7109375" style="115" bestFit="1" customWidth="1"/>
    <col min="14861" max="15104" width="11.42578125" style="115" customWidth="1"/>
    <col min="15105" max="15105" width="89.85546875" style="115" bestFit="1" customWidth="1"/>
    <col min="15106" max="15113" width="11.7109375" style="115" bestFit="1" customWidth="1"/>
    <col min="15114" max="15114" width="11.7109375" style="115" customWidth="1"/>
    <col min="15115" max="15116" width="11.7109375" style="115" bestFit="1" customWidth="1"/>
    <col min="15117" max="15360" width="11.42578125" style="115" customWidth="1"/>
    <col min="15361" max="15361" width="89.85546875" style="115" bestFit="1" customWidth="1"/>
    <col min="15362" max="15369" width="11.7109375" style="115" bestFit="1" customWidth="1"/>
    <col min="15370" max="15370" width="11.7109375" style="115" customWidth="1"/>
    <col min="15371" max="15372" width="11.7109375" style="115" bestFit="1" customWidth="1"/>
    <col min="15373" max="15616" width="11.42578125" style="115" customWidth="1"/>
    <col min="15617" max="15617" width="89.85546875" style="115" bestFit="1" customWidth="1"/>
    <col min="15618" max="15625" width="11.7109375" style="115" bestFit="1" customWidth="1"/>
    <col min="15626" max="15626" width="11.7109375" style="115" customWidth="1"/>
    <col min="15627" max="15628" width="11.7109375" style="115" bestFit="1" customWidth="1"/>
    <col min="15629" max="15872" width="11.42578125" style="115" customWidth="1"/>
    <col min="15873" max="15873" width="89.85546875" style="115" bestFit="1" customWidth="1"/>
    <col min="15874" max="15881" width="11.7109375" style="115" bestFit="1" customWidth="1"/>
    <col min="15882" max="15882" width="11.7109375" style="115" customWidth="1"/>
    <col min="15883" max="15884" width="11.7109375" style="115" bestFit="1" customWidth="1"/>
    <col min="15885" max="16128" width="11.42578125" style="115" customWidth="1"/>
    <col min="16129" max="16129" width="89.85546875" style="115" bestFit="1" customWidth="1"/>
    <col min="16130" max="16137" width="11.7109375" style="115" bestFit="1" customWidth="1"/>
    <col min="16138" max="16138" width="11.7109375" style="115" customWidth="1"/>
    <col min="16139" max="16140" width="11.7109375" style="115" bestFit="1" customWidth="1"/>
    <col min="16141" max="16384" width="11.42578125" style="115" customWidth="1"/>
  </cols>
  <sheetData>
    <row r="1" spans="1:27" ht="30" customHeight="1">
      <c r="A1" s="726" t="s">
        <v>333</v>
      </c>
      <c r="B1" s="726"/>
      <c r="C1" s="726"/>
      <c r="D1" s="726"/>
      <c r="E1" s="726"/>
      <c r="F1" s="726"/>
      <c r="G1" s="726"/>
      <c r="H1" s="726"/>
      <c r="I1" s="726"/>
      <c r="J1" s="726"/>
      <c r="K1" s="726"/>
      <c r="L1" s="726"/>
      <c r="M1" s="1"/>
      <c r="N1" s="1"/>
      <c r="O1" s="1"/>
      <c r="P1" s="1"/>
      <c r="Q1" s="1"/>
      <c r="R1" s="1"/>
      <c r="S1" s="1"/>
      <c r="T1" s="1"/>
      <c r="U1" s="1"/>
      <c r="V1" s="1"/>
      <c r="W1" s="1"/>
      <c r="X1" s="1"/>
      <c r="Y1" s="1"/>
      <c r="Z1" s="1"/>
      <c r="AA1" s="1"/>
    </row>
    <row r="2" spans="1:27" ht="15" customHeight="1">
      <c r="A2" s="727" t="s">
        <v>559</v>
      </c>
      <c r="B2" s="727"/>
      <c r="C2" s="727"/>
      <c r="D2" s="727"/>
      <c r="E2" s="727"/>
      <c r="F2" s="727"/>
      <c r="G2" s="727"/>
      <c r="H2" s="727"/>
      <c r="I2" s="727"/>
      <c r="J2" s="727"/>
      <c r="K2" s="727"/>
      <c r="L2" s="727"/>
      <c r="M2" s="1"/>
      <c r="N2" s="1"/>
      <c r="O2" s="1"/>
      <c r="P2" s="1"/>
      <c r="Q2" s="1"/>
      <c r="R2" s="1"/>
      <c r="S2" s="1"/>
      <c r="T2" s="1"/>
      <c r="U2" s="1"/>
      <c r="V2" s="1"/>
      <c r="W2" s="1"/>
      <c r="X2" s="1"/>
      <c r="Y2" s="1"/>
      <c r="Z2" s="1"/>
      <c r="AA2" s="1"/>
    </row>
    <row r="3" spans="1:27" ht="30" customHeight="1">
      <c r="A3" s="731" t="s">
        <v>2</v>
      </c>
      <c r="B3" s="731"/>
      <c r="C3" s="731"/>
      <c r="D3" s="731"/>
      <c r="E3" s="731"/>
      <c r="F3" s="731"/>
      <c r="G3" s="731"/>
      <c r="H3" s="731"/>
      <c r="I3" s="731"/>
      <c r="J3" s="731"/>
      <c r="K3" s="731"/>
      <c r="L3" s="731"/>
      <c r="M3" s="1"/>
      <c r="N3" s="1"/>
      <c r="O3" s="1"/>
      <c r="P3" s="1"/>
      <c r="Q3" s="1"/>
      <c r="R3" s="1"/>
      <c r="S3" s="1"/>
      <c r="T3" s="1"/>
      <c r="U3" s="1"/>
      <c r="V3" s="1"/>
      <c r="W3" s="1"/>
      <c r="X3" s="1"/>
      <c r="Y3" s="1"/>
      <c r="Z3" s="1"/>
      <c r="AA3" s="1"/>
    </row>
    <row r="4" spans="1:27" ht="3.75" customHeight="1" thickBot="1">
      <c r="A4" s="1"/>
      <c r="B4" s="1"/>
      <c r="C4" s="1"/>
      <c r="D4" s="1"/>
      <c r="E4" s="1"/>
      <c r="F4" s="1"/>
      <c r="G4" s="1"/>
      <c r="H4" s="1"/>
      <c r="I4" s="1"/>
      <c r="J4" s="1"/>
      <c r="K4" s="1"/>
      <c r="L4" s="1"/>
      <c r="M4" s="1"/>
      <c r="N4" s="1"/>
      <c r="O4" s="1"/>
      <c r="P4" s="1"/>
      <c r="Q4" s="1"/>
      <c r="R4" s="1"/>
      <c r="S4" s="1"/>
      <c r="T4" s="1"/>
      <c r="U4" s="1"/>
      <c r="V4" s="1"/>
      <c r="W4" s="1"/>
      <c r="X4" s="1"/>
      <c r="Y4" s="1"/>
      <c r="Z4" s="1"/>
      <c r="AA4" s="1"/>
    </row>
    <row r="5" spans="1:27" s="117" customFormat="1" ht="30" customHeight="1" thickTop="1" thickBot="1">
      <c r="A5" s="633"/>
      <c r="B5" s="634" t="s">
        <v>560</v>
      </c>
      <c r="C5" s="634" t="s">
        <v>561</v>
      </c>
      <c r="D5" s="634" t="s">
        <v>562</v>
      </c>
      <c r="E5" s="634" t="s">
        <v>563</v>
      </c>
      <c r="F5" s="634" t="s">
        <v>564</v>
      </c>
      <c r="G5" s="634" t="s">
        <v>565</v>
      </c>
      <c r="H5" s="634" t="s">
        <v>566</v>
      </c>
      <c r="I5" s="634" t="s">
        <v>567</v>
      </c>
      <c r="J5" s="634" t="s">
        <v>1436</v>
      </c>
      <c r="K5" s="634" t="s">
        <v>568</v>
      </c>
      <c r="L5" s="634" t="s">
        <v>1437</v>
      </c>
      <c r="M5" s="116"/>
      <c r="N5" s="116"/>
      <c r="O5" s="116"/>
      <c r="P5" s="116"/>
      <c r="Q5" s="116"/>
      <c r="R5" s="116"/>
      <c r="S5" s="116"/>
      <c r="T5" s="116"/>
      <c r="U5" s="116"/>
      <c r="V5" s="116"/>
      <c r="W5" s="116"/>
      <c r="X5" s="116"/>
      <c r="Y5" s="116"/>
      <c r="Z5" s="116"/>
      <c r="AA5" s="116"/>
    </row>
    <row r="6" spans="1:27" ht="15" customHeight="1" thickTop="1" thickBot="1">
      <c r="A6" s="635" t="s">
        <v>569</v>
      </c>
      <c r="B6" s="636">
        <v>136033481.74836999</v>
      </c>
      <c r="C6" s="636">
        <v>163268075.16991001</v>
      </c>
      <c r="D6" s="636">
        <v>173014679.93849999</v>
      </c>
      <c r="E6" s="636">
        <v>200119078.48065999</v>
      </c>
      <c r="F6" s="636">
        <v>214158560.66694</v>
      </c>
      <c r="G6" s="636">
        <v>226269995.32492998</v>
      </c>
      <c r="H6" s="636">
        <v>254730032.84283999</v>
      </c>
      <c r="I6" s="636">
        <v>271304127.78318</v>
      </c>
      <c r="J6" s="636">
        <v>280023596.66372997</v>
      </c>
      <c r="K6" s="636">
        <v>286086123.96108001</v>
      </c>
      <c r="L6" s="636">
        <v>272979381.27553999</v>
      </c>
      <c r="M6" s="1"/>
      <c r="N6" s="1"/>
      <c r="O6" s="1"/>
      <c r="P6" s="1"/>
      <c r="Q6" s="1"/>
      <c r="R6" s="1"/>
      <c r="S6" s="1"/>
      <c r="T6" s="1"/>
      <c r="U6" s="1"/>
      <c r="V6" s="1"/>
      <c r="W6" s="1"/>
      <c r="X6" s="1"/>
      <c r="Y6" s="1"/>
      <c r="Z6" s="1"/>
      <c r="AA6" s="1"/>
    </row>
    <row r="7" spans="1:27" s="120" customFormat="1" ht="15" customHeight="1" thickTop="1">
      <c r="A7" s="118" t="s">
        <v>9</v>
      </c>
      <c r="B7" s="119">
        <v>21522545.19286</v>
      </c>
      <c r="C7" s="119">
        <v>32278204.516349997</v>
      </c>
      <c r="D7" s="119">
        <v>23210853.775320001</v>
      </c>
      <c r="E7" s="119">
        <v>25361860.242119998</v>
      </c>
      <c r="F7" s="119">
        <v>24110339.546730001</v>
      </c>
      <c r="G7" s="119">
        <v>22896678.391550001</v>
      </c>
      <c r="H7" s="119">
        <v>30243952.276310001</v>
      </c>
      <c r="I7" s="119">
        <v>29594726.126320001</v>
      </c>
      <c r="J7" s="119">
        <v>25410178.298140001</v>
      </c>
      <c r="K7" s="119">
        <v>30487524.617339998</v>
      </c>
      <c r="L7" s="119">
        <v>31168569.546889998</v>
      </c>
      <c r="M7" s="1"/>
      <c r="N7" s="1"/>
      <c r="O7" s="1"/>
      <c r="P7" s="1"/>
      <c r="Q7" s="1"/>
      <c r="R7" s="1"/>
      <c r="S7" s="1"/>
      <c r="T7" s="1"/>
      <c r="U7" s="1"/>
      <c r="V7" s="1"/>
      <c r="W7" s="1"/>
      <c r="X7" s="1"/>
      <c r="Y7" s="1"/>
      <c r="Z7" s="1"/>
      <c r="AA7" s="1"/>
    </row>
    <row r="8" spans="1:27" s="120" customFormat="1" ht="15" customHeight="1">
      <c r="A8" s="118" t="s">
        <v>18</v>
      </c>
      <c r="B8" s="119">
        <v>27185800.72126</v>
      </c>
      <c r="C8" s="119">
        <v>26468152.464930002</v>
      </c>
      <c r="D8" s="119">
        <v>27962733.582619999</v>
      </c>
      <c r="E8" s="119">
        <v>31698507.016540002</v>
      </c>
      <c r="F8" s="119">
        <v>28911586.392610002</v>
      </c>
      <c r="G8" s="119">
        <v>25575836.342549998</v>
      </c>
      <c r="H8" s="119">
        <v>26462235.142990001</v>
      </c>
      <c r="I8" s="119">
        <v>30419285.398910001</v>
      </c>
      <c r="J8" s="119">
        <v>31007394.45947</v>
      </c>
      <c r="K8" s="119">
        <v>29642926.332380001</v>
      </c>
      <c r="L8" s="119">
        <v>29663245.13724</v>
      </c>
      <c r="M8" s="1"/>
      <c r="N8" s="1"/>
      <c r="O8" s="1"/>
      <c r="P8" s="1"/>
      <c r="Q8" s="1"/>
      <c r="R8" s="1"/>
      <c r="S8" s="1"/>
      <c r="T8" s="1"/>
      <c r="U8" s="1"/>
      <c r="V8" s="1"/>
      <c r="W8" s="1"/>
      <c r="X8" s="1"/>
      <c r="Y8" s="1"/>
      <c r="Z8" s="1"/>
      <c r="AA8" s="1"/>
    </row>
    <row r="9" spans="1:27" s="120" customFormat="1" ht="15" customHeight="1">
      <c r="A9" s="118" t="s">
        <v>27</v>
      </c>
      <c r="B9" s="119">
        <v>80615313.354649991</v>
      </c>
      <c r="C9" s="119">
        <v>96617671.524880007</v>
      </c>
      <c r="D9" s="119">
        <v>112970388.37172</v>
      </c>
      <c r="E9" s="119">
        <v>132373806.90180001</v>
      </c>
      <c r="F9" s="119">
        <v>148385510.24917999</v>
      </c>
      <c r="G9" s="119">
        <v>159469159.53617001</v>
      </c>
      <c r="H9" s="119">
        <v>171997029.39067999</v>
      </c>
      <c r="I9" s="119">
        <v>180713268.35398999</v>
      </c>
      <c r="J9" s="119">
        <v>190913219.22237</v>
      </c>
      <c r="K9" s="119">
        <v>192141356.63710999</v>
      </c>
      <c r="L9" s="119">
        <v>186978059.43441001</v>
      </c>
      <c r="M9" s="1"/>
      <c r="N9" s="1"/>
      <c r="O9" s="1"/>
      <c r="P9" s="1"/>
      <c r="Q9" s="1"/>
      <c r="R9" s="1"/>
      <c r="S9" s="1"/>
      <c r="T9" s="1"/>
      <c r="U9" s="1"/>
      <c r="V9" s="1"/>
      <c r="W9" s="1"/>
      <c r="X9" s="1"/>
      <c r="Y9" s="1"/>
      <c r="Z9" s="1"/>
      <c r="AA9" s="1"/>
    </row>
    <row r="10" spans="1:27" s="120" customFormat="1" ht="15" customHeight="1">
      <c r="A10" s="121" t="s">
        <v>570</v>
      </c>
      <c r="B10" s="119">
        <v>81017493.941249996</v>
      </c>
      <c r="C10" s="119">
        <v>96931715.502850011</v>
      </c>
      <c r="D10" s="119">
        <v>113162072.22272</v>
      </c>
      <c r="E10" s="119">
        <v>132510769.02185</v>
      </c>
      <c r="F10" s="119">
        <v>148422097.56263</v>
      </c>
      <c r="G10" s="119">
        <v>159266306.15702999</v>
      </c>
      <c r="H10" s="119">
        <v>166673397.83564001</v>
      </c>
      <c r="I10" s="119">
        <v>173424784.21318001</v>
      </c>
      <c r="J10" s="119">
        <v>183463106.62318</v>
      </c>
      <c r="K10" s="119">
        <v>184905224.77207002</v>
      </c>
      <c r="L10" s="119">
        <v>181388077.58754</v>
      </c>
      <c r="M10" s="1"/>
      <c r="N10" s="1"/>
      <c r="O10" s="1"/>
      <c r="P10" s="1"/>
      <c r="Q10" s="1"/>
      <c r="R10" s="1"/>
      <c r="S10" s="1"/>
      <c r="T10" s="1"/>
      <c r="U10" s="1"/>
      <c r="V10" s="1"/>
      <c r="W10" s="1"/>
      <c r="X10" s="1"/>
      <c r="Y10" s="1"/>
      <c r="Z10" s="1"/>
      <c r="AA10" s="1"/>
    </row>
    <row r="11" spans="1:27" s="120" customFormat="1" ht="15" customHeight="1">
      <c r="A11" s="121" t="s">
        <v>571</v>
      </c>
      <c r="B11" s="119">
        <v>80285499.772719994</v>
      </c>
      <c r="C11" s="119">
        <v>95850682.265070006</v>
      </c>
      <c r="D11" s="119">
        <v>111464063.88201</v>
      </c>
      <c r="E11" s="119">
        <v>130122016.95177001</v>
      </c>
      <c r="F11" s="119">
        <v>144653412.97931001</v>
      </c>
      <c r="G11" s="119">
        <v>153555214.86144</v>
      </c>
      <c r="H11" s="119">
        <v>159540842.65904999</v>
      </c>
      <c r="I11" s="119">
        <v>135624441.58680001</v>
      </c>
      <c r="J11" s="119">
        <v>149637910.91971999</v>
      </c>
      <c r="K11" s="119">
        <v>151026736.64817998</v>
      </c>
      <c r="L11" s="119">
        <v>151739317.77995002</v>
      </c>
      <c r="M11" s="1"/>
      <c r="N11" s="1"/>
      <c r="O11" s="1"/>
      <c r="P11" s="1"/>
      <c r="Q11" s="1"/>
      <c r="R11" s="1"/>
      <c r="S11" s="1"/>
      <c r="T11" s="1"/>
      <c r="U11" s="1"/>
      <c r="V11" s="1"/>
      <c r="W11" s="1"/>
      <c r="X11" s="1"/>
      <c r="Y11" s="1"/>
      <c r="Z11" s="1"/>
      <c r="AA11" s="1"/>
    </row>
    <row r="12" spans="1:27" s="120" customFormat="1" ht="15" customHeight="1">
      <c r="A12" s="121" t="s">
        <v>572</v>
      </c>
      <c r="B12" s="119">
        <v>731994.16853000002</v>
      </c>
      <c r="C12" s="119">
        <v>1081033.2377800001</v>
      </c>
      <c r="D12" s="119">
        <v>1698008.3407100001</v>
      </c>
      <c r="E12" s="119">
        <v>2388752.07008</v>
      </c>
      <c r="F12" s="119">
        <v>3768684.5833200002</v>
      </c>
      <c r="G12" s="119">
        <v>5711091.2955900002</v>
      </c>
      <c r="H12" s="119">
        <v>7132555.1765900003</v>
      </c>
      <c r="I12" s="119">
        <v>37800342.626379997</v>
      </c>
      <c r="J12" s="119">
        <v>33825195.70346</v>
      </c>
      <c r="K12" s="119">
        <v>33878488.123889998</v>
      </c>
      <c r="L12" s="119">
        <v>29648759.80759</v>
      </c>
      <c r="M12" s="1"/>
      <c r="N12" s="1"/>
      <c r="O12" s="1"/>
      <c r="P12" s="1"/>
      <c r="Q12" s="1"/>
      <c r="R12" s="1"/>
      <c r="S12" s="1"/>
      <c r="T12" s="1"/>
      <c r="U12" s="1"/>
      <c r="V12" s="1"/>
      <c r="W12" s="1"/>
      <c r="X12" s="1"/>
      <c r="Y12" s="1"/>
      <c r="Z12" s="1"/>
      <c r="AA12" s="1"/>
    </row>
    <row r="13" spans="1:27" s="120" customFormat="1" ht="15" customHeight="1">
      <c r="A13" s="121" t="s">
        <v>573</v>
      </c>
      <c r="B13" s="119">
        <v>380684.40444000001</v>
      </c>
      <c r="C13" s="119">
        <v>448753.43556999997</v>
      </c>
      <c r="D13" s="119">
        <v>547044.36848000006</v>
      </c>
      <c r="E13" s="119">
        <v>643207.87985000003</v>
      </c>
      <c r="F13" s="119">
        <v>674225.55794000009</v>
      </c>
      <c r="G13" s="119">
        <v>677106.40136000002</v>
      </c>
      <c r="H13" s="119">
        <v>179947.50213000001</v>
      </c>
      <c r="I13" s="119">
        <v>619731.63228999998</v>
      </c>
      <c r="J13" s="119">
        <v>1462901.18108</v>
      </c>
      <c r="K13" s="119">
        <v>1217103.30113</v>
      </c>
      <c r="L13" s="119">
        <v>1715015.10506</v>
      </c>
      <c r="M13" s="1"/>
      <c r="N13" s="1"/>
      <c r="O13" s="1"/>
      <c r="P13" s="1"/>
      <c r="Q13" s="1"/>
      <c r="R13" s="1"/>
      <c r="S13" s="1"/>
      <c r="T13" s="1"/>
      <c r="U13" s="1"/>
      <c r="V13" s="1"/>
      <c r="W13" s="1"/>
      <c r="X13" s="1"/>
      <c r="Y13" s="1"/>
      <c r="Z13" s="1"/>
      <c r="AA13" s="1"/>
    </row>
    <row r="14" spans="1:27" s="120" customFormat="1" ht="15" customHeight="1">
      <c r="A14" s="121" t="s">
        <v>574</v>
      </c>
      <c r="B14" s="119">
        <v>363225.97944000002</v>
      </c>
      <c r="C14" s="119">
        <v>424351.74252999999</v>
      </c>
      <c r="D14" s="119">
        <v>486630.66687000002</v>
      </c>
      <c r="E14" s="119">
        <v>576556.10198000004</v>
      </c>
      <c r="F14" s="119">
        <v>591803.66873999999</v>
      </c>
      <c r="G14" s="119">
        <v>573842.58882000006</v>
      </c>
      <c r="H14" s="119">
        <v>146340.10990000001</v>
      </c>
      <c r="I14" s="119">
        <v>334268.42801999999</v>
      </c>
      <c r="J14" s="119">
        <v>480842.08807999996</v>
      </c>
      <c r="K14" s="119">
        <v>407771.21714999998</v>
      </c>
      <c r="L14" s="119">
        <v>681089.12839999993</v>
      </c>
      <c r="M14" s="1"/>
      <c r="N14" s="1"/>
      <c r="O14" s="1"/>
      <c r="P14" s="1"/>
      <c r="Q14" s="1"/>
      <c r="R14" s="1"/>
      <c r="S14" s="1"/>
      <c r="T14" s="1"/>
      <c r="U14" s="1"/>
      <c r="V14" s="1"/>
      <c r="W14" s="1"/>
      <c r="X14" s="1"/>
      <c r="Y14" s="1"/>
      <c r="Z14" s="1"/>
      <c r="AA14" s="1"/>
    </row>
    <row r="15" spans="1:27" s="120" customFormat="1" ht="15" customHeight="1">
      <c r="A15" s="121" t="s">
        <v>575</v>
      </c>
      <c r="B15" s="119">
        <v>17458.424999999999</v>
      </c>
      <c r="C15" s="119">
        <v>24401.693039999998</v>
      </c>
      <c r="D15" s="119">
        <v>60413.701609999996</v>
      </c>
      <c r="E15" s="119">
        <v>66651.777869999991</v>
      </c>
      <c r="F15" s="119">
        <v>82421.889200000005</v>
      </c>
      <c r="G15" s="119">
        <v>103263.81254000001</v>
      </c>
      <c r="H15" s="119">
        <v>33607.392229999998</v>
      </c>
      <c r="I15" s="119">
        <v>285463.20426999999</v>
      </c>
      <c r="J15" s="119">
        <v>982059.09299999999</v>
      </c>
      <c r="K15" s="119">
        <v>809332.08398</v>
      </c>
      <c r="L15" s="119">
        <v>1033925.9766599999</v>
      </c>
      <c r="M15" s="1"/>
      <c r="N15" s="1"/>
      <c r="O15" s="1"/>
      <c r="P15" s="1"/>
      <c r="Q15" s="1"/>
      <c r="R15" s="1"/>
      <c r="S15" s="1"/>
      <c r="T15" s="1"/>
      <c r="U15" s="1"/>
      <c r="V15" s="1"/>
      <c r="W15" s="1"/>
      <c r="X15" s="1"/>
      <c r="Y15" s="1"/>
      <c r="Z15" s="1"/>
      <c r="AA15" s="1"/>
    </row>
    <row r="16" spans="1:27" s="120" customFormat="1" ht="15" customHeight="1">
      <c r="A16" s="121" t="s">
        <v>576</v>
      </c>
      <c r="B16" s="119">
        <v>837444.99578999996</v>
      </c>
      <c r="C16" s="119">
        <v>993613.37585000007</v>
      </c>
      <c r="D16" s="119">
        <v>1197544.118</v>
      </c>
      <c r="E16" s="119">
        <v>1568924.8147799999</v>
      </c>
      <c r="F16" s="119">
        <v>1848801.8540899998</v>
      </c>
      <c r="G16" s="119">
        <v>2219458.1409800001</v>
      </c>
      <c r="H16" s="119">
        <v>2282527.8578300001</v>
      </c>
      <c r="I16" s="119">
        <v>2004710.1585299999</v>
      </c>
      <c r="J16" s="119">
        <v>2712991.1948500001</v>
      </c>
      <c r="K16" s="119">
        <v>2783430.35616</v>
      </c>
      <c r="L16" s="119">
        <v>3666262.5172199998</v>
      </c>
      <c r="M16" s="1"/>
      <c r="N16" s="1"/>
      <c r="O16" s="1"/>
      <c r="P16" s="1"/>
      <c r="Q16" s="1"/>
      <c r="R16" s="1"/>
      <c r="S16" s="1"/>
      <c r="T16" s="1"/>
      <c r="U16" s="1"/>
      <c r="V16" s="1"/>
      <c r="W16" s="1"/>
      <c r="X16" s="1"/>
      <c r="Y16" s="1"/>
      <c r="Z16" s="1"/>
      <c r="AA16" s="1"/>
    </row>
    <row r="17" spans="1:27" s="120" customFormat="1" ht="15" customHeight="1">
      <c r="A17" s="121" t="s">
        <v>577</v>
      </c>
      <c r="B17" s="119">
        <v>640307.03163999994</v>
      </c>
      <c r="C17" s="119">
        <v>811530.84753000003</v>
      </c>
      <c r="D17" s="119">
        <v>1003172.65363</v>
      </c>
      <c r="E17" s="119">
        <v>1303903.9646700001</v>
      </c>
      <c r="F17" s="119">
        <v>1520492.22025</v>
      </c>
      <c r="G17" s="119">
        <v>1676594.8624800001</v>
      </c>
      <c r="H17" s="119">
        <v>1646657.65078</v>
      </c>
      <c r="I17" s="119">
        <v>1439639.2452799999</v>
      </c>
      <c r="J17" s="119">
        <v>1400886.1875199999</v>
      </c>
      <c r="K17" s="119">
        <v>1367425.3200300001</v>
      </c>
      <c r="L17" s="119">
        <v>1431996.7324000001</v>
      </c>
      <c r="M17" s="1"/>
      <c r="N17" s="1"/>
      <c r="O17" s="1"/>
      <c r="P17" s="1"/>
      <c r="Q17" s="1"/>
      <c r="R17" s="1"/>
      <c r="S17" s="1"/>
      <c r="T17" s="1"/>
      <c r="U17" s="1"/>
      <c r="V17" s="1"/>
      <c r="W17" s="1"/>
      <c r="X17" s="1"/>
      <c r="Y17" s="1"/>
      <c r="Z17" s="1"/>
      <c r="AA17" s="1"/>
    </row>
    <row r="18" spans="1:27" s="120" customFormat="1" ht="15" customHeight="1">
      <c r="A18" s="121" t="s">
        <v>578</v>
      </c>
      <c r="B18" s="119">
        <v>197137.96415000001</v>
      </c>
      <c r="C18" s="119">
        <v>182082.52831999998</v>
      </c>
      <c r="D18" s="119">
        <v>194371.46437</v>
      </c>
      <c r="E18" s="119">
        <v>265020.85011</v>
      </c>
      <c r="F18" s="119">
        <v>328309.63383999997</v>
      </c>
      <c r="G18" s="119">
        <v>542863.27850000001</v>
      </c>
      <c r="H18" s="119">
        <v>635870.20704999997</v>
      </c>
      <c r="I18" s="119">
        <v>565070.91324999998</v>
      </c>
      <c r="J18" s="119">
        <v>1312105.0073299999</v>
      </c>
      <c r="K18" s="119">
        <v>1416005.0361300001</v>
      </c>
      <c r="L18" s="119">
        <v>2234265.7848200002</v>
      </c>
      <c r="M18" s="1"/>
      <c r="N18" s="1"/>
      <c r="O18" s="1"/>
      <c r="P18" s="1"/>
      <c r="Q18" s="1"/>
      <c r="R18" s="1"/>
      <c r="S18" s="1"/>
      <c r="T18" s="1"/>
      <c r="U18" s="1"/>
      <c r="V18" s="1"/>
      <c r="W18" s="1"/>
      <c r="X18" s="1"/>
      <c r="Y18" s="1"/>
      <c r="Z18" s="1"/>
      <c r="AA18" s="1"/>
    </row>
    <row r="19" spans="1:27" s="120" customFormat="1" ht="15" customHeight="1">
      <c r="A19" s="121" t="s">
        <v>40</v>
      </c>
      <c r="B19" s="119">
        <v>745081.75219000003</v>
      </c>
      <c r="C19" s="119">
        <v>849462.72996000003</v>
      </c>
      <c r="D19" s="119">
        <v>961395.52714000002</v>
      </c>
      <c r="E19" s="119">
        <v>1152457.9117399999</v>
      </c>
      <c r="F19" s="119">
        <v>1272963.8525</v>
      </c>
      <c r="G19" s="119">
        <v>1431731.85225</v>
      </c>
      <c r="H19" s="119">
        <v>8121010.2862999998</v>
      </c>
      <c r="I19" s="119">
        <v>9952803.7348100003</v>
      </c>
      <c r="J19" s="119">
        <v>8939473.6093700007</v>
      </c>
      <c r="K19" s="119">
        <v>8808792.0035400018</v>
      </c>
      <c r="L19" s="119">
        <v>7009195.2041199999</v>
      </c>
      <c r="M19" s="1"/>
      <c r="N19" s="1"/>
      <c r="O19" s="1"/>
      <c r="P19" s="1"/>
      <c r="Q19" s="1"/>
      <c r="R19" s="1"/>
      <c r="S19" s="1"/>
      <c r="T19" s="1"/>
      <c r="U19" s="1"/>
      <c r="V19" s="1"/>
      <c r="W19" s="1"/>
      <c r="X19" s="1"/>
      <c r="Y19" s="1"/>
      <c r="Z19" s="1"/>
      <c r="AA19" s="1"/>
    </row>
    <row r="20" spans="1:27" s="120" customFormat="1" ht="15" customHeight="1">
      <c r="A20" s="121" t="s">
        <v>579</v>
      </c>
      <c r="B20" s="119">
        <v>-2365391.7390200002</v>
      </c>
      <c r="C20" s="119">
        <v>-2605873.5193499997</v>
      </c>
      <c r="D20" s="119">
        <v>-2897667.8646199997</v>
      </c>
      <c r="E20" s="119">
        <v>-3501552.7264200002</v>
      </c>
      <c r="F20" s="119">
        <v>-3832578.5779800001</v>
      </c>
      <c r="G20" s="119">
        <v>-4125443.0154499998</v>
      </c>
      <c r="H20" s="119">
        <v>-5259854.0912199998</v>
      </c>
      <c r="I20" s="119">
        <v>-5288761.3848199993</v>
      </c>
      <c r="J20" s="119">
        <v>-5665253.3861099994</v>
      </c>
      <c r="K20" s="119">
        <v>-5573193.7957899999</v>
      </c>
      <c r="L20" s="119">
        <v>-6800490.9795300001</v>
      </c>
      <c r="M20" s="1"/>
      <c r="N20" s="1"/>
      <c r="O20" s="1"/>
      <c r="P20" s="1"/>
      <c r="Q20" s="1"/>
      <c r="R20" s="1"/>
      <c r="S20" s="1"/>
      <c r="T20" s="1"/>
      <c r="U20" s="1"/>
      <c r="V20" s="1"/>
      <c r="W20" s="1"/>
      <c r="X20" s="1"/>
      <c r="Y20" s="1"/>
      <c r="Z20" s="1"/>
      <c r="AA20" s="1"/>
    </row>
    <row r="21" spans="1:27" s="120" customFormat="1" ht="15" customHeight="1">
      <c r="A21" s="118" t="s">
        <v>70</v>
      </c>
      <c r="B21" s="119">
        <v>787394.26301999995</v>
      </c>
      <c r="C21" s="119">
        <v>1033391.2116799999</v>
      </c>
      <c r="D21" s="119">
        <v>1016091.28435</v>
      </c>
      <c r="E21" s="119">
        <v>1213648.7130999998</v>
      </c>
      <c r="F21" s="119">
        <v>1054752.5761499999</v>
      </c>
      <c r="G21" s="119">
        <v>1155265.4898599999</v>
      </c>
      <c r="H21" s="119">
        <v>1960731.35216</v>
      </c>
      <c r="I21" s="119">
        <v>2102633.6418399997</v>
      </c>
      <c r="J21" s="119">
        <v>2146887.0644399999</v>
      </c>
      <c r="K21" s="119">
        <v>2382098.9395100004</v>
      </c>
      <c r="L21" s="119">
        <v>1597000.80036</v>
      </c>
      <c r="M21" s="1"/>
      <c r="N21" s="1"/>
      <c r="O21" s="1"/>
      <c r="P21" s="1"/>
      <c r="Q21" s="1"/>
      <c r="R21" s="1"/>
      <c r="S21" s="1"/>
      <c r="T21" s="1"/>
      <c r="U21" s="1"/>
      <c r="V21" s="1"/>
      <c r="W21" s="1"/>
      <c r="X21" s="1"/>
      <c r="Y21" s="1"/>
      <c r="Z21" s="1"/>
      <c r="AA21" s="1"/>
    </row>
    <row r="22" spans="1:27" s="120" customFormat="1" ht="15" customHeight="1">
      <c r="A22" s="118" t="s">
        <v>76</v>
      </c>
      <c r="B22" s="119">
        <v>24119.243269999999</v>
      </c>
      <c r="C22" s="119">
        <v>20079.360230000002</v>
      </c>
      <c r="D22" s="119">
        <v>44959.405159999995</v>
      </c>
      <c r="E22" s="119">
        <v>68415.916089999999</v>
      </c>
      <c r="F22" s="119">
        <v>150854.93374000001</v>
      </c>
      <c r="G22" s="119">
        <v>112098.84074</v>
      </c>
      <c r="H22" s="119">
        <v>89925.908159999992</v>
      </c>
      <c r="I22" s="119">
        <v>136281.86922999998</v>
      </c>
      <c r="J22" s="119">
        <v>157658.60068999999</v>
      </c>
      <c r="K22" s="119">
        <v>155217.98243999999</v>
      </c>
      <c r="L22" s="119">
        <v>246862.06362999999</v>
      </c>
      <c r="M22" s="1"/>
      <c r="N22" s="1"/>
      <c r="O22" s="1"/>
      <c r="P22" s="1"/>
      <c r="Q22" s="1"/>
      <c r="R22" s="1"/>
      <c r="S22" s="1"/>
      <c r="T22" s="1"/>
      <c r="U22" s="1"/>
      <c r="V22" s="1"/>
      <c r="W22" s="1"/>
      <c r="X22" s="1"/>
      <c r="Y22" s="1"/>
      <c r="Z22" s="1"/>
      <c r="AA22" s="1"/>
    </row>
    <row r="23" spans="1:27" s="120" customFormat="1" ht="15" customHeight="1">
      <c r="A23" s="118" t="s">
        <v>580</v>
      </c>
      <c r="B23" s="119">
        <v>3444433.83311</v>
      </c>
      <c r="C23" s="119">
        <v>4154153.4528899998</v>
      </c>
      <c r="D23" s="119">
        <v>4930158.1161599997</v>
      </c>
      <c r="E23" s="119">
        <v>5713390.9197299993</v>
      </c>
      <c r="F23" s="119">
        <v>7272308.4060000004</v>
      </c>
      <c r="G23" s="119">
        <v>12265597.71991</v>
      </c>
      <c r="H23" s="119">
        <v>18822016.15546</v>
      </c>
      <c r="I23" s="119">
        <v>23122874.44853</v>
      </c>
      <c r="J23" s="119">
        <v>25164711.764339998</v>
      </c>
      <c r="K23" s="119">
        <v>25927235.969330002</v>
      </c>
      <c r="L23" s="119">
        <v>19246338.774400003</v>
      </c>
      <c r="M23" s="1"/>
      <c r="N23" s="1"/>
      <c r="O23" s="1"/>
      <c r="P23" s="1"/>
      <c r="Q23" s="1"/>
      <c r="R23" s="1"/>
      <c r="S23" s="1"/>
      <c r="T23" s="1"/>
      <c r="U23" s="1"/>
      <c r="V23" s="1"/>
      <c r="W23" s="1"/>
      <c r="X23" s="1"/>
      <c r="Y23" s="1"/>
      <c r="Z23" s="1"/>
      <c r="AA23" s="1"/>
    </row>
    <row r="24" spans="1:27" s="120" customFormat="1" ht="15" customHeight="1">
      <c r="A24" s="118" t="s">
        <v>86</v>
      </c>
      <c r="B24" s="119">
        <v>2089008.9753599998</v>
      </c>
      <c r="C24" s="119">
        <v>2279954.4595900001</v>
      </c>
      <c r="D24" s="119">
        <v>2358817.0700900001</v>
      </c>
      <c r="E24" s="119">
        <v>2839093.7908800002</v>
      </c>
      <c r="F24" s="119">
        <v>3352362.7329899999</v>
      </c>
      <c r="G24" s="119">
        <v>4007810.8222099999</v>
      </c>
      <c r="H24" s="119">
        <v>4247780.1772800004</v>
      </c>
      <c r="I24" s="119">
        <v>4256609.2513699997</v>
      </c>
      <c r="J24" s="119">
        <v>4292705.7482399996</v>
      </c>
      <c r="K24" s="119">
        <v>4388571.3803699994</v>
      </c>
      <c r="L24" s="119">
        <v>3269614.58244</v>
      </c>
      <c r="M24" s="1"/>
      <c r="N24" s="1"/>
      <c r="O24" s="1"/>
      <c r="P24" s="1"/>
      <c r="Q24" s="1"/>
      <c r="R24" s="1"/>
      <c r="S24" s="1"/>
      <c r="T24" s="1"/>
      <c r="U24" s="1"/>
      <c r="V24" s="1"/>
      <c r="W24" s="1"/>
      <c r="X24" s="1"/>
      <c r="Y24" s="1"/>
      <c r="Z24" s="1"/>
      <c r="AA24" s="1"/>
    </row>
    <row r="25" spans="1:27" s="120" customFormat="1" ht="15" customHeight="1">
      <c r="A25" s="118" t="s">
        <v>581</v>
      </c>
      <c r="B25" s="119">
        <v>364866.16483999998</v>
      </c>
      <c r="C25" s="119">
        <v>416468.17936000001</v>
      </c>
      <c r="D25" s="119">
        <v>520678.33308000001</v>
      </c>
      <c r="E25" s="119">
        <v>755229.13771000004</v>
      </c>
      <c r="F25" s="119">
        <v>825719.98684999999</v>
      </c>
      <c r="G25" s="119">
        <v>787548.18194000004</v>
      </c>
      <c r="H25" s="119">
        <v>906362.43979999993</v>
      </c>
      <c r="I25" s="119">
        <v>958448.69299000001</v>
      </c>
      <c r="J25" s="119">
        <v>930841.50604000001</v>
      </c>
      <c r="K25" s="119">
        <v>961192.10259999998</v>
      </c>
      <c r="L25" s="119">
        <v>809690.93617</v>
      </c>
      <c r="M25" s="1"/>
      <c r="N25" s="1"/>
      <c r="O25" s="1"/>
      <c r="P25" s="1"/>
      <c r="Q25" s="1"/>
      <c r="R25" s="1"/>
      <c r="S25" s="1"/>
      <c r="T25" s="1"/>
      <c r="U25" s="1"/>
      <c r="V25" s="1"/>
      <c r="W25" s="1"/>
      <c r="X25" s="1"/>
      <c r="Y25" s="1"/>
      <c r="Z25" s="1"/>
      <c r="AA25" s="1"/>
    </row>
    <row r="26" spans="1:27" s="122" customFormat="1" ht="15" customHeight="1" thickBot="1">
      <c r="A26" s="118" t="s">
        <v>102</v>
      </c>
      <c r="B26" s="119">
        <v>0</v>
      </c>
      <c r="C26" s="119">
        <v>0</v>
      </c>
      <c r="D26" s="119">
        <v>0</v>
      </c>
      <c r="E26" s="119">
        <v>95125.84268999999</v>
      </c>
      <c r="F26" s="119">
        <v>95125.84268999999</v>
      </c>
      <c r="G26" s="119">
        <v>0</v>
      </c>
      <c r="H26" s="119">
        <v>0</v>
      </c>
      <c r="I26" s="119">
        <v>0</v>
      </c>
      <c r="J26" s="119">
        <v>0</v>
      </c>
      <c r="K26" s="119">
        <v>0</v>
      </c>
      <c r="L26" s="119">
        <v>0</v>
      </c>
      <c r="M26" s="1"/>
      <c r="N26" s="1"/>
      <c r="O26" s="1"/>
      <c r="P26" s="1"/>
      <c r="Q26" s="1"/>
      <c r="R26" s="1"/>
      <c r="S26" s="1"/>
      <c r="T26" s="1"/>
      <c r="U26" s="1"/>
      <c r="V26" s="1"/>
      <c r="W26" s="1"/>
      <c r="X26" s="1"/>
      <c r="Y26" s="1"/>
      <c r="Z26" s="1"/>
      <c r="AA26" s="1"/>
    </row>
    <row r="27" spans="1:27" ht="15" customHeight="1" thickTop="1" thickBot="1">
      <c r="A27" s="635" t="s">
        <v>582</v>
      </c>
      <c r="B27" s="636">
        <v>125231515.01099001</v>
      </c>
      <c r="C27" s="636">
        <v>151221336.08014002</v>
      </c>
      <c r="D27" s="636">
        <v>159397680.83421999</v>
      </c>
      <c r="E27" s="636">
        <v>185861743.93444002</v>
      </c>
      <c r="F27" s="636">
        <v>198933507.28595999</v>
      </c>
      <c r="G27" s="636">
        <v>209609321.95313001</v>
      </c>
      <c r="H27" s="636">
        <v>238077067.78069001</v>
      </c>
      <c r="I27" s="636">
        <v>253227562.29579002</v>
      </c>
      <c r="J27" s="636">
        <v>260892927.96923998</v>
      </c>
      <c r="K27" s="636">
        <v>266679784.33552</v>
      </c>
      <c r="L27" s="636">
        <v>254084992.29354</v>
      </c>
      <c r="M27" s="1"/>
      <c r="N27" s="1"/>
      <c r="O27" s="1"/>
      <c r="P27" s="1"/>
      <c r="Q27" s="1"/>
      <c r="R27" s="1"/>
      <c r="S27" s="1"/>
      <c r="T27" s="1"/>
      <c r="U27" s="1"/>
      <c r="V27" s="1"/>
      <c r="W27" s="1"/>
      <c r="X27" s="1"/>
      <c r="Y27" s="1"/>
      <c r="Z27" s="1"/>
      <c r="AA27" s="1"/>
    </row>
    <row r="28" spans="1:27" s="120" customFormat="1" ht="15" customHeight="1" thickTop="1">
      <c r="A28" s="118" t="s">
        <v>583</v>
      </c>
      <c r="B28" s="119">
        <v>107500779.49492</v>
      </c>
      <c r="C28" s="119">
        <v>131019185.50766</v>
      </c>
      <c r="D28" s="119">
        <v>135426273.91997001</v>
      </c>
      <c r="E28" s="119">
        <v>154147230.37922001</v>
      </c>
      <c r="F28" s="119">
        <v>161638463.76628</v>
      </c>
      <c r="G28" s="119">
        <v>157409598.70846</v>
      </c>
      <c r="H28" s="119">
        <v>173595869.81370002</v>
      </c>
      <c r="I28" s="119">
        <v>186048624.22277999</v>
      </c>
      <c r="J28" s="119">
        <v>192023736.50711</v>
      </c>
      <c r="K28" s="119">
        <v>197828104.77060002</v>
      </c>
      <c r="L28" s="119">
        <v>107717889.91938001</v>
      </c>
      <c r="M28" s="1"/>
      <c r="N28" s="1"/>
      <c r="O28" s="1"/>
      <c r="P28" s="1"/>
      <c r="Q28" s="1"/>
      <c r="R28" s="1"/>
      <c r="S28" s="1"/>
      <c r="T28" s="1"/>
      <c r="U28" s="1"/>
      <c r="V28" s="1"/>
      <c r="W28" s="1"/>
      <c r="X28" s="1"/>
      <c r="Y28" s="1"/>
      <c r="Z28" s="1"/>
      <c r="AA28" s="1"/>
    </row>
    <row r="29" spans="1:27" s="120" customFormat="1" ht="15" customHeight="1">
      <c r="A29" s="121" t="s">
        <v>584</v>
      </c>
      <c r="B29" s="119">
        <v>26259147.962250002</v>
      </c>
      <c r="C29" s="119">
        <v>30048308.85055</v>
      </c>
      <c r="D29" s="119">
        <v>29802707.111759998</v>
      </c>
      <c r="E29" s="119">
        <v>29805454.02679</v>
      </c>
      <c r="F29" s="119">
        <v>28527246.78669</v>
      </c>
      <c r="G29" s="119">
        <v>25221909.018959999</v>
      </c>
      <c r="H29" s="119">
        <v>28919096.715180002</v>
      </c>
      <c r="I29" s="119">
        <v>31258324.62985</v>
      </c>
      <c r="J29" s="119">
        <v>30250469.515830003</v>
      </c>
      <c r="K29" s="119">
        <v>31953907.71142</v>
      </c>
      <c r="L29" s="119">
        <v>25735933.961630002</v>
      </c>
      <c r="M29" s="1"/>
      <c r="N29" s="1"/>
      <c r="O29" s="1"/>
      <c r="P29" s="1"/>
      <c r="Q29" s="1"/>
      <c r="R29" s="1"/>
      <c r="S29" s="1"/>
      <c r="T29" s="1"/>
      <c r="U29" s="1"/>
      <c r="V29" s="1"/>
      <c r="W29" s="1"/>
      <c r="X29" s="1"/>
      <c r="Y29" s="1"/>
      <c r="Z29" s="1"/>
      <c r="AA29" s="1"/>
    </row>
    <row r="30" spans="1:27" s="120" customFormat="1" ht="15" customHeight="1">
      <c r="A30" s="121" t="s">
        <v>585</v>
      </c>
      <c r="B30" s="119">
        <v>36761744.1373</v>
      </c>
      <c r="C30" s="119">
        <v>47601698.228260003</v>
      </c>
      <c r="D30" s="119">
        <v>43891533.118639998</v>
      </c>
      <c r="E30" s="119">
        <v>47920359.177170001</v>
      </c>
      <c r="F30" s="119">
        <v>51336022.047849998</v>
      </c>
      <c r="G30" s="119">
        <v>47708281.856580004</v>
      </c>
      <c r="H30" s="119">
        <v>52480729.409209996</v>
      </c>
      <c r="I30" s="119">
        <v>57233904.781120002</v>
      </c>
      <c r="J30" s="119">
        <v>57930585.167959996</v>
      </c>
      <c r="K30" s="119">
        <v>61184296.515110001</v>
      </c>
      <c r="L30" s="119">
        <v>54560600.140890002</v>
      </c>
      <c r="M30" s="1"/>
      <c r="N30" s="1"/>
      <c r="O30" s="1"/>
      <c r="P30" s="1"/>
      <c r="Q30" s="1"/>
      <c r="R30" s="1"/>
      <c r="S30" s="1"/>
      <c r="T30" s="1"/>
      <c r="U30" s="1"/>
      <c r="V30" s="1"/>
      <c r="W30" s="1"/>
      <c r="X30" s="1"/>
      <c r="Y30" s="1"/>
      <c r="Z30" s="1"/>
      <c r="AA30" s="1"/>
    </row>
    <row r="31" spans="1:27" s="120" customFormat="1" ht="15" customHeight="1">
      <c r="A31" s="121" t="s">
        <v>586</v>
      </c>
      <c r="B31" s="119">
        <v>3674676.9889600002</v>
      </c>
      <c r="C31" s="119">
        <v>2383644.6945799999</v>
      </c>
      <c r="D31" s="119">
        <v>802007.39145</v>
      </c>
      <c r="E31" s="119">
        <v>608029.32820000011</v>
      </c>
      <c r="F31" s="119">
        <v>486583.58577999996</v>
      </c>
      <c r="G31" s="119">
        <v>285971.39663999999</v>
      </c>
      <c r="H31" s="119">
        <v>290574.55593000003</v>
      </c>
      <c r="I31" s="119">
        <v>422703.82511999999</v>
      </c>
      <c r="J31" s="119">
        <v>116848.84522</v>
      </c>
      <c r="K31" s="119">
        <v>116644.63640999999</v>
      </c>
      <c r="L31" s="119">
        <v>59902.399880000004</v>
      </c>
      <c r="M31" s="1"/>
      <c r="N31" s="1"/>
      <c r="O31" s="1"/>
      <c r="P31" s="1"/>
      <c r="Q31" s="1"/>
      <c r="R31" s="1"/>
      <c r="S31" s="1"/>
      <c r="T31" s="1"/>
      <c r="U31" s="1"/>
      <c r="V31" s="1"/>
      <c r="W31" s="1"/>
      <c r="X31" s="1"/>
      <c r="Y31" s="1"/>
      <c r="Z31" s="1"/>
      <c r="AA31" s="1"/>
    </row>
    <row r="32" spans="1:27" s="120" customFormat="1" ht="15" customHeight="1">
      <c r="A32" s="121" t="s">
        <v>587</v>
      </c>
      <c r="B32" s="119">
        <v>4294946.5777599998</v>
      </c>
      <c r="C32" s="119">
        <v>4348898.8077299995</v>
      </c>
      <c r="D32" s="119">
        <v>4373255.216</v>
      </c>
      <c r="E32" s="119">
        <v>5070419.5684399996</v>
      </c>
      <c r="F32" s="119">
        <v>3715942.8083699998</v>
      </c>
      <c r="G32" s="119">
        <v>3952117.2222899999</v>
      </c>
      <c r="H32" s="119">
        <v>3144796.71582</v>
      </c>
      <c r="I32" s="119">
        <v>4109528.2781799999</v>
      </c>
      <c r="J32" s="119">
        <v>3871352.9433000004</v>
      </c>
      <c r="K32" s="119">
        <v>3792560.4055400002</v>
      </c>
      <c r="L32" s="119">
        <v>3204645.5767299999</v>
      </c>
      <c r="M32" s="1"/>
      <c r="N32" s="1"/>
      <c r="O32" s="1"/>
      <c r="P32" s="1"/>
      <c r="Q32" s="1"/>
      <c r="R32" s="1"/>
      <c r="S32" s="1"/>
      <c r="T32" s="1"/>
      <c r="U32" s="1"/>
      <c r="V32" s="1"/>
      <c r="W32" s="1"/>
      <c r="X32" s="1"/>
      <c r="Y32" s="1"/>
      <c r="Z32" s="1"/>
      <c r="AA32" s="1"/>
    </row>
    <row r="33" spans="1:27" s="120" customFormat="1" ht="15" customHeight="1">
      <c r="A33" s="121" t="s">
        <v>588</v>
      </c>
      <c r="B33" s="119">
        <v>34128615.657130003</v>
      </c>
      <c r="C33" s="119">
        <v>43373413.711370006</v>
      </c>
      <c r="D33" s="119">
        <v>52421842.970919997</v>
      </c>
      <c r="E33" s="119">
        <v>65219490.453510001</v>
      </c>
      <c r="F33" s="119">
        <v>70755430.536270007</v>
      </c>
      <c r="G33" s="119">
        <v>72297337.143279999</v>
      </c>
      <c r="H33" s="119">
        <v>79380372.684820011</v>
      </c>
      <c r="I33" s="119">
        <v>82631530.217570007</v>
      </c>
      <c r="J33" s="119">
        <v>88402756.6435</v>
      </c>
      <c r="K33" s="119">
        <v>89188544.847429991</v>
      </c>
      <c r="L33" s="119">
        <v>21588139.666609999</v>
      </c>
      <c r="M33" s="1"/>
      <c r="N33" s="1"/>
      <c r="O33" s="1"/>
      <c r="P33" s="1"/>
      <c r="Q33" s="1"/>
      <c r="R33" s="1"/>
      <c r="S33" s="1"/>
      <c r="T33" s="1"/>
      <c r="U33" s="1"/>
      <c r="V33" s="1"/>
      <c r="W33" s="1"/>
      <c r="X33" s="1"/>
      <c r="Y33" s="1"/>
      <c r="Z33" s="1"/>
      <c r="AA33" s="1"/>
    </row>
    <row r="34" spans="1:27" s="120" customFormat="1" ht="15" customHeight="1">
      <c r="A34" s="121" t="s">
        <v>589</v>
      </c>
      <c r="B34" s="119">
        <v>2381648.1715199999</v>
      </c>
      <c r="C34" s="119">
        <v>3263221.2151700002</v>
      </c>
      <c r="D34" s="119">
        <v>4134928.1111999997</v>
      </c>
      <c r="E34" s="119">
        <v>5523477.8251099996</v>
      </c>
      <c r="F34" s="119">
        <v>6817238.0013199998</v>
      </c>
      <c r="G34" s="119">
        <v>7943982.0707099997</v>
      </c>
      <c r="H34" s="119">
        <v>9380299.7327399999</v>
      </c>
      <c r="I34" s="119">
        <v>10392632.490940001</v>
      </c>
      <c r="J34" s="119">
        <v>11451723.391299998</v>
      </c>
      <c r="K34" s="119">
        <v>11592150.654690001</v>
      </c>
      <c r="L34" s="119">
        <v>2568668.1736399997</v>
      </c>
      <c r="M34" s="1"/>
      <c r="N34" s="1"/>
      <c r="O34" s="1"/>
      <c r="P34" s="1"/>
      <c r="Q34" s="1"/>
      <c r="R34" s="1"/>
      <c r="S34" s="1"/>
      <c r="T34" s="1"/>
      <c r="U34" s="1"/>
      <c r="V34" s="1"/>
      <c r="W34" s="1"/>
      <c r="X34" s="1"/>
      <c r="Y34" s="1"/>
      <c r="Z34" s="1"/>
      <c r="AA34" s="1"/>
    </row>
    <row r="35" spans="1:27" s="120" customFormat="1" ht="15" customHeight="1">
      <c r="A35" s="118" t="s">
        <v>590</v>
      </c>
      <c r="B35" s="119">
        <v>144088.87340000001</v>
      </c>
      <c r="C35" s="119">
        <v>234884.22842</v>
      </c>
      <c r="D35" s="119">
        <v>151549.21575999999</v>
      </c>
      <c r="E35" s="119">
        <v>101807.20009999999</v>
      </c>
      <c r="F35" s="119">
        <v>144321.29655999999</v>
      </c>
      <c r="G35" s="119">
        <v>129607.05386</v>
      </c>
      <c r="H35" s="119">
        <v>362478.75060000003</v>
      </c>
      <c r="I35" s="119">
        <v>240474.35581000001</v>
      </c>
      <c r="J35" s="119">
        <v>213056.83811000001</v>
      </c>
      <c r="K35" s="119">
        <v>228904.70439</v>
      </c>
      <c r="L35" s="119">
        <v>230385.83052000002</v>
      </c>
      <c r="M35" s="1"/>
      <c r="N35" s="1"/>
      <c r="O35" s="1"/>
      <c r="P35" s="1"/>
      <c r="Q35" s="1"/>
      <c r="R35" s="1"/>
      <c r="S35" s="1"/>
      <c r="T35" s="1"/>
      <c r="U35" s="1"/>
      <c r="V35" s="1"/>
      <c r="W35" s="1"/>
      <c r="X35" s="1"/>
      <c r="Y35" s="1"/>
      <c r="Z35" s="1"/>
      <c r="AA35" s="1"/>
    </row>
    <row r="36" spans="1:27" s="120" customFormat="1" ht="15" customHeight="1">
      <c r="A36" s="118" t="s">
        <v>591</v>
      </c>
      <c r="B36" s="119">
        <v>4337370.8877799995</v>
      </c>
      <c r="C36" s="119">
        <v>5422966.1756699998</v>
      </c>
      <c r="D36" s="119">
        <v>7624676.29067</v>
      </c>
      <c r="E36" s="119">
        <v>12867562.1096</v>
      </c>
      <c r="F36" s="119">
        <v>16467510.18685</v>
      </c>
      <c r="G36" s="119">
        <v>25291022.044160001</v>
      </c>
      <c r="H36" s="119">
        <v>33449203.23429</v>
      </c>
      <c r="I36" s="119">
        <v>34962421.880339995</v>
      </c>
      <c r="J36" s="119">
        <v>35372849.32762</v>
      </c>
      <c r="K36" s="119">
        <v>35677153.29676</v>
      </c>
      <c r="L36" s="119">
        <v>34933601.580569997</v>
      </c>
      <c r="M36" s="1"/>
      <c r="N36" s="1"/>
      <c r="O36" s="1"/>
      <c r="P36" s="1"/>
      <c r="Q36" s="1"/>
      <c r="R36" s="1"/>
      <c r="S36" s="1"/>
      <c r="T36" s="1"/>
      <c r="U36" s="1"/>
      <c r="V36" s="1"/>
      <c r="W36" s="1"/>
      <c r="X36" s="1"/>
      <c r="Y36" s="1"/>
      <c r="Z36" s="1"/>
      <c r="AA36" s="1"/>
    </row>
    <row r="37" spans="1:27" s="120" customFormat="1" ht="15" customHeight="1">
      <c r="A37" s="118" t="s">
        <v>592</v>
      </c>
      <c r="B37" s="119">
        <v>2796198.3475799998</v>
      </c>
      <c r="C37" s="119">
        <v>2753766.3094099998</v>
      </c>
      <c r="D37" s="119">
        <v>3358739.0953099998</v>
      </c>
      <c r="E37" s="119">
        <v>3778661.1630300004</v>
      </c>
      <c r="F37" s="119">
        <v>3610625.6594199999</v>
      </c>
      <c r="G37" s="119">
        <v>4097111.3125700001</v>
      </c>
      <c r="H37" s="119">
        <v>4414429.1060899999</v>
      </c>
      <c r="I37" s="119">
        <v>5065166.2878900003</v>
      </c>
      <c r="J37" s="119">
        <v>4797038.9164499994</v>
      </c>
      <c r="K37" s="119">
        <v>5692080.23912</v>
      </c>
      <c r="L37" s="119">
        <v>5253573.5594100002</v>
      </c>
      <c r="M37" s="1"/>
      <c r="N37" s="1"/>
      <c r="O37" s="1"/>
      <c r="P37" s="1"/>
      <c r="Q37" s="1"/>
      <c r="R37" s="1"/>
      <c r="S37" s="1"/>
      <c r="T37" s="1"/>
      <c r="U37" s="1"/>
      <c r="V37" s="1"/>
      <c r="W37" s="1"/>
      <c r="X37" s="1"/>
      <c r="Y37" s="1"/>
      <c r="Z37" s="1"/>
      <c r="AA37" s="1"/>
    </row>
    <row r="38" spans="1:27" s="120" customFormat="1" ht="15" customHeight="1">
      <c r="A38" s="118" t="s">
        <v>147</v>
      </c>
      <c r="B38" s="119">
        <v>1695871.4385200001</v>
      </c>
      <c r="C38" s="119">
        <v>1803604.24028</v>
      </c>
      <c r="D38" s="119">
        <v>1839390.5435599999</v>
      </c>
      <c r="E38" s="119">
        <v>2037668.9649700001</v>
      </c>
      <c r="F38" s="119">
        <v>2154853.4890700001</v>
      </c>
      <c r="G38" s="119">
        <v>2409830.3072199998</v>
      </c>
      <c r="H38" s="119">
        <v>2441944.2260199999</v>
      </c>
      <c r="I38" s="119">
        <v>2719642.6953199999</v>
      </c>
      <c r="J38" s="119">
        <v>2833126.7032099999</v>
      </c>
      <c r="K38" s="119">
        <v>2887271.10745</v>
      </c>
      <c r="L38" s="119">
        <v>2707735.0694599999</v>
      </c>
      <c r="M38" s="1"/>
      <c r="N38" s="1"/>
      <c r="O38" s="1"/>
      <c r="P38" s="1"/>
      <c r="Q38" s="1"/>
      <c r="R38" s="1"/>
      <c r="S38" s="1"/>
      <c r="T38" s="1"/>
      <c r="U38" s="1"/>
      <c r="V38" s="1"/>
      <c r="W38" s="1"/>
      <c r="X38" s="1"/>
      <c r="Y38" s="1"/>
      <c r="Z38" s="1"/>
      <c r="AA38" s="1"/>
    </row>
    <row r="39" spans="1:27" s="120" customFormat="1" ht="15" customHeight="1">
      <c r="A39" s="118" t="s">
        <v>154</v>
      </c>
      <c r="B39" s="119">
        <v>1696855.34344</v>
      </c>
      <c r="C39" s="119">
        <v>2039392.1688699999</v>
      </c>
      <c r="D39" s="119">
        <v>2648311.8169699996</v>
      </c>
      <c r="E39" s="119">
        <v>2830457.1137299999</v>
      </c>
      <c r="F39" s="119">
        <v>2705067.6034499998</v>
      </c>
      <c r="G39" s="119">
        <v>2633663.0578400004</v>
      </c>
      <c r="H39" s="119">
        <v>3576780.0863399999</v>
      </c>
      <c r="I39" s="119">
        <v>3328936.89163</v>
      </c>
      <c r="J39" s="119">
        <v>3235393.1031799996</v>
      </c>
      <c r="K39" s="119">
        <v>3202005.5244100001</v>
      </c>
      <c r="L39" s="119">
        <v>3322527.6294400003</v>
      </c>
      <c r="M39" s="1"/>
      <c r="N39" s="1"/>
      <c r="O39" s="1"/>
      <c r="P39" s="1"/>
      <c r="Q39" s="1"/>
      <c r="R39" s="1"/>
      <c r="S39" s="1"/>
      <c r="T39" s="1"/>
      <c r="U39" s="1"/>
      <c r="V39" s="1"/>
      <c r="W39" s="1"/>
      <c r="X39" s="1"/>
      <c r="Y39" s="1"/>
      <c r="Z39" s="1"/>
      <c r="AA39" s="1"/>
    </row>
    <row r="40" spans="1:27" s="120" customFormat="1" ht="15" customHeight="1">
      <c r="A40" s="118" t="s">
        <v>593</v>
      </c>
      <c r="B40" s="119">
        <v>1416508.0696400001</v>
      </c>
      <c r="C40" s="119">
        <v>1717452.61671</v>
      </c>
      <c r="D40" s="119">
        <v>2465203.2340600002</v>
      </c>
      <c r="E40" s="119">
        <v>2617260.7224699999</v>
      </c>
      <c r="F40" s="119">
        <v>2549268.1711900001</v>
      </c>
      <c r="G40" s="119">
        <v>2746468.5641300003</v>
      </c>
      <c r="H40" s="119">
        <v>2804632.7594299996</v>
      </c>
      <c r="I40" s="119">
        <v>2623885.0717699998</v>
      </c>
      <c r="J40" s="119">
        <v>2512025.9788200003</v>
      </c>
      <c r="K40" s="119">
        <v>2530693.2975100004</v>
      </c>
      <c r="L40" s="119">
        <v>2617000.3598500001</v>
      </c>
      <c r="M40" s="1"/>
      <c r="N40" s="1"/>
      <c r="O40" s="1"/>
      <c r="P40" s="1"/>
      <c r="Q40" s="1"/>
      <c r="R40" s="1"/>
      <c r="S40" s="1"/>
      <c r="T40" s="1"/>
      <c r="U40" s="1"/>
      <c r="V40" s="1"/>
      <c r="W40" s="1"/>
      <c r="X40" s="1"/>
      <c r="Y40" s="1"/>
      <c r="Z40" s="1"/>
      <c r="AA40" s="1"/>
    </row>
    <row r="41" spans="1:27" s="122" customFormat="1" ht="15" customHeight="1" thickBot="1">
      <c r="A41" s="118" t="s">
        <v>128</v>
      </c>
      <c r="B41" s="119">
        <v>5643842.55571</v>
      </c>
      <c r="C41" s="119">
        <v>6230084.8331199996</v>
      </c>
      <c r="D41" s="119">
        <v>5883536.7179199997</v>
      </c>
      <c r="E41" s="119">
        <v>7481096.2813200001</v>
      </c>
      <c r="F41" s="119">
        <v>9663397.11314</v>
      </c>
      <c r="G41" s="119">
        <v>14892020.904889999</v>
      </c>
      <c r="H41" s="119">
        <v>17431729.804220002</v>
      </c>
      <c r="I41" s="119">
        <v>18238410.890250001</v>
      </c>
      <c r="J41" s="119">
        <v>19905700.594740003</v>
      </c>
      <c r="K41" s="119">
        <v>18633571.39528</v>
      </c>
      <c r="L41" s="119">
        <v>97302278.344910011</v>
      </c>
      <c r="M41" s="1"/>
      <c r="N41" s="1"/>
      <c r="O41" s="1"/>
      <c r="P41" s="1"/>
      <c r="Q41" s="1"/>
      <c r="R41" s="1"/>
      <c r="S41" s="1"/>
      <c r="T41" s="1"/>
      <c r="U41" s="1"/>
      <c r="V41" s="1"/>
      <c r="W41" s="1"/>
      <c r="X41" s="1"/>
      <c r="Y41" s="1"/>
      <c r="Z41" s="1"/>
      <c r="AA41" s="1"/>
    </row>
    <row r="42" spans="1:27" ht="15" customHeight="1" thickTop="1" thickBot="1">
      <c r="A42" s="635" t="s">
        <v>594</v>
      </c>
      <c r="B42" s="636">
        <v>10801966.7347</v>
      </c>
      <c r="C42" s="636">
        <v>12046739.089030001</v>
      </c>
      <c r="D42" s="636">
        <v>13616999.10238</v>
      </c>
      <c r="E42" s="636">
        <v>14257334.54775</v>
      </c>
      <c r="F42" s="636">
        <v>15225053.382690001</v>
      </c>
      <c r="G42" s="636">
        <v>16660673.37084</v>
      </c>
      <c r="H42" s="636">
        <v>16652965.061299998</v>
      </c>
      <c r="I42" s="636">
        <v>18076565.487369999</v>
      </c>
      <c r="J42" s="636">
        <v>19130668.694009997</v>
      </c>
      <c r="K42" s="636">
        <v>19406339.626029998</v>
      </c>
      <c r="L42" s="636">
        <v>18894388.981060002</v>
      </c>
      <c r="M42" s="1"/>
      <c r="N42" s="1"/>
      <c r="O42" s="1"/>
      <c r="P42" s="1"/>
      <c r="Q42" s="1"/>
      <c r="R42" s="1"/>
      <c r="S42" s="1"/>
      <c r="T42" s="1"/>
      <c r="U42" s="1"/>
      <c r="V42" s="1"/>
      <c r="W42" s="1"/>
      <c r="X42" s="1"/>
      <c r="Y42" s="1"/>
      <c r="Z42" s="1"/>
      <c r="AA42" s="1"/>
    </row>
    <row r="43" spans="1:27" s="120" customFormat="1" ht="15" customHeight="1" thickTop="1">
      <c r="A43" s="118" t="s">
        <v>169</v>
      </c>
      <c r="B43" s="119">
        <v>6452976.6267200001</v>
      </c>
      <c r="C43" s="119">
        <v>7916336.6106099999</v>
      </c>
      <c r="D43" s="119">
        <v>9431317.9006099999</v>
      </c>
      <c r="E43" s="119">
        <v>10046163.910610002</v>
      </c>
      <c r="F43" s="119">
        <v>11030322.580610001</v>
      </c>
      <c r="G43" s="119">
        <v>11884303.24061</v>
      </c>
      <c r="H43" s="119">
        <v>12747373.666549999</v>
      </c>
      <c r="I43" s="119">
        <v>13455645.656549999</v>
      </c>
      <c r="J43" s="119">
        <v>14118439.06655</v>
      </c>
      <c r="K43" s="119">
        <v>14440394.266549999</v>
      </c>
      <c r="L43" s="119">
        <v>13853707.336549999</v>
      </c>
      <c r="M43" s="1"/>
      <c r="N43" s="1"/>
      <c r="O43" s="1"/>
      <c r="P43" s="1"/>
      <c r="Q43" s="1"/>
      <c r="R43" s="1"/>
      <c r="S43" s="1"/>
      <c r="T43" s="1"/>
      <c r="U43" s="1"/>
      <c r="V43" s="1"/>
      <c r="W43" s="1"/>
      <c r="X43" s="1"/>
      <c r="Y43" s="1"/>
      <c r="Z43" s="1"/>
      <c r="AA43" s="1"/>
    </row>
    <row r="44" spans="1:27" s="120" customFormat="1" ht="15" customHeight="1">
      <c r="A44" s="118" t="s">
        <v>173</v>
      </c>
      <c r="B44" s="119">
        <v>626257.29934000003</v>
      </c>
      <c r="C44" s="119">
        <v>440452.23038999998</v>
      </c>
      <c r="D44" s="119">
        <v>521727.56848000002</v>
      </c>
      <c r="E44" s="119">
        <v>142453.66538999998</v>
      </c>
      <c r="F44" s="119">
        <v>122786.06948000001</v>
      </c>
      <c r="G44" s="119">
        <v>135134.53461999999</v>
      </c>
      <c r="H44" s="119">
        <v>236108.21138999998</v>
      </c>
      <c r="I44" s="119">
        <v>298883.27038999996</v>
      </c>
      <c r="J44" s="119">
        <v>461688.45767999999</v>
      </c>
      <c r="K44" s="119">
        <v>170968.33228</v>
      </c>
      <c r="L44" s="119">
        <v>147423.22018</v>
      </c>
      <c r="M44" s="1"/>
      <c r="N44" s="1"/>
      <c r="O44" s="1"/>
      <c r="P44" s="1"/>
      <c r="Q44" s="1"/>
      <c r="R44" s="1"/>
      <c r="S44" s="1"/>
      <c r="T44" s="1"/>
      <c r="U44" s="1"/>
      <c r="V44" s="1"/>
      <c r="W44" s="1"/>
      <c r="X44" s="1"/>
      <c r="Y44" s="1"/>
      <c r="Z44" s="1"/>
      <c r="AA44" s="1"/>
    </row>
    <row r="45" spans="1:27" s="120" customFormat="1" ht="15" customHeight="1">
      <c r="A45" s="118" t="s">
        <v>177</v>
      </c>
      <c r="B45" s="119">
        <v>0</v>
      </c>
      <c r="C45" s="119">
        <v>0</v>
      </c>
      <c r="D45" s="119">
        <v>0</v>
      </c>
      <c r="E45" s="119">
        <v>0</v>
      </c>
      <c r="F45" s="119">
        <v>0</v>
      </c>
      <c r="G45" s="119">
        <v>0</v>
      </c>
      <c r="H45" s="119">
        <v>0</v>
      </c>
      <c r="I45" s="119">
        <v>0</v>
      </c>
      <c r="J45" s="119">
        <v>0</v>
      </c>
      <c r="K45" s="119">
        <v>0</v>
      </c>
      <c r="L45" s="119">
        <v>0</v>
      </c>
      <c r="M45" s="1"/>
      <c r="N45" s="1"/>
      <c r="O45" s="1"/>
      <c r="P45" s="1"/>
      <c r="Q45" s="1"/>
      <c r="R45" s="1"/>
      <c r="S45" s="1"/>
      <c r="T45" s="1"/>
      <c r="U45" s="1"/>
      <c r="V45" s="1"/>
      <c r="W45" s="1"/>
      <c r="X45" s="1"/>
      <c r="Y45" s="1"/>
      <c r="Z45" s="1"/>
      <c r="AA45" s="1"/>
    </row>
    <row r="46" spans="1:27" s="120" customFormat="1" ht="15" customHeight="1">
      <c r="A46" s="118" t="s">
        <v>595</v>
      </c>
      <c r="B46" s="119">
        <v>1983823.31388</v>
      </c>
      <c r="C46" s="119">
        <v>1960109.2246600001</v>
      </c>
      <c r="D46" s="119">
        <v>1687372.9091700001</v>
      </c>
      <c r="E46" s="119">
        <v>2015543.19178</v>
      </c>
      <c r="F46" s="119">
        <v>2236918.8634200003</v>
      </c>
      <c r="G46" s="119">
        <v>2500623.7864000001</v>
      </c>
      <c r="H46" s="119">
        <v>2817848.0044</v>
      </c>
      <c r="I46" s="119">
        <v>2899877.5660700002</v>
      </c>
      <c r="J46" s="119">
        <v>3083974.1869899998</v>
      </c>
      <c r="K46" s="119">
        <v>3052739.1123899999</v>
      </c>
      <c r="L46" s="119">
        <v>3245971.1649799999</v>
      </c>
      <c r="M46" s="1"/>
      <c r="N46" s="1"/>
      <c r="O46" s="1"/>
      <c r="P46" s="1"/>
      <c r="Q46" s="1"/>
      <c r="R46" s="1"/>
      <c r="S46" s="1"/>
      <c r="T46" s="1"/>
      <c r="U46" s="1"/>
      <c r="V46" s="1"/>
      <c r="W46" s="1"/>
      <c r="X46" s="1"/>
      <c r="Y46" s="1"/>
      <c r="Z46" s="1"/>
      <c r="AA46" s="1"/>
    </row>
    <row r="47" spans="1:27" s="120" customFormat="1" ht="15" customHeight="1">
      <c r="A47" s="118" t="s">
        <v>183</v>
      </c>
      <c r="B47" s="119">
        <v>1738909.4947599999</v>
      </c>
      <c r="C47" s="119">
        <v>1729841.0233699998</v>
      </c>
      <c r="D47" s="119">
        <v>1976580.7241199999</v>
      </c>
      <c r="E47" s="119">
        <v>2053173.77997</v>
      </c>
      <c r="F47" s="119">
        <v>1835025.8691800002</v>
      </c>
      <c r="G47" s="119">
        <v>2140611.8092100001</v>
      </c>
      <c r="H47" s="119">
        <v>851635.17896000005</v>
      </c>
      <c r="I47" s="119">
        <v>1422158.9943599999</v>
      </c>
      <c r="J47" s="119">
        <v>1466566.98279</v>
      </c>
      <c r="K47" s="119">
        <v>1742237.91481</v>
      </c>
      <c r="L47" s="119">
        <v>1647287.2593499999</v>
      </c>
      <c r="M47" s="1"/>
      <c r="N47" s="1"/>
      <c r="O47" s="1"/>
      <c r="P47" s="1"/>
      <c r="Q47" s="1"/>
      <c r="R47" s="1"/>
      <c r="S47" s="1"/>
      <c r="T47" s="1"/>
      <c r="U47" s="1"/>
      <c r="V47" s="1"/>
      <c r="W47" s="1"/>
      <c r="X47" s="1"/>
      <c r="Y47" s="1"/>
      <c r="Z47" s="1"/>
      <c r="AA47" s="1"/>
    </row>
    <row r="48" spans="1:27" s="120" customFormat="1" ht="15" customHeight="1">
      <c r="A48" s="121" t="s">
        <v>596</v>
      </c>
      <c r="B48" s="119">
        <v>-8191.4995699999999</v>
      </c>
      <c r="C48" s="119">
        <v>39.443930000000002</v>
      </c>
      <c r="D48" s="119">
        <v>10680.81897</v>
      </c>
      <c r="E48" s="119">
        <v>32467.953289999998</v>
      </c>
      <c r="F48" s="119">
        <v>58722.066749999998</v>
      </c>
      <c r="G48" s="119">
        <v>70985.071790000002</v>
      </c>
      <c r="H48" s="119">
        <v>56810.831250000003</v>
      </c>
      <c r="I48" s="119">
        <v>2971.0108100000002</v>
      </c>
      <c r="J48" s="119">
        <v>-19042.784540000001</v>
      </c>
      <c r="K48" s="119">
        <v>-19042.784540000001</v>
      </c>
      <c r="L48" s="119">
        <v>-1662.49035</v>
      </c>
      <c r="M48" s="1"/>
      <c r="N48" s="1"/>
      <c r="O48" s="1"/>
      <c r="P48" s="1"/>
      <c r="Q48" s="1"/>
      <c r="R48" s="1"/>
      <c r="S48" s="1"/>
      <c r="T48" s="1"/>
      <c r="U48" s="1"/>
      <c r="V48" s="1"/>
      <c r="W48" s="1"/>
      <c r="X48" s="1"/>
      <c r="Y48" s="1"/>
      <c r="Z48" s="1"/>
      <c r="AA48" s="1"/>
    </row>
    <row r="49" spans="1:27" s="122" customFormat="1" ht="15" customHeight="1" thickBot="1">
      <c r="A49" s="121" t="s">
        <v>597</v>
      </c>
      <c r="B49" s="119">
        <v>1747100.9943299999</v>
      </c>
      <c r="C49" s="119">
        <v>1729801.57944</v>
      </c>
      <c r="D49" s="119">
        <v>1965899.90515</v>
      </c>
      <c r="E49" s="119">
        <v>2020705.8266800002</v>
      </c>
      <c r="F49" s="119">
        <v>1776303.8024300002</v>
      </c>
      <c r="G49" s="119">
        <v>2069626.7374200001</v>
      </c>
      <c r="H49" s="119">
        <v>794824.34771</v>
      </c>
      <c r="I49" s="119">
        <v>1419187.98355</v>
      </c>
      <c r="J49" s="119">
        <v>1485609.7673299999</v>
      </c>
      <c r="K49" s="119">
        <v>1761280.6993499999</v>
      </c>
      <c r="L49" s="119">
        <v>1648949.7497</v>
      </c>
      <c r="M49" s="1"/>
      <c r="N49" s="1"/>
      <c r="O49" s="1"/>
      <c r="P49" s="1"/>
      <c r="Q49" s="1"/>
      <c r="R49" s="1"/>
      <c r="S49" s="1"/>
      <c r="T49" s="1"/>
      <c r="U49" s="1"/>
      <c r="V49" s="1"/>
      <c r="W49" s="1"/>
      <c r="X49" s="1"/>
      <c r="Y49" s="1"/>
      <c r="Z49" s="1"/>
      <c r="AA49" s="1"/>
    </row>
    <row r="50" spans="1:27" ht="15" customHeight="1" thickTop="1" thickBot="1">
      <c r="A50" s="635" t="s">
        <v>598</v>
      </c>
      <c r="B50" s="636">
        <v>136033481.74568999</v>
      </c>
      <c r="C50" s="636">
        <v>163268075.16917002</v>
      </c>
      <c r="D50" s="636">
        <v>173014679.9366</v>
      </c>
      <c r="E50" s="636">
        <v>200119078.48219001</v>
      </c>
      <c r="F50" s="636">
        <v>214158560.66865</v>
      </c>
      <c r="G50" s="636">
        <v>226269995.32396999</v>
      </c>
      <c r="H50" s="636">
        <v>254730032.84198999</v>
      </c>
      <c r="I50" s="636">
        <v>271304127.78316003</v>
      </c>
      <c r="J50" s="636">
        <v>280023596.66325003</v>
      </c>
      <c r="K50" s="636">
        <v>286086123.96155</v>
      </c>
      <c r="L50" s="636">
        <v>272979381.27460003</v>
      </c>
      <c r="M50" s="1"/>
      <c r="N50" s="1"/>
      <c r="O50" s="1"/>
      <c r="P50" s="1"/>
      <c r="Q50" s="1"/>
      <c r="R50" s="1"/>
      <c r="S50" s="1"/>
      <c r="T50" s="1"/>
      <c r="U50" s="1"/>
      <c r="V50" s="1"/>
      <c r="W50" s="1"/>
      <c r="X50" s="1"/>
      <c r="Y50" s="1"/>
      <c r="Z50" s="1"/>
      <c r="AA50" s="1"/>
    </row>
    <row r="51" spans="1:27" s="120" customFormat="1" ht="15" customHeight="1" thickTop="1">
      <c r="A51" s="123" t="s">
        <v>599</v>
      </c>
      <c r="B51" s="119">
        <v>14694168.35413</v>
      </c>
      <c r="C51" s="119">
        <v>18672350.202689998</v>
      </c>
      <c r="D51" s="119">
        <v>22558357.576439999</v>
      </c>
      <c r="E51" s="119">
        <v>21343440.376709998</v>
      </c>
      <c r="F51" s="119">
        <v>20933808.35069</v>
      </c>
      <c r="G51" s="119">
        <v>20177207.637499999</v>
      </c>
      <c r="H51" s="119">
        <v>16247720.32464</v>
      </c>
      <c r="I51" s="119">
        <v>15670702.75622</v>
      </c>
      <c r="J51" s="119">
        <v>16265987.41381</v>
      </c>
      <c r="K51" s="119">
        <v>16904787.152879998</v>
      </c>
      <c r="L51" s="119">
        <v>14910962.77994</v>
      </c>
      <c r="M51" s="1"/>
      <c r="N51" s="1"/>
      <c r="O51" s="1"/>
      <c r="P51" s="1"/>
      <c r="Q51" s="1"/>
      <c r="R51" s="1"/>
      <c r="S51" s="1"/>
      <c r="T51" s="1"/>
      <c r="U51" s="1"/>
      <c r="V51" s="1"/>
      <c r="W51" s="1"/>
      <c r="X51" s="1"/>
      <c r="Y51" s="1"/>
      <c r="Z51" s="1"/>
      <c r="AA51" s="1"/>
    </row>
    <row r="52" spans="1:27" s="122" customFormat="1" ht="15" customHeight="1">
      <c r="A52" s="121" t="s">
        <v>600</v>
      </c>
      <c r="B52" s="119">
        <v>1005919.30885</v>
      </c>
      <c r="C52" s="119">
        <v>1010809.3816900001</v>
      </c>
      <c r="D52" s="119">
        <v>945846.39601000003</v>
      </c>
      <c r="E52" s="119">
        <v>982547.81171000004</v>
      </c>
      <c r="F52" s="119">
        <v>1831450.2881199999</v>
      </c>
      <c r="G52" s="119">
        <v>1684050.82351</v>
      </c>
      <c r="H52" s="119">
        <v>915482.90255999996</v>
      </c>
      <c r="I52" s="119">
        <v>1695221.02942</v>
      </c>
      <c r="J52" s="119">
        <v>2124469.3316500001</v>
      </c>
      <c r="K52" s="119">
        <v>2393925.3559499998</v>
      </c>
      <c r="L52" s="119">
        <v>1305345.05277</v>
      </c>
      <c r="M52" s="1"/>
      <c r="N52" s="1"/>
      <c r="O52" s="1"/>
      <c r="P52" s="1"/>
      <c r="Q52" s="1"/>
      <c r="R52" s="1"/>
      <c r="S52" s="1"/>
      <c r="T52" s="1"/>
      <c r="U52" s="1"/>
      <c r="V52" s="1"/>
      <c r="W52" s="1"/>
      <c r="X52" s="1"/>
      <c r="Y52" s="1"/>
      <c r="Z52" s="1"/>
      <c r="AA52" s="1"/>
    </row>
    <row r="53" spans="1:27" s="122" customFormat="1" ht="15" customHeight="1">
      <c r="A53" s="121" t="s">
        <v>601</v>
      </c>
      <c r="B53" s="119">
        <v>12598057.44936</v>
      </c>
      <c r="C53" s="119">
        <v>16438036.709719999</v>
      </c>
      <c r="D53" s="119">
        <v>20217031.44875</v>
      </c>
      <c r="E53" s="119">
        <v>18789386.458220001</v>
      </c>
      <c r="F53" s="119">
        <v>17445336.25945</v>
      </c>
      <c r="G53" s="119">
        <v>16591272.93691</v>
      </c>
      <c r="H53" s="119">
        <v>13408308.665280001</v>
      </c>
      <c r="I53" s="119">
        <v>11920799.28967</v>
      </c>
      <c r="J53" s="119">
        <v>11934603.647290001</v>
      </c>
      <c r="K53" s="119">
        <v>12272346.549620001</v>
      </c>
      <c r="L53" s="119">
        <v>11442964.14034</v>
      </c>
      <c r="M53" s="1"/>
      <c r="N53" s="1"/>
      <c r="O53" s="1"/>
      <c r="P53" s="1"/>
      <c r="Q53" s="1"/>
      <c r="R53" s="1"/>
      <c r="S53" s="1"/>
      <c r="T53" s="1"/>
      <c r="U53" s="1"/>
      <c r="V53" s="1"/>
      <c r="W53" s="1"/>
      <c r="X53" s="1"/>
      <c r="Y53" s="1"/>
      <c r="Z53" s="1"/>
      <c r="AA53" s="1"/>
    </row>
    <row r="54" spans="1:27" s="122" customFormat="1" ht="15" customHeight="1">
      <c r="A54" s="121" t="s">
        <v>602</v>
      </c>
      <c r="B54" s="119">
        <v>0</v>
      </c>
      <c r="C54" s="119">
        <v>0</v>
      </c>
      <c r="D54" s="119">
        <v>0</v>
      </c>
      <c r="E54" s="119">
        <v>0</v>
      </c>
      <c r="F54" s="119">
        <v>0</v>
      </c>
      <c r="G54" s="119">
        <v>0</v>
      </c>
      <c r="H54" s="119">
        <v>0</v>
      </c>
      <c r="I54" s="119">
        <v>0</v>
      </c>
      <c r="J54" s="119">
        <v>0</v>
      </c>
      <c r="K54" s="119">
        <v>0</v>
      </c>
      <c r="L54" s="119">
        <v>0</v>
      </c>
      <c r="M54" s="1"/>
      <c r="N54" s="1"/>
      <c r="O54" s="1"/>
      <c r="P54" s="1"/>
      <c r="Q54" s="1"/>
      <c r="R54" s="1"/>
      <c r="S54" s="1"/>
      <c r="T54" s="1"/>
      <c r="U54" s="1"/>
      <c r="V54" s="1"/>
      <c r="W54" s="1"/>
      <c r="X54" s="1"/>
      <c r="Y54" s="1"/>
      <c r="Z54" s="1"/>
      <c r="AA54" s="1"/>
    </row>
    <row r="55" spans="1:27" s="122" customFormat="1" ht="15" customHeight="1">
      <c r="A55" s="121" t="s">
        <v>603</v>
      </c>
      <c r="B55" s="119">
        <v>1050166.45383</v>
      </c>
      <c r="C55" s="119">
        <v>1166081.6492399999</v>
      </c>
      <c r="D55" s="119">
        <v>1332505.18401</v>
      </c>
      <c r="E55" s="119">
        <v>1451526.7543299999</v>
      </c>
      <c r="F55" s="119">
        <v>1594848.31406</v>
      </c>
      <c r="G55" s="119">
        <v>1867082.98602</v>
      </c>
      <c r="H55" s="119">
        <v>1896342.4883599998</v>
      </c>
      <c r="I55" s="119">
        <v>2000491.36151</v>
      </c>
      <c r="J55" s="119">
        <v>2148779.0474800002</v>
      </c>
      <c r="K55" s="119">
        <v>2180379.8599200002</v>
      </c>
      <c r="L55" s="119">
        <v>2114138.0923899999</v>
      </c>
      <c r="M55" s="1"/>
      <c r="N55" s="1"/>
      <c r="O55" s="1"/>
      <c r="P55" s="1"/>
      <c r="Q55" s="1"/>
      <c r="R55" s="1"/>
      <c r="S55" s="1"/>
      <c r="T55" s="1"/>
      <c r="U55" s="1"/>
      <c r="V55" s="1"/>
      <c r="W55" s="1"/>
      <c r="X55" s="1"/>
      <c r="Y55" s="1"/>
      <c r="Z55" s="1"/>
      <c r="AA55" s="1"/>
    </row>
    <row r="56" spans="1:27" s="122" customFormat="1" ht="15" customHeight="1">
      <c r="A56" s="121" t="s">
        <v>604</v>
      </c>
      <c r="B56" s="119">
        <v>40025.142090000001</v>
      </c>
      <c r="C56" s="119">
        <v>57422.462039999999</v>
      </c>
      <c r="D56" s="119">
        <v>62974.54767</v>
      </c>
      <c r="E56" s="119">
        <v>119979.35245000001</v>
      </c>
      <c r="F56" s="119">
        <v>62173.48906</v>
      </c>
      <c r="G56" s="119">
        <v>34800.891060000002</v>
      </c>
      <c r="H56" s="119">
        <v>27586.26844</v>
      </c>
      <c r="I56" s="119">
        <v>54191.075619999996</v>
      </c>
      <c r="J56" s="119">
        <v>58135.387390000004</v>
      </c>
      <c r="K56" s="119">
        <v>58135.387390000004</v>
      </c>
      <c r="L56" s="119">
        <v>48515.494439999995</v>
      </c>
      <c r="M56" s="1"/>
      <c r="N56" s="1"/>
      <c r="O56" s="1"/>
      <c r="P56" s="1"/>
      <c r="Q56" s="1"/>
      <c r="R56" s="1"/>
      <c r="S56" s="1"/>
      <c r="T56" s="1"/>
      <c r="U56" s="1"/>
      <c r="V56" s="1"/>
      <c r="W56" s="1"/>
      <c r="X56" s="1"/>
      <c r="Y56" s="1"/>
      <c r="Z56" s="1"/>
      <c r="AA56" s="1"/>
    </row>
    <row r="57" spans="1:27" s="122" customFormat="1" ht="15" customHeight="1">
      <c r="A57" s="118" t="s">
        <v>605</v>
      </c>
      <c r="B57" s="119">
        <v>245127270.49967</v>
      </c>
      <c r="C57" s="119">
        <v>281382719.25924999</v>
      </c>
      <c r="D57" s="119">
        <v>326833230.66571999</v>
      </c>
      <c r="E57" s="119">
        <v>382401461.50637001</v>
      </c>
      <c r="F57" s="119">
        <v>409888883.80158001</v>
      </c>
      <c r="G57" s="119">
        <v>404644877.44440997</v>
      </c>
      <c r="H57" s="119">
        <v>425891846.51699001</v>
      </c>
      <c r="I57" s="119">
        <v>427605734.37605</v>
      </c>
      <c r="J57" s="119">
        <v>500387169.50172997</v>
      </c>
      <c r="K57" s="119">
        <v>448488674.80162001</v>
      </c>
      <c r="L57" s="119">
        <v>476350569.49346</v>
      </c>
      <c r="M57" s="1"/>
      <c r="N57" s="1"/>
      <c r="O57" s="1"/>
      <c r="P57" s="1"/>
      <c r="Q57" s="1"/>
      <c r="R57" s="1"/>
      <c r="S57" s="1"/>
      <c r="T57" s="1"/>
      <c r="U57" s="1"/>
      <c r="V57" s="1"/>
      <c r="W57" s="1"/>
      <c r="X57" s="1"/>
      <c r="Y57" s="1"/>
      <c r="Z57" s="1"/>
      <c r="AA57" s="1"/>
    </row>
    <row r="58" spans="1:27">
      <c r="A58" s="637" t="s">
        <v>606</v>
      </c>
      <c r="B58" s="638">
        <v>9545925.0615599994</v>
      </c>
      <c r="C58" s="638">
        <v>10266713.848610001</v>
      </c>
      <c r="D58" s="638">
        <v>11297949.863739999</v>
      </c>
      <c r="E58" s="638">
        <v>12951822.868319999</v>
      </c>
      <c r="F58" s="638">
        <v>14341240.852399999</v>
      </c>
      <c r="G58" s="638">
        <v>15499130.078569999</v>
      </c>
      <c r="H58" s="638">
        <v>15530831.664110001</v>
      </c>
      <c r="I58" s="638">
        <v>15537277.767129999</v>
      </c>
      <c r="J58" s="638">
        <v>15325549.990319999</v>
      </c>
      <c r="K58" s="638">
        <v>16832338.60698</v>
      </c>
      <c r="L58" s="638">
        <v>15319848.86255</v>
      </c>
      <c r="M58" s="1"/>
      <c r="N58" s="1"/>
      <c r="O58" s="1"/>
      <c r="P58" s="1"/>
      <c r="Q58" s="1"/>
      <c r="R58" s="1"/>
      <c r="S58" s="1"/>
      <c r="T58" s="1"/>
      <c r="U58" s="1"/>
      <c r="V58" s="1"/>
      <c r="W58" s="1"/>
      <c r="X58" s="1"/>
      <c r="Y58" s="1"/>
      <c r="Z58" s="1"/>
      <c r="AA58" s="1"/>
    </row>
    <row r="59" spans="1:27" ht="15" customHeight="1">
      <c r="A59" s="121" t="s">
        <v>607</v>
      </c>
      <c r="B59" s="119">
        <v>-1859899.6868800002</v>
      </c>
      <c r="C59" s="119">
        <v>-2318819.9094400001</v>
      </c>
      <c r="D59" s="119">
        <v>-2565931.6907199998</v>
      </c>
      <c r="E59" s="119">
        <v>-3264257.5603200002</v>
      </c>
      <c r="F59" s="119">
        <v>-4259887.2069100002</v>
      </c>
      <c r="G59" s="119">
        <v>-4891234.0106199998</v>
      </c>
      <c r="H59" s="119">
        <v>-5660614.4021499995</v>
      </c>
      <c r="I59" s="119">
        <v>-6338717.2719399994</v>
      </c>
      <c r="J59" s="119">
        <v>-6197231.8820500001</v>
      </c>
      <c r="K59" s="119">
        <v>-6795657.28938</v>
      </c>
      <c r="L59" s="119">
        <v>-5929588.9176899996</v>
      </c>
      <c r="M59" s="1"/>
      <c r="N59" s="1"/>
      <c r="O59" s="1"/>
      <c r="P59" s="1"/>
      <c r="Q59" s="1"/>
      <c r="R59" s="1"/>
      <c r="S59" s="1"/>
      <c r="T59" s="1"/>
      <c r="U59" s="1"/>
      <c r="V59" s="1"/>
      <c r="W59" s="1"/>
      <c r="X59" s="1"/>
      <c r="Y59" s="1"/>
      <c r="Z59" s="1"/>
      <c r="AA59" s="1"/>
    </row>
    <row r="60" spans="1:27" ht="15" customHeight="1">
      <c r="A60" s="118" t="s">
        <v>608</v>
      </c>
      <c r="B60" s="119">
        <v>7686025.3746800004</v>
      </c>
      <c r="C60" s="119">
        <v>7947893.9391700001</v>
      </c>
      <c r="D60" s="119">
        <v>8732018.1730199996</v>
      </c>
      <c r="E60" s="119">
        <v>9687565.3080000002</v>
      </c>
      <c r="F60" s="119">
        <v>10081353.64549</v>
      </c>
      <c r="G60" s="119">
        <v>10607896.067950001</v>
      </c>
      <c r="H60" s="119">
        <v>9870217.2619599998</v>
      </c>
      <c r="I60" s="119">
        <v>9198560.4951900002</v>
      </c>
      <c r="J60" s="119">
        <v>9128318.1082700007</v>
      </c>
      <c r="K60" s="119">
        <v>10036681.317600001</v>
      </c>
      <c r="L60" s="119">
        <v>9390259.9448600002</v>
      </c>
      <c r="M60" s="1"/>
      <c r="N60" s="1"/>
      <c r="O60" s="1"/>
      <c r="P60" s="1"/>
      <c r="Q60" s="1"/>
      <c r="R60" s="1"/>
      <c r="S60" s="1"/>
      <c r="T60" s="1"/>
      <c r="U60" s="1"/>
      <c r="V60" s="1"/>
      <c r="W60" s="1"/>
      <c r="X60" s="1"/>
      <c r="Y60" s="1"/>
      <c r="Z60" s="1"/>
      <c r="AA60" s="1"/>
    </row>
    <row r="61" spans="1:27" ht="15" customHeight="1">
      <c r="A61" s="124" t="s">
        <v>609</v>
      </c>
      <c r="B61" s="119">
        <v>2476224.29978</v>
      </c>
      <c r="C61" s="119">
        <v>2663937.2284599999</v>
      </c>
      <c r="D61" s="119">
        <v>3587822.4102800004</v>
      </c>
      <c r="E61" s="119">
        <v>4045111.2816599999</v>
      </c>
      <c r="F61" s="119">
        <v>3891120.40833</v>
      </c>
      <c r="G61" s="119">
        <v>4380431.6363999993</v>
      </c>
      <c r="H61" s="119">
        <v>3689145.5747699998</v>
      </c>
      <c r="I61" s="119">
        <v>4300385.07333</v>
      </c>
      <c r="J61" s="119">
        <v>3933748.8986</v>
      </c>
      <c r="K61" s="119">
        <v>4390421.0072799996</v>
      </c>
      <c r="L61" s="119">
        <v>6483106.1272</v>
      </c>
      <c r="M61" s="1"/>
      <c r="N61" s="1"/>
      <c r="O61" s="1"/>
      <c r="P61" s="1"/>
      <c r="Q61" s="1"/>
      <c r="R61" s="1"/>
      <c r="S61" s="1"/>
      <c r="T61" s="1"/>
      <c r="U61" s="1"/>
      <c r="V61" s="1"/>
      <c r="W61" s="1"/>
      <c r="X61" s="1"/>
      <c r="Y61" s="1"/>
      <c r="Z61" s="1"/>
      <c r="AA61" s="1"/>
    </row>
    <row r="62" spans="1:27" ht="15" customHeight="1">
      <c r="A62" s="121" t="s">
        <v>610</v>
      </c>
      <c r="B62" s="119">
        <v>-700786.79061000003</v>
      </c>
      <c r="C62" s="119">
        <v>-1000202.38987</v>
      </c>
      <c r="D62" s="119">
        <v>-1799122.9833399998</v>
      </c>
      <c r="E62" s="119">
        <v>-2282509.1033200002</v>
      </c>
      <c r="F62" s="119">
        <v>-2490174.0078199999</v>
      </c>
      <c r="G62" s="119">
        <v>-2927738.9087800002</v>
      </c>
      <c r="H62" s="119">
        <v>-2451262.1805500002</v>
      </c>
      <c r="I62" s="119">
        <v>-2273552.2204499999</v>
      </c>
      <c r="J62" s="119">
        <v>-1788544.2040500001</v>
      </c>
      <c r="K62" s="119">
        <v>-1992911.2801900001</v>
      </c>
      <c r="L62" s="119">
        <v>-4047961.8865200002</v>
      </c>
      <c r="M62" s="1"/>
      <c r="N62" s="1"/>
      <c r="O62" s="1"/>
      <c r="P62" s="1"/>
      <c r="Q62" s="1"/>
      <c r="R62" s="1"/>
      <c r="S62" s="1"/>
      <c r="T62" s="1"/>
      <c r="U62" s="1"/>
      <c r="V62" s="1"/>
      <c r="W62" s="1"/>
      <c r="X62" s="1"/>
      <c r="Y62" s="1"/>
      <c r="Z62" s="1"/>
      <c r="AA62" s="1"/>
    </row>
    <row r="63" spans="1:27" ht="15" customHeight="1">
      <c r="A63" s="125" t="s">
        <v>611</v>
      </c>
      <c r="B63" s="119">
        <v>9461462.8838500008</v>
      </c>
      <c r="C63" s="119">
        <v>9611628.7777600009</v>
      </c>
      <c r="D63" s="119">
        <v>10520717.599959999</v>
      </c>
      <c r="E63" s="119">
        <v>11450167.486339999</v>
      </c>
      <c r="F63" s="119">
        <v>11482300.046</v>
      </c>
      <c r="G63" s="119">
        <v>12060588.795569999</v>
      </c>
      <c r="H63" s="119">
        <v>11108100.65618</v>
      </c>
      <c r="I63" s="119">
        <v>11225393.348069999</v>
      </c>
      <c r="J63" s="119">
        <v>11273522.802819999</v>
      </c>
      <c r="K63" s="119">
        <v>12434191.04469</v>
      </c>
      <c r="L63" s="119">
        <v>11825404.185540002</v>
      </c>
      <c r="M63" s="1"/>
      <c r="N63" s="1"/>
      <c r="O63" s="1"/>
      <c r="P63" s="1"/>
      <c r="Q63" s="1"/>
      <c r="R63" s="1"/>
      <c r="S63" s="1"/>
      <c r="T63" s="1"/>
      <c r="U63" s="1"/>
      <c r="V63" s="1"/>
      <c r="W63" s="1"/>
      <c r="X63" s="1"/>
      <c r="Y63" s="1"/>
      <c r="Z63" s="1"/>
      <c r="AA63" s="1"/>
    </row>
    <row r="64" spans="1:27" ht="15" customHeight="1">
      <c r="A64" s="124" t="s">
        <v>612</v>
      </c>
      <c r="B64" s="119">
        <v>1724352.2065099999</v>
      </c>
      <c r="C64" s="119">
        <v>1772184.47633</v>
      </c>
      <c r="D64" s="119">
        <v>1966592.9776600001</v>
      </c>
      <c r="E64" s="119">
        <v>2278020.8902800004</v>
      </c>
      <c r="F64" s="119">
        <v>2219995.7315599998</v>
      </c>
      <c r="G64" s="119">
        <v>2207495.4247499998</v>
      </c>
      <c r="H64" s="119">
        <v>2227398.7173099997</v>
      </c>
      <c r="I64" s="119">
        <v>3359161.0576200001</v>
      </c>
      <c r="J64" s="119">
        <v>3069824.3624800001</v>
      </c>
      <c r="K64" s="119">
        <v>3496297.5199099998</v>
      </c>
      <c r="L64" s="119">
        <v>2955448.9464199999</v>
      </c>
      <c r="M64" s="1"/>
      <c r="N64" s="1"/>
      <c r="O64" s="1"/>
      <c r="P64" s="1"/>
      <c r="Q64" s="1"/>
      <c r="R64" s="1"/>
      <c r="S64" s="1"/>
      <c r="T64" s="1"/>
      <c r="U64" s="1"/>
      <c r="V64" s="1"/>
      <c r="W64" s="1"/>
      <c r="X64" s="1"/>
      <c r="Y64" s="1"/>
      <c r="Z64" s="1"/>
      <c r="AA64" s="1"/>
    </row>
    <row r="65" spans="1:27" ht="15" customHeight="1">
      <c r="A65" s="124" t="s">
        <v>613</v>
      </c>
      <c r="B65" s="119">
        <v>-2565909.0573</v>
      </c>
      <c r="C65" s="119">
        <v>-2418887.9800500004</v>
      </c>
      <c r="D65" s="119">
        <v>-2812558.2714800001</v>
      </c>
      <c r="E65" s="119">
        <v>-3466554.8563800002</v>
      </c>
      <c r="F65" s="119">
        <v>-3326740.4852100001</v>
      </c>
      <c r="G65" s="119">
        <v>-3275177.67894</v>
      </c>
      <c r="H65" s="119">
        <v>-4175304.3477099999</v>
      </c>
      <c r="I65" s="119">
        <v>-4570959.7150699999</v>
      </c>
      <c r="J65" s="119">
        <v>-4524691.8890899997</v>
      </c>
      <c r="K65" s="119">
        <v>-5010196.98489</v>
      </c>
      <c r="L65" s="119">
        <v>-5036778.9632999999</v>
      </c>
      <c r="M65" s="1"/>
      <c r="N65" s="1"/>
      <c r="O65" s="1"/>
      <c r="P65" s="1"/>
      <c r="Q65" s="1"/>
      <c r="R65" s="1"/>
      <c r="S65" s="1"/>
      <c r="T65" s="1"/>
      <c r="U65" s="1"/>
      <c r="V65" s="1"/>
      <c r="W65" s="1"/>
      <c r="X65" s="1"/>
      <c r="Y65" s="1"/>
      <c r="Z65" s="1"/>
      <c r="AA65" s="1"/>
    </row>
    <row r="66" spans="1:27" ht="15" customHeight="1">
      <c r="A66" s="118" t="s">
        <v>614</v>
      </c>
      <c r="B66" s="119">
        <v>8619906.0330599993</v>
      </c>
      <c r="C66" s="119">
        <v>8964925.2740400005</v>
      </c>
      <c r="D66" s="119">
        <v>9674752.30614</v>
      </c>
      <c r="E66" s="119">
        <v>10261633.52024</v>
      </c>
      <c r="F66" s="119">
        <v>10375555.29235</v>
      </c>
      <c r="G66" s="119">
        <v>10992906.541379999</v>
      </c>
      <c r="H66" s="119">
        <v>9160195.0257799998</v>
      </c>
      <c r="I66" s="119">
        <v>10013594.690620001</v>
      </c>
      <c r="J66" s="119">
        <v>9818655.2762099989</v>
      </c>
      <c r="K66" s="119">
        <v>10920291.579709999</v>
      </c>
      <c r="L66" s="119">
        <v>9744074.16866</v>
      </c>
      <c r="M66" s="1"/>
      <c r="N66" s="1"/>
      <c r="O66" s="1"/>
      <c r="P66" s="1"/>
      <c r="Q66" s="1"/>
      <c r="R66" s="1"/>
      <c r="S66" s="1"/>
      <c r="T66" s="1"/>
      <c r="U66" s="1"/>
      <c r="V66" s="1"/>
      <c r="W66" s="1"/>
      <c r="X66" s="1"/>
      <c r="Y66" s="1"/>
      <c r="Z66" s="1"/>
      <c r="AA66" s="1"/>
    </row>
    <row r="67" spans="1:27" ht="15" customHeight="1">
      <c r="A67" s="121" t="s">
        <v>615</v>
      </c>
      <c r="B67" s="119">
        <v>-5949914.3874599999</v>
      </c>
      <c r="C67" s="119">
        <v>-6572908.1644700002</v>
      </c>
      <c r="D67" s="119">
        <v>-6691104.6613800004</v>
      </c>
      <c r="E67" s="119">
        <v>-7117956.51119</v>
      </c>
      <c r="F67" s="119">
        <v>-7606865.4986999994</v>
      </c>
      <c r="G67" s="119">
        <v>-7405396.0778999999</v>
      </c>
      <c r="H67" s="119">
        <v>-7174367.6634799996</v>
      </c>
      <c r="I67" s="119">
        <v>-7403417.3297799993</v>
      </c>
      <c r="J67" s="119">
        <v>-7413302.1713699996</v>
      </c>
      <c r="K67" s="119">
        <v>-7886019.0373200001</v>
      </c>
      <c r="L67" s="119">
        <v>-7095288.9177900003</v>
      </c>
      <c r="M67" s="1"/>
      <c r="N67" s="1"/>
      <c r="O67" s="1"/>
      <c r="P67" s="1"/>
      <c r="Q67" s="1"/>
      <c r="R67" s="1"/>
      <c r="S67" s="1"/>
      <c r="T67" s="1"/>
      <c r="U67" s="1"/>
      <c r="V67" s="1"/>
      <c r="W67" s="1"/>
      <c r="X67" s="1"/>
      <c r="Y67" s="1"/>
      <c r="Z67" s="1"/>
      <c r="AA67" s="1"/>
    </row>
    <row r="68" spans="1:27" ht="15" customHeight="1">
      <c r="A68" s="125" t="s">
        <v>616</v>
      </c>
      <c r="B68" s="119">
        <v>2669991.6455999999</v>
      </c>
      <c r="C68" s="119">
        <v>2392017.1095700003</v>
      </c>
      <c r="D68" s="119">
        <v>2983647.6447600001</v>
      </c>
      <c r="E68" s="119">
        <v>3143677.00905</v>
      </c>
      <c r="F68" s="119">
        <v>2768689.7936499999</v>
      </c>
      <c r="G68" s="119">
        <v>3587510.4634799999</v>
      </c>
      <c r="H68" s="119">
        <v>1985827.3622999999</v>
      </c>
      <c r="I68" s="119">
        <v>2610177.3608400002</v>
      </c>
      <c r="J68" s="119">
        <v>2405353.1048400002</v>
      </c>
      <c r="K68" s="119">
        <v>3034272.5423900001</v>
      </c>
      <c r="L68" s="119">
        <v>2648785.2508700001</v>
      </c>
      <c r="M68" s="1"/>
      <c r="N68" s="1"/>
      <c r="O68" s="1"/>
      <c r="P68" s="1"/>
      <c r="Q68" s="1"/>
      <c r="R68" s="1"/>
      <c r="S68" s="1"/>
      <c r="T68" s="1"/>
      <c r="U68" s="1"/>
      <c r="V68" s="1"/>
      <c r="W68" s="1"/>
      <c r="X68" s="1"/>
      <c r="Y68" s="1"/>
      <c r="Z68" s="1"/>
      <c r="AA68" s="1"/>
    </row>
    <row r="69" spans="1:27" ht="15" customHeight="1">
      <c r="A69" s="125" t="s">
        <v>617</v>
      </c>
      <c r="B69" s="119">
        <v>-54934.329359999996</v>
      </c>
      <c r="C69" s="119">
        <v>-63982.779240000003</v>
      </c>
      <c r="D69" s="119">
        <v>5299.2937000000002</v>
      </c>
      <c r="E69" s="119">
        <v>232328.30074000001</v>
      </c>
      <c r="F69" s="119">
        <v>-14909.384699999999</v>
      </c>
      <c r="G69" s="119">
        <v>-76913.278030000001</v>
      </c>
      <c r="H69" s="119">
        <v>115146.03971</v>
      </c>
      <c r="I69" s="119">
        <v>-231849.58103999999</v>
      </c>
      <c r="J69" s="119">
        <v>-21252.118559999999</v>
      </c>
      <c r="K69" s="119">
        <v>39066.9876</v>
      </c>
      <c r="L69" s="119">
        <v>-54344.488669999999</v>
      </c>
      <c r="M69" s="1"/>
      <c r="N69" s="1"/>
      <c r="O69" s="1"/>
      <c r="P69" s="1"/>
      <c r="Q69" s="1"/>
      <c r="R69" s="1"/>
      <c r="S69" s="1"/>
      <c r="T69" s="1"/>
      <c r="U69" s="1"/>
      <c r="V69" s="1"/>
      <c r="W69" s="1"/>
      <c r="X69" s="1"/>
      <c r="Y69" s="1"/>
      <c r="Z69" s="1"/>
      <c r="AA69" s="1"/>
    </row>
    <row r="70" spans="1:27" ht="15" customHeight="1">
      <c r="A70" s="126" t="s">
        <v>618</v>
      </c>
      <c r="B70" s="119">
        <v>-60321.133049999997</v>
      </c>
      <c r="C70" s="119">
        <v>-66760.648239999995</v>
      </c>
      <c r="D70" s="119">
        <v>1693.1347800000001</v>
      </c>
      <c r="E70" s="119">
        <v>227598.16545</v>
      </c>
      <c r="F70" s="119">
        <v>-17694.064100000003</v>
      </c>
      <c r="G70" s="119">
        <v>-78977.314590000009</v>
      </c>
      <c r="H70" s="119">
        <v>113902.86012</v>
      </c>
      <c r="I70" s="119">
        <v>-232581.89869</v>
      </c>
      <c r="J70" s="119">
        <v>-22704.157299999999</v>
      </c>
      <c r="K70" s="119">
        <v>37319.261500000001</v>
      </c>
      <c r="L70" s="119">
        <v>-57440.229520000001</v>
      </c>
      <c r="M70" s="1"/>
      <c r="N70" s="1"/>
      <c r="O70" s="1"/>
      <c r="P70" s="1"/>
      <c r="Q70" s="1"/>
      <c r="R70" s="1"/>
      <c r="S70" s="1"/>
      <c r="T70" s="1"/>
      <c r="U70" s="1"/>
      <c r="V70" s="1"/>
      <c r="W70" s="1"/>
      <c r="X70" s="1"/>
      <c r="Y70" s="1"/>
      <c r="Z70" s="1"/>
      <c r="AA70" s="1"/>
    </row>
    <row r="71" spans="1:27" ht="15" customHeight="1">
      <c r="A71" s="126" t="s">
        <v>619</v>
      </c>
      <c r="B71" s="119">
        <v>5386.8036900000006</v>
      </c>
      <c r="C71" s="119">
        <v>2777.8690000000001</v>
      </c>
      <c r="D71" s="119">
        <v>3606.1589199999999</v>
      </c>
      <c r="E71" s="119">
        <v>4730.1352900000002</v>
      </c>
      <c r="F71" s="119">
        <v>2784.6794</v>
      </c>
      <c r="G71" s="119">
        <v>2064.03656</v>
      </c>
      <c r="H71" s="119">
        <v>1243.1795900000002</v>
      </c>
      <c r="I71" s="119">
        <v>732.31765000000007</v>
      </c>
      <c r="J71" s="119">
        <v>1452.03874</v>
      </c>
      <c r="K71" s="119">
        <v>1747.7261000000001</v>
      </c>
      <c r="L71" s="119">
        <v>3095.7408500000001</v>
      </c>
      <c r="M71" s="1"/>
      <c r="N71" s="1"/>
      <c r="O71" s="1"/>
      <c r="P71" s="1"/>
      <c r="Q71" s="1"/>
      <c r="R71" s="1"/>
      <c r="S71" s="1"/>
      <c r="T71" s="1"/>
      <c r="U71" s="1"/>
      <c r="V71" s="1"/>
      <c r="W71" s="1"/>
      <c r="X71" s="1"/>
      <c r="Y71" s="1"/>
      <c r="Z71" s="1"/>
      <c r="AA71" s="1"/>
    </row>
    <row r="72" spans="1:27" ht="15" customHeight="1">
      <c r="A72" s="118" t="s">
        <v>620</v>
      </c>
      <c r="B72" s="119">
        <v>55228.270130000004</v>
      </c>
      <c r="C72" s="119">
        <v>61286.126750000003</v>
      </c>
      <c r="D72" s="119">
        <v>-8107.4235599999993</v>
      </c>
      <c r="E72" s="119">
        <v>-232706.11621000001</v>
      </c>
      <c r="F72" s="119">
        <v>12012.833289999999</v>
      </c>
      <c r="G72" s="119">
        <v>77291.382530000003</v>
      </c>
      <c r="H72" s="119">
        <v>-115458.13348</v>
      </c>
      <c r="I72" s="119">
        <v>230400.84849999999</v>
      </c>
      <c r="J72" s="119">
        <v>19158.333449999998</v>
      </c>
      <c r="K72" s="119">
        <v>-40286.425929999998</v>
      </c>
      <c r="L72" s="119">
        <v>55850.7327</v>
      </c>
      <c r="M72" s="1"/>
      <c r="N72" s="1"/>
      <c r="O72" s="1"/>
      <c r="P72" s="1"/>
      <c r="Q72" s="1"/>
      <c r="R72" s="1"/>
      <c r="S72" s="1"/>
      <c r="T72" s="1"/>
      <c r="U72" s="1"/>
      <c r="V72" s="1"/>
      <c r="W72" s="1"/>
      <c r="X72" s="1"/>
      <c r="Y72" s="1"/>
      <c r="Z72" s="1"/>
      <c r="AA72" s="1"/>
    </row>
    <row r="73" spans="1:27" ht="15" customHeight="1">
      <c r="A73" s="118" t="s">
        <v>621</v>
      </c>
      <c r="B73" s="119">
        <v>57436.759749999997</v>
      </c>
      <c r="C73" s="119">
        <v>63278.092939999995</v>
      </c>
      <c r="D73" s="119">
        <v>-6296.7914199999996</v>
      </c>
      <c r="E73" s="119">
        <v>-229772.79177000001</v>
      </c>
      <c r="F73" s="119">
        <v>13200.45508</v>
      </c>
      <c r="G73" s="119">
        <v>78003.090159999992</v>
      </c>
      <c r="H73" s="119">
        <v>-114975.79109</v>
      </c>
      <c r="I73" s="119">
        <v>230716.03237999999</v>
      </c>
      <c r="J73" s="119">
        <v>19751.55961</v>
      </c>
      <c r="K73" s="119">
        <v>-39581.271509999999</v>
      </c>
      <c r="L73" s="119">
        <v>56863.110409999994</v>
      </c>
      <c r="M73" s="1"/>
      <c r="N73" s="1"/>
      <c r="O73" s="1"/>
      <c r="P73" s="1"/>
      <c r="Q73" s="1"/>
      <c r="R73" s="1"/>
      <c r="S73" s="1"/>
      <c r="T73" s="1"/>
      <c r="U73" s="1"/>
      <c r="V73" s="1"/>
      <c r="W73" s="1"/>
      <c r="X73" s="1"/>
      <c r="Y73" s="1"/>
      <c r="Z73" s="1"/>
      <c r="AA73" s="1"/>
    </row>
    <row r="74" spans="1:27" ht="15" customHeight="1">
      <c r="A74" s="121" t="s">
        <v>622</v>
      </c>
      <c r="B74" s="119">
        <v>-2208.4896200000003</v>
      </c>
      <c r="C74" s="119">
        <v>-1991.9661899999999</v>
      </c>
      <c r="D74" s="119">
        <v>-1810.6321399999999</v>
      </c>
      <c r="E74" s="119">
        <v>-2933.3244399999999</v>
      </c>
      <c r="F74" s="119">
        <v>-1187.6217900000001</v>
      </c>
      <c r="G74" s="119">
        <v>-711.70762999999999</v>
      </c>
      <c r="H74" s="119">
        <v>-482.34239000000002</v>
      </c>
      <c r="I74" s="119">
        <v>-315.18387999999999</v>
      </c>
      <c r="J74" s="119">
        <v>-593.22616000000005</v>
      </c>
      <c r="K74" s="119">
        <v>-705.15442000000007</v>
      </c>
      <c r="L74" s="119">
        <v>-1012.37771</v>
      </c>
      <c r="M74" s="1"/>
      <c r="N74" s="1"/>
      <c r="O74" s="1"/>
      <c r="P74" s="1"/>
      <c r="Q74" s="1"/>
      <c r="R74" s="1"/>
      <c r="S74" s="1"/>
      <c r="T74" s="1"/>
      <c r="U74" s="1"/>
      <c r="V74" s="1"/>
      <c r="W74" s="1"/>
      <c r="X74" s="1"/>
      <c r="Y74" s="1"/>
      <c r="Z74" s="1"/>
      <c r="AA74" s="1"/>
    </row>
    <row r="75" spans="1:27" ht="15" customHeight="1">
      <c r="A75" s="118" t="s">
        <v>623</v>
      </c>
      <c r="B75" s="119">
        <v>2670285.5863699997</v>
      </c>
      <c r="C75" s="119">
        <v>2389320.4570800001</v>
      </c>
      <c r="D75" s="119">
        <v>2980839.5149000003</v>
      </c>
      <c r="E75" s="119">
        <v>3143299.1935799997</v>
      </c>
      <c r="F75" s="119">
        <v>2765793.2422399996</v>
      </c>
      <c r="G75" s="119">
        <v>3587888.5679799998</v>
      </c>
      <c r="H75" s="119">
        <v>1985515.26853</v>
      </c>
      <c r="I75" s="119">
        <v>2608728.6283</v>
      </c>
      <c r="J75" s="119">
        <v>2403259.3197300001</v>
      </c>
      <c r="K75" s="119">
        <v>3033053.1040599998</v>
      </c>
      <c r="L75" s="119">
        <v>2650291.4949000003</v>
      </c>
      <c r="M75" s="1"/>
      <c r="N75" s="1"/>
      <c r="O75" s="1"/>
      <c r="P75" s="1"/>
      <c r="Q75" s="1"/>
      <c r="R75" s="1"/>
      <c r="S75" s="1"/>
      <c r="T75" s="1"/>
      <c r="U75" s="1"/>
      <c r="V75" s="1"/>
      <c r="W75" s="1"/>
      <c r="X75" s="1"/>
      <c r="Y75" s="1"/>
      <c r="Z75" s="1"/>
      <c r="AA75" s="1"/>
    </row>
    <row r="76" spans="1:27" ht="15" customHeight="1">
      <c r="A76" s="127" t="s">
        <v>624</v>
      </c>
      <c r="B76" s="119">
        <v>8682.3909000000003</v>
      </c>
      <c r="C76" s="119">
        <v>17958.311289999998</v>
      </c>
      <c r="D76" s="119">
        <v>32874.75389</v>
      </c>
      <c r="E76" s="119">
        <v>38247.219250000002</v>
      </c>
      <c r="F76" s="119">
        <v>62643.668659999996</v>
      </c>
      <c r="G76" s="119">
        <v>20594.910550000001</v>
      </c>
      <c r="H76" s="119">
        <v>29882.921979999999</v>
      </c>
      <c r="I76" s="119">
        <v>16681.11836</v>
      </c>
      <c r="J76" s="119">
        <v>12229.967490000001</v>
      </c>
      <c r="K76" s="119">
        <v>15366.964910000001</v>
      </c>
      <c r="L76" s="119">
        <v>9216.9846999999991</v>
      </c>
      <c r="M76" s="1"/>
      <c r="N76" s="1"/>
      <c r="O76" s="1"/>
      <c r="P76" s="1"/>
      <c r="Q76" s="1"/>
      <c r="R76" s="1"/>
      <c r="S76" s="1"/>
      <c r="T76" s="1"/>
      <c r="U76" s="1"/>
      <c r="V76" s="1"/>
      <c r="W76" s="1"/>
      <c r="X76" s="1"/>
      <c r="Y76" s="1"/>
      <c r="Z76" s="1"/>
      <c r="AA76" s="1"/>
    </row>
    <row r="77" spans="1:27" ht="15" customHeight="1">
      <c r="A77" s="125" t="s">
        <v>625</v>
      </c>
      <c r="B77" s="119">
        <v>2678967.9772700001</v>
      </c>
      <c r="C77" s="119">
        <v>2407278.7683699997</v>
      </c>
      <c r="D77" s="119">
        <v>3013714.2687900001</v>
      </c>
      <c r="E77" s="119">
        <v>3181546.4128299998</v>
      </c>
      <c r="F77" s="119">
        <v>2828436.9109</v>
      </c>
      <c r="G77" s="119">
        <v>3608483.4785300004</v>
      </c>
      <c r="H77" s="119">
        <v>2015398.1905100001</v>
      </c>
      <c r="I77" s="119">
        <v>2625409.7466599997</v>
      </c>
      <c r="J77" s="119">
        <v>2415489.2872199998</v>
      </c>
      <c r="K77" s="119">
        <v>3048420.0689699999</v>
      </c>
      <c r="L77" s="119">
        <v>2659508.4795999997</v>
      </c>
      <c r="M77" s="1"/>
      <c r="N77" s="1"/>
      <c r="O77" s="1"/>
      <c r="P77" s="1"/>
      <c r="Q77" s="1"/>
      <c r="R77" s="1"/>
      <c r="S77" s="1"/>
      <c r="T77" s="1"/>
      <c r="U77" s="1"/>
      <c r="V77" s="1"/>
      <c r="W77" s="1"/>
      <c r="X77" s="1"/>
      <c r="Y77" s="1"/>
      <c r="Z77" s="1"/>
      <c r="AA77" s="1"/>
    </row>
    <row r="78" spans="1:27" ht="15" customHeight="1">
      <c r="A78" s="124" t="s">
        <v>626</v>
      </c>
      <c r="B78" s="119">
        <v>-23479.058860000001</v>
      </c>
      <c r="C78" s="119">
        <v>9197.2765099999997</v>
      </c>
      <c r="D78" s="119">
        <v>1251.25757</v>
      </c>
      <c r="E78" s="119">
        <v>10208.583359999999</v>
      </c>
      <c r="F78" s="119">
        <v>39154.177380000001</v>
      </c>
      <c r="G78" s="119">
        <v>-12251.294</v>
      </c>
      <c r="H78" s="119">
        <v>31765.49912</v>
      </c>
      <c r="I78" s="119">
        <v>31110.47724</v>
      </c>
      <c r="J78" s="119">
        <v>3717.24539</v>
      </c>
      <c r="K78" s="119">
        <v>3121.6348399999997</v>
      </c>
      <c r="L78" s="119">
        <v>18383.33095</v>
      </c>
      <c r="M78" s="1"/>
      <c r="N78" s="1"/>
      <c r="O78" s="1"/>
      <c r="P78" s="1"/>
      <c r="Q78" s="1"/>
      <c r="R78" s="1"/>
      <c r="S78" s="1"/>
      <c r="T78" s="1"/>
      <c r="U78" s="1"/>
      <c r="V78" s="1"/>
      <c r="W78" s="1"/>
      <c r="X78" s="1"/>
      <c r="Y78" s="1"/>
      <c r="Z78" s="1"/>
      <c r="AA78" s="1"/>
    </row>
    <row r="79" spans="1:27" ht="15" customHeight="1">
      <c r="A79" s="118" t="s">
        <v>627</v>
      </c>
      <c r="B79" s="119">
        <v>2655488.9184099999</v>
      </c>
      <c r="C79" s="119">
        <v>2416476.0448799999</v>
      </c>
      <c r="D79" s="119">
        <v>3014965.52636</v>
      </c>
      <c r="E79" s="119">
        <v>3191754.9961899999</v>
      </c>
      <c r="F79" s="119">
        <v>2867591.0882800003</v>
      </c>
      <c r="G79" s="119">
        <v>3596232.1845300002</v>
      </c>
      <c r="H79" s="119">
        <v>2047163.6896300002</v>
      </c>
      <c r="I79" s="119">
        <v>2656520.2239000001</v>
      </c>
      <c r="J79" s="119">
        <v>2419206.5326100001</v>
      </c>
      <c r="K79" s="119">
        <v>3051541.7038099999</v>
      </c>
      <c r="L79" s="119">
        <v>2677891.8105500001</v>
      </c>
      <c r="M79" s="1"/>
      <c r="N79" s="1"/>
      <c r="O79" s="1"/>
      <c r="P79" s="1"/>
      <c r="Q79" s="1"/>
      <c r="R79" s="1"/>
      <c r="S79" s="1"/>
      <c r="T79" s="1"/>
      <c r="U79" s="1"/>
      <c r="V79" s="1"/>
      <c r="W79" s="1"/>
      <c r="X79" s="1"/>
      <c r="Y79" s="1"/>
      <c r="Z79" s="1"/>
      <c r="AA79" s="1"/>
    </row>
    <row r="80" spans="1:27" ht="15" customHeight="1">
      <c r="A80" s="124" t="s">
        <v>628</v>
      </c>
      <c r="B80" s="119">
        <v>0</v>
      </c>
      <c r="C80" s="119">
        <v>0</v>
      </c>
      <c r="D80" s="119">
        <v>0</v>
      </c>
      <c r="E80" s="119">
        <v>4.0000000000000003E-5</v>
      </c>
      <c r="F80" s="119">
        <v>0</v>
      </c>
      <c r="G80" s="119">
        <v>-4.0000000000000003E-5</v>
      </c>
      <c r="H80" s="119">
        <v>1.0000000000000001E-5</v>
      </c>
      <c r="I80" s="119">
        <v>-5.9999999999999995E-5</v>
      </c>
      <c r="J80" s="119">
        <v>0.57447000000000004</v>
      </c>
      <c r="K80" s="119">
        <v>0</v>
      </c>
      <c r="L80" s="119">
        <v>0.29372000000000004</v>
      </c>
      <c r="M80" s="1"/>
      <c r="N80" s="1"/>
      <c r="O80" s="1"/>
      <c r="P80" s="1"/>
      <c r="Q80" s="1"/>
      <c r="R80" s="1"/>
      <c r="S80" s="1"/>
      <c r="T80" s="1"/>
      <c r="U80" s="1"/>
      <c r="V80" s="1"/>
      <c r="W80" s="1"/>
      <c r="X80" s="1"/>
      <c r="Y80" s="1"/>
      <c r="Z80" s="1"/>
      <c r="AA80" s="1"/>
    </row>
    <row r="81" spans="1:27" ht="15" customHeight="1">
      <c r="A81" s="118" t="s">
        <v>629</v>
      </c>
      <c r="B81" s="119">
        <v>2655488.9184099999</v>
      </c>
      <c r="C81" s="119">
        <v>2416476.0448799999</v>
      </c>
      <c r="D81" s="119">
        <v>3014965.52636</v>
      </c>
      <c r="E81" s="119">
        <v>3191754.9962300002</v>
      </c>
      <c r="F81" s="119">
        <v>2867591.0882800003</v>
      </c>
      <c r="G81" s="119">
        <v>3596232.1844899999</v>
      </c>
      <c r="H81" s="119">
        <v>2047163.68964</v>
      </c>
      <c r="I81" s="119">
        <v>2656520.2238400001</v>
      </c>
      <c r="J81" s="119">
        <v>2419207.10708</v>
      </c>
      <c r="K81" s="119">
        <v>3051541.7038099999</v>
      </c>
      <c r="L81" s="119">
        <v>2677892.10427</v>
      </c>
      <c r="M81" s="1"/>
      <c r="N81" s="1"/>
      <c r="O81" s="1"/>
      <c r="P81" s="1"/>
      <c r="Q81" s="1"/>
      <c r="R81" s="1"/>
      <c r="S81" s="1"/>
      <c r="T81" s="1"/>
      <c r="U81" s="1"/>
      <c r="V81" s="1"/>
      <c r="W81" s="1"/>
      <c r="X81" s="1"/>
      <c r="Y81" s="1"/>
      <c r="Z81" s="1"/>
      <c r="AA81" s="1"/>
    </row>
    <row r="82" spans="1:27" ht="15" customHeight="1" thickBot="1">
      <c r="A82" s="124" t="s">
        <v>630</v>
      </c>
      <c r="B82" s="119">
        <v>-908387.92430999991</v>
      </c>
      <c r="C82" s="119">
        <v>-686674.46519000002</v>
      </c>
      <c r="D82" s="119">
        <v>-1049065.62157</v>
      </c>
      <c r="E82" s="119">
        <v>-1171049.1696199998</v>
      </c>
      <c r="F82" s="119">
        <v>-1091287.2861500001</v>
      </c>
      <c r="G82" s="119">
        <v>-1526605.44777</v>
      </c>
      <c r="H82" s="119">
        <v>-1252339.34243</v>
      </c>
      <c r="I82" s="119">
        <v>-1237332.2402599999</v>
      </c>
      <c r="J82" s="119">
        <v>-933597.33999000001</v>
      </c>
      <c r="K82" s="119">
        <v>-1290261.00468</v>
      </c>
      <c r="L82" s="119">
        <v>-1028942.3539099999</v>
      </c>
      <c r="M82" s="1"/>
      <c r="N82" s="1"/>
      <c r="O82" s="1"/>
      <c r="P82" s="1"/>
      <c r="Q82" s="1"/>
      <c r="R82" s="1"/>
      <c r="S82" s="1"/>
      <c r="T82" s="1"/>
      <c r="U82" s="1"/>
      <c r="V82" s="1"/>
      <c r="W82" s="1"/>
      <c r="X82" s="1"/>
      <c r="Y82" s="1"/>
      <c r="Z82" s="1"/>
      <c r="AA82" s="1"/>
    </row>
    <row r="83" spans="1:27" ht="15" customHeight="1" thickTop="1" thickBot="1">
      <c r="A83" s="635" t="s">
        <v>631</v>
      </c>
      <c r="B83" s="636">
        <v>1747100.9941</v>
      </c>
      <c r="C83" s="636">
        <v>1729801.57969</v>
      </c>
      <c r="D83" s="636">
        <v>1965899.9047900001</v>
      </c>
      <c r="E83" s="636">
        <v>2020705.8266099999</v>
      </c>
      <c r="F83" s="636">
        <v>1776303.8021300002</v>
      </c>
      <c r="G83" s="636">
        <v>2069626.7367199999</v>
      </c>
      <c r="H83" s="636">
        <v>794824.34721000004</v>
      </c>
      <c r="I83" s="636">
        <v>1419187.98358</v>
      </c>
      <c r="J83" s="636">
        <v>1485609.76709</v>
      </c>
      <c r="K83" s="636">
        <v>1761280.6991300001</v>
      </c>
      <c r="L83" s="636">
        <v>1648949.7503599999</v>
      </c>
      <c r="M83" s="1"/>
      <c r="N83" s="1"/>
      <c r="O83" s="1"/>
      <c r="P83" s="1"/>
      <c r="Q83" s="1"/>
      <c r="R83" s="1"/>
      <c r="S83" s="1"/>
      <c r="T83" s="1"/>
      <c r="U83" s="1"/>
      <c r="V83" s="1"/>
      <c r="W83" s="1"/>
      <c r="X83" s="1"/>
      <c r="Y83" s="1"/>
      <c r="Z83" s="1"/>
      <c r="AA83" s="1"/>
    </row>
    <row r="84" spans="1:27" ht="3.75" customHeight="1" thickTop="1" thickBot="1">
      <c r="A84" s="128"/>
      <c r="B84" s="129"/>
      <c r="C84" s="129"/>
      <c r="D84" s="129"/>
      <c r="E84" s="129"/>
      <c r="F84" s="129"/>
      <c r="G84" s="129"/>
      <c r="H84" s="129"/>
      <c r="I84" s="129"/>
      <c r="J84" s="129"/>
      <c r="K84" s="129"/>
      <c r="L84" s="129"/>
      <c r="M84" s="1"/>
      <c r="N84" s="1"/>
      <c r="O84" s="1"/>
      <c r="P84" s="1"/>
      <c r="Q84" s="1"/>
      <c r="R84" s="1"/>
      <c r="S84" s="1"/>
      <c r="T84" s="1"/>
      <c r="U84" s="1"/>
      <c r="V84" s="1"/>
      <c r="W84" s="1"/>
      <c r="X84" s="1"/>
      <c r="Y84" s="1"/>
      <c r="Z84" s="1"/>
      <c r="AA84" s="1"/>
    </row>
    <row r="85" spans="1:27" ht="15" customHeight="1" thickTop="1">
      <c r="A85" s="20"/>
      <c r="B85" s="22"/>
      <c r="C85" s="22"/>
      <c r="D85" s="22"/>
      <c r="E85" s="22"/>
      <c r="F85" s="22"/>
      <c r="G85" s="22"/>
      <c r="H85" s="22"/>
      <c r="I85" s="22"/>
      <c r="J85" s="22"/>
      <c r="K85" s="22"/>
      <c r="L85" s="22"/>
      <c r="M85" s="1"/>
      <c r="N85" s="1"/>
      <c r="O85" s="1"/>
      <c r="P85" s="1"/>
      <c r="Q85" s="1"/>
      <c r="R85" s="1"/>
      <c r="S85" s="1"/>
      <c r="T85" s="1"/>
      <c r="U85" s="1"/>
      <c r="V85" s="1"/>
      <c r="W85" s="1"/>
      <c r="X85" s="1"/>
      <c r="Y85" s="1"/>
      <c r="Z85" s="1"/>
      <c r="AA85" s="1"/>
    </row>
    <row r="86" spans="1:27" ht="15" customHeight="1">
      <c r="A86" s="130"/>
      <c r="B86" s="22"/>
      <c r="C86" s="22"/>
      <c r="D86" s="22"/>
      <c r="E86" s="22"/>
      <c r="F86" s="22"/>
      <c r="G86" s="22"/>
      <c r="H86" s="22"/>
      <c r="I86" s="22"/>
      <c r="J86" s="22"/>
      <c r="K86" s="22"/>
      <c r="L86" s="22"/>
      <c r="M86" s="1"/>
      <c r="N86" s="1"/>
      <c r="O86" s="1"/>
      <c r="P86" s="1"/>
      <c r="Q86" s="1"/>
      <c r="R86" s="1"/>
      <c r="S86" s="1"/>
      <c r="T86" s="1"/>
      <c r="U86" s="1"/>
      <c r="V86" s="1"/>
      <c r="W86" s="1"/>
      <c r="X86" s="1"/>
      <c r="Y86" s="1"/>
      <c r="Z86" s="1"/>
      <c r="AA86" s="1"/>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N58"/>
  <sheetViews>
    <sheetView topLeftCell="C1" zoomScaleNormal="100" workbookViewId="0">
      <selection activeCell="G27" sqref="G27"/>
    </sheetView>
  </sheetViews>
  <sheetFormatPr baseColWidth="10" defaultColWidth="9.140625" defaultRowHeight="12.75"/>
  <cols>
    <col min="1" max="1" width="3" style="137" hidden="1" customWidth="1"/>
    <col min="2" max="2" width="6" style="137" hidden="1" customWidth="1"/>
    <col min="3" max="3" width="81.5703125" style="137" customWidth="1"/>
    <col min="4" max="10" width="8.28515625" style="137" bestFit="1" customWidth="1"/>
    <col min="11" max="11" width="8.28515625" style="137" customWidth="1"/>
    <col min="12" max="14" width="8.28515625" style="137" bestFit="1" customWidth="1"/>
    <col min="15" max="256" width="11.42578125" style="137" customWidth="1"/>
    <col min="257" max="258" width="0" style="137" hidden="1" customWidth="1"/>
    <col min="259" max="259" width="81.5703125" style="137" customWidth="1"/>
    <col min="260" max="266" width="8.28515625" style="137" bestFit="1" customWidth="1"/>
    <col min="267" max="267" width="8.28515625" style="137" customWidth="1"/>
    <col min="268" max="270" width="8.28515625" style="137" bestFit="1" customWidth="1"/>
    <col min="271" max="512" width="11.42578125" style="137" customWidth="1"/>
    <col min="513" max="514" width="0" style="137" hidden="1" customWidth="1"/>
    <col min="515" max="515" width="81.5703125" style="137" customWidth="1"/>
    <col min="516" max="522" width="8.28515625" style="137" bestFit="1" customWidth="1"/>
    <col min="523" max="523" width="8.28515625" style="137" customWidth="1"/>
    <col min="524" max="526" width="8.28515625" style="137" bestFit="1" customWidth="1"/>
    <col min="527" max="768" width="11.42578125" style="137" customWidth="1"/>
    <col min="769" max="770" width="0" style="137" hidden="1" customWidth="1"/>
    <col min="771" max="771" width="81.5703125" style="137" customWidth="1"/>
    <col min="772" max="778" width="8.28515625" style="137" bestFit="1" customWidth="1"/>
    <col min="779" max="779" width="8.28515625" style="137" customWidth="1"/>
    <col min="780" max="782" width="8.28515625" style="137" bestFit="1" customWidth="1"/>
    <col min="783" max="1024" width="11.42578125" style="137" customWidth="1"/>
    <col min="1025" max="1026" width="0" style="137" hidden="1" customWidth="1"/>
    <col min="1027" max="1027" width="81.5703125" style="137" customWidth="1"/>
    <col min="1028" max="1034" width="8.28515625" style="137" bestFit="1" customWidth="1"/>
    <col min="1035" max="1035" width="8.28515625" style="137" customWidth="1"/>
    <col min="1036" max="1038" width="8.28515625" style="137" bestFit="1" customWidth="1"/>
    <col min="1039" max="1280" width="11.42578125" style="137" customWidth="1"/>
    <col min="1281" max="1282" width="0" style="137" hidden="1" customWidth="1"/>
    <col min="1283" max="1283" width="81.5703125" style="137" customWidth="1"/>
    <col min="1284" max="1290" width="8.28515625" style="137" bestFit="1" customWidth="1"/>
    <col min="1291" max="1291" width="8.28515625" style="137" customWidth="1"/>
    <col min="1292" max="1294" width="8.28515625" style="137" bestFit="1" customWidth="1"/>
    <col min="1295" max="1536" width="11.42578125" style="137" customWidth="1"/>
    <col min="1537" max="1538" width="0" style="137" hidden="1" customWidth="1"/>
    <col min="1539" max="1539" width="81.5703125" style="137" customWidth="1"/>
    <col min="1540" max="1546" width="8.28515625" style="137" bestFit="1" customWidth="1"/>
    <col min="1547" max="1547" width="8.28515625" style="137" customWidth="1"/>
    <col min="1548" max="1550" width="8.28515625" style="137" bestFit="1" customWidth="1"/>
    <col min="1551" max="1792" width="11.42578125" style="137" customWidth="1"/>
    <col min="1793" max="1794" width="0" style="137" hidden="1" customWidth="1"/>
    <col min="1795" max="1795" width="81.5703125" style="137" customWidth="1"/>
    <col min="1796" max="1802" width="8.28515625" style="137" bestFit="1" customWidth="1"/>
    <col min="1803" max="1803" width="8.28515625" style="137" customWidth="1"/>
    <col min="1804" max="1806" width="8.28515625" style="137" bestFit="1" customWidth="1"/>
    <col min="1807" max="2048" width="11.42578125" style="137" customWidth="1"/>
    <col min="2049" max="2050" width="0" style="137" hidden="1" customWidth="1"/>
    <col min="2051" max="2051" width="81.5703125" style="137" customWidth="1"/>
    <col min="2052" max="2058" width="8.28515625" style="137" bestFit="1" customWidth="1"/>
    <col min="2059" max="2059" width="8.28515625" style="137" customWidth="1"/>
    <col min="2060" max="2062" width="8.28515625" style="137" bestFit="1" customWidth="1"/>
    <col min="2063" max="2304" width="11.42578125" style="137" customWidth="1"/>
    <col min="2305" max="2306" width="0" style="137" hidden="1" customWidth="1"/>
    <col min="2307" max="2307" width="81.5703125" style="137" customWidth="1"/>
    <col min="2308" max="2314" width="8.28515625" style="137" bestFit="1" customWidth="1"/>
    <col min="2315" max="2315" width="8.28515625" style="137" customWidth="1"/>
    <col min="2316" max="2318" width="8.28515625" style="137" bestFit="1" customWidth="1"/>
    <col min="2319" max="2560" width="11.42578125" style="137" customWidth="1"/>
    <col min="2561" max="2562" width="0" style="137" hidden="1" customWidth="1"/>
    <col min="2563" max="2563" width="81.5703125" style="137" customWidth="1"/>
    <col min="2564" max="2570" width="8.28515625" style="137" bestFit="1" customWidth="1"/>
    <col min="2571" max="2571" width="8.28515625" style="137" customWidth="1"/>
    <col min="2572" max="2574" width="8.28515625" style="137" bestFit="1" customWidth="1"/>
    <col min="2575" max="2816" width="11.42578125" style="137" customWidth="1"/>
    <col min="2817" max="2818" width="0" style="137" hidden="1" customWidth="1"/>
    <col min="2819" max="2819" width="81.5703125" style="137" customWidth="1"/>
    <col min="2820" max="2826" width="8.28515625" style="137" bestFit="1" customWidth="1"/>
    <col min="2827" max="2827" width="8.28515625" style="137" customWidth="1"/>
    <col min="2828" max="2830" width="8.28515625" style="137" bestFit="1" customWidth="1"/>
    <col min="2831" max="3072" width="11.42578125" style="137" customWidth="1"/>
    <col min="3073" max="3074" width="0" style="137" hidden="1" customWidth="1"/>
    <col min="3075" max="3075" width="81.5703125" style="137" customWidth="1"/>
    <col min="3076" max="3082" width="8.28515625" style="137" bestFit="1" customWidth="1"/>
    <col min="3083" max="3083" width="8.28515625" style="137" customWidth="1"/>
    <col min="3084" max="3086" width="8.28515625" style="137" bestFit="1" customWidth="1"/>
    <col min="3087" max="3328" width="11.42578125" style="137" customWidth="1"/>
    <col min="3329" max="3330" width="0" style="137" hidden="1" customWidth="1"/>
    <col min="3331" max="3331" width="81.5703125" style="137" customWidth="1"/>
    <col min="3332" max="3338" width="8.28515625" style="137" bestFit="1" customWidth="1"/>
    <col min="3339" max="3339" width="8.28515625" style="137" customWidth="1"/>
    <col min="3340" max="3342" width="8.28515625" style="137" bestFit="1" customWidth="1"/>
    <col min="3343" max="3584" width="11.42578125" style="137" customWidth="1"/>
    <col min="3585" max="3586" width="0" style="137" hidden="1" customWidth="1"/>
    <col min="3587" max="3587" width="81.5703125" style="137" customWidth="1"/>
    <col min="3588" max="3594" width="8.28515625" style="137" bestFit="1" customWidth="1"/>
    <col min="3595" max="3595" width="8.28515625" style="137" customWidth="1"/>
    <col min="3596" max="3598" width="8.28515625" style="137" bestFit="1" customWidth="1"/>
    <col min="3599" max="3840" width="11.42578125" style="137" customWidth="1"/>
    <col min="3841" max="3842" width="0" style="137" hidden="1" customWidth="1"/>
    <col min="3843" max="3843" width="81.5703125" style="137" customWidth="1"/>
    <col min="3844" max="3850" width="8.28515625" style="137" bestFit="1" customWidth="1"/>
    <col min="3851" max="3851" width="8.28515625" style="137" customWidth="1"/>
    <col min="3852" max="3854" width="8.28515625" style="137" bestFit="1" customWidth="1"/>
    <col min="3855" max="4096" width="11.42578125" style="137" customWidth="1"/>
    <col min="4097" max="4098" width="0" style="137" hidden="1" customWidth="1"/>
    <col min="4099" max="4099" width="81.5703125" style="137" customWidth="1"/>
    <col min="4100" max="4106" width="8.28515625" style="137" bestFit="1" customWidth="1"/>
    <col min="4107" max="4107" width="8.28515625" style="137" customWidth="1"/>
    <col min="4108" max="4110" width="8.28515625" style="137" bestFit="1" customWidth="1"/>
    <col min="4111" max="4352" width="11.42578125" style="137" customWidth="1"/>
    <col min="4353" max="4354" width="0" style="137" hidden="1" customWidth="1"/>
    <col min="4355" max="4355" width="81.5703125" style="137" customWidth="1"/>
    <col min="4356" max="4362" width="8.28515625" style="137" bestFit="1" customWidth="1"/>
    <col min="4363" max="4363" width="8.28515625" style="137" customWidth="1"/>
    <col min="4364" max="4366" width="8.28515625" style="137" bestFit="1" customWidth="1"/>
    <col min="4367" max="4608" width="11.42578125" style="137" customWidth="1"/>
    <col min="4609" max="4610" width="0" style="137" hidden="1" customWidth="1"/>
    <col min="4611" max="4611" width="81.5703125" style="137" customWidth="1"/>
    <col min="4612" max="4618" width="8.28515625" style="137" bestFit="1" customWidth="1"/>
    <col min="4619" max="4619" width="8.28515625" style="137" customWidth="1"/>
    <col min="4620" max="4622" width="8.28515625" style="137" bestFit="1" customWidth="1"/>
    <col min="4623" max="4864" width="11.42578125" style="137" customWidth="1"/>
    <col min="4865" max="4866" width="0" style="137" hidden="1" customWidth="1"/>
    <col min="4867" max="4867" width="81.5703125" style="137" customWidth="1"/>
    <col min="4868" max="4874" width="8.28515625" style="137" bestFit="1" customWidth="1"/>
    <col min="4875" max="4875" width="8.28515625" style="137" customWidth="1"/>
    <col min="4876" max="4878" width="8.28515625" style="137" bestFit="1" customWidth="1"/>
    <col min="4879" max="5120" width="11.42578125" style="137" customWidth="1"/>
    <col min="5121" max="5122" width="0" style="137" hidden="1" customWidth="1"/>
    <col min="5123" max="5123" width="81.5703125" style="137" customWidth="1"/>
    <col min="5124" max="5130" width="8.28515625" style="137" bestFit="1" customWidth="1"/>
    <col min="5131" max="5131" width="8.28515625" style="137" customWidth="1"/>
    <col min="5132" max="5134" width="8.28515625" style="137" bestFit="1" customWidth="1"/>
    <col min="5135" max="5376" width="11.42578125" style="137" customWidth="1"/>
    <col min="5377" max="5378" width="0" style="137" hidden="1" customWidth="1"/>
    <col min="5379" max="5379" width="81.5703125" style="137" customWidth="1"/>
    <col min="5380" max="5386" width="8.28515625" style="137" bestFit="1" customWidth="1"/>
    <col min="5387" max="5387" width="8.28515625" style="137" customWidth="1"/>
    <col min="5388" max="5390" width="8.28515625" style="137" bestFit="1" customWidth="1"/>
    <col min="5391" max="5632" width="11.42578125" style="137" customWidth="1"/>
    <col min="5633" max="5634" width="0" style="137" hidden="1" customWidth="1"/>
    <col min="5635" max="5635" width="81.5703125" style="137" customWidth="1"/>
    <col min="5636" max="5642" width="8.28515625" style="137" bestFit="1" customWidth="1"/>
    <col min="5643" max="5643" width="8.28515625" style="137" customWidth="1"/>
    <col min="5644" max="5646" width="8.28515625" style="137" bestFit="1" customWidth="1"/>
    <col min="5647" max="5888" width="11.42578125" style="137" customWidth="1"/>
    <col min="5889" max="5890" width="0" style="137" hidden="1" customWidth="1"/>
    <col min="5891" max="5891" width="81.5703125" style="137" customWidth="1"/>
    <col min="5892" max="5898" width="8.28515625" style="137" bestFit="1" customWidth="1"/>
    <col min="5899" max="5899" width="8.28515625" style="137" customWidth="1"/>
    <col min="5900" max="5902" width="8.28515625" style="137" bestFit="1" customWidth="1"/>
    <col min="5903" max="6144" width="11.42578125" style="137" customWidth="1"/>
    <col min="6145" max="6146" width="0" style="137" hidden="1" customWidth="1"/>
    <col min="6147" max="6147" width="81.5703125" style="137" customWidth="1"/>
    <col min="6148" max="6154" width="8.28515625" style="137" bestFit="1" customWidth="1"/>
    <col min="6155" max="6155" width="8.28515625" style="137" customWidth="1"/>
    <col min="6156" max="6158" width="8.28515625" style="137" bestFit="1" customWidth="1"/>
    <col min="6159" max="6400" width="11.42578125" style="137" customWidth="1"/>
    <col min="6401" max="6402" width="0" style="137" hidden="1" customWidth="1"/>
    <col min="6403" max="6403" width="81.5703125" style="137" customWidth="1"/>
    <col min="6404" max="6410" width="8.28515625" style="137" bestFit="1" customWidth="1"/>
    <col min="6411" max="6411" width="8.28515625" style="137" customWidth="1"/>
    <col min="6412" max="6414" width="8.28515625" style="137" bestFit="1" customWidth="1"/>
    <col min="6415" max="6656" width="11.42578125" style="137" customWidth="1"/>
    <col min="6657" max="6658" width="0" style="137" hidden="1" customWidth="1"/>
    <col min="6659" max="6659" width="81.5703125" style="137" customWidth="1"/>
    <col min="6660" max="6666" width="8.28515625" style="137" bestFit="1" customWidth="1"/>
    <col min="6667" max="6667" width="8.28515625" style="137" customWidth="1"/>
    <col min="6668" max="6670" width="8.28515625" style="137" bestFit="1" customWidth="1"/>
    <col min="6671" max="6912" width="11.42578125" style="137" customWidth="1"/>
    <col min="6913" max="6914" width="0" style="137" hidden="1" customWidth="1"/>
    <col min="6915" max="6915" width="81.5703125" style="137" customWidth="1"/>
    <col min="6916" max="6922" width="8.28515625" style="137" bestFit="1" customWidth="1"/>
    <col min="6923" max="6923" width="8.28515625" style="137" customWidth="1"/>
    <col min="6924" max="6926" width="8.28515625" style="137" bestFit="1" customWidth="1"/>
    <col min="6927" max="7168" width="11.42578125" style="137" customWidth="1"/>
    <col min="7169" max="7170" width="0" style="137" hidden="1" customWidth="1"/>
    <col min="7171" max="7171" width="81.5703125" style="137" customWidth="1"/>
    <col min="7172" max="7178" width="8.28515625" style="137" bestFit="1" customWidth="1"/>
    <col min="7179" max="7179" width="8.28515625" style="137" customWidth="1"/>
    <col min="7180" max="7182" width="8.28515625" style="137" bestFit="1" customWidth="1"/>
    <col min="7183" max="7424" width="11.42578125" style="137" customWidth="1"/>
    <col min="7425" max="7426" width="0" style="137" hidden="1" customWidth="1"/>
    <col min="7427" max="7427" width="81.5703125" style="137" customWidth="1"/>
    <col min="7428" max="7434" width="8.28515625" style="137" bestFit="1" customWidth="1"/>
    <col min="7435" max="7435" width="8.28515625" style="137" customWidth="1"/>
    <col min="7436" max="7438" width="8.28515625" style="137" bestFit="1" customWidth="1"/>
    <col min="7439" max="7680" width="11.42578125" style="137" customWidth="1"/>
    <col min="7681" max="7682" width="0" style="137" hidden="1" customWidth="1"/>
    <col min="7683" max="7683" width="81.5703125" style="137" customWidth="1"/>
    <col min="7684" max="7690" width="8.28515625" style="137" bestFit="1" customWidth="1"/>
    <col min="7691" max="7691" width="8.28515625" style="137" customWidth="1"/>
    <col min="7692" max="7694" width="8.28515625" style="137" bestFit="1" customWidth="1"/>
    <col min="7695" max="7936" width="11.42578125" style="137" customWidth="1"/>
    <col min="7937" max="7938" width="0" style="137" hidden="1" customWidth="1"/>
    <col min="7939" max="7939" width="81.5703125" style="137" customWidth="1"/>
    <col min="7940" max="7946" width="8.28515625" style="137" bestFit="1" customWidth="1"/>
    <col min="7947" max="7947" width="8.28515625" style="137" customWidth="1"/>
    <col min="7948" max="7950" width="8.28515625" style="137" bestFit="1" customWidth="1"/>
    <col min="7951" max="8192" width="11.42578125" style="137" customWidth="1"/>
    <col min="8193" max="8194" width="0" style="137" hidden="1" customWidth="1"/>
    <col min="8195" max="8195" width="81.5703125" style="137" customWidth="1"/>
    <col min="8196" max="8202" width="8.28515625" style="137" bestFit="1" customWidth="1"/>
    <col min="8203" max="8203" width="8.28515625" style="137" customWidth="1"/>
    <col min="8204" max="8206" width="8.28515625" style="137" bestFit="1" customWidth="1"/>
    <col min="8207" max="8448" width="11.42578125" style="137" customWidth="1"/>
    <col min="8449" max="8450" width="0" style="137" hidden="1" customWidth="1"/>
    <col min="8451" max="8451" width="81.5703125" style="137" customWidth="1"/>
    <col min="8452" max="8458" width="8.28515625" style="137" bestFit="1" customWidth="1"/>
    <col min="8459" max="8459" width="8.28515625" style="137" customWidth="1"/>
    <col min="8460" max="8462" width="8.28515625" style="137" bestFit="1" customWidth="1"/>
    <col min="8463" max="8704" width="11.42578125" style="137" customWidth="1"/>
    <col min="8705" max="8706" width="0" style="137" hidden="1" customWidth="1"/>
    <col min="8707" max="8707" width="81.5703125" style="137" customWidth="1"/>
    <col min="8708" max="8714" width="8.28515625" style="137" bestFit="1" customWidth="1"/>
    <col min="8715" max="8715" width="8.28515625" style="137" customWidth="1"/>
    <col min="8716" max="8718" width="8.28515625" style="137" bestFit="1" customWidth="1"/>
    <col min="8719" max="8960" width="11.42578125" style="137" customWidth="1"/>
    <col min="8961" max="8962" width="0" style="137" hidden="1" customWidth="1"/>
    <col min="8963" max="8963" width="81.5703125" style="137" customWidth="1"/>
    <col min="8964" max="8970" width="8.28515625" style="137" bestFit="1" customWidth="1"/>
    <col min="8971" max="8971" width="8.28515625" style="137" customWidth="1"/>
    <col min="8972" max="8974" width="8.28515625" style="137" bestFit="1" customWidth="1"/>
    <col min="8975" max="9216" width="11.42578125" style="137" customWidth="1"/>
    <col min="9217" max="9218" width="0" style="137" hidden="1" customWidth="1"/>
    <col min="9219" max="9219" width="81.5703125" style="137" customWidth="1"/>
    <col min="9220" max="9226" width="8.28515625" style="137" bestFit="1" customWidth="1"/>
    <col min="9227" max="9227" width="8.28515625" style="137" customWidth="1"/>
    <col min="9228" max="9230" width="8.28515625" style="137" bestFit="1" customWidth="1"/>
    <col min="9231" max="9472" width="11.42578125" style="137" customWidth="1"/>
    <col min="9473" max="9474" width="0" style="137" hidden="1" customWidth="1"/>
    <col min="9475" max="9475" width="81.5703125" style="137" customWidth="1"/>
    <col min="9476" max="9482" width="8.28515625" style="137" bestFit="1" customWidth="1"/>
    <col min="9483" max="9483" width="8.28515625" style="137" customWidth="1"/>
    <col min="9484" max="9486" width="8.28515625" style="137" bestFit="1" customWidth="1"/>
    <col min="9487" max="9728" width="11.42578125" style="137" customWidth="1"/>
    <col min="9729" max="9730" width="0" style="137" hidden="1" customWidth="1"/>
    <col min="9731" max="9731" width="81.5703125" style="137" customWidth="1"/>
    <col min="9732" max="9738" width="8.28515625" style="137" bestFit="1" customWidth="1"/>
    <col min="9739" max="9739" width="8.28515625" style="137" customWidth="1"/>
    <col min="9740" max="9742" width="8.28515625" style="137" bestFit="1" customWidth="1"/>
    <col min="9743" max="9984" width="11.42578125" style="137" customWidth="1"/>
    <col min="9985" max="9986" width="0" style="137" hidden="1" customWidth="1"/>
    <col min="9987" max="9987" width="81.5703125" style="137" customWidth="1"/>
    <col min="9988" max="9994" width="8.28515625" style="137" bestFit="1" customWidth="1"/>
    <col min="9995" max="9995" width="8.28515625" style="137" customWidth="1"/>
    <col min="9996" max="9998" width="8.28515625" style="137" bestFit="1" customWidth="1"/>
    <col min="9999" max="10240" width="11.42578125" style="137" customWidth="1"/>
    <col min="10241" max="10242" width="0" style="137" hidden="1" customWidth="1"/>
    <col min="10243" max="10243" width="81.5703125" style="137" customWidth="1"/>
    <col min="10244" max="10250" width="8.28515625" style="137" bestFit="1" customWidth="1"/>
    <col min="10251" max="10251" width="8.28515625" style="137" customWidth="1"/>
    <col min="10252" max="10254" width="8.28515625" style="137" bestFit="1" customWidth="1"/>
    <col min="10255" max="10496" width="11.42578125" style="137" customWidth="1"/>
    <col min="10497" max="10498" width="0" style="137" hidden="1" customWidth="1"/>
    <col min="10499" max="10499" width="81.5703125" style="137" customWidth="1"/>
    <col min="10500" max="10506" width="8.28515625" style="137" bestFit="1" customWidth="1"/>
    <col min="10507" max="10507" width="8.28515625" style="137" customWidth="1"/>
    <col min="10508" max="10510" width="8.28515625" style="137" bestFit="1" customWidth="1"/>
    <col min="10511" max="10752" width="11.42578125" style="137" customWidth="1"/>
    <col min="10753" max="10754" width="0" style="137" hidden="1" customWidth="1"/>
    <col min="10755" max="10755" width="81.5703125" style="137" customWidth="1"/>
    <col min="10756" max="10762" width="8.28515625" style="137" bestFit="1" customWidth="1"/>
    <col min="10763" max="10763" width="8.28515625" style="137" customWidth="1"/>
    <col min="10764" max="10766" width="8.28515625" style="137" bestFit="1" customWidth="1"/>
    <col min="10767" max="11008" width="11.42578125" style="137" customWidth="1"/>
    <col min="11009" max="11010" width="0" style="137" hidden="1" customWidth="1"/>
    <col min="11011" max="11011" width="81.5703125" style="137" customWidth="1"/>
    <col min="11012" max="11018" width="8.28515625" style="137" bestFit="1" customWidth="1"/>
    <col min="11019" max="11019" width="8.28515625" style="137" customWidth="1"/>
    <col min="11020" max="11022" width="8.28515625" style="137" bestFit="1" customWidth="1"/>
    <col min="11023" max="11264" width="11.42578125" style="137" customWidth="1"/>
    <col min="11265" max="11266" width="0" style="137" hidden="1" customWidth="1"/>
    <col min="11267" max="11267" width="81.5703125" style="137" customWidth="1"/>
    <col min="11268" max="11274" width="8.28515625" style="137" bestFit="1" customWidth="1"/>
    <col min="11275" max="11275" width="8.28515625" style="137" customWidth="1"/>
    <col min="11276" max="11278" width="8.28515625" style="137" bestFit="1" customWidth="1"/>
    <col min="11279" max="11520" width="11.42578125" style="137" customWidth="1"/>
    <col min="11521" max="11522" width="0" style="137" hidden="1" customWidth="1"/>
    <col min="11523" max="11523" width="81.5703125" style="137" customWidth="1"/>
    <col min="11524" max="11530" width="8.28515625" style="137" bestFit="1" customWidth="1"/>
    <col min="11531" max="11531" width="8.28515625" style="137" customWidth="1"/>
    <col min="11532" max="11534" width="8.28515625" style="137" bestFit="1" customWidth="1"/>
    <col min="11535" max="11776" width="11.42578125" style="137" customWidth="1"/>
    <col min="11777" max="11778" width="0" style="137" hidden="1" customWidth="1"/>
    <col min="11779" max="11779" width="81.5703125" style="137" customWidth="1"/>
    <col min="11780" max="11786" width="8.28515625" style="137" bestFit="1" customWidth="1"/>
    <col min="11787" max="11787" width="8.28515625" style="137" customWidth="1"/>
    <col min="11788" max="11790" width="8.28515625" style="137" bestFit="1" customWidth="1"/>
    <col min="11791" max="12032" width="11.42578125" style="137" customWidth="1"/>
    <col min="12033" max="12034" width="0" style="137" hidden="1" customWidth="1"/>
    <col min="12035" max="12035" width="81.5703125" style="137" customWidth="1"/>
    <col min="12036" max="12042" width="8.28515625" style="137" bestFit="1" customWidth="1"/>
    <col min="12043" max="12043" width="8.28515625" style="137" customWidth="1"/>
    <col min="12044" max="12046" width="8.28515625" style="137" bestFit="1" customWidth="1"/>
    <col min="12047" max="12288" width="11.42578125" style="137" customWidth="1"/>
    <col min="12289" max="12290" width="0" style="137" hidden="1" customWidth="1"/>
    <col min="12291" max="12291" width="81.5703125" style="137" customWidth="1"/>
    <col min="12292" max="12298" width="8.28515625" style="137" bestFit="1" customWidth="1"/>
    <col min="12299" max="12299" width="8.28515625" style="137" customWidth="1"/>
    <col min="12300" max="12302" width="8.28515625" style="137" bestFit="1" customWidth="1"/>
    <col min="12303" max="12544" width="11.42578125" style="137" customWidth="1"/>
    <col min="12545" max="12546" width="0" style="137" hidden="1" customWidth="1"/>
    <col min="12547" max="12547" width="81.5703125" style="137" customWidth="1"/>
    <col min="12548" max="12554" width="8.28515625" style="137" bestFit="1" customWidth="1"/>
    <col min="12555" max="12555" width="8.28515625" style="137" customWidth="1"/>
    <col min="12556" max="12558" width="8.28515625" style="137" bestFit="1" customWidth="1"/>
    <col min="12559" max="12800" width="11.42578125" style="137" customWidth="1"/>
    <col min="12801" max="12802" width="0" style="137" hidden="1" customWidth="1"/>
    <col min="12803" max="12803" width="81.5703125" style="137" customWidth="1"/>
    <col min="12804" max="12810" width="8.28515625" style="137" bestFit="1" customWidth="1"/>
    <col min="12811" max="12811" width="8.28515625" style="137" customWidth="1"/>
    <col min="12812" max="12814" width="8.28515625" style="137" bestFit="1" customWidth="1"/>
    <col min="12815" max="13056" width="11.42578125" style="137" customWidth="1"/>
    <col min="13057" max="13058" width="0" style="137" hidden="1" customWidth="1"/>
    <col min="13059" max="13059" width="81.5703125" style="137" customWidth="1"/>
    <col min="13060" max="13066" width="8.28515625" style="137" bestFit="1" customWidth="1"/>
    <col min="13067" max="13067" width="8.28515625" style="137" customWidth="1"/>
    <col min="13068" max="13070" width="8.28515625" style="137" bestFit="1" customWidth="1"/>
    <col min="13071" max="13312" width="11.42578125" style="137" customWidth="1"/>
    <col min="13313" max="13314" width="0" style="137" hidden="1" customWidth="1"/>
    <col min="13315" max="13315" width="81.5703125" style="137" customWidth="1"/>
    <col min="13316" max="13322" width="8.28515625" style="137" bestFit="1" customWidth="1"/>
    <col min="13323" max="13323" width="8.28515625" style="137" customWidth="1"/>
    <col min="13324" max="13326" width="8.28515625" style="137" bestFit="1" customWidth="1"/>
    <col min="13327" max="13568" width="11.42578125" style="137" customWidth="1"/>
    <col min="13569" max="13570" width="0" style="137" hidden="1" customWidth="1"/>
    <col min="13571" max="13571" width="81.5703125" style="137" customWidth="1"/>
    <col min="13572" max="13578" width="8.28515625" style="137" bestFit="1" customWidth="1"/>
    <col min="13579" max="13579" width="8.28515625" style="137" customWidth="1"/>
    <col min="13580" max="13582" width="8.28515625" style="137" bestFit="1" customWidth="1"/>
    <col min="13583" max="13824" width="11.42578125" style="137" customWidth="1"/>
    <col min="13825" max="13826" width="0" style="137" hidden="1" customWidth="1"/>
    <col min="13827" max="13827" width="81.5703125" style="137" customWidth="1"/>
    <col min="13828" max="13834" width="8.28515625" style="137" bestFit="1" customWidth="1"/>
    <col min="13835" max="13835" width="8.28515625" style="137" customWidth="1"/>
    <col min="13836" max="13838" width="8.28515625" style="137" bestFit="1" customWidth="1"/>
    <col min="13839" max="14080" width="11.42578125" style="137" customWidth="1"/>
    <col min="14081" max="14082" width="0" style="137" hidden="1" customWidth="1"/>
    <col min="14083" max="14083" width="81.5703125" style="137" customWidth="1"/>
    <col min="14084" max="14090" width="8.28515625" style="137" bestFit="1" customWidth="1"/>
    <col min="14091" max="14091" width="8.28515625" style="137" customWidth="1"/>
    <col min="14092" max="14094" width="8.28515625" style="137" bestFit="1" customWidth="1"/>
    <col min="14095" max="14336" width="11.42578125" style="137" customWidth="1"/>
    <col min="14337" max="14338" width="0" style="137" hidden="1" customWidth="1"/>
    <col min="14339" max="14339" width="81.5703125" style="137" customWidth="1"/>
    <col min="14340" max="14346" width="8.28515625" style="137" bestFit="1" customWidth="1"/>
    <col min="14347" max="14347" width="8.28515625" style="137" customWidth="1"/>
    <col min="14348" max="14350" width="8.28515625" style="137" bestFit="1" customWidth="1"/>
    <col min="14351" max="14592" width="11.42578125" style="137" customWidth="1"/>
    <col min="14593" max="14594" width="0" style="137" hidden="1" customWidth="1"/>
    <col min="14595" max="14595" width="81.5703125" style="137" customWidth="1"/>
    <col min="14596" max="14602" width="8.28515625" style="137" bestFit="1" customWidth="1"/>
    <col min="14603" max="14603" width="8.28515625" style="137" customWidth="1"/>
    <col min="14604" max="14606" width="8.28515625" style="137" bestFit="1" customWidth="1"/>
    <col min="14607" max="14848" width="11.42578125" style="137" customWidth="1"/>
    <col min="14849" max="14850" width="0" style="137" hidden="1" customWidth="1"/>
    <col min="14851" max="14851" width="81.5703125" style="137" customWidth="1"/>
    <col min="14852" max="14858" width="8.28515625" style="137" bestFit="1" customWidth="1"/>
    <col min="14859" max="14859" width="8.28515625" style="137" customWidth="1"/>
    <col min="14860" max="14862" width="8.28515625" style="137" bestFit="1" customWidth="1"/>
    <col min="14863" max="15104" width="11.42578125" style="137" customWidth="1"/>
    <col min="15105" max="15106" width="0" style="137" hidden="1" customWidth="1"/>
    <col min="15107" max="15107" width="81.5703125" style="137" customWidth="1"/>
    <col min="15108" max="15114" width="8.28515625" style="137" bestFit="1" customWidth="1"/>
    <col min="15115" max="15115" width="8.28515625" style="137" customWidth="1"/>
    <col min="15116" max="15118" width="8.28515625" style="137" bestFit="1" customWidth="1"/>
    <col min="15119" max="15360" width="11.42578125" style="137" customWidth="1"/>
    <col min="15361" max="15362" width="0" style="137" hidden="1" customWidth="1"/>
    <col min="15363" max="15363" width="81.5703125" style="137" customWidth="1"/>
    <col min="15364" max="15370" width="8.28515625" style="137" bestFit="1" customWidth="1"/>
    <col min="15371" max="15371" width="8.28515625" style="137" customWidth="1"/>
    <col min="15372" max="15374" width="8.28515625" style="137" bestFit="1" customWidth="1"/>
    <col min="15375" max="15616" width="11.42578125" style="137" customWidth="1"/>
    <col min="15617" max="15618" width="0" style="137" hidden="1" customWidth="1"/>
    <col min="15619" max="15619" width="81.5703125" style="137" customWidth="1"/>
    <col min="15620" max="15626" width="8.28515625" style="137" bestFit="1" customWidth="1"/>
    <col min="15627" max="15627" width="8.28515625" style="137" customWidth="1"/>
    <col min="15628" max="15630" width="8.28515625" style="137" bestFit="1" customWidth="1"/>
    <col min="15631" max="15872" width="11.42578125" style="137" customWidth="1"/>
    <col min="15873" max="15874" width="0" style="137" hidden="1" customWidth="1"/>
    <col min="15875" max="15875" width="81.5703125" style="137" customWidth="1"/>
    <col min="15876" max="15882" width="8.28515625" style="137" bestFit="1" customWidth="1"/>
    <col min="15883" max="15883" width="8.28515625" style="137" customWidth="1"/>
    <col min="15884" max="15886" width="8.28515625" style="137" bestFit="1" customWidth="1"/>
    <col min="15887" max="16128" width="11.42578125" style="137" customWidth="1"/>
    <col min="16129" max="16130" width="0" style="137" hidden="1" customWidth="1"/>
    <col min="16131" max="16131" width="81.5703125" style="137" customWidth="1"/>
    <col min="16132" max="16138" width="8.28515625" style="137" bestFit="1" customWidth="1"/>
    <col min="16139" max="16139" width="8.28515625" style="137" customWidth="1"/>
    <col min="16140" max="16142" width="8.28515625" style="137" bestFit="1" customWidth="1"/>
    <col min="16143" max="16384" width="11.42578125" style="137" customWidth="1"/>
  </cols>
  <sheetData>
    <row r="1" spans="1:14" s="132" customFormat="1" ht="15" customHeight="1">
      <c r="A1" s="628"/>
      <c r="B1" s="628"/>
      <c r="C1" s="742"/>
      <c r="D1" s="742"/>
      <c r="E1" s="742"/>
      <c r="F1" s="742"/>
      <c r="G1" s="742"/>
      <c r="H1" s="742"/>
      <c r="I1" s="742"/>
      <c r="J1" s="742"/>
      <c r="K1" s="742"/>
      <c r="L1" s="742"/>
      <c r="M1" s="742"/>
      <c r="N1" s="742"/>
    </row>
    <row r="2" spans="1:14" s="132" customFormat="1" ht="18">
      <c r="A2" s="743" t="s">
        <v>333</v>
      </c>
      <c r="B2" s="743"/>
      <c r="C2" s="743"/>
      <c r="D2" s="743"/>
      <c r="E2" s="743"/>
      <c r="F2" s="743"/>
      <c r="G2" s="743"/>
      <c r="H2" s="743"/>
      <c r="I2" s="743"/>
      <c r="J2" s="743"/>
      <c r="K2" s="743"/>
      <c r="L2" s="743"/>
      <c r="M2" s="743"/>
      <c r="N2" s="743"/>
    </row>
    <row r="3" spans="1:14" s="132" customFormat="1" ht="15" customHeight="1">
      <c r="A3" s="628"/>
      <c r="B3" s="628"/>
      <c r="C3" s="743" t="s">
        <v>632</v>
      </c>
      <c r="D3" s="743"/>
      <c r="E3" s="743"/>
      <c r="F3" s="743"/>
      <c r="G3" s="743"/>
      <c r="H3" s="743"/>
      <c r="I3" s="743"/>
      <c r="J3" s="743"/>
      <c r="K3" s="743"/>
      <c r="L3" s="743"/>
      <c r="M3" s="743"/>
      <c r="N3" s="743"/>
    </row>
    <row r="4" spans="1:14" s="132" customFormat="1" ht="15" customHeight="1">
      <c r="A4" s="744"/>
      <c r="B4" s="743"/>
      <c r="C4" s="743"/>
      <c r="D4" s="743"/>
      <c r="E4" s="743"/>
      <c r="F4" s="743"/>
      <c r="G4" s="743"/>
      <c r="H4" s="743"/>
      <c r="I4" s="743"/>
      <c r="J4" s="743"/>
      <c r="K4" s="743"/>
      <c r="L4" s="743"/>
      <c r="M4" s="743"/>
      <c r="N4" s="743"/>
    </row>
    <row r="5" spans="1:14" s="135" customFormat="1" ht="15" customHeight="1" thickBot="1">
      <c r="A5" s="133"/>
      <c r="B5" s="134"/>
      <c r="C5" s="134"/>
      <c r="D5" s="134"/>
      <c r="E5" s="134"/>
      <c r="F5" s="134"/>
      <c r="G5" s="134"/>
      <c r="H5" s="134"/>
      <c r="I5" s="134"/>
      <c r="J5" s="134"/>
      <c r="K5" s="134"/>
      <c r="L5" s="134"/>
      <c r="M5" s="134"/>
      <c r="N5" s="134"/>
    </row>
    <row r="6" spans="1:14" s="136" customFormat="1" ht="30" customHeight="1" thickTop="1" thickBot="1">
      <c r="A6" s="1"/>
      <c r="B6" s="1"/>
      <c r="C6" s="639"/>
      <c r="D6" s="634" t="s">
        <v>560</v>
      </c>
      <c r="E6" s="634" t="s">
        <v>561</v>
      </c>
      <c r="F6" s="634" t="s">
        <v>562</v>
      </c>
      <c r="G6" s="634" t="s">
        <v>563</v>
      </c>
      <c r="H6" s="634" t="s">
        <v>564</v>
      </c>
      <c r="I6" s="640" t="s">
        <v>565</v>
      </c>
      <c r="J6" s="640" t="s">
        <v>566</v>
      </c>
      <c r="K6" s="640" t="s">
        <v>567</v>
      </c>
      <c r="L6" s="640" t="s">
        <v>1436</v>
      </c>
      <c r="M6" s="640" t="s">
        <v>568</v>
      </c>
      <c r="N6" s="640" t="s">
        <v>1437</v>
      </c>
    </row>
    <row r="7" spans="1:14" ht="15" customHeight="1" thickTop="1" thickBot="1">
      <c r="A7" s="1"/>
      <c r="B7" s="1"/>
      <c r="C7" s="22"/>
      <c r="D7" s="22"/>
      <c r="E7" s="22"/>
      <c r="F7" s="22"/>
      <c r="G7" s="22"/>
      <c r="H7" s="22"/>
      <c r="I7" s="22"/>
      <c r="J7" s="22"/>
      <c r="K7" s="22"/>
      <c r="L7" s="22"/>
      <c r="M7" s="22"/>
      <c r="N7" s="22"/>
    </row>
    <row r="8" spans="1:14" s="139" customFormat="1" ht="15" customHeight="1" thickTop="1" thickBot="1">
      <c r="A8" s="1"/>
      <c r="B8" s="138"/>
      <c r="C8" s="641" t="s">
        <v>445</v>
      </c>
      <c r="D8" s="642"/>
      <c r="E8" s="642"/>
      <c r="F8" s="642"/>
      <c r="G8" s="642"/>
      <c r="H8" s="642"/>
      <c r="I8" s="643"/>
      <c r="J8" s="643"/>
      <c r="K8" s="643"/>
      <c r="L8" s="643"/>
      <c r="M8" s="643"/>
      <c r="N8" s="643"/>
    </row>
    <row r="9" spans="1:14" ht="15" customHeight="1" thickTop="1">
      <c r="A9" s="1" t="s">
        <v>633</v>
      </c>
      <c r="B9" s="140" t="s">
        <v>634</v>
      </c>
      <c r="C9" s="141" t="s">
        <v>635</v>
      </c>
      <c r="D9" s="142">
        <v>0.15820000000000001</v>
      </c>
      <c r="E9" s="142">
        <v>0.19769999999999999</v>
      </c>
      <c r="F9" s="142">
        <v>0.13420000000000001</v>
      </c>
      <c r="G9" s="142">
        <v>0.12670000000000001</v>
      </c>
      <c r="H9" s="142">
        <v>0.11260000000000001</v>
      </c>
      <c r="I9" s="142">
        <v>0.1012</v>
      </c>
      <c r="J9" s="142">
        <v>0.1187</v>
      </c>
      <c r="K9" s="142">
        <v>0.1091</v>
      </c>
      <c r="L9" s="142">
        <v>9.0700000000000003E-2</v>
      </c>
      <c r="M9" s="142">
        <v>0.1066</v>
      </c>
      <c r="N9" s="142">
        <v>0.1142</v>
      </c>
    </row>
    <row r="10" spans="1:14" ht="15" customHeight="1" thickBot="1">
      <c r="A10" s="1" t="s">
        <v>633</v>
      </c>
      <c r="B10" s="140" t="s">
        <v>636</v>
      </c>
      <c r="C10" s="141" t="s">
        <v>637</v>
      </c>
      <c r="D10" s="142">
        <v>0.59260000000000002</v>
      </c>
      <c r="E10" s="142">
        <v>0.59179999999999999</v>
      </c>
      <c r="F10" s="142">
        <v>0.65300000000000002</v>
      </c>
      <c r="G10" s="142">
        <v>0.66149999999999998</v>
      </c>
      <c r="H10" s="142">
        <v>0.69289999999999996</v>
      </c>
      <c r="I10" s="142">
        <v>0.70479999999999998</v>
      </c>
      <c r="J10" s="142">
        <v>0.67520000000000002</v>
      </c>
      <c r="K10" s="142">
        <v>0.66610000000000003</v>
      </c>
      <c r="L10" s="142">
        <v>0.68179999999999996</v>
      </c>
      <c r="M10" s="142">
        <v>0.67159999999999997</v>
      </c>
      <c r="N10" s="142">
        <v>0.68500000000000005</v>
      </c>
    </row>
    <row r="11" spans="1:14" s="143" customFormat="1" ht="15" customHeight="1" thickTop="1" thickBot="1">
      <c r="A11" s="1"/>
      <c r="B11" s="138"/>
      <c r="C11" s="641" t="s">
        <v>448</v>
      </c>
      <c r="D11" s="642"/>
      <c r="E11" s="642"/>
      <c r="F11" s="642"/>
      <c r="G11" s="642"/>
      <c r="H11" s="642"/>
      <c r="I11" s="643"/>
      <c r="J11" s="643"/>
      <c r="K11" s="643"/>
      <c r="L11" s="644"/>
      <c r="M11" s="643"/>
      <c r="N11" s="643"/>
    </row>
    <row r="12" spans="1:14" s="136" customFormat="1" ht="15" customHeight="1" thickTop="1">
      <c r="A12" s="1" t="s">
        <v>633</v>
      </c>
      <c r="B12" s="140" t="s">
        <v>638</v>
      </c>
      <c r="C12" s="141" t="s">
        <v>639</v>
      </c>
      <c r="D12" s="142">
        <v>0.7903</v>
      </c>
      <c r="E12" s="142">
        <v>0.80249999999999999</v>
      </c>
      <c r="F12" s="142">
        <v>0.78269999999999995</v>
      </c>
      <c r="G12" s="142">
        <v>0.77029999999999998</v>
      </c>
      <c r="H12" s="142">
        <v>0.75480000000000003</v>
      </c>
      <c r="I12" s="142">
        <v>0.69569999999999999</v>
      </c>
      <c r="J12" s="142">
        <v>0.68149999999999999</v>
      </c>
      <c r="K12" s="142">
        <v>0.68579999999999997</v>
      </c>
      <c r="L12" s="142">
        <v>0.68569999999999998</v>
      </c>
      <c r="M12" s="142">
        <v>0.6915</v>
      </c>
      <c r="N12" s="142">
        <v>0.39460000000000001</v>
      </c>
    </row>
    <row r="13" spans="1:14" s="145" customFormat="1" ht="15" customHeight="1">
      <c r="A13" s="1" t="s">
        <v>633</v>
      </c>
      <c r="B13" s="140" t="s">
        <v>640</v>
      </c>
      <c r="C13" s="141" t="s">
        <v>641</v>
      </c>
      <c r="D13" s="144">
        <v>0.83169999999999999</v>
      </c>
      <c r="E13" s="142">
        <v>0.84060000000000001</v>
      </c>
      <c r="F13" s="142">
        <v>0.81679999999999997</v>
      </c>
      <c r="G13" s="142">
        <v>0.80769999999999997</v>
      </c>
      <c r="H13" s="142">
        <v>0.79990000000000006</v>
      </c>
      <c r="I13" s="142">
        <v>0.76149999999999995</v>
      </c>
      <c r="J13" s="142">
        <v>0.74990000000000001</v>
      </c>
      <c r="K13" s="142">
        <v>0.753</v>
      </c>
      <c r="L13" s="142">
        <v>0.75680000000000003</v>
      </c>
      <c r="M13" s="142">
        <v>0.75660000000000005</v>
      </c>
      <c r="N13" s="142">
        <v>0.751</v>
      </c>
    </row>
    <row r="14" spans="1:14" s="145" customFormat="1" ht="15" customHeight="1">
      <c r="A14" s="1"/>
      <c r="B14" s="140"/>
      <c r="C14" s="141" t="s">
        <v>642</v>
      </c>
      <c r="D14" s="142">
        <v>3.1899999999999998E-2</v>
      </c>
      <c r="E14" s="142">
        <v>3.32E-2</v>
      </c>
      <c r="F14" s="142">
        <v>4.41E-2</v>
      </c>
      <c r="G14" s="142">
        <v>6.4299999999999996E-2</v>
      </c>
      <c r="H14" s="142">
        <v>7.6899999999999996E-2</v>
      </c>
      <c r="I14" s="142">
        <v>0.1118</v>
      </c>
      <c r="J14" s="142">
        <v>0.1313</v>
      </c>
      <c r="K14" s="142">
        <v>0.12889999999999999</v>
      </c>
      <c r="L14" s="142">
        <v>0.1263</v>
      </c>
      <c r="M14" s="142">
        <v>0.12470000000000001</v>
      </c>
      <c r="N14" s="142">
        <v>0.128</v>
      </c>
    </row>
    <row r="15" spans="1:14" s="145" customFormat="1" ht="15" customHeight="1" thickBot="1">
      <c r="A15" s="1" t="s">
        <v>633</v>
      </c>
      <c r="B15" s="140" t="s">
        <v>643</v>
      </c>
      <c r="C15" s="141" t="s">
        <v>644</v>
      </c>
      <c r="D15" s="142">
        <v>1.04E-2</v>
      </c>
      <c r="E15" s="142">
        <v>1.0500000000000001E-2</v>
      </c>
      <c r="F15" s="142">
        <v>1.4200000000000001E-2</v>
      </c>
      <c r="G15" s="142">
        <v>1.3100000000000001E-2</v>
      </c>
      <c r="H15" s="142">
        <v>1.1900000000000001E-2</v>
      </c>
      <c r="I15" s="142">
        <v>1.21E-2</v>
      </c>
      <c r="J15" s="142">
        <v>1.0999999999999999E-2</v>
      </c>
      <c r="K15" s="142">
        <v>9.7000000000000003E-3</v>
      </c>
      <c r="L15" s="142">
        <v>8.9999999999999993E-3</v>
      </c>
      <c r="M15" s="142">
        <v>8.8000000000000005E-3</v>
      </c>
      <c r="N15" s="142">
        <v>9.5999999999999992E-3</v>
      </c>
    </row>
    <row r="16" spans="1:14" s="143" customFormat="1" ht="15" customHeight="1" thickTop="1" thickBot="1">
      <c r="A16" s="1"/>
      <c r="B16" s="138"/>
      <c r="C16" s="641" t="s">
        <v>645</v>
      </c>
      <c r="D16" s="642"/>
      <c r="E16" s="642"/>
      <c r="F16" s="642"/>
      <c r="G16" s="642"/>
      <c r="H16" s="642"/>
      <c r="I16" s="643"/>
      <c r="J16" s="643"/>
      <c r="K16" s="643"/>
      <c r="L16" s="644"/>
      <c r="M16" s="643"/>
      <c r="N16" s="643"/>
    </row>
    <row r="17" spans="1:14" s="136" customFormat="1" ht="15" customHeight="1" thickTop="1">
      <c r="A17" s="1" t="s">
        <v>633</v>
      </c>
      <c r="B17" s="140" t="s">
        <v>646</v>
      </c>
      <c r="C17" s="141" t="s">
        <v>647</v>
      </c>
      <c r="D17" s="142">
        <v>0.627</v>
      </c>
      <c r="E17" s="142">
        <v>0.64900000000000002</v>
      </c>
      <c r="F17" s="142">
        <v>0.6583</v>
      </c>
      <c r="G17" s="142">
        <v>0.66920000000000002</v>
      </c>
      <c r="H17" s="142">
        <v>0.66339999999999999</v>
      </c>
      <c r="I17" s="142">
        <v>0.66700000000000004</v>
      </c>
      <c r="J17" s="142">
        <v>0.66420000000000001</v>
      </c>
      <c r="K17" s="142">
        <v>0.64239999999999997</v>
      </c>
      <c r="L17" s="142">
        <v>0.65249999999999997</v>
      </c>
      <c r="M17" s="142">
        <v>0.64849999999999997</v>
      </c>
      <c r="N17" s="142">
        <v>0.64710000000000001</v>
      </c>
    </row>
    <row r="18" spans="1:14" s="145" customFormat="1" ht="15" customHeight="1">
      <c r="A18" s="1" t="s">
        <v>633</v>
      </c>
      <c r="B18" s="140" t="s">
        <v>648</v>
      </c>
      <c r="C18" s="141" t="s">
        <v>649</v>
      </c>
      <c r="D18" s="142">
        <v>0.373</v>
      </c>
      <c r="E18" s="142">
        <v>0.35099999999999998</v>
      </c>
      <c r="F18" s="142">
        <v>0.3417</v>
      </c>
      <c r="G18" s="142">
        <v>0.33079999999999998</v>
      </c>
      <c r="H18" s="142">
        <v>0.33660000000000001</v>
      </c>
      <c r="I18" s="142">
        <v>0.33300000000000002</v>
      </c>
      <c r="J18" s="142">
        <v>0.33579999999999999</v>
      </c>
      <c r="K18" s="142">
        <v>0.35759999999999997</v>
      </c>
      <c r="L18" s="142">
        <v>0.34749999999999998</v>
      </c>
      <c r="M18" s="142">
        <v>0.35149999999999998</v>
      </c>
      <c r="N18" s="142">
        <v>0.35289999999999999</v>
      </c>
    </row>
    <row r="19" spans="1:14" s="145" customFormat="1" ht="15" customHeight="1" thickBot="1">
      <c r="A19" s="1" t="s">
        <v>633</v>
      </c>
      <c r="B19" s="140" t="s">
        <v>650</v>
      </c>
      <c r="C19" s="141" t="s">
        <v>651</v>
      </c>
      <c r="D19" s="146">
        <v>766.24950000000001</v>
      </c>
      <c r="E19" s="146">
        <v>865.5412</v>
      </c>
      <c r="F19" s="146">
        <v>609.94619999999998</v>
      </c>
      <c r="G19" s="146">
        <v>707.55370000000005</v>
      </c>
      <c r="H19" s="146">
        <v>983.17790000000002</v>
      </c>
      <c r="I19" s="146">
        <v>1005.6419</v>
      </c>
      <c r="J19" s="146">
        <v>989.57100000000003</v>
      </c>
      <c r="K19" s="146">
        <v>961.28790000000004</v>
      </c>
      <c r="L19" s="146">
        <v>951.94809999999995</v>
      </c>
      <c r="M19" s="146">
        <v>951.07349999999997</v>
      </c>
      <c r="N19" s="146">
        <v>647.23810000000003</v>
      </c>
    </row>
    <row r="20" spans="1:14" s="143" customFormat="1" ht="15" customHeight="1" thickTop="1" thickBot="1">
      <c r="A20" s="1"/>
      <c r="B20" s="138"/>
      <c r="C20" s="641" t="s">
        <v>652</v>
      </c>
      <c r="D20" s="642"/>
      <c r="E20" s="642"/>
      <c r="F20" s="642"/>
      <c r="G20" s="642"/>
      <c r="H20" s="642"/>
      <c r="I20" s="643"/>
      <c r="J20" s="643"/>
      <c r="K20" s="643"/>
      <c r="L20" s="644"/>
      <c r="M20" s="643"/>
      <c r="N20" s="643"/>
    </row>
    <row r="21" spans="1:14" s="136" customFormat="1" ht="15" customHeight="1" thickTop="1">
      <c r="A21" s="1" t="s">
        <v>633</v>
      </c>
      <c r="B21" s="140" t="s">
        <v>653</v>
      </c>
      <c r="C21" s="141" t="s">
        <v>654</v>
      </c>
      <c r="D21" s="142">
        <v>0.98519999999999996</v>
      </c>
      <c r="E21" s="142">
        <v>0.98529999999999995</v>
      </c>
      <c r="F21" s="142">
        <v>0.98480000000000001</v>
      </c>
      <c r="G21" s="142">
        <v>0.98360000000000003</v>
      </c>
      <c r="H21" s="142">
        <v>0.98329999999999995</v>
      </c>
      <c r="I21" s="142">
        <v>0.98209999999999997</v>
      </c>
      <c r="J21" s="142">
        <v>0.98540000000000005</v>
      </c>
      <c r="K21" s="142">
        <v>0.98509999999999998</v>
      </c>
      <c r="L21" s="142">
        <v>0.97770000000000001</v>
      </c>
      <c r="M21" s="142">
        <v>0.9788</v>
      </c>
      <c r="N21" s="142">
        <v>0.97119999999999995</v>
      </c>
    </row>
    <row r="22" spans="1:14" s="145" customFormat="1" ht="15" customHeight="1">
      <c r="A22" s="1" t="s">
        <v>633</v>
      </c>
      <c r="B22" s="140" t="s">
        <v>655</v>
      </c>
      <c r="C22" s="141" t="s">
        <v>656</v>
      </c>
      <c r="D22" s="142">
        <v>1.15E-2</v>
      </c>
      <c r="E22" s="142">
        <v>1.3100000000000001E-2</v>
      </c>
      <c r="F22" s="142">
        <v>1.7000000000000001E-2</v>
      </c>
      <c r="G22" s="142">
        <v>2.0199999999999999E-2</v>
      </c>
      <c r="H22" s="142">
        <v>2.7699999999999999E-2</v>
      </c>
      <c r="I22" s="142">
        <v>3.9199999999999999E-2</v>
      </c>
      <c r="J22" s="142">
        <v>4.6100000000000002E-2</v>
      </c>
      <c r="K22" s="142">
        <v>0.2195</v>
      </c>
      <c r="L22" s="142">
        <v>0.1925</v>
      </c>
      <c r="M22" s="142">
        <v>0.19109999999999999</v>
      </c>
      <c r="N22" s="142">
        <v>0.1762</v>
      </c>
    </row>
    <row r="23" spans="1:14" s="145" customFormat="1" ht="15" customHeight="1">
      <c r="A23" s="1" t="s">
        <v>633</v>
      </c>
      <c r="B23" s="140" t="s">
        <v>657</v>
      </c>
      <c r="C23" s="141" t="s">
        <v>658</v>
      </c>
      <c r="D23" s="142">
        <v>1.4800000000000001E-2</v>
      </c>
      <c r="E23" s="142">
        <v>1.47E-2</v>
      </c>
      <c r="F23" s="142">
        <v>1.52E-2</v>
      </c>
      <c r="G23" s="142">
        <v>1.6400000000000001E-2</v>
      </c>
      <c r="H23" s="142">
        <v>1.67E-2</v>
      </c>
      <c r="I23" s="142">
        <v>1.7899999999999999E-2</v>
      </c>
      <c r="J23" s="142">
        <v>1.46E-2</v>
      </c>
      <c r="K23" s="142">
        <v>1.49E-2</v>
      </c>
      <c r="L23" s="142">
        <v>2.23E-2</v>
      </c>
      <c r="M23" s="142">
        <v>2.12E-2</v>
      </c>
      <c r="N23" s="142">
        <v>2.9413263718766149E-2</v>
      </c>
    </row>
    <row r="24" spans="1:14" s="145" customFormat="1" ht="15" customHeight="1">
      <c r="A24" s="1" t="s">
        <v>633</v>
      </c>
      <c r="B24" s="140" t="s">
        <v>659</v>
      </c>
      <c r="C24" s="141" t="s">
        <v>660</v>
      </c>
      <c r="D24" s="142">
        <v>8.9999999999999993E-3</v>
      </c>
      <c r="E24" s="142">
        <v>1.12E-2</v>
      </c>
      <c r="F24" s="142">
        <v>1.4999999999999999E-2</v>
      </c>
      <c r="G24" s="142">
        <v>1.7999999999999999E-2</v>
      </c>
      <c r="H24" s="142">
        <v>2.5399999999999999E-2</v>
      </c>
      <c r="I24" s="142">
        <v>3.5900000000000001E-2</v>
      </c>
      <c r="J24" s="142">
        <v>4.2799999999999998E-2</v>
      </c>
      <c r="K24" s="142">
        <v>0.218</v>
      </c>
      <c r="L24" s="142">
        <v>0.18440000000000001</v>
      </c>
      <c r="M24" s="142">
        <v>0.1832</v>
      </c>
      <c r="N24" s="142">
        <v>0.16350000000000001</v>
      </c>
    </row>
    <row r="25" spans="1:14" s="145" customFormat="1" ht="15" customHeight="1">
      <c r="A25" s="1" t="s">
        <v>633</v>
      </c>
      <c r="B25" s="140" t="s">
        <v>661</v>
      </c>
      <c r="C25" s="141" t="s">
        <v>662</v>
      </c>
      <c r="D25" s="142">
        <v>0.22670000000000001</v>
      </c>
      <c r="E25" s="142">
        <v>0.16039999999999999</v>
      </c>
      <c r="F25" s="142">
        <v>0.1305</v>
      </c>
      <c r="G25" s="142">
        <v>0.12189999999999999</v>
      </c>
      <c r="H25" s="142">
        <v>9.8299999999999998E-2</v>
      </c>
      <c r="I25" s="142">
        <v>0.1016</v>
      </c>
      <c r="J25" s="142">
        <v>8.5800000000000001E-2</v>
      </c>
      <c r="K25" s="142">
        <v>2.1999999999999999E-2</v>
      </c>
      <c r="L25" s="142">
        <v>6.3500000000000001E-2</v>
      </c>
      <c r="M25" s="142">
        <v>6.1600000000000002E-2</v>
      </c>
      <c r="N25" s="142">
        <v>0.10120210459642652</v>
      </c>
    </row>
    <row r="26" spans="1:14" s="145" customFormat="1" ht="15" customHeight="1">
      <c r="A26" s="1" t="s">
        <v>633</v>
      </c>
      <c r="B26" s="140" t="s">
        <v>663</v>
      </c>
      <c r="C26" s="141" t="s">
        <v>664</v>
      </c>
      <c r="D26" s="142">
        <v>9.1000000000000004E-3</v>
      </c>
      <c r="E26" s="142">
        <v>8.6E-3</v>
      </c>
      <c r="F26" s="142">
        <v>8.3999999999999995E-3</v>
      </c>
      <c r="G26" s="142">
        <v>8.6E-3</v>
      </c>
      <c r="H26" s="142">
        <v>8.3999999999999995E-3</v>
      </c>
      <c r="I26" s="142">
        <v>8.8000000000000005E-3</v>
      </c>
      <c r="J26" s="142">
        <v>4.8000000000000001E-2</v>
      </c>
      <c r="K26" s="142">
        <v>5.6500000000000002E-2</v>
      </c>
      <c r="L26" s="142">
        <v>4.7600000000000003E-2</v>
      </c>
      <c r="M26" s="142">
        <v>4.6600000000000003E-2</v>
      </c>
      <c r="N26" s="142">
        <v>3.7499999999999999E-2</v>
      </c>
    </row>
    <row r="27" spans="1:14" s="145" customFormat="1" ht="15" customHeight="1">
      <c r="A27" s="1" t="s">
        <v>633</v>
      </c>
      <c r="B27" s="140" t="s">
        <v>665</v>
      </c>
      <c r="C27" s="141" t="s">
        <v>666</v>
      </c>
      <c r="D27" s="142">
        <v>3.8899999999999997E-2</v>
      </c>
      <c r="E27" s="142">
        <v>3.49E-2</v>
      </c>
      <c r="F27" s="142">
        <v>3.3099999999999997E-2</v>
      </c>
      <c r="G27" s="142">
        <v>3.39E-2</v>
      </c>
      <c r="H27" s="142">
        <v>3.3099999999999997E-2</v>
      </c>
      <c r="I27" s="142">
        <v>3.3700000000000001E-2</v>
      </c>
      <c r="J27" s="142">
        <v>3.8600000000000002E-2</v>
      </c>
      <c r="K27" s="142">
        <v>3.8100000000000002E-2</v>
      </c>
      <c r="L27" s="142">
        <v>3.8199999999999998E-2</v>
      </c>
      <c r="M27" s="142">
        <v>3.7600000000000001E-2</v>
      </c>
      <c r="N27" s="142">
        <v>4.3700000000000003E-2</v>
      </c>
    </row>
    <row r="28" spans="1:14" s="145" customFormat="1" ht="15" customHeight="1">
      <c r="A28" s="1" t="s">
        <v>633</v>
      </c>
      <c r="B28" s="140" t="s">
        <v>667</v>
      </c>
      <c r="C28" s="141" t="s">
        <v>668</v>
      </c>
      <c r="D28" s="142">
        <v>0.97019999999999995</v>
      </c>
      <c r="E28" s="142">
        <v>0.97050000000000003</v>
      </c>
      <c r="F28" s="142">
        <v>0.97340000000000004</v>
      </c>
      <c r="G28" s="142">
        <v>0.96760000000000002</v>
      </c>
      <c r="H28" s="142">
        <v>0.96679999999999999</v>
      </c>
      <c r="I28" s="142">
        <v>0.96589999999999998</v>
      </c>
      <c r="J28" s="142">
        <v>0.96899999999999997</v>
      </c>
      <c r="K28" s="142">
        <v>0.96640000000000004</v>
      </c>
      <c r="L28" s="142">
        <v>0.95899999999999996</v>
      </c>
      <c r="M28" s="142">
        <v>0.96109999999999995</v>
      </c>
      <c r="N28" s="142">
        <v>0.94579999999999997</v>
      </c>
    </row>
    <row r="29" spans="1:14" s="145" customFormat="1" ht="15" customHeight="1">
      <c r="A29" s="1" t="s">
        <v>633</v>
      </c>
      <c r="B29" s="140" t="s">
        <v>669</v>
      </c>
      <c r="C29" s="141" t="s">
        <v>670</v>
      </c>
      <c r="D29" s="142">
        <v>1.21E-2</v>
      </c>
      <c r="E29" s="142">
        <v>1.18E-2</v>
      </c>
      <c r="F29" s="142">
        <v>9.2999999999999992E-3</v>
      </c>
      <c r="G29" s="142">
        <v>1.1299999999999999E-2</v>
      </c>
      <c r="H29" s="142">
        <v>1.29E-2</v>
      </c>
      <c r="I29" s="142">
        <v>1.14E-2</v>
      </c>
      <c r="J29" s="142">
        <v>8.0000000000000002E-3</v>
      </c>
      <c r="K29" s="142">
        <v>1.0800000000000001E-2</v>
      </c>
      <c r="L29" s="142">
        <v>1.38E-2</v>
      </c>
      <c r="M29" s="142">
        <v>1.17E-2</v>
      </c>
      <c r="N29" s="142">
        <v>2.1100000000000001E-2</v>
      </c>
    </row>
    <row r="30" spans="1:14" s="145" customFormat="1" ht="15" customHeight="1">
      <c r="A30" s="1" t="s">
        <v>633</v>
      </c>
      <c r="B30" s="140" t="s">
        <v>671</v>
      </c>
      <c r="C30" s="141" t="s">
        <v>672</v>
      </c>
      <c r="D30" s="142">
        <v>2.5999999999999999E-3</v>
      </c>
      <c r="E30" s="142">
        <v>2.5999999999999999E-3</v>
      </c>
      <c r="F30" s="142">
        <v>3.0999999999999999E-3</v>
      </c>
      <c r="G30" s="142">
        <v>4.5999999999999999E-3</v>
      </c>
      <c r="H30" s="142">
        <v>3.8999999999999998E-3</v>
      </c>
      <c r="I30" s="142">
        <v>5.4999999999999997E-3</v>
      </c>
      <c r="J30" s="142">
        <v>1.5E-3</v>
      </c>
      <c r="K30" s="142">
        <v>3.0999999999999999E-3</v>
      </c>
      <c r="L30" s="142">
        <v>4.7999999999999996E-3</v>
      </c>
      <c r="M30" s="142">
        <v>4.7999999999999996E-3</v>
      </c>
      <c r="N30" s="142">
        <v>5.4000000000000003E-3</v>
      </c>
    </row>
    <row r="31" spans="1:14" s="145" customFormat="1" ht="15" customHeight="1">
      <c r="A31" s="1" t="s">
        <v>633</v>
      </c>
      <c r="B31" s="140" t="s">
        <v>673</v>
      </c>
      <c r="C31" s="141" t="s">
        <v>674</v>
      </c>
      <c r="D31" s="142">
        <v>2.3E-3</v>
      </c>
      <c r="E31" s="142">
        <v>2.8E-3</v>
      </c>
      <c r="F31" s="142">
        <v>2.2000000000000001E-3</v>
      </c>
      <c r="G31" s="142">
        <v>2.0999999999999999E-3</v>
      </c>
      <c r="H31" s="142">
        <v>3.2000000000000002E-3</v>
      </c>
      <c r="I31" s="142">
        <v>2.5999999999999999E-3</v>
      </c>
      <c r="J31" s="142">
        <v>3.8E-3</v>
      </c>
      <c r="K31" s="142">
        <v>3.7000000000000002E-3</v>
      </c>
      <c r="L31" s="142">
        <v>3.8999999999999998E-3</v>
      </c>
      <c r="M31" s="142">
        <v>3.5999999999999999E-3</v>
      </c>
      <c r="N31" s="142">
        <v>3.8999999999999998E-3</v>
      </c>
    </row>
    <row r="32" spans="1:14" s="145" customFormat="1" ht="15" customHeight="1">
      <c r="A32" s="1" t="s">
        <v>633</v>
      </c>
      <c r="B32" s="140" t="s">
        <v>675</v>
      </c>
      <c r="C32" s="141" t="s">
        <v>676</v>
      </c>
      <c r="D32" s="142">
        <v>2.0999999999999999E-3</v>
      </c>
      <c r="E32" s="142">
        <v>1.6000000000000001E-3</v>
      </c>
      <c r="F32" s="142">
        <v>1.8E-3</v>
      </c>
      <c r="G32" s="142">
        <v>2.8E-3</v>
      </c>
      <c r="H32" s="142">
        <v>2.0999999999999999E-3</v>
      </c>
      <c r="I32" s="142">
        <v>3.0000000000000001E-3</v>
      </c>
      <c r="J32" s="142">
        <v>4.1000000000000003E-3</v>
      </c>
      <c r="K32" s="142">
        <v>2.3999999999999998E-3</v>
      </c>
      <c r="L32" s="142">
        <v>4.1000000000000003E-3</v>
      </c>
      <c r="M32" s="142">
        <v>4.1999999999999997E-3</v>
      </c>
      <c r="N32" s="142">
        <v>6.1000000000000004E-3</v>
      </c>
    </row>
    <row r="33" spans="1:14" s="145" customFormat="1" ht="15" customHeight="1" thickBot="1">
      <c r="A33" s="1" t="s">
        <v>633</v>
      </c>
      <c r="B33" s="141" t="s">
        <v>677</v>
      </c>
      <c r="C33" s="141" t="s">
        <v>678</v>
      </c>
      <c r="D33" s="142">
        <v>1.03E-2</v>
      </c>
      <c r="E33" s="142">
        <v>1.01E-2</v>
      </c>
      <c r="F33" s="142">
        <v>9.7999999999999997E-3</v>
      </c>
      <c r="G33" s="142">
        <v>1.0699999999999999E-2</v>
      </c>
      <c r="H33" s="142">
        <v>1.0699999999999999E-2</v>
      </c>
      <c r="I33" s="142">
        <v>1.1299999999999999E-2</v>
      </c>
      <c r="J33" s="142">
        <v>1.34E-2</v>
      </c>
      <c r="K33" s="142">
        <v>1.3299999999999999E-2</v>
      </c>
      <c r="L33" s="142">
        <v>1.41E-2</v>
      </c>
      <c r="M33" s="142">
        <v>1.43E-2</v>
      </c>
      <c r="N33" s="142">
        <v>1.7399999999999999E-2</v>
      </c>
    </row>
    <row r="34" spans="1:14" s="143" customFormat="1" ht="15" customHeight="1" thickTop="1" thickBot="1">
      <c r="A34" s="1"/>
      <c r="B34" s="138"/>
      <c r="C34" s="641" t="s">
        <v>471</v>
      </c>
      <c r="D34" s="642"/>
      <c r="E34" s="642"/>
      <c r="F34" s="642"/>
      <c r="G34" s="642"/>
      <c r="H34" s="642"/>
      <c r="I34" s="643"/>
      <c r="J34" s="643"/>
      <c r="K34" s="643"/>
      <c r="L34" s="644"/>
      <c r="M34" s="643"/>
      <c r="N34" s="643"/>
    </row>
    <row r="35" spans="1:14" s="136" customFormat="1" ht="15" customHeight="1" thickTop="1">
      <c r="A35" s="1" t="s">
        <v>633</v>
      </c>
      <c r="B35" s="140" t="s">
        <v>679</v>
      </c>
      <c r="C35" s="141" t="s">
        <v>680</v>
      </c>
      <c r="D35" s="142">
        <v>0.31059999999999999</v>
      </c>
      <c r="E35" s="142">
        <v>0.37790000000000001</v>
      </c>
      <c r="F35" s="142">
        <v>0.28689999999999999</v>
      </c>
      <c r="G35" s="142">
        <v>0.2949</v>
      </c>
      <c r="H35" s="142">
        <v>0.26900000000000002</v>
      </c>
      <c r="I35" s="142">
        <v>0.27900000000000003</v>
      </c>
      <c r="J35" s="142">
        <v>0.31929999999999997</v>
      </c>
      <c r="K35" s="142">
        <v>0.29499999999999998</v>
      </c>
      <c r="L35" s="142">
        <v>0.25340000000000001</v>
      </c>
      <c r="M35" s="142">
        <v>0.2918</v>
      </c>
      <c r="N35" s="142">
        <v>0.3221</v>
      </c>
    </row>
    <row r="36" spans="1:14" s="145" customFormat="1" ht="15" customHeight="1">
      <c r="A36" s="1" t="s">
        <v>633</v>
      </c>
      <c r="B36" s="140" t="s">
        <v>681</v>
      </c>
      <c r="C36" s="141" t="s">
        <v>682</v>
      </c>
      <c r="D36" s="142">
        <v>0.70289999999999997</v>
      </c>
      <c r="E36" s="142">
        <v>0.68769999999999998</v>
      </c>
      <c r="F36" s="142">
        <v>0.63249999999999995</v>
      </c>
      <c r="G36" s="142">
        <v>0.66339999999999999</v>
      </c>
      <c r="H36" s="142">
        <v>0.59150000000000003</v>
      </c>
      <c r="I36" s="142">
        <v>0.5907</v>
      </c>
      <c r="J36" s="142">
        <v>0.59860000000000002</v>
      </c>
      <c r="K36" s="142">
        <v>0.59830000000000005</v>
      </c>
      <c r="L36" s="142">
        <v>0.56259999999999999</v>
      </c>
      <c r="M36" s="142">
        <v>0.57550000000000001</v>
      </c>
      <c r="N36" s="142">
        <v>0.62860000000000005</v>
      </c>
    </row>
    <row r="37" spans="1:14" s="145" customFormat="1" ht="15" customHeight="1">
      <c r="A37" s="1" t="s">
        <v>633</v>
      </c>
      <c r="B37" s="140" t="s">
        <v>683</v>
      </c>
      <c r="C37" s="141" t="s">
        <v>684</v>
      </c>
      <c r="D37" s="142">
        <v>0.38890000000000002</v>
      </c>
      <c r="E37" s="142">
        <v>0.38850000000000001</v>
      </c>
      <c r="F37" s="142">
        <v>0.32100000000000001</v>
      </c>
      <c r="G37" s="142">
        <v>0.307</v>
      </c>
      <c r="H37" s="142">
        <v>0.26650000000000001</v>
      </c>
      <c r="I37" s="142">
        <v>0.23130000000000001</v>
      </c>
      <c r="J37" s="142">
        <v>0.2382</v>
      </c>
      <c r="K37" s="142">
        <v>0.23699999999999999</v>
      </c>
      <c r="L37" s="142">
        <v>0.2162</v>
      </c>
      <c r="M37" s="142">
        <v>0.22550000000000001</v>
      </c>
      <c r="N37" s="142">
        <v>0.23949999999999999</v>
      </c>
    </row>
    <row r="38" spans="1:14" s="145" customFormat="1" ht="15" customHeight="1">
      <c r="A38" s="1" t="s">
        <v>633</v>
      </c>
      <c r="B38" s="140" t="s">
        <v>685</v>
      </c>
      <c r="C38" s="141" t="s">
        <v>686</v>
      </c>
      <c r="D38" s="142">
        <v>0.35809999999999997</v>
      </c>
      <c r="E38" s="142">
        <v>0.35980000000000001</v>
      </c>
      <c r="F38" s="142">
        <v>0.29580000000000001</v>
      </c>
      <c r="G38" s="142">
        <v>0.28510000000000002</v>
      </c>
      <c r="H38" s="142">
        <v>0.24759999999999999</v>
      </c>
      <c r="I38" s="142">
        <v>0.2142</v>
      </c>
      <c r="J38" s="142">
        <v>0.22259999999999999</v>
      </c>
      <c r="K38" s="142">
        <v>0.22120000000000001</v>
      </c>
      <c r="L38" s="142">
        <v>0.20150000000000001</v>
      </c>
      <c r="M38" s="142">
        <v>0.2102</v>
      </c>
      <c r="N38" s="142">
        <v>0.2228</v>
      </c>
    </row>
    <row r="39" spans="1:14" s="145" customFormat="1" ht="15" customHeight="1" thickBot="1">
      <c r="A39" s="1" t="s">
        <v>633</v>
      </c>
      <c r="B39" s="140" t="s">
        <v>687</v>
      </c>
      <c r="C39" s="81" t="s">
        <v>688</v>
      </c>
      <c r="D39" s="142">
        <v>0.64071235319503184</v>
      </c>
      <c r="E39" s="142">
        <v>0.57018982552360753</v>
      </c>
      <c r="F39" s="142">
        <v>0.55072434718144692</v>
      </c>
      <c r="G39" s="142">
        <v>0.27139999999999997</v>
      </c>
      <c r="H39" s="142">
        <v>0.49340000000000001</v>
      </c>
      <c r="I39" s="142">
        <v>0.4173</v>
      </c>
      <c r="J39" s="142">
        <v>0.44450000000000001</v>
      </c>
      <c r="K39" s="142">
        <v>0.45450000000000002</v>
      </c>
      <c r="L39" s="142">
        <v>0.42</v>
      </c>
      <c r="M39" s="142">
        <v>0.43709999999999999</v>
      </c>
      <c r="N39" s="142">
        <v>0.5363</v>
      </c>
    </row>
    <row r="40" spans="1:14" s="143" customFormat="1" ht="15" customHeight="1" thickTop="1" thickBot="1">
      <c r="A40" s="1"/>
      <c r="B40" s="138"/>
      <c r="C40" s="641" t="s">
        <v>477</v>
      </c>
      <c r="D40" s="642"/>
      <c r="E40" s="642"/>
      <c r="F40" s="642"/>
      <c r="G40" s="642"/>
      <c r="H40" s="642"/>
      <c r="I40" s="643"/>
      <c r="J40" s="643"/>
      <c r="K40" s="643"/>
      <c r="L40" s="644"/>
      <c r="M40" s="643"/>
      <c r="N40" s="643"/>
    </row>
    <row r="41" spans="1:14" s="136" customFormat="1" ht="15" customHeight="1" thickTop="1">
      <c r="A41" s="1" t="s">
        <v>633</v>
      </c>
      <c r="B41" s="140" t="s">
        <v>689</v>
      </c>
      <c r="C41" s="141" t="s">
        <v>690</v>
      </c>
      <c r="D41" s="142">
        <v>7.9399999999999998E-2</v>
      </c>
      <c r="E41" s="142">
        <v>7.3800000000000004E-2</v>
      </c>
      <c r="F41" s="142">
        <v>7.8700000000000006E-2</v>
      </c>
      <c r="G41" s="142">
        <v>7.1199999999999999E-2</v>
      </c>
      <c r="H41" s="142">
        <v>7.1099999999999997E-2</v>
      </c>
      <c r="I41" s="142">
        <v>7.3599999999999999E-2</v>
      </c>
      <c r="J41" s="142">
        <v>6.54E-2</v>
      </c>
      <c r="K41" s="142">
        <v>6.6600000000000006E-2</v>
      </c>
      <c r="L41" s="142">
        <v>6.83E-2</v>
      </c>
      <c r="M41" s="142">
        <v>6.7799999999999999E-2</v>
      </c>
      <c r="N41" s="142">
        <v>6.9599999999999995E-2</v>
      </c>
    </row>
    <row r="42" spans="1:14" s="145" customFormat="1" ht="15" customHeight="1">
      <c r="A42" s="1" t="s">
        <v>633</v>
      </c>
      <c r="B42" s="140" t="s">
        <v>691</v>
      </c>
      <c r="C42" s="141" t="s">
        <v>692</v>
      </c>
      <c r="D42" s="142">
        <v>7.17E-2</v>
      </c>
      <c r="E42" s="142">
        <v>6.6199999999999995E-2</v>
      </c>
      <c r="F42" s="142">
        <v>6.9599999999999995E-2</v>
      </c>
      <c r="G42" s="142">
        <v>6.4399999999999999E-2</v>
      </c>
      <c r="H42" s="142">
        <v>6.4799999999999996E-2</v>
      </c>
      <c r="I42" s="142">
        <v>6.7599999999999993E-2</v>
      </c>
      <c r="J42" s="142">
        <v>6.1499999999999999E-2</v>
      </c>
      <c r="K42" s="142">
        <v>6.3E-2</v>
      </c>
      <c r="L42" s="142">
        <v>6.4600000000000005E-2</v>
      </c>
      <c r="M42" s="142">
        <v>6.4000000000000001E-2</v>
      </c>
      <c r="N42" s="142">
        <v>6.6000000000000003E-2</v>
      </c>
    </row>
    <row r="43" spans="1:14" s="145" customFormat="1" ht="15" customHeight="1">
      <c r="A43" s="1" t="s">
        <v>633</v>
      </c>
      <c r="B43" s="140" t="s">
        <v>693</v>
      </c>
      <c r="C43" s="141" t="s">
        <v>694</v>
      </c>
      <c r="D43" s="142">
        <v>0.1128</v>
      </c>
      <c r="E43" s="142">
        <v>0.1197</v>
      </c>
      <c r="F43" s="142">
        <v>0.12809999999999999</v>
      </c>
      <c r="G43" s="142">
        <v>0.1552</v>
      </c>
      <c r="H43" s="142">
        <v>0.16569999999999999</v>
      </c>
      <c r="I43" s="142">
        <v>0.1739</v>
      </c>
      <c r="J43" s="142">
        <v>0.1479</v>
      </c>
      <c r="K43" s="142">
        <v>0.1452</v>
      </c>
      <c r="L43" s="142">
        <v>0.21829999999999999</v>
      </c>
      <c r="M43" s="142">
        <v>0.20610000000000001</v>
      </c>
      <c r="N43" s="142">
        <v>0.2833</v>
      </c>
    </row>
    <row r="44" spans="1:14" s="145" customFormat="1" ht="15" customHeight="1">
      <c r="A44" s="1" t="s">
        <v>633</v>
      </c>
      <c r="B44" s="140" t="s">
        <v>695</v>
      </c>
      <c r="C44" s="141" t="s">
        <v>696</v>
      </c>
      <c r="D44" s="142">
        <v>1.9900000000000001E-2</v>
      </c>
      <c r="E44" s="142">
        <v>1.7100000000000001E-2</v>
      </c>
      <c r="F44" s="142">
        <v>1.8700000000000001E-2</v>
      </c>
      <c r="G44" s="142">
        <v>2.3300000000000001E-2</v>
      </c>
      <c r="H44" s="142">
        <v>2.7E-2</v>
      </c>
      <c r="I44" s="142">
        <v>3.8800000000000001E-2</v>
      </c>
      <c r="J44" s="142">
        <v>4.02E-2</v>
      </c>
      <c r="K44" s="142">
        <v>4.7100000000000003E-2</v>
      </c>
      <c r="L44" s="142">
        <v>0.11990000000000001</v>
      </c>
      <c r="M44" s="142">
        <v>0.1147</v>
      </c>
      <c r="N44" s="142">
        <v>0.1721</v>
      </c>
    </row>
    <row r="45" spans="1:14" s="145" customFormat="1" ht="15" customHeight="1">
      <c r="A45" s="1" t="s">
        <v>633</v>
      </c>
      <c r="B45" s="140" t="s">
        <v>697</v>
      </c>
      <c r="C45" s="141" t="s">
        <v>698</v>
      </c>
      <c r="D45" s="142">
        <v>3.8300000000000001E-2</v>
      </c>
      <c r="E45" s="142">
        <v>3.8800000000000001E-2</v>
      </c>
      <c r="F45" s="142">
        <v>4.4299999999999999E-2</v>
      </c>
      <c r="G45" s="142">
        <v>5.5800000000000002E-2</v>
      </c>
      <c r="H45" s="142">
        <v>6.3299999999999995E-2</v>
      </c>
      <c r="I45" s="142">
        <v>7.2599999999999998E-2</v>
      </c>
      <c r="J45" s="142">
        <v>4.5999999999999999E-2</v>
      </c>
      <c r="K45" s="142">
        <v>5.8000000000000003E-2</v>
      </c>
      <c r="L45" s="142">
        <v>0.11119999999999999</v>
      </c>
      <c r="M45" s="142">
        <v>0.10050000000000001</v>
      </c>
      <c r="N45" s="142">
        <v>0.1454</v>
      </c>
    </row>
    <row r="46" spans="1:14" s="145" customFormat="1" ht="15" customHeight="1" thickBot="1">
      <c r="A46" s="1" t="s">
        <v>633</v>
      </c>
      <c r="B46" s="140" t="s">
        <v>699</v>
      </c>
      <c r="C46" s="141" t="s">
        <v>700</v>
      </c>
      <c r="D46" s="142">
        <v>0.1231</v>
      </c>
      <c r="E46" s="142">
        <v>0.1201</v>
      </c>
      <c r="F46" s="142">
        <v>0.12089999999999999</v>
      </c>
      <c r="G46" s="142">
        <v>0.11890000000000001</v>
      </c>
      <c r="H46" s="142">
        <v>0.1191</v>
      </c>
      <c r="I46" s="142">
        <v>0.1229</v>
      </c>
      <c r="J46" s="142">
        <v>0.12189999999999999</v>
      </c>
      <c r="K46" s="142">
        <v>0.11990000000000001</v>
      </c>
      <c r="L46" s="142">
        <v>0.11899999999999999</v>
      </c>
      <c r="M46" s="142">
        <v>0.1182</v>
      </c>
      <c r="N46" s="142">
        <v>0.124</v>
      </c>
    </row>
    <row r="47" spans="1:14" s="139" customFormat="1" ht="15" customHeight="1" thickTop="1" thickBot="1">
      <c r="A47" s="1"/>
      <c r="B47" s="138"/>
      <c r="C47" s="641" t="s">
        <v>701</v>
      </c>
      <c r="D47" s="642"/>
      <c r="E47" s="642"/>
      <c r="F47" s="642"/>
      <c r="G47" s="642"/>
      <c r="H47" s="642"/>
      <c r="I47" s="643"/>
      <c r="J47" s="643"/>
      <c r="K47" s="643"/>
      <c r="L47" s="644"/>
      <c r="M47" s="643"/>
      <c r="N47" s="643"/>
    </row>
    <row r="48" spans="1:14" s="136" customFormat="1" ht="15" customHeight="1" thickTop="1">
      <c r="A48" s="1" t="s">
        <v>633</v>
      </c>
      <c r="B48" s="140" t="s">
        <v>702</v>
      </c>
      <c r="C48" s="141" t="s">
        <v>703</v>
      </c>
      <c r="D48" s="142">
        <v>0.83209999999999995</v>
      </c>
      <c r="E48" s="142">
        <v>0.79869999999999997</v>
      </c>
      <c r="F48" s="142">
        <v>0.8569</v>
      </c>
      <c r="G48" s="142">
        <v>0.85750000000000004</v>
      </c>
      <c r="H48" s="142">
        <v>0.86839999999999995</v>
      </c>
      <c r="I48" s="142">
        <v>0.87450000000000006</v>
      </c>
      <c r="J48" s="142">
        <v>0.83479999999999999</v>
      </c>
      <c r="K48" s="142">
        <v>0.83789999999999998</v>
      </c>
      <c r="L48" s="142">
        <v>0.85629999999999995</v>
      </c>
      <c r="M48" s="142">
        <v>0.84199999999999997</v>
      </c>
      <c r="N48" s="142">
        <v>0.84409999999999996</v>
      </c>
    </row>
    <row r="49" spans="1:14" s="145" customFormat="1" ht="15" customHeight="1">
      <c r="A49" s="1" t="s">
        <v>633</v>
      </c>
      <c r="B49" s="140" t="s">
        <v>704</v>
      </c>
      <c r="C49" s="141" t="s">
        <v>705</v>
      </c>
      <c r="D49" s="142">
        <v>0.61380000000000001</v>
      </c>
      <c r="E49" s="142">
        <v>0.63</v>
      </c>
      <c r="F49" s="142">
        <v>0.625</v>
      </c>
      <c r="G49" s="142">
        <v>0.66369999999999996</v>
      </c>
      <c r="H49" s="142">
        <v>0.68120000000000003</v>
      </c>
      <c r="I49" s="142">
        <v>0.69510000000000005</v>
      </c>
      <c r="J49" s="142">
        <v>0.71599999999999997</v>
      </c>
      <c r="K49" s="142">
        <v>0.71589999999999998</v>
      </c>
      <c r="L49" s="142">
        <v>0.72150000000000003</v>
      </c>
      <c r="M49" s="142">
        <v>0.71899999999999997</v>
      </c>
      <c r="N49" s="142">
        <v>0.7258</v>
      </c>
    </row>
    <row r="50" spans="1:14" s="145" customFormat="1" ht="15" customHeight="1">
      <c r="A50" s="1" t="s">
        <v>633</v>
      </c>
      <c r="B50" s="140" t="s">
        <v>706</v>
      </c>
      <c r="C50" s="141" t="s">
        <v>707</v>
      </c>
      <c r="D50" s="142">
        <v>0.46039999999999998</v>
      </c>
      <c r="E50" s="142">
        <v>0.35759999999999997</v>
      </c>
      <c r="F50" s="142">
        <v>0.47360000000000002</v>
      </c>
      <c r="G50" s="142">
        <v>0.38100000000000001</v>
      </c>
      <c r="H50" s="142">
        <v>0.36320000000000002</v>
      </c>
      <c r="I50" s="142">
        <v>0.34939999999999999</v>
      </c>
      <c r="J50" s="142">
        <v>0.2422</v>
      </c>
      <c r="K50" s="142">
        <v>0.24909999999999999</v>
      </c>
      <c r="L50" s="142">
        <v>0.26860000000000001</v>
      </c>
      <c r="M50" s="142">
        <v>0.25130000000000002</v>
      </c>
      <c r="N50" s="142">
        <v>0.24479999999999999</v>
      </c>
    </row>
    <row r="51" spans="1:14" s="145" customFormat="1" ht="15" customHeight="1">
      <c r="A51" s="1" t="s">
        <v>633</v>
      </c>
      <c r="B51" s="140" t="s">
        <v>708</v>
      </c>
      <c r="C51" s="141" t="s">
        <v>709</v>
      </c>
      <c r="D51" s="142">
        <v>2.3424999999999998</v>
      </c>
      <c r="E51" s="142">
        <v>3.0400999999999998</v>
      </c>
      <c r="F51" s="142">
        <v>2.0558000000000001</v>
      </c>
      <c r="G51" s="142">
        <v>2.2130999999999998</v>
      </c>
      <c r="H51" s="142">
        <v>2.0322</v>
      </c>
      <c r="I51" s="142">
        <v>1.8559000000000001</v>
      </c>
      <c r="J51" s="142">
        <v>2.6886999999999999</v>
      </c>
      <c r="K51" s="142">
        <v>2.5731999999999999</v>
      </c>
      <c r="L51" s="142">
        <v>2.226</v>
      </c>
      <c r="M51" s="142">
        <v>2.4662999999999999</v>
      </c>
      <c r="N51" s="142">
        <v>2.3622999999999998</v>
      </c>
    </row>
    <row r="52" spans="1:14" ht="3.75" customHeight="1" thickBot="1">
      <c r="A52" s="1"/>
      <c r="B52" s="1"/>
      <c r="C52" s="128"/>
      <c r="D52" s="128"/>
      <c r="E52" s="128"/>
      <c r="F52" s="128"/>
      <c r="G52" s="128"/>
      <c r="H52" s="128"/>
      <c r="I52" s="128"/>
      <c r="J52" s="128"/>
      <c r="K52" s="128"/>
      <c r="L52" s="128"/>
      <c r="M52" s="128"/>
      <c r="N52" s="128"/>
    </row>
    <row r="53" spans="1:14" ht="15" customHeight="1" thickTop="1">
      <c r="A53" s="23" t="s">
        <v>710</v>
      </c>
      <c r="B53" s="141" t="s">
        <v>710</v>
      </c>
      <c r="C53" s="737" t="s">
        <v>489</v>
      </c>
      <c r="D53" s="737"/>
      <c r="E53" s="737"/>
      <c r="F53" s="737"/>
      <c r="G53" s="737"/>
      <c r="H53" s="737"/>
      <c r="I53" s="737"/>
      <c r="J53" s="737"/>
      <c r="K53" s="737"/>
      <c r="L53" s="737"/>
      <c r="M53" s="737"/>
      <c r="N53" s="737"/>
    </row>
    <row r="54" spans="1:14" ht="51.75" customHeight="1">
      <c r="A54" s="1"/>
      <c r="B54" s="1"/>
      <c r="C54" s="741" t="s">
        <v>711</v>
      </c>
      <c r="D54" s="741"/>
      <c r="E54" s="741"/>
      <c r="F54" s="741"/>
      <c r="G54" s="741"/>
      <c r="H54" s="741"/>
      <c r="I54" s="741"/>
      <c r="J54" s="741"/>
      <c r="K54" s="741"/>
      <c r="L54" s="741"/>
      <c r="M54" s="741"/>
      <c r="N54" s="741"/>
    </row>
    <row r="55" spans="1:14" ht="48" customHeight="1">
      <c r="A55" s="1"/>
      <c r="B55" s="1"/>
      <c r="C55" s="741" t="s">
        <v>712</v>
      </c>
      <c r="D55" s="741"/>
      <c r="E55" s="741"/>
      <c r="F55" s="741"/>
      <c r="G55" s="741"/>
      <c r="H55" s="741"/>
      <c r="I55" s="741"/>
      <c r="J55" s="741"/>
      <c r="K55" s="741"/>
      <c r="L55" s="741"/>
      <c r="M55" s="741"/>
      <c r="N55" s="741"/>
    </row>
    <row r="56" spans="1:14" ht="15" customHeight="1">
      <c r="A56" s="1"/>
      <c r="B56" s="1"/>
      <c r="C56" s="736" t="s">
        <v>713</v>
      </c>
      <c r="D56" s="736"/>
      <c r="E56" s="736"/>
      <c r="F56" s="736"/>
      <c r="G56" s="736"/>
      <c r="H56" s="736"/>
      <c r="I56" s="736"/>
      <c r="J56" s="736"/>
      <c r="K56" s="736"/>
      <c r="L56" s="736"/>
      <c r="M56" s="736"/>
      <c r="N56" s="736"/>
    </row>
    <row r="57" spans="1:14" ht="15" customHeight="1">
      <c r="A57" s="1"/>
      <c r="B57" s="1"/>
      <c r="C57" s="736" t="s">
        <v>493</v>
      </c>
      <c r="D57" s="736"/>
      <c r="E57" s="736"/>
      <c r="F57" s="736"/>
      <c r="G57" s="736"/>
      <c r="H57" s="736"/>
      <c r="I57" s="736"/>
      <c r="J57" s="736"/>
      <c r="K57" s="736"/>
      <c r="L57" s="736"/>
      <c r="M57" s="736"/>
      <c r="N57" s="736"/>
    </row>
    <row r="58" spans="1:14" ht="15" customHeight="1">
      <c r="A58" s="1"/>
      <c r="B58" s="1"/>
      <c r="C58" s="130"/>
      <c r="D58" s="1"/>
      <c r="E58" s="1"/>
      <c r="F58" s="1"/>
      <c r="G58" s="1"/>
      <c r="H58" s="1"/>
      <c r="I58" s="1"/>
      <c r="J58" s="1"/>
      <c r="K58" s="1"/>
      <c r="L58" s="1"/>
      <c r="M58" s="1"/>
      <c r="N58" s="1"/>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N75"/>
  <sheetViews>
    <sheetView topLeftCell="C1" zoomScaleNormal="100" workbookViewId="0">
      <selection activeCell="J24" sqref="J24"/>
    </sheetView>
  </sheetViews>
  <sheetFormatPr baseColWidth="10" defaultColWidth="9.140625" defaultRowHeight="12.75"/>
  <cols>
    <col min="1" max="2" width="9.140625" style="147" hidden="1" customWidth="1"/>
    <col min="3" max="3" width="90.28515625" style="147" customWidth="1"/>
    <col min="4" max="10" width="7.28515625" style="147" bestFit="1" customWidth="1"/>
    <col min="11" max="11" width="7.28515625" style="147" customWidth="1"/>
    <col min="12" max="14" width="7.28515625" style="147" bestFit="1" customWidth="1"/>
    <col min="15" max="256" width="11.42578125" style="147" customWidth="1"/>
    <col min="257" max="258" width="0" style="147" hidden="1" customWidth="1"/>
    <col min="259" max="259" width="90.28515625" style="147" customWidth="1"/>
    <col min="260" max="266" width="7.28515625" style="147" bestFit="1" customWidth="1"/>
    <col min="267" max="267" width="7.28515625" style="147" customWidth="1"/>
    <col min="268" max="270" width="7.28515625" style="147" bestFit="1" customWidth="1"/>
    <col min="271" max="512" width="11.42578125" style="147" customWidth="1"/>
    <col min="513" max="514" width="0" style="147" hidden="1" customWidth="1"/>
    <col min="515" max="515" width="90.28515625" style="147" customWidth="1"/>
    <col min="516" max="522" width="7.28515625" style="147" bestFit="1" customWidth="1"/>
    <col min="523" max="523" width="7.28515625" style="147" customWidth="1"/>
    <col min="524" max="526" width="7.28515625" style="147" bestFit="1" customWidth="1"/>
    <col min="527" max="768" width="11.42578125" style="147" customWidth="1"/>
    <col min="769" max="770" width="0" style="147" hidden="1" customWidth="1"/>
    <col min="771" max="771" width="90.28515625" style="147" customWidth="1"/>
    <col min="772" max="778" width="7.28515625" style="147" bestFit="1" customWidth="1"/>
    <col min="779" max="779" width="7.28515625" style="147" customWidth="1"/>
    <col min="780" max="782" width="7.28515625" style="147" bestFit="1" customWidth="1"/>
    <col min="783" max="1024" width="11.42578125" style="147" customWidth="1"/>
    <col min="1025" max="1026" width="0" style="147" hidden="1" customWidth="1"/>
    <col min="1027" max="1027" width="90.28515625" style="147" customWidth="1"/>
    <col min="1028" max="1034" width="7.28515625" style="147" bestFit="1" customWidth="1"/>
    <col min="1035" max="1035" width="7.28515625" style="147" customWidth="1"/>
    <col min="1036" max="1038" width="7.28515625" style="147" bestFit="1" customWidth="1"/>
    <col min="1039" max="1280" width="11.42578125" style="147" customWidth="1"/>
    <col min="1281" max="1282" width="0" style="147" hidden="1" customWidth="1"/>
    <col min="1283" max="1283" width="90.28515625" style="147" customWidth="1"/>
    <col min="1284" max="1290" width="7.28515625" style="147" bestFit="1" customWidth="1"/>
    <col min="1291" max="1291" width="7.28515625" style="147" customWidth="1"/>
    <col min="1292" max="1294" width="7.28515625" style="147" bestFit="1" customWidth="1"/>
    <col min="1295" max="1536" width="11.42578125" style="147" customWidth="1"/>
    <col min="1537" max="1538" width="0" style="147" hidden="1" customWidth="1"/>
    <col min="1539" max="1539" width="90.28515625" style="147" customWidth="1"/>
    <col min="1540" max="1546" width="7.28515625" style="147" bestFit="1" customWidth="1"/>
    <col min="1547" max="1547" width="7.28515625" style="147" customWidth="1"/>
    <col min="1548" max="1550" width="7.28515625" style="147" bestFit="1" customWidth="1"/>
    <col min="1551" max="1792" width="11.42578125" style="147" customWidth="1"/>
    <col min="1793" max="1794" width="0" style="147" hidden="1" customWidth="1"/>
    <col min="1795" max="1795" width="90.28515625" style="147" customWidth="1"/>
    <col min="1796" max="1802" width="7.28515625" style="147" bestFit="1" customWidth="1"/>
    <col min="1803" max="1803" width="7.28515625" style="147" customWidth="1"/>
    <col min="1804" max="1806" width="7.28515625" style="147" bestFit="1" customWidth="1"/>
    <col min="1807" max="2048" width="11.42578125" style="147" customWidth="1"/>
    <col min="2049" max="2050" width="0" style="147" hidden="1" customWidth="1"/>
    <col min="2051" max="2051" width="90.28515625" style="147" customWidth="1"/>
    <col min="2052" max="2058" width="7.28515625" style="147" bestFit="1" customWidth="1"/>
    <col min="2059" max="2059" width="7.28515625" style="147" customWidth="1"/>
    <col min="2060" max="2062" width="7.28515625" style="147" bestFit="1" customWidth="1"/>
    <col min="2063" max="2304" width="11.42578125" style="147" customWidth="1"/>
    <col min="2305" max="2306" width="0" style="147" hidden="1" customWidth="1"/>
    <col min="2307" max="2307" width="90.28515625" style="147" customWidth="1"/>
    <col min="2308" max="2314" width="7.28515625" style="147" bestFit="1" customWidth="1"/>
    <col min="2315" max="2315" width="7.28515625" style="147" customWidth="1"/>
    <col min="2316" max="2318" width="7.28515625" style="147" bestFit="1" customWidth="1"/>
    <col min="2319" max="2560" width="11.42578125" style="147" customWidth="1"/>
    <col min="2561" max="2562" width="0" style="147" hidden="1" customWidth="1"/>
    <col min="2563" max="2563" width="90.28515625" style="147" customWidth="1"/>
    <col min="2564" max="2570" width="7.28515625" style="147" bestFit="1" customWidth="1"/>
    <col min="2571" max="2571" width="7.28515625" style="147" customWidth="1"/>
    <col min="2572" max="2574" width="7.28515625" style="147" bestFit="1" customWidth="1"/>
    <col min="2575" max="2816" width="11.42578125" style="147" customWidth="1"/>
    <col min="2817" max="2818" width="0" style="147" hidden="1" customWidth="1"/>
    <col min="2819" max="2819" width="90.28515625" style="147" customWidth="1"/>
    <col min="2820" max="2826" width="7.28515625" style="147" bestFit="1" customWidth="1"/>
    <col min="2827" max="2827" width="7.28515625" style="147" customWidth="1"/>
    <col min="2828" max="2830" width="7.28515625" style="147" bestFit="1" customWidth="1"/>
    <col min="2831" max="3072" width="11.42578125" style="147" customWidth="1"/>
    <col min="3073" max="3074" width="0" style="147" hidden="1" customWidth="1"/>
    <col min="3075" max="3075" width="90.28515625" style="147" customWidth="1"/>
    <col min="3076" max="3082" width="7.28515625" style="147" bestFit="1" customWidth="1"/>
    <col min="3083" max="3083" width="7.28515625" style="147" customWidth="1"/>
    <col min="3084" max="3086" width="7.28515625" style="147" bestFit="1" customWidth="1"/>
    <col min="3087" max="3328" width="11.42578125" style="147" customWidth="1"/>
    <col min="3329" max="3330" width="0" style="147" hidden="1" customWidth="1"/>
    <col min="3331" max="3331" width="90.28515625" style="147" customWidth="1"/>
    <col min="3332" max="3338" width="7.28515625" style="147" bestFit="1" customWidth="1"/>
    <col min="3339" max="3339" width="7.28515625" style="147" customWidth="1"/>
    <col min="3340" max="3342" width="7.28515625" style="147" bestFit="1" customWidth="1"/>
    <col min="3343" max="3584" width="11.42578125" style="147" customWidth="1"/>
    <col min="3585" max="3586" width="0" style="147" hidden="1" customWidth="1"/>
    <col min="3587" max="3587" width="90.28515625" style="147" customWidth="1"/>
    <col min="3588" max="3594" width="7.28515625" style="147" bestFit="1" customWidth="1"/>
    <col min="3595" max="3595" width="7.28515625" style="147" customWidth="1"/>
    <col min="3596" max="3598" width="7.28515625" style="147" bestFit="1" customWidth="1"/>
    <col min="3599" max="3840" width="11.42578125" style="147" customWidth="1"/>
    <col min="3841" max="3842" width="0" style="147" hidden="1" customWidth="1"/>
    <col min="3843" max="3843" width="90.28515625" style="147" customWidth="1"/>
    <col min="3844" max="3850" width="7.28515625" style="147" bestFit="1" customWidth="1"/>
    <col min="3851" max="3851" width="7.28515625" style="147" customWidth="1"/>
    <col min="3852" max="3854" width="7.28515625" style="147" bestFit="1" customWidth="1"/>
    <col min="3855" max="4096" width="11.42578125" style="147" customWidth="1"/>
    <col min="4097" max="4098" width="0" style="147" hidden="1" customWidth="1"/>
    <col min="4099" max="4099" width="90.28515625" style="147" customWidth="1"/>
    <col min="4100" max="4106" width="7.28515625" style="147" bestFit="1" customWidth="1"/>
    <col min="4107" max="4107" width="7.28515625" style="147" customWidth="1"/>
    <col min="4108" max="4110" width="7.28515625" style="147" bestFit="1" customWidth="1"/>
    <col min="4111" max="4352" width="11.42578125" style="147" customWidth="1"/>
    <col min="4353" max="4354" width="0" style="147" hidden="1" customWidth="1"/>
    <col min="4355" max="4355" width="90.28515625" style="147" customWidth="1"/>
    <col min="4356" max="4362" width="7.28515625" style="147" bestFit="1" customWidth="1"/>
    <col min="4363" max="4363" width="7.28515625" style="147" customWidth="1"/>
    <col min="4364" max="4366" width="7.28515625" style="147" bestFit="1" customWidth="1"/>
    <col min="4367" max="4608" width="11.42578125" style="147" customWidth="1"/>
    <col min="4609" max="4610" width="0" style="147" hidden="1" customWidth="1"/>
    <col min="4611" max="4611" width="90.28515625" style="147" customWidth="1"/>
    <col min="4612" max="4618" width="7.28515625" style="147" bestFit="1" customWidth="1"/>
    <col min="4619" max="4619" width="7.28515625" style="147" customWidth="1"/>
    <col min="4620" max="4622" width="7.28515625" style="147" bestFit="1" customWidth="1"/>
    <col min="4623" max="4864" width="11.42578125" style="147" customWidth="1"/>
    <col min="4865" max="4866" width="0" style="147" hidden="1" customWidth="1"/>
    <col min="4867" max="4867" width="90.28515625" style="147" customWidth="1"/>
    <col min="4868" max="4874" width="7.28515625" style="147" bestFit="1" customWidth="1"/>
    <col min="4875" max="4875" width="7.28515625" style="147" customWidth="1"/>
    <col min="4876" max="4878" width="7.28515625" style="147" bestFit="1" customWidth="1"/>
    <col min="4879" max="5120" width="11.42578125" style="147" customWidth="1"/>
    <col min="5121" max="5122" width="0" style="147" hidden="1" customWidth="1"/>
    <col min="5123" max="5123" width="90.28515625" style="147" customWidth="1"/>
    <col min="5124" max="5130" width="7.28515625" style="147" bestFit="1" customWidth="1"/>
    <col min="5131" max="5131" width="7.28515625" style="147" customWidth="1"/>
    <col min="5132" max="5134" width="7.28515625" style="147" bestFit="1" customWidth="1"/>
    <col min="5135" max="5376" width="11.42578125" style="147" customWidth="1"/>
    <col min="5377" max="5378" width="0" style="147" hidden="1" customWidth="1"/>
    <col min="5379" max="5379" width="90.28515625" style="147" customWidth="1"/>
    <col min="5380" max="5386" width="7.28515625" style="147" bestFit="1" customWidth="1"/>
    <col min="5387" max="5387" width="7.28515625" style="147" customWidth="1"/>
    <col min="5388" max="5390" width="7.28515625" style="147" bestFit="1" customWidth="1"/>
    <col min="5391" max="5632" width="11.42578125" style="147" customWidth="1"/>
    <col min="5633" max="5634" width="0" style="147" hidden="1" customWidth="1"/>
    <col min="5635" max="5635" width="90.28515625" style="147" customWidth="1"/>
    <col min="5636" max="5642" width="7.28515625" style="147" bestFit="1" customWidth="1"/>
    <col min="5643" max="5643" width="7.28515625" style="147" customWidth="1"/>
    <col min="5644" max="5646" width="7.28515625" style="147" bestFit="1" customWidth="1"/>
    <col min="5647" max="5888" width="11.42578125" style="147" customWidth="1"/>
    <col min="5889" max="5890" width="0" style="147" hidden="1" customWidth="1"/>
    <col min="5891" max="5891" width="90.28515625" style="147" customWidth="1"/>
    <col min="5892" max="5898" width="7.28515625" style="147" bestFit="1" customWidth="1"/>
    <col min="5899" max="5899" width="7.28515625" style="147" customWidth="1"/>
    <col min="5900" max="5902" width="7.28515625" style="147" bestFit="1" customWidth="1"/>
    <col min="5903" max="6144" width="11.42578125" style="147" customWidth="1"/>
    <col min="6145" max="6146" width="0" style="147" hidden="1" customWidth="1"/>
    <col min="6147" max="6147" width="90.28515625" style="147" customWidth="1"/>
    <col min="6148" max="6154" width="7.28515625" style="147" bestFit="1" customWidth="1"/>
    <col min="6155" max="6155" width="7.28515625" style="147" customWidth="1"/>
    <col min="6156" max="6158" width="7.28515625" style="147" bestFit="1" customWidth="1"/>
    <col min="6159" max="6400" width="11.42578125" style="147" customWidth="1"/>
    <col min="6401" max="6402" width="0" style="147" hidden="1" customWidth="1"/>
    <col min="6403" max="6403" width="90.28515625" style="147" customWidth="1"/>
    <col min="6404" max="6410" width="7.28515625" style="147" bestFit="1" customWidth="1"/>
    <col min="6411" max="6411" width="7.28515625" style="147" customWidth="1"/>
    <col min="6412" max="6414" width="7.28515625" style="147" bestFit="1" customWidth="1"/>
    <col min="6415" max="6656" width="11.42578125" style="147" customWidth="1"/>
    <col min="6657" max="6658" width="0" style="147" hidden="1" customWidth="1"/>
    <col min="6659" max="6659" width="90.28515625" style="147" customWidth="1"/>
    <col min="6660" max="6666" width="7.28515625" style="147" bestFit="1" customWidth="1"/>
    <col min="6667" max="6667" width="7.28515625" style="147" customWidth="1"/>
    <col min="6668" max="6670" width="7.28515625" style="147" bestFit="1" customWidth="1"/>
    <col min="6671" max="6912" width="11.42578125" style="147" customWidth="1"/>
    <col min="6913" max="6914" width="0" style="147" hidden="1" customWidth="1"/>
    <col min="6915" max="6915" width="90.28515625" style="147" customWidth="1"/>
    <col min="6916" max="6922" width="7.28515625" style="147" bestFit="1" customWidth="1"/>
    <col min="6923" max="6923" width="7.28515625" style="147" customWidth="1"/>
    <col min="6924" max="6926" width="7.28515625" style="147" bestFit="1" customWidth="1"/>
    <col min="6927" max="7168" width="11.42578125" style="147" customWidth="1"/>
    <col min="7169" max="7170" width="0" style="147" hidden="1" customWidth="1"/>
    <col min="7171" max="7171" width="90.28515625" style="147" customWidth="1"/>
    <col min="7172" max="7178" width="7.28515625" style="147" bestFit="1" customWidth="1"/>
    <col min="7179" max="7179" width="7.28515625" style="147" customWidth="1"/>
    <col min="7180" max="7182" width="7.28515625" style="147" bestFit="1" customWidth="1"/>
    <col min="7183" max="7424" width="11.42578125" style="147" customWidth="1"/>
    <col min="7425" max="7426" width="0" style="147" hidden="1" customWidth="1"/>
    <col min="7427" max="7427" width="90.28515625" style="147" customWidth="1"/>
    <col min="7428" max="7434" width="7.28515625" style="147" bestFit="1" customWidth="1"/>
    <col min="7435" max="7435" width="7.28515625" style="147" customWidth="1"/>
    <col min="7436" max="7438" width="7.28515625" style="147" bestFit="1" customWidth="1"/>
    <col min="7439" max="7680" width="11.42578125" style="147" customWidth="1"/>
    <col min="7681" max="7682" width="0" style="147" hidden="1" customWidth="1"/>
    <col min="7683" max="7683" width="90.28515625" style="147" customWidth="1"/>
    <col min="7684" max="7690" width="7.28515625" style="147" bestFit="1" customWidth="1"/>
    <col min="7691" max="7691" width="7.28515625" style="147" customWidth="1"/>
    <col min="7692" max="7694" width="7.28515625" style="147" bestFit="1" customWidth="1"/>
    <col min="7695" max="7936" width="11.42578125" style="147" customWidth="1"/>
    <col min="7937" max="7938" width="0" style="147" hidden="1" customWidth="1"/>
    <col min="7939" max="7939" width="90.28515625" style="147" customWidth="1"/>
    <col min="7940" max="7946" width="7.28515625" style="147" bestFit="1" customWidth="1"/>
    <col min="7947" max="7947" width="7.28515625" style="147" customWidth="1"/>
    <col min="7948" max="7950" width="7.28515625" style="147" bestFit="1" customWidth="1"/>
    <col min="7951" max="8192" width="11.42578125" style="147" customWidth="1"/>
    <col min="8193" max="8194" width="0" style="147" hidden="1" customWidth="1"/>
    <col min="8195" max="8195" width="90.28515625" style="147" customWidth="1"/>
    <col min="8196" max="8202" width="7.28515625" style="147" bestFit="1" customWidth="1"/>
    <col min="8203" max="8203" width="7.28515625" style="147" customWidth="1"/>
    <col min="8204" max="8206" width="7.28515625" style="147" bestFit="1" customWidth="1"/>
    <col min="8207" max="8448" width="11.42578125" style="147" customWidth="1"/>
    <col min="8449" max="8450" width="0" style="147" hidden="1" customWidth="1"/>
    <col min="8451" max="8451" width="90.28515625" style="147" customWidth="1"/>
    <col min="8452" max="8458" width="7.28515625" style="147" bestFit="1" customWidth="1"/>
    <col min="8459" max="8459" width="7.28515625" style="147" customWidth="1"/>
    <col min="8460" max="8462" width="7.28515625" style="147" bestFit="1" customWidth="1"/>
    <col min="8463" max="8704" width="11.42578125" style="147" customWidth="1"/>
    <col min="8705" max="8706" width="0" style="147" hidden="1" customWidth="1"/>
    <col min="8707" max="8707" width="90.28515625" style="147" customWidth="1"/>
    <col min="8708" max="8714" width="7.28515625" style="147" bestFit="1" customWidth="1"/>
    <col min="8715" max="8715" width="7.28515625" style="147" customWidth="1"/>
    <col min="8716" max="8718" width="7.28515625" style="147" bestFit="1" customWidth="1"/>
    <col min="8719" max="8960" width="11.42578125" style="147" customWidth="1"/>
    <col min="8961" max="8962" width="0" style="147" hidden="1" customWidth="1"/>
    <col min="8963" max="8963" width="90.28515625" style="147" customWidth="1"/>
    <col min="8964" max="8970" width="7.28515625" style="147" bestFit="1" customWidth="1"/>
    <col min="8971" max="8971" width="7.28515625" style="147" customWidth="1"/>
    <col min="8972" max="8974" width="7.28515625" style="147" bestFit="1" customWidth="1"/>
    <col min="8975" max="9216" width="11.42578125" style="147" customWidth="1"/>
    <col min="9217" max="9218" width="0" style="147" hidden="1" customWidth="1"/>
    <col min="9219" max="9219" width="90.28515625" style="147" customWidth="1"/>
    <col min="9220" max="9226" width="7.28515625" style="147" bestFit="1" customWidth="1"/>
    <col min="9227" max="9227" width="7.28515625" style="147" customWidth="1"/>
    <col min="9228" max="9230" width="7.28515625" style="147" bestFit="1" customWidth="1"/>
    <col min="9231" max="9472" width="11.42578125" style="147" customWidth="1"/>
    <col min="9473" max="9474" width="0" style="147" hidden="1" customWidth="1"/>
    <col min="9475" max="9475" width="90.28515625" style="147" customWidth="1"/>
    <col min="9476" max="9482" width="7.28515625" style="147" bestFit="1" customWidth="1"/>
    <col min="9483" max="9483" width="7.28515625" style="147" customWidth="1"/>
    <col min="9484" max="9486" width="7.28515625" style="147" bestFit="1" customWidth="1"/>
    <col min="9487" max="9728" width="11.42578125" style="147" customWidth="1"/>
    <col min="9729" max="9730" width="0" style="147" hidden="1" customWidth="1"/>
    <col min="9731" max="9731" width="90.28515625" style="147" customWidth="1"/>
    <col min="9732" max="9738" width="7.28515625" style="147" bestFit="1" customWidth="1"/>
    <col min="9739" max="9739" width="7.28515625" style="147" customWidth="1"/>
    <col min="9740" max="9742" width="7.28515625" style="147" bestFit="1" customWidth="1"/>
    <col min="9743" max="9984" width="11.42578125" style="147" customWidth="1"/>
    <col min="9985" max="9986" width="0" style="147" hidden="1" customWidth="1"/>
    <col min="9987" max="9987" width="90.28515625" style="147" customWidth="1"/>
    <col min="9988" max="9994" width="7.28515625" style="147" bestFit="1" customWidth="1"/>
    <col min="9995" max="9995" width="7.28515625" style="147" customWidth="1"/>
    <col min="9996" max="9998" width="7.28515625" style="147" bestFit="1" customWidth="1"/>
    <col min="9999" max="10240" width="11.42578125" style="147" customWidth="1"/>
    <col min="10241" max="10242" width="0" style="147" hidden="1" customWidth="1"/>
    <col min="10243" max="10243" width="90.28515625" style="147" customWidth="1"/>
    <col min="10244" max="10250" width="7.28515625" style="147" bestFit="1" customWidth="1"/>
    <col min="10251" max="10251" width="7.28515625" style="147" customWidth="1"/>
    <col min="10252" max="10254" width="7.28515625" style="147" bestFit="1" customWidth="1"/>
    <col min="10255" max="10496" width="11.42578125" style="147" customWidth="1"/>
    <col min="10497" max="10498" width="0" style="147" hidden="1" customWidth="1"/>
    <col min="10499" max="10499" width="90.28515625" style="147" customWidth="1"/>
    <col min="10500" max="10506" width="7.28515625" style="147" bestFit="1" customWidth="1"/>
    <col min="10507" max="10507" width="7.28515625" style="147" customWidth="1"/>
    <col min="10508" max="10510" width="7.28515625" style="147" bestFit="1" customWidth="1"/>
    <col min="10511" max="10752" width="11.42578125" style="147" customWidth="1"/>
    <col min="10753" max="10754" width="0" style="147" hidden="1" customWidth="1"/>
    <col min="10755" max="10755" width="90.28515625" style="147" customWidth="1"/>
    <col min="10756" max="10762" width="7.28515625" style="147" bestFit="1" customWidth="1"/>
    <col min="10763" max="10763" width="7.28515625" style="147" customWidth="1"/>
    <col min="10764" max="10766" width="7.28515625" style="147" bestFit="1" customWidth="1"/>
    <col min="10767" max="11008" width="11.42578125" style="147" customWidth="1"/>
    <col min="11009" max="11010" width="0" style="147" hidden="1" customWidth="1"/>
    <col min="11011" max="11011" width="90.28515625" style="147" customWidth="1"/>
    <col min="11012" max="11018" width="7.28515625" style="147" bestFit="1" customWidth="1"/>
    <col min="11019" max="11019" width="7.28515625" style="147" customWidth="1"/>
    <col min="11020" max="11022" width="7.28515625" style="147" bestFit="1" customWidth="1"/>
    <col min="11023" max="11264" width="11.42578125" style="147" customWidth="1"/>
    <col min="11265" max="11266" width="0" style="147" hidden="1" customWidth="1"/>
    <col min="11267" max="11267" width="90.28515625" style="147" customWidth="1"/>
    <col min="11268" max="11274" width="7.28515625" style="147" bestFit="1" customWidth="1"/>
    <col min="11275" max="11275" width="7.28515625" style="147" customWidth="1"/>
    <col min="11276" max="11278" width="7.28515625" style="147" bestFit="1" customWidth="1"/>
    <col min="11279" max="11520" width="11.42578125" style="147" customWidth="1"/>
    <col min="11521" max="11522" width="0" style="147" hidden="1" customWidth="1"/>
    <col min="11523" max="11523" width="90.28515625" style="147" customWidth="1"/>
    <col min="11524" max="11530" width="7.28515625" style="147" bestFit="1" customWidth="1"/>
    <col min="11531" max="11531" width="7.28515625" style="147" customWidth="1"/>
    <col min="11532" max="11534" width="7.28515625" style="147" bestFit="1" customWidth="1"/>
    <col min="11535" max="11776" width="11.42578125" style="147" customWidth="1"/>
    <col min="11777" max="11778" width="0" style="147" hidden="1" customWidth="1"/>
    <col min="11779" max="11779" width="90.28515625" style="147" customWidth="1"/>
    <col min="11780" max="11786" width="7.28515625" style="147" bestFit="1" customWidth="1"/>
    <col min="11787" max="11787" width="7.28515625" style="147" customWidth="1"/>
    <col min="11788" max="11790" width="7.28515625" style="147" bestFit="1" customWidth="1"/>
    <col min="11791" max="12032" width="11.42578125" style="147" customWidth="1"/>
    <col min="12033" max="12034" width="0" style="147" hidden="1" customWidth="1"/>
    <col min="12035" max="12035" width="90.28515625" style="147" customWidth="1"/>
    <col min="12036" max="12042" width="7.28515625" style="147" bestFit="1" customWidth="1"/>
    <col min="12043" max="12043" width="7.28515625" style="147" customWidth="1"/>
    <col min="12044" max="12046" width="7.28515625" style="147" bestFit="1" customWidth="1"/>
    <col min="12047" max="12288" width="11.42578125" style="147" customWidth="1"/>
    <col min="12289" max="12290" width="0" style="147" hidden="1" customWidth="1"/>
    <col min="12291" max="12291" width="90.28515625" style="147" customWidth="1"/>
    <col min="12292" max="12298" width="7.28515625" style="147" bestFit="1" customWidth="1"/>
    <col min="12299" max="12299" width="7.28515625" style="147" customWidth="1"/>
    <col min="12300" max="12302" width="7.28515625" style="147" bestFit="1" customWidth="1"/>
    <col min="12303" max="12544" width="11.42578125" style="147" customWidth="1"/>
    <col min="12545" max="12546" width="0" style="147" hidden="1" customWidth="1"/>
    <col min="12547" max="12547" width="90.28515625" style="147" customWidth="1"/>
    <col min="12548" max="12554" width="7.28515625" style="147" bestFit="1" customWidth="1"/>
    <col min="12555" max="12555" width="7.28515625" style="147" customWidth="1"/>
    <col min="12556" max="12558" width="7.28515625" style="147" bestFit="1" customWidth="1"/>
    <col min="12559" max="12800" width="11.42578125" style="147" customWidth="1"/>
    <col min="12801" max="12802" width="0" style="147" hidden="1" customWidth="1"/>
    <col min="12803" max="12803" width="90.28515625" style="147" customWidth="1"/>
    <col min="12804" max="12810" width="7.28515625" style="147" bestFit="1" customWidth="1"/>
    <col min="12811" max="12811" width="7.28515625" style="147" customWidth="1"/>
    <col min="12812" max="12814" width="7.28515625" style="147" bestFit="1" customWidth="1"/>
    <col min="12815" max="13056" width="11.42578125" style="147" customWidth="1"/>
    <col min="13057" max="13058" width="0" style="147" hidden="1" customWidth="1"/>
    <col min="13059" max="13059" width="90.28515625" style="147" customWidth="1"/>
    <col min="13060" max="13066" width="7.28515625" style="147" bestFit="1" customWidth="1"/>
    <col min="13067" max="13067" width="7.28515625" style="147" customWidth="1"/>
    <col min="13068" max="13070" width="7.28515625" style="147" bestFit="1" customWidth="1"/>
    <col min="13071" max="13312" width="11.42578125" style="147" customWidth="1"/>
    <col min="13313" max="13314" width="0" style="147" hidden="1" customWidth="1"/>
    <col min="13315" max="13315" width="90.28515625" style="147" customWidth="1"/>
    <col min="13316" max="13322" width="7.28515625" style="147" bestFit="1" customWidth="1"/>
    <col min="13323" max="13323" width="7.28515625" style="147" customWidth="1"/>
    <col min="13324" max="13326" width="7.28515625" style="147" bestFit="1" customWidth="1"/>
    <col min="13327" max="13568" width="11.42578125" style="147" customWidth="1"/>
    <col min="13569" max="13570" width="0" style="147" hidden="1" customWidth="1"/>
    <col min="13571" max="13571" width="90.28515625" style="147" customWidth="1"/>
    <col min="13572" max="13578" width="7.28515625" style="147" bestFit="1" customWidth="1"/>
    <col min="13579" max="13579" width="7.28515625" style="147" customWidth="1"/>
    <col min="13580" max="13582" width="7.28515625" style="147" bestFit="1" customWidth="1"/>
    <col min="13583" max="13824" width="11.42578125" style="147" customWidth="1"/>
    <col min="13825" max="13826" width="0" style="147" hidden="1" customWidth="1"/>
    <col min="13827" max="13827" width="90.28515625" style="147" customWidth="1"/>
    <col min="13828" max="13834" width="7.28515625" style="147" bestFit="1" customWidth="1"/>
    <col min="13835" max="13835" width="7.28515625" style="147" customWidth="1"/>
    <col min="13836" max="13838" width="7.28515625" style="147" bestFit="1" customWidth="1"/>
    <col min="13839" max="14080" width="11.42578125" style="147" customWidth="1"/>
    <col min="14081" max="14082" width="0" style="147" hidden="1" customWidth="1"/>
    <col min="14083" max="14083" width="90.28515625" style="147" customWidth="1"/>
    <col min="14084" max="14090" width="7.28515625" style="147" bestFit="1" customWidth="1"/>
    <col min="14091" max="14091" width="7.28515625" style="147" customWidth="1"/>
    <col min="14092" max="14094" width="7.28515625" style="147" bestFit="1" customWidth="1"/>
    <col min="14095" max="14336" width="11.42578125" style="147" customWidth="1"/>
    <col min="14337" max="14338" width="0" style="147" hidden="1" customWidth="1"/>
    <col min="14339" max="14339" width="90.28515625" style="147" customWidth="1"/>
    <col min="14340" max="14346" width="7.28515625" style="147" bestFit="1" customWidth="1"/>
    <col min="14347" max="14347" width="7.28515625" style="147" customWidth="1"/>
    <col min="14348" max="14350" width="7.28515625" style="147" bestFit="1" customWidth="1"/>
    <col min="14351" max="14592" width="11.42578125" style="147" customWidth="1"/>
    <col min="14593" max="14594" width="0" style="147" hidden="1" customWidth="1"/>
    <col min="14595" max="14595" width="90.28515625" style="147" customWidth="1"/>
    <col min="14596" max="14602" width="7.28515625" style="147" bestFit="1" customWidth="1"/>
    <col min="14603" max="14603" width="7.28515625" style="147" customWidth="1"/>
    <col min="14604" max="14606" width="7.28515625" style="147" bestFit="1" customWidth="1"/>
    <col min="14607" max="14848" width="11.42578125" style="147" customWidth="1"/>
    <col min="14849" max="14850" width="0" style="147" hidden="1" customWidth="1"/>
    <col min="14851" max="14851" width="90.28515625" style="147" customWidth="1"/>
    <col min="14852" max="14858" width="7.28515625" style="147" bestFit="1" customWidth="1"/>
    <col min="14859" max="14859" width="7.28515625" style="147" customWidth="1"/>
    <col min="14860" max="14862" width="7.28515625" style="147" bestFit="1" customWidth="1"/>
    <col min="14863" max="15104" width="11.42578125" style="147" customWidth="1"/>
    <col min="15105" max="15106" width="0" style="147" hidden="1" customWidth="1"/>
    <col min="15107" max="15107" width="90.28515625" style="147" customWidth="1"/>
    <col min="15108" max="15114" width="7.28515625" style="147" bestFit="1" customWidth="1"/>
    <col min="15115" max="15115" width="7.28515625" style="147" customWidth="1"/>
    <col min="15116" max="15118" width="7.28515625" style="147" bestFit="1" customWidth="1"/>
    <col min="15119" max="15360" width="11.42578125" style="147" customWidth="1"/>
    <col min="15361" max="15362" width="0" style="147" hidden="1" customWidth="1"/>
    <col min="15363" max="15363" width="90.28515625" style="147" customWidth="1"/>
    <col min="15364" max="15370" width="7.28515625" style="147" bestFit="1" customWidth="1"/>
    <col min="15371" max="15371" width="7.28515625" style="147" customWidth="1"/>
    <col min="15372" max="15374" width="7.28515625" style="147" bestFit="1" customWidth="1"/>
    <col min="15375" max="15616" width="11.42578125" style="147" customWidth="1"/>
    <col min="15617" max="15618" width="0" style="147" hidden="1" customWidth="1"/>
    <col min="15619" max="15619" width="90.28515625" style="147" customWidth="1"/>
    <col min="15620" max="15626" width="7.28515625" style="147" bestFit="1" customWidth="1"/>
    <col min="15627" max="15627" width="7.28515625" style="147" customWidth="1"/>
    <col min="15628" max="15630" width="7.28515625" style="147" bestFit="1" customWidth="1"/>
    <col min="15631" max="15872" width="11.42578125" style="147" customWidth="1"/>
    <col min="15873" max="15874" width="0" style="147" hidden="1" customWidth="1"/>
    <col min="15875" max="15875" width="90.28515625" style="147" customWidth="1"/>
    <col min="15876" max="15882" width="7.28515625" style="147" bestFit="1" customWidth="1"/>
    <col min="15883" max="15883" width="7.28515625" style="147" customWidth="1"/>
    <col min="15884" max="15886" width="7.28515625" style="147" bestFit="1" customWidth="1"/>
    <col min="15887" max="16128" width="11.42578125" style="147" customWidth="1"/>
    <col min="16129" max="16130" width="0" style="147" hidden="1" customWidth="1"/>
    <col min="16131" max="16131" width="90.28515625" style="147" customWidth="1"/>
    <col min="16132" max="16138" width="7.28515625" style="147" bestFit="1" customWidth="1"/>
    <col min="16139" max="16139" width="7.28515625" style="147" customWidth="1"/>
    <col min="16140" max="16142" width="7.28515625" style="147" bestFit="1" customWidth="1"/>
    <col min="16143" max="16384" width="11.42578125" style="147" customWidth="1"/>
  </cols>
  <sheetData>
    <row r="1" spans="1:14" ht="15" customHeight="1">
      <c r="A1" s="3"/>
      <c r="B1" s="3"/>
      <c r="C1" s="745"/>
      <c r="D1" s="745"/>
      <c r="E1" s="745"/>
      <c r="F1" s="745"/>
      <c r="G1" s="745"/>
      <c r="H1" s="745"/>
      <c r="I1" s="745"/>
      <c r="J1" s="745"/>
      <c r="K1" s="745"/>
      <c r="L1" s="745"/>
      <c r="M1" s="745"/>
      <c r="N1" s="745"/>
    </row>
    <row r="2" spans="1:14" ht="18">
      <c r="A2" s="743" t="s">
        <v>333</v>
      </c>
      <c r="B2" s="743"/>
      <c r="C2" s="743"/>
      <c r="D2" s="743"/>
      <c r="E2" s="743"/>
      <c r="F2" s="743"/>
      <c r="G2" s="743"/>
      <c r="H2" s="743"/>
      <c r="I2" s="743"/>
      <c r="J2" s="743"/>
      <c r="K2" s="743"/>
      <c r="L2" s="743"/>
      <c r="M2" s="743"/>
      <c r="N2" s="743"/>
    </row>
    <row r="3" spans="1:14" ht="15" customHeight="1">
      <c r="A3" s="3"/>
      <c r="B3" s="3"/>
      <c r="C3" s="743" t="s">
        <v>632</v>
      </c>
      <c r="D3" s="743"/>
      <c r="E3" s="743"/>
      <c r="F3" s="743"/>
      <c r="G3" s="743"/>
      <c r="H3" s="743"/>
      <c r="I3" s="743"/>
      <c r="J3" s="743"/>
      <c r="K3" s="743"/>
      <c r="L3" s="743"/>
      <c r="M3" s="743"/>
      <c r="N3" s="743"/>
    </row>
    <row r="4" spans="1:14" s="148" customFormat="1" ht="15" customHeight="1">
      <c r="A4" s="744"/>
      <c r="B4" s="743"/>
      <c r="C4" s="743"/>
      <c r="D4" s="743"/>
      <c r="E4" s="743"/>
      <c r="F4" s="743"/>
      <c r="G4" s="743"/>
      <c r="H4" s="743"/>
      <c r="I4" s="743"/>
      <c r="J4" s="743"/>
      <c r="K4" s="743"/>
      <c r="L4" s="743"/>
      <c r="M4" s="743"/>
      <c r="N4" s="743"/>
    </row>
    <row r="5" spans="1:14" s="151" customFormat="1" ht="15" customHeight="1" thickBot="1">
      <c r="A5" s="149"/>
      <c r="B5" s="149"/>
      <c r="C5" s="150"/>
      <c r="D5" s="150"/>
      <c r="E5" s="150"/>
      <c r="F5" s="150"/>
      <c r="G5" s="150"/>
      <c r="H5" s="150"/>
      <c r="I5" s="150"/>
      <c r="J5" s="150"/>
      <c r="K5" s="150"/>
      <c r="L5" s="150"/>
      <c r="M5" s="150"/>
      <c r="N5" s="150"/>
    </row>
    <row r="6" spans="1:14" ht="30" customHeight="1" thickTop="1" thickBot="1">
      <c r="A6" s="1"/>
      <c r="B6" s="152"/>
      <c r="C6" s="645"/>
      <c r="D6" s="634" t="s">
        <v>560</v>
      </c>
      <c r="E6" s="634" t="s">
        <v>561</v>
      </c>
      <c r="F6" s="634" t="s">
        <v>562</v>
      </c>
      <c r="G6" s="634" t="s">
        <v>563</v>
      </c>
      <c r="H6" s="634" t="s">
        <v>564</v>
      </c>
      <c r="I6" s="640" t="s">
        <v>565</v>
      </c>
      <c r="J6" s="640" t="s">
        <v>566</v>
      </c>
      <c r="K6" s="640" t="s">
        <v>567</v>
      </c>
      <c r="L6" s="640" t="s">
        <v>1436</v>
      </c>
      <c r="M6" s="640" t="s">
        <v>568</v>
      </c>
      <c r="N6" s="640" t="s">
        <v>1437</v>
      </c>
    </row>
    <row r="7" spans="1:14" ht="15" customHeight="1" thickTop="1" thickBot="1">
      <c r="A7" s="1"/>
      <c r="B7" s="1"/>
      <c r="C7" s="22"/>
      <c r="D7" s="153"/>
      <c r="E7" s="153"/>
      <c r="F7" s="153"/>
      <c r="G7" s="153"/>
      <c r="H7" s="153"/>
      <c r="I7" s="153"/>
      <c r="J7" s="153"/>
      <c r="K7" s="153"/>
      <c r="L7" s="153"/>
      <c r="M7" s="153"/>
      <c r="N7" s="153"/>
    </row>
    <row r="8" spans="1:14" s="1" customFormat="1" ht="15" customHeight="1" thickTop="1" thickBot="1">
      <c r="B8" s="138"/>
      <c r="C8" s="646" t="s">
        <v>494</v>
      </c>
      <c r="D8" s="642"/>
      <c r="E8" s="642"/>
      <c r="F8" s="642"/>
      <c r="G8" s="642"/>
      <c r="H8" s="642"/>
      <c r="I8" s="643"/>
      <c r="J8" s="643"/>
      <c r="K8" s="643"/>
      <c r="L8" s="643"/>
      <c r="M8" s="643"/>
      <c r="N8" s="643"/>
    </row>
    <row r="9" spans="1:14" s="1" customFormat="1" ht="15" customHeight="1" thickTop="1">
      <c r="A9" s="1" t="s">
        <v>633</v>
      </c>
      <c r="B9" s="140" t="s">
        <v>714</v>
      </c>
      <c r="C9" s="141" t="s">
        <v>495</v>
      </c>
      <c r="D9" s="142">
        <v>5.6500000000000002E-2</v>
      </c>
      <c r="E9" s="142">
        <v>4.7800000000000002E-2</v>
      </c>
      <c r="F9" s="142">
        <v>4.6300000000000001E-2</v>
      </c>
      <c r="G9" s="142">
        <v>4.65E-2</v>
      </c>
      <c r="H9" s="142">
        <v>4.4200000000000003E-2</v>
      </c>
      <c r="I9" s="142">
        <v>4.41E-2</v>
      </c>
      <c r="J9" s="142">
        <v>3.8199999999999998E-2</v>
      </c>
      <c r="K9" s="142">
        <v>3.3000000000000002E-2</v>
      </c>
      <c r="L9" s="142">
        <v>3.4099999999999998E-2</v>
      </c>
      <c r="M9" s="142">
        <v>3.4000000000000002E-2</v>
      </c>
      <c r="N9" s="142">
        <v>3.4700000000000002E-2</v>
      </c>
    </row>
    <row r="10" spans="1:14" s="148" customFormat="1" ht="15" customHeight="1">
      <c r="A10" s="1" t="s">
        <v>633</v>
      </c>
      <c r="B10" s="140" t="s">
        <v>715</v>
      </c>
      <c r="C10" s="141" t="s">
        <v>496</v>
      </c>
      <c r="D10" s="142">
        <v>6.9500000000000006E-2</v>
      </c>
      <c r="E10" s="142">
        <v>5.7799999999999997E-2</v>
      </c>
      <c r="F10" s="142">
        <v>5.57E-2</v>
      </c>
      <c r="G10" s="142">
        <v>5.4899999999999997E-2</v>
      </c>
      <c r="H10" s="142">
        <v>5.0299999999999997E-2</v>
      </c>
      <c r="I10" s="142">
        <v>5.0099999999999999E-2</v>
      </c>
      <c r="J10" s="142">
        <v>4.2900000000000001E-2</v>
      </c>
      <c r="K10" s="142">
        <v>4.02E-2</v>
      </c>
      <c r="L10" s="142">
        <v>4.2200000000000001E-2</v>
      </c>
      <c r="M10" s="142">
        <v>4.2200000000000001E-2</v>
      </c>
      <c r="N10" s="142">
        <v>4.3700000000000003E-2</v>
      </c>
    </row>
    <row r="11" spans="1:14" s="148" customFormat="1" ht="15" customHeight="1">
      <c r="A11" s="1" t="s">
        <v>633</v>
      </c>
      <c r="B11" s="140" t="s">
        <v>716</v>
      </c>
      <c r="C11" s="141" t="s">
        <v>497</v>
      </c>
      <c r="D11" s="142">
        <v>6.3299999999999995E-2</v>
      </c>
      <c r="E11" s="142">
        <v>5.3900000000000003E-2</v>
      </c>
      <c r="F11" s="142">
        <v>5.1299999999999998E-2</v>
      </c>
      <c r="G11" s="142">
        <v>4.9200000000000001E-2</v>
      </c>
      <c r="H11" s="142">
        <v>4.5499999999999999E-2</v>
      </c>
      <c r="I11" s="142">
        <v>4.5699999999999998E-2</v>
      </c>
      <c r="J11" s="142">
        <v>3.5400000000000001E-2</v>
      </c>
      <c r="K11" s="142">
        <v>3.5900000000000001E-2</v>
      </c>
      <c r="L11" s="142">
        <v>3.6700000000000003E-2</v>
      </c>
      <c r="M11" s="142">
        <v>3.6999999999999998E-2</v>
      </c>
      <c r="N11" s="142">
        <v>3.5999999999999997E-2</v>
      </c>
    </row>
    <row r="12" spans="1:14" s="148" customFormat="1" ht="15" customHeight="1">
      <c r="A12" s="1" t="s">
        <v>633</v>
      </c>
      <c r="B12" s="140" t="s">
        <v>717</v>
      </c>
      <c r="C12" s="141" t="s">
        <v>498</v>
      </c>
      <c r="D12" s="142">
        <v>1.9599999999999999E-2</v>
      </c>
      <c r="E12" s="142">
        <v>1.44E-2</v>
      </c>
      <c r="F12" s="142">
        <v>1.5800000000000002E-2</v>
      </c>
      <c r="G12" s="142">
        <v>1.5100000000000001E-2</v>
      </c>
      <c r="H12" s="142">
        <v>1.21E-2</v>
      </c>
      <c r="I12" s="142">
        <v>1.49E-2</v>
      </c>
      <c r="J12" s="142">
        <v>7.7000000000000002E-3</v>
      </c>
      <c r="K12" s="142">
        <v>9.4000000000000004E-3</v>
      </c>
      <c r="L12" s="142">
        <v>8.9999999999999993E-3</v>
      </c>
      <c r="M12" s="142">
        <v>1.03E-2</v>
      </c>
      <c r="N12" s="142">
        <v>9.7999999999999997E-3</v>
      </c>
    </row>
    <row r="13" spans="1:14" s="148" customFormat="1" ht="15" customHeight="1">
      <c r="A13" s="1" t="s">
        <v>633</v>
      </c>
      <c r="B13" s="140" t="s">
        <v>718</v>
      </c>
      <c r="C13" s="141" t="s">
        <v>499</v>
      </c>
      <c r="D13" s="142">
        <v>1.95E-2</v>
      </c>
      <c r="E13" s="142">
        <v>1.4500000000000001E-2</v>
      </c>
      <c r="F13" s="142">
        <v>1.6E-2</v>
      </c>
      <c r="G13" s="142">
        <v>1.5299999999999999E-2</v>
      </c>
      <c r="H13" s="142">
        <v>1.26E-2</v>
      </c>
      <c r="I13" s="142">
        <v>1.49E-2</v>
      </c>
      <c r="J13" s="142">
        <v>7.9000000000000008E-3</v>
      </c>
      <c r="K13" s="142">
        <v>9.4999999999999998E-3</v>
      </c>
      <c r="L13" s="142">
        <v>8.9999999999999993E-3</v>
      </c>
      <c r="M13" s="142">
        <v>1.03E-2</v>
      </c>
      <c r="N13" s="142">
        <v>9.9000000000000008E-3</v>
      </c>
    </row>
    <row r="14" spans="1:14" s="148" customFormat="1" ht="15" customHeight="1">
      <c r="A14" s="1" t="s">
        <v>633</v>
      </c>
      <c r="B14" s="140" t="s">
        <v>719</v>
      </c>
      <c r="C14" s="141" t="s">
        <v>500</v>
      </c>
      <c r="D14" s="142">
        <v>1.2800000000000001E-2</v>
      </c>
      <c r="E14" s="142">
        <v>1.04E-2</v>
      </c>
      <c r="F14" s="142">
        <v>1.04E-2</v>
      </c>
      <c r="G14" s="142">
        <v>9.7000000000000003E-3</v>
      </c>
      <c r="H14" s="142">
        <v>7.7999999999999996E-3</v>
      </c>
      <c r="I14" s="142">
        <v>8.6E-3</v>
      </c>
      <c r="J14" s="142">
        <v>3.0999999999999999E-3</v>
      </c>
      <c r="K14" s="142">
        <v>5.1000000000000004E-3</v>
      </c>
      <c r="L14" s="142">
        <v>5.5999999999999999E-3</v>
      </c>
      <c r="M14" s="142">
        <v>6.0000000000000001E-3</v>
      </c>
      <c r="N14" s="142">
        <v>6.1000000000000004E-3</v>
      </c>
    </row>
    <row r="15" spans="1:14" s="148" customFormat="1" ht="15" customHeight="1" thickBot="1">
      <c r="A15" s="1" t="s">
        <v>633</v>
      </c>
      <c r="B15" s="140" t="s">
        <v>720</v>
      </c>
      <c r="C15" s="141" t="s">
        <v>501</v>
      </c>
      <c r="D15" s="142">
        <v>0.17730000000000001</v>
      </c>
      <c r="E15" s="142">
        <v>0.15140000000000001</v>
      </c>
      <c r="F15" s="142">
        <v>0.1532</v>
      </c>
      <c r="G15" s="142">
        <v>0.14499999999999999</v>
      </c>
      <c r="H15" s="142">
        <v>0.1205</v>
      </c>
      <c r="I15" s="142">
        <v>0.1298</v>
      </c>
      <c r="J15" s="142">
        <v>4.7699999999999999E-2</v>
      </c>
      <c r="K15" s="142">
        <v>8.1699999999999995E-2</v>
      </c>
      <c r="L15" s="142">
        <v>8.7099999999999997E-2</v>
      </c>
      <c r="M15" s="142">
        <v>9.4E-2</v>
      </c>
      <c r="N15" s="142">
        <v>9.3899999999999997E-2</v>
      </c>
    </row>
    <row r="16" spans="1:14" s="154" customFormat="1" ht="15" customHeight="1" thickTop="1" thickBot="1">
      <c r="A16" s="1"/>
      <c r="B16" s="138"/>
      <c r="C16" s="646" t="s">
        <v>502</v>
      </c>
      <c r="D16" s="642"/>
      <c r="E16" s="642"/>
      <c r="F16" s="642"/>
      <c r="G16" s="642"/>
      <c r="H16" s="642"/>
      <c r="I16" s="643"/>
      <c r="J16" s="643"/>
      <c r="K16" s="643"/>
      <c r="L16" s="644"/>
      <c r="M16" s="643"/>
      <c r="N16" s="643"/>
    </row>
    <row r="17" spans="1:14" s="1" customFormat="1" ht="15" customHeight="1" thickTop="1">
      <c r="A17" s="1" t="s">
        <v>633</v>
      </c>
      <c r="B17" s="140" t="s">
        <v>721</v>
      </c>
      <c r="C17" s="141" t="s">
        <v>503</v>
      </c>
      <c r="D17" s="142">
        <v>7.0099999999999996E-2</v>
      </c>
      <c r="E17" s="142">
        <v>6.1699999999999998E-2</v>
      </c>
      <c r="F17" s="142">
        <v>5.9900000000000002E-2</v>
      </c>
      <c r="G17" s="142">
        <v>6.2100000000000002E-2</v>
      </c>
      <c r="H17" s="142">
        <v>6.2799999999999995E-2</v>
      </c>
      <c r="I17" s="142">
        <v>6.4399999999999999E-2</v>
      </c>
      <c r="J17" s="142">
        <v>0.06</v>
      </c>
      <c r="K17" s="142">
        <v>5.57E-2</v>
      </c>
      <c r="L17" s="142">
        <v>5.7299999999999997E-2</v>
      </c>
      <c r="M17" s="142">
        <v>5.7099999999999998E-2</v>
      </c>
      <c r="N17" s="142">
        <v>5.6599999999999998E-2</v>
      </c>
    </row>
    <row r="18" spans="1:14" s="148" customFormat="1" ht="15" customHeight="1">
      <c r="A18" s="1" t="s">
        <v>633</v>
      </c>
      <c r="B18" s="140" t="s">
        <v>722</v>
      </c>
      <c r="C18" s="141" t="s">
        <v>504</v>
      </c>
      <c r="D18" s="142">
        <v>-1.37E-2</v>
      </c>
      <c r="E18" s="142">
        <v>-1.3899999999999999E-2</v>
      </c>
      <c r="F18" s="142">
        <v>-1.3599999999999999E-2</v>
      </c>
      <c r="G18" s="142">
        <v>-1.5699999999999999E-2</v>
      </c>
      <c r="H18" s="142">
        <v>-1.8700000000000001E-2</v>
      </c>
      <c r="I18" s="142">
        <v>-2.0299999999999999E-2</v>
      </c>
      <c r="J18" s="142">
        <v>-2.1899999999999999E-2</v>
      </c>
      <c r="K18" s="142">
        <v>-2.2700000000000001E-2</v>
      </c>
      <c r="L18" s="142">
        <v>-2.3199999999999998E-2</v>
      </c>
      <c r="M18" s="142">
        <v>-2.3E-2</v>
      </c>
      <c r="N18" s="142">
        <v>-2.1899999999999999E-2</v>
      </c>
    </row>
    <row r="19" spans="1:14" s="148" customFormat="1" ht="15" customHeight="1">
      <c r="A19" s="1" t="s">
        <v>633</v>
      </c>
      <c r="B19" s="140" t="s">
        <v>723</v>
      </c>
      <c r="C19" s="141" t="s">
        <v>505</v>
      </c>
      <c r="D19" s="142">
        <v>2.41E-2</v>
      </c>
      <c r="E19" s="142">
        <v>2.4E-2</v>
      </c>
      <c r="F19" s="142">
        <v>2.3199999999999998E-2</v>
      </c>
      <c r="G19" s="142">
        <v>2.5999999999999999E-2</v>
      </c>
      <c r="H19" s="142">
        <v>2.9700000000000001E-2</v>
      </c>
      <c r="I19" s="142">
        <v>3.1600000000000003E-2</v>
      </c>
      <c r="J19" s="142">
        <v>3.3099999999999997E-2</v>
      </c>
      <c r="K19" s="142">
        <v>3.3799999999999997E-2</v>
      </c>
      <c r="L19" s="142">
        <v>3.44E-2</v>
      </c>
      <c r="M19" s="142">
        <v>3.4299999999999997E-2</v>
      </c>
      <c r="N19" s="142">
        <v>3.2399999999999998E-2</v>
      </c>
    </row>
    <row r="20" spans="1:14" s="148" customFormat="1" ht="15" customHeight="1">
      <c r="A20" s="1" t="s">
        <v>633</v>
      </c>
      <c r="B20" s="140" t="s">
        <v>724</v>
      </c>
      <c r="C20" s="141" t="s">
        <v>506</v>
      </c>
      <c r="D20" s="142">
        <v>0</v>
      </c>
      <c r="E20" s="142">
        <v>0</v>
      </c>
      <c r="F20" s="142">
        <v>0</v>
      </c>
      <c r="G20" s="142">
        <v>0</v>
      </c>
      <c r="H20" s="142">
        <v>0</v>
      </c>
      <c r="I20" s="142">
        <v>0</v>
      </c>
      <c r="J20" s="142">
        <v>0</v>
      </c>
      <c r="K20" s="142">
        <v>0</v>
      </c>
      <c r="L20" s="142">
        <v>0</v>
      </c>
      <c r="M20" s="142">
        <v>0</v>
      </c>
      <c r="N20" s="142">
        <v>0</v>
      </c>
    </row>
    <row r="21" spans="1:14" s="148" customFormat="1" ht="15" customHeight="1">
      <c r="A21" s="1" t="s">
        <v>633</v>
      </c>
      <c r="B21" s="140" t="s">
        <v>725</v>
      </c>
      <c r="C21" s="141" t="s">
        <v>507</v>
      </c>
      <c r="D21" s="142">
        <v>-6.1999999999999998E-3</v>
      </c>
      <c r="E21" s="142">
        <v>-3.8999999999999998E-3</v>
      </c>
      <c r="F21" s="142">
        <v>-4.4999999999999997E-3</v>
      </c>
      <c r="G21" s="142">
        <v>-5.7000000000000002E-3</v>
      </c>
      <c r="H21" s="142">
        <v>-4.7999999999999996E-3</v>
      </c>
      <c r="I21" s="142">
        <v>-4.4000000000000003E-3</v>
      </c>
      <c r="J21" s="142">
        <v>-7.4999999999999997E-3</v>
      </c>
      <c r="K21" s="142">
        <v>-4.3E-3</v>
      </c>
      <c r="L21" s="142">
        <v>-5.4000000000000003E-3</v>
      </c>
      <c r="M21" s="142">
        <v>-5.1000000000000004E-3</v>
      </c>
      <c r="N21" s="142">
        <v>-7.7000000000000002E-3</v>
      </c>
    </row>
    <row r="22" spans="1:14" s="148" customFormat="1" ht="15" customHeight="1">
      <c r="A22" s="1" t="s">
        <v>633</v>
      </c>
      <c r="B22" s="140" t="s">
        <v>726</v>
      </c>
      <c r="C22" s="141" t="s">
        <v>508</v>
      </c>
      <c r="D22" s="142">
        <v>1.2999999999999999E-2</v>
      </c>
      <c r="E22" s="142">
        <v>0.01</v>
      </c>
      <c r="F22" s="142">
        <v>9.4999999999999998E-3</v>
      </c>
      <c r="G22" s="142">
        <v>8.5000000000000006E-3</v>
      </c>
      <c r="H22" s="142">
        <v>6.1000000000000004E-3</v>
      </c>
      <c r="I22" s="142">
        <v>6.0000000000000001E-3</v>
      </c>
      <c r="J22" s="142">
        <v>4.7999999999999996E-3</v>
      </c>
      <c r="K22" s="142">
        <v>7.3000000000000001E-3</v>
      </c>
      <c r="L22" s="142">
        <v>8.0000000000000002E-3</v>
      </c>
      <c r="M22" s="142">
        <v>8.0999999999999996E-3</v>
      </c>
      <c r="N22" s="142">
        <v>8.9999999999999993E-3</v>
      </c>
    </row>
    <row r="23" spans="1:14" s="148" customFormat="1" ht="15" customHeight="1">
      <c r="A23" s="1" t="s">
        <v>633</v>
      </c>
      <c r="B23" s="140" t="s">
        <v>727</v>
      </c>
      <c r="C23" s="141" t="s">
        <v>509</v>
      </c>
      <c r="D23" s="142">
        <v>-4.3700000000000003E-2</v>
      </c>
      <c r="E23" s="142">
        <v>-3.95E-2</v>
      </c>
      <c r="F23" s="142">
        <v>-3.5400000000000001E-2</v>
      </c>
      <c r="G23" s="142">
        <v>-3.4099999999999998E-2</v>
      </c>
      <c r="H23" s="142">
        <v>-3.3300000000000003E-2</v>
      </c>
      <c r="I23" s="142">
        <v>-3.0800000000000001E-2</v>
      </c>
      <c r="J23" s="142">
        <v>-2.7699999999999999E-2</v>
      </c>
      <c r="K23" s="142">
        <v>-2.6499999999999999E-2</v>
      </c>
      <c r="L23" s="142">
        <v>-2.7699999999999999E-2</v>
      </c>
      <c r="M23" s="142">
        <v>-2.6700000000000002E-2</v>
      </c>
      <c r="N23" s="142">
        <v>-2.6200000000000001E-2</v>
      </c>
    </row>
    <row r="24" spans="1:14" s="148" customFormat="1" ht="15" customHeight="1">
      <c r="A24" s="1" t="s">
        <v>633</v>
      </c>
      <c r="B24" s="140" t="s">
        <v>728</v>
      </c>
      <c r="C24" s="141" t="s">
        <v>510</v>
      </c>
      <c r="D24" s="142">
        <v>-1E-4</v>
      </c>
      <c r="E24" s="142">
        <v>2.0000000000000001E-4</v>
      </c>
      <c r="F24" s="142">
        <v>2.0000000000000001E-4</v>
      </c>
      <c r="G24" s="142">
        <v>2.0000000000000001E-4</v>
      </c>
      <c r="H24" s="142">
        <v>4.0000000000000002E-4</v>
      </c>
      <c r="I24" s="142">
        <v>0</v>
      </c>
      <c r="J24" s="142">
        <v>2.0000000000000001E-4</v>
      </c>
      <c r="K24" s="142">
        <v>2.0000000000000001E-4</v>
      </c>
      <c r="L24" s="142">
        <v>1E-4</v>
      </c>
      <c r="M24" s="142">
        <v>1E-4</v>
      </c>
      <c r="N24" s="142">
        <v>1E-4</v>
      </c>
    </row>
    <row r="25" spans="1:14" s="148" customFormat="1" ht="15" customHeight="1" thickBot="1">
      <c r="A25" s="1" t="s">
        <v>633</v>
      </c>
      <c r="B25" s="140" t="s">
        <v>729</v>
      </c>
      <c r="C25" s="141" t="s">
        <v>511</v>
      </c>
      <c r="D25" s="142">
        <v>0.17460000000000001</v>
      </c>
      <c r="E25" s="142">
        <v>0.18</v>
      </c>
      <c r="F25" s="142">
        <v>0.17530000000000001</v>
      </c>
      <c r="G25" s="142">
        <v>0.17180000000000001</v>
      </c>
      <c r="H25" s="142">
        <v>0.15140000000000001</v>
      </c>
      <c r="I25" s="142">
        <v>0.13039999999999999</v>
      </c>
      <c r="J25" s="142">
        <v>0.1182</v>
      </c>
      <c r="K25" s="142">
        <v>0.11119999999999999</v>
      </c>
      <c r="L25" s="142">
        <v>0.1069</v>
      </c>
      <c r="M25" s="142">
        <v>0.1055</v>
      </c>
      <c r="N25" s="142">
        <v>9.8900000000000002E-2</v>
      </c>
    </row>
    <row r="26" spans="1:14" s="154" customFormat="1" ht="15" customHeight="1" thickTop="1" thickBot="1">
      <c r="A26" s="1"/>
      <c r="B26" s="155"/>
      <c r="C26" s="646" t="s">
        <v>512</v>
      </c>
      <c r="D26" s="642"/>
      <c r="E26" s="642"/>
      <c r="F26" s="642"/>
      <c r="G26" s="642"/>
      <c r="H26" s="642"/>
      <c r="I26" s="643"/>
      <c r="J26" s="643"/>
      <c r="K26" s="643"/>
      <c r="L26" s="644"/>
      <c r="M26" s="643"/>
      <c r="N26" s="643"/>
    </row>
    <row r="27" spans="1:14" s="1" customFormat="1" ht="15" customHeight="1" thickTop="1">
      <c r="A27" s="1" t="s">
        <v>633</v>
      </c>
      <c r="B27" s="140" t="s">
        <v>730</v>
      </c>
      <c r="C27" s="141" t="s">
        <v>513</v>
      </c>
      <c r="D27" s="142">
        <v>0.1105</v>
      </c>
      <c r="E27" s="142">
        <v>0.10050000000000001</v>
      </c>
      <c r="F27" s="142">
        <v>9.4600000000000004E-2</v>
      </c>
      <c r="G27" s="142">
        <v>9.4E-2</v>
      </c>
      <c r="H27" s="142">
        <v>9.0499999999999997E-2</v>
      </c>
      <c r="I27" s="142">
        <v>9.0800000000000006E-2</v>
      </c>
      <c r="J27" s="142">
        <v>8.6599999999999996E-2</v>
      </c>
      <c r="K27" s="142">
        <v>7.6600000000000001E-2</v>
      </c>
      <c r="L27" s="142">
        <v>8.6900000000000005E-2</v>
      </c>
      <c r="M27" s="142">
        <v>8.7400000000000005E-2</v>
      </c>
      <c r="N27" s="142">
        <v>8.5500000000000007E-2</v>
      </c>
    </row>
    <row r="28" spans="1:14" s="148" customFormat="1" ht="15" customHeight="1">
      <c r="A28" s="1" t="s">
        <v>633</v>
      </c>
      <c r="B28" s="140" t="s">
        <v>731</v>
      </c>
      <c r="C28" s="141" t="s">
        <v>514</v>
      </c>
      <c r="D28" s="142">
        <v>0.10249999999999999</v>
      </c>
      <c r="E28" s="142">
        <v>0.1046</v>
      </c>
      <c r="F28" s="142">
        <v>9.3700000000000006E-2</v>
      </c>
      <c r="G28" s="142">
        <v>0.1129</v>
      </c>
      <c r="H28" s="142">
        <v>9.4500000000000001E-2</v>
      </c>
      <c r="I28" s="142">
        <v>7.4099999999999999E-2</v>
      </c>
      <c r="J28" s="142">
        <v>8.8200000000000001E-2</v>
      </c>
      <c r="K28" s="142">
        <v>0.1203</v>
      </c>
      <c r="L28" s="142">
        <v>7.3300000000000004E-2</v>
      </c>
      <c r="M28" s="142">
        <v>7.2700000000000001E-2</v>
      </c>
      <c r="N28" s="142">
        <v>6.0999999999999999E-2</v>
      </c>
    </row>
    <row r="29" spans="1:14" s="148" customFormat="1" ht="15" customHeight="1">
      <c r="A29" s="1" t="s">
        <v>633</v>
      </c>
      <c r="B29" s="140" t="s">
        <v>732</v>
      </c>
      <c r="C29" s="141" t="s">
        <v>515</v>
      </c>
      <c r="D29" s="142">
        <v>0.11890000000000001</v>
      </c>
      <c r="E29" s="142">
        <v>0.11260000000000001</v>
      </c>
      <c r="F29" s="142">
        <v>0.10780000000000001</v>
      </c>
      <c r="G29" s="142">
        <v>9.9900000000000003E-2</v>
      </c>
      <c r="H29" s="142">
        <v>9.69E-2</v>
      </c>
      <c r="I29" s="142">
        <v>8.9099999999999999E-2</v>
      </c>
      <c r="J29" s="142">
        <v>5.4699999999999999E-2</v>
      </c>
      <c r="K29" s="142">
        <v>0.11409999999999999</v>
      </c>
      <c r="L29" s="142">
        <v>9.1700000000000004E-2</v>
      </c>
      <c r="M29" s="142">
        <v>8.9300000000000004E-2</v>
      </c>
      <c r="N29" s="142">
        <v>9.7299999999999998E-2</v>
      </c>
    </row>
    <row r="30" spans="1:14" s="148" customFormat="1" ht="15" customHeight="1">
      <c r="A30" s="1" t="s">
        <v>633</v>
      </c>
      <c r="B30" s="140" t="s">
        <v>733</v>
      </c>
      <c r="C30" s="141" t="s">
        <v>516</v>
      </c>
      <c r="D30" s="142">
        <v>3.73E-2</v>
      </c>
      <c r="E30" s="142">
        <v>7.7100000000000002E-2</v>
      </c>
      <c r="F30" s="142">
        <v>9.5299999999999996E-2</v>
      </c>
      <c r="G30" s="142">
        <v>0.11940000000000001</v>
      </c>
      <c r="H30" s="142">
        <v>9.5299999999999996E-2</v>
      </c>
      <c r="I30" s="142">
        <v>6.6600000000000006E-2</v>
      </c>
      <c r="J30" s="142">
        <v>2.93E-2</v>
      </c>
      <c r="K30" s="142">
        <v>6.59E-2</v>
      </c>
      <c r="L30" s="142">
        <v>9.7299999999999998E-2</v>
      </c>
      <c r="M30" s="142">
        <v>9.8100000000000007E-2</v>
      </c>
      <c r="N30" s="142">
        <v>5.5500000000000001E-2</v>
      </c>
    </row>
    <row r="31" spans="1:14" s="148" customFormat="1" ht="15" customHeight="1">
      <c r="A31" s="1" t="s">
        <v>633</v>
      </c>
      <c r="B31" s="140" t="s">
        <v>734</v>
      </c>
      <c r="C31" s="141" t="s">
        <v>517</v>
      </c>
      <c r="D31" s="142">
        <v>1.9199999999999998E-2</v>
      </c>
      <c r="E31" s="142">
        <v>9.4999999999999998E-3</v>
      </c>
      <c r="F31" s="142">
        <v>7.3000000000000001E-3</v>
      </c>
      <c r="G31" s="142">
        <v>1.11E-2</v>
      </c>
      <c r="H31" s="142">
        <v>1.15E-2</v>
      </c>
      <c r="I31" s="142">
        <v>9.9000000000000008E-3</v>
      </c>
      <c r="J31" s="142">
        <v>9.7999999999999997E-3</v>
      </c>
      <c r="K31" s="142">
        <v>1.2500000000000001E-2</v>
      </c>
      <c r="L31" s="142">
        <v>8.6E-3</v>
      </c>
      <c r="M31" s="142">
        <v>9.1000000000000004E-3</v>
      </c>
      <c r="N31" s="142">
        <v>1.26E-2</v>
      </c>
    </row>
    <row r="32" spans="1:14" s="148" customFormat="1" ht="15" customHeight="1">
      <c r="A32" s="1" t="s">
        <v>633</v>
      </c>
      <c r="B32" s="140" t="s">
        <v>735</v>
      </c>
      <c r="C32" s="141" t="s">
        <v>518</v>
      </c>
      <c r="D32" s="142">
        <v>7.1999999999999998E-3</v>
      </c>
      <c r="E32" s="142">
        <v>5.5999999999999999E-3</v>
      </c>
      <c r="F32" s="142">
        <v>3.7000000000000002E-3</v>
      </c>
      <c r="G32" s="142">
        <v>7.1000000000000004E-3</v>
      </c>
      <c r="H32" s="142">
        <v>5.3E-3</v>
      </c>
      <c r="I32" s="142">
        <v>5.1000000000000004E-3</v>
      </c>
      <c r="J32" s="142">
        <v>8.9999999999999993E-3</v>
      </c>
      <c r="K32" s="142">
        <v>1.2999999999999999E-2</v>
      </c>
      <c r="L32" s="142">
        <v>0.2661</v>
      </c>
      <c r="M32" s="142">
        <v>0.25030000000000002</v>
      </c>
      <c r="N32" s="142">
        <v>0.1173</v>
      </c>
    </row>
    <row r="33" spans="1:14" s="148" customFormat="1" ht="15" customHeight="1">
      <c r="A33" s="1" t="s">
        <v>633</v>
      </c>
      <c r="B33" s="140" t="s">
        <v>736</v>
      </c>
      <c r="C33" s="141" t="s">
        <v>519</v>
      </c>
      <c r="D33" s="142">
        <v>1.6500000000000001E-2</v>
      </c>
      <c r="E33" s="142">
        <v>8.5000000000000006E-3</v>
      </c>
      <c r="F33" s="142">
        <v>6.4999999999999997E-3</v>
      </c>
      <c r="G33" s="142">
        <v>1.0200000000000001E-2</v>
      </c>
      <c r="H33" s="142">
        <v>0.01</v>
      </c>
      <c r="I33" s="142">
        <v>8.8999999999999999E-3</v>
      </c>
      <c r="J33" s="142">
        <v>9.5999999999999992E-3</v>
      </c>
      <c r="K33" s="142">
        <v>1.26E-2</v>
      </c>
      <c r="L33" s="142">
        <v>6.0299999999999999E-2</v>
      </c>
      <c r="M33" s="142">
        <v>5.8000000000000003E-2</v>
      </c>
      <c r="N33" s="142">
        <v>3.4799999999999998E-2</v>
      </c>
    </row>
    <row r="34" spans="1:14" s="148" customFormat="1" ht="15" customHeight="1">
      <c r="A34" s="1" t="s">
        <v>633</v>
      </c>
      <c r="B34" s="140" t="s">
        <v>737</v>
      </c>
      <c r="C34" s="141" t="s">
        <v>520</v>
      </c>
      <c r="D34" s="142">
        <v>2.2000000000000001E-3</v>
      </c>
      <c r="E34" s="142">
        <v>2.0999999999999999E-3</v>
      </c>
      <c r="F34" s="142">
        <v>1.9E-3</v>
      </c>
      <c r="G34" s="142">
        <v>4.0000000000000001E-3</v>
      </c>
      <c r="H34" s="142">
        <v>8.9999999999999993E-3</v>
      </c>
      <c r="I34" s="142">
        <v>1.01E-2</v>
      </c>
      <c r="J34" s="142">
        <v>1.17E-2</v>
      </c>
      <c r="K34" s="142">
        <v>1.21E-2</v>
      </c>
      <c r="L34" s="142">
        <v>1.21E-2</v>
      </c>
      <c r="M34" s="142">
        <v>1.18E-2</v>
      </c>
      <c r="N34" s="142">
        <v>9.4000000000000004E-3</v>
      </c>
    </row>
    <row r="35" spans="1:14" s="148" customFormat="1" ht="15" customHeight="1">
      <c r="A35" s="1" t="s">
        <v>633</v>
      </c>
      <c r="B35" s="140" t="s">
        <v>738</v>
      </c>
      <c r="C35" s="141" t="s">
        <v>521</v>
      </c>
      <c r="D35" s="142">
        <v>7.7000000000000002E-3</v>
      </c>
      <c r="E35" s="142">
        <v>9.4000000000000004E-3</v>
      </c>
      <c r="F35" s="142">
        <v>1.04E-2</v>
      </c>
      <c r="G35" s="142">
        <v>1.1599999999999999E-2</v>
      </c>
      <c r="H35" s="142">
        <v>1.35E-2</v>
      </c>
      <c r="I35" s="142">
        <v>1.4800000000000001E-2</v>
      </c>
      <c r="J35" s="142">
        <v>1.5900000000000001E-2</v>
      </c>
      <c r="K35" s="142">
        <v>1.6299999999999999E-2</v>
      </c>
      <c r="L35" s="142">
        <v>1.66E-2</v>
      </c>
      <c r="M35" s="142">
        <v>1.6199999999999999E-2</v>
      </c>
      <c r="N35" s="142">
        <v>1.5900000000000001E-2</v>
      </c>
    </row>
    <row r="36" spans="1:14" s="148" customFormat="1" ht="15" customHeight="1">
      <c r="A36" s="1" t="s">
        <v>633</v>
      </c>
      <c r="B36" s="140" t="s">
        <v>739</v>
      </c>
      <c r="C36" s="141" t="s">
        <v>522</v>
      </c>
      <c r="D36" s="142">
        <v>3.5200000000000002E-2</v>
      </c>
      <c r="E36" s="142">
        <v>3.6400000000000002E-2</v>
      </c>
      <c r="F36" s="142">
        <v>3.2800000000000003E-2</v>
      </c>
      <c r="G36" s="142">
        <v>3.3799999999999997E-2</v>
      </c>
      <c r="H36" s="142">
        <v>3.6799999999999999E-2</v>
      </c>
      <c r="I36" s="142">
        <v>3.9E-2</v>
      </c>
      <c r="J36" s="142">
        <v>4.3299999999999998E-2</v>
      </c>
      <c r="K36" s="142">
        <v>4.4499999999999998E-2</v>
      </c>
      <c r="L36" s="142">
        <v>4.5400000000000003E-2</v>
      </c>
      <c r="M36" s="142">
        <v>4.5499999999999999E-2</v>
      </c>
      <c r="N36" s="142">
        <v>4.0800000000000003E-2</v>
      </c>
    </row>
    <row r="37" spans="1:14" s="148" customFormat="1" ht="15" customHeight="1">
      <c r="A37" s="1"/>
      <c r="B37" s="140"/>
      <c r="C37" s="141" t="s">
        <v>523</v>
      </c>
      <c r="D37" s="142">
        <v>8.3000000000000001E-3</v>
      </c>
      <c r="E37" s="142">
        <v>8.2000000000000007E-3</v>
      </c>
      <c r="F37" s="142">
        <v>3.3999999999999998E-3</v>
      </c>
      <c r="G37" s="142">
        <v>8.6E-3</v>
      </c>
      <c r="H37" s="142">
        <v>1.4E-2</v>
      </c>
      <c r="I37" s="142">
        <v>2.3400000000000001E-2</v>
      </c>
      <c r="J37" s="142">
        <v>2.52E-2</v>
      </c>
      <c r="K37" s="142">
        <v>2.6599999999999999E-2</v>
      </c>
      <c r="L37" s="142">
        <v>3.0300000000000001E-2</v>
      </c>
      <c r="M37" s="142">
        <v>3.1600000000000003E-2</v>
      </c>
      <c r="N37" s="142">
        <v>4.02E-2</v>
      </c>
    </row>
    <row r="38" spans="1:14" s="148" customFormat="1" ht="15" customHeight="1" thickBot="1">
      <c r="A38" s="1" t="s">
        <v>633</v>
      </c>
      <c r="B38" s="140" t="s">
        <v>740</v>
      </c>
      <c r="C38" s="141" t="s">
        <v>524</v>
      </c>
      <c r="D38" s="142">
        <v>0.28999999999999998</v>
      </c>
      <c r="E38" s="142">
        <v>1E-4</v>
      </c>
      <c r="F38" s="142">
        <v>1.1999999999999999E-3</v>
      </c>
      <c r="G38" s="142">
        <v>3.3E-3</v>
      </c>
      <c r="H38" s="142">
        <v>5.9999999999999995E-4</v>
      </c>
      <c r="I38" s="142">
        <v>1.6999999999999999E-3</v>
      </c>
      <c r="J38" s="142">
        <v>2.3E-3</v>
      </c>
      <c r="K38" s="142">
        <v>1.5E-3</v>
      </c>
      <c r="L38" s="142">
        <v>1.2999999999999999E-3</v>
      </c>
      <c r="M38" s="142">
        <v>1.1999999999999999E-3</v>
      </c>
      <c r="N38" s="142">
        <v>2.5999999999999999E-3</v>
      </c>
    </row>
    <row r="39" spans="1:14" s="154" customFormat="1" ht="15" customHeight="1" thickTop="1" thickBot="1">
      <c r="A39" s="1"/>
      <c r="B39" s="156"/>
      <c r="C39" s="646" t="s">
        <v>525</v>
      </c>
      <c r="D39" s="642"/>
      <c r="E39" s="642"/>
      <c r="F39" s="642"/>
      <c r="G39" s="642"/>
      <c r="H39" s="642"/>
      <c r="I39" s="643"/>
      <c r="J39" s="643"/>
      <c r="K39" s="643"/>
      <c r="L39" s="644"/>
      <c r="M39" s="643"/>
      <c r="N39" s="643"/>
    </row>
    <row r="40" spans="1:14" s="154" customFormat="1" ht="15" customHeight="1" thickTop="1" thickBot="1">
      <c r="A40" s="1"/>
      <c r="B40" s="155"/>
      <c r="C40" s="646" t="s">
        <v>526</v>
      </c>
      <c r="D40" s="642"/>
      <c r="E40" s="642"/>
      <c r="F40" s="642"/>
      <c r="G40" s="642"/>
      <c r="H40" s="642"/>
      <c r="I40" s="643"/>
      <c r="J40" s="643"/>
      <c r="K40" s="643"/>
      <c r="L40" s="644"/>
      <c r="M40" s="643"/>
      <c r="N40" s="643"/>
    </row>
    <row r="41" spans="1:14" s="1" customFormat="1" ht="15" customHeight="1" thickTop="1">
      <c r="A41" s="1" t="s">
        <v>633</v>
      </c>
      <c r="B41" s="140" t="s">
        <v>741</v>
      </c>
      <c r="C41" s="141" t="s">
        <v>527</v>
      </c>
      <c r="D41" s="142">
        <v>4.3700000000000003E-2</v>
      </c>
      <c r="E41" s="142">
        <v>3.95E-2</v>
      </c>
      <c r="F41" s="142">
        <v>3.5400000000000001E-2</v>
      </c>
      <c r="G41" s="142">
        <v>3.4099999999999998E-2</v>
      </c>
      <c r="H41" s="142">
        <v>3.3300000000000003E-2</v>
      </c>
      <c r="I41" s="142">
        <v>3.0800000000000001E-2</v>
      </c>
      <c r="J41" s="142">
        <v>2.7699999999999999E-2</v>
      </c>
      <c r="K41" s="142">
        <v>2.6499999999999999E-2</v>
      </c>
      <c r="L41" s="142">
        <v>2.7699999999999999E-2</v>
      </c>
      <c r="M41" s="142">
        <v>2.6700000000000002E-2</v>
      </c>
      <c r="N41" s="142">
        <v>2.6200000000000001E-2</v>
      </c>
    </row>
    <row r="42" spans="1:14" s="148" customFormat="1" ht="15" customHeight="1">
      <c r="A42" s="1" t="s">
        <v>633</v>
      </c>
      <c r="B42" s="140" t="s">
        <v>742</v>
      </c>
      <c r="C42" s="141" t="s">
        <v>528</v>
      </c>
      <c r="D42" s="142">
        <v>5.9700000000000003E-2</v>
      </c>
      <c r="E42" s="142">
        <v>5.5399999999999998E-2</v>
      </c>
      <c r="F42" s="142">
        <v>4.9200000000000001E-2</v>
      </c>
      <c r="G42" s="142">
        <v>4.5400000000000003E-2</v>
      </c>
      <c r="H42" s="142">
        <v>4.3200000000000002E-2</v>
      </c>
      <c r="I42" s="142">
        <v>3.9100000000000003E-2</v>
      </c>
      <c r="J42" s="142">
        <v>3.5400000000000001E-2</v>
      </c>
      <c r="K42" s="142">
        <v>3.4099999999999998E-2</v>
      </c>
      <c r="L42" s="142">
        <v>3.5000000000000003E-2</v>
      </c>
      <c r="M42" s="142">
        <v>3.4099999999999998E-2</v>
      </c>
      <c r="N42" s="142">
        <v>3.32E-2</v>
      </c>
    </row>
    <row r="43" spans="1:14" s="148" customFormat="1" ht="15" customHeight="1">
      <c r="A43" s="1" t="s">
        <v>633</v>
      </c>
      <c r="B43" s="140" t="s">
        <v>743</v>
      </c>
      <c r="C43" s="141" t="s">
        <v>529</v>
      </c>
      <c r="D43" s="142">
        <v>6.7500000000000004E-2</v>
      </c>
      <c r="E43" s="142">
        <v>6.1400000000000003E-2</v>
      </c>
      <c r="F43" s="142">
        <v>5.2600000000000001E-2</v>
      </c>
      <c r="G43" s="142">
        <v>4.8500000000000001E-2</v>
      </c>
      <c r="H43" s="142">
        <v>4.6399999999999997E-2</v>
      </c>
      <c r="I43" s="142">
        <v>4.1799999999999997E-2</v>
      </c>
      <c r="J43" s="142">
        <v>3.9E-2</v>
      </c>
      <c r="K43" s="142">
        <v>3.9300000000000002E-2</v>
      </c>
      <c r="L43" s="142">
        <v>4.0899999999999999E-2</v>
      </c>
      <c r="M43" s="142">
        <v>3.9699999999999999E-2</v>
      </c>
      <c r="N43" s="142">
        <v>3.7999999999999999E-2</v>
      </c>
    </row>
    <row r="44" spans="1:14" s="148" customFormat="1" ht="15" customHeight="1" thickBot="1">
      <c r="A44" s="1" t="s">
        <v>633</v>
      </c>
      <c r="B44" s="140" t="s">
        <v>744</v>
      </c>
      <c r="C44" s="141" t="s">
        <v>530</v>
      </c>
      <c r="D44" s="142">
        <v>6.5799999999999997E-2</v>
      </c>
      <c r="E44" s="142">
        <v>5.91E-2</v>
      </c>
      <c r="F44" s="142">
        <v>5.3800000000000001E-2</v>
      </c>
      <c r="G44" s="142">
        <v>5.28E-2</v>
      </c>
      <c r="H44" s="142">
        <v>5.1799999999999999E-2</v>
      </c>
      <c r="I44" s="142">
        <v>5.0200000000000002E-2</v>
      </c>
      <c r="J44" s="142">
        <v>4.7100000000000003E-2</v>
      </c>
      <c r="K44" s="142">
        <v>4.4699999999999997E-2</v>
      </c>
      <c r="L44" s="142">
        <v>4.6600000000000003E-2</v>
      </c>
      <c r="M44" s="142">
        <v>4.4699999999999997E-2</v>
      </c>
      <c r="N44" s="142">
        <v>5.4699999999999999E-2</v>
      </c>
    </row>
    <row r="45" spans="1:14" s="154" customFormat="1" ht="15" customHeight="1" thickTop="1" thickBot="1">
      <c r="A45" s="1"/>
      <c r="B45" s="155"/>
      <c r="C45" s="646" t="s">
        <v>531</v>
      </c>
      <c r="D45" s="642"/>
      <c r="E45" s="642"/>
      <c r="F45" s="642"/>
      <c r="G45" s="642"/>
      <c r="H45" s="642"/>
      <c r="I45" s="643"/>
      <c r="J45" s="643"/>
      <c r="K45" s="643"/>
      <c r="L45" s="644"/>
      <c r="M45" s="643"/>
      <c r="N45" s="643"/>
    </row>
    <row r="46" spans="1:14" s="157" customFormat="1" ht="15" customHeight="1" thickTop="1">
      <c r="A46" s="157" t="s">
        <v>633</v>
      </c>
      <c r="B46" s="140" t="s">
        <v>745</v>
      </c>
      <c r="C46" s="141" t="s">
        <v>532</v>
      </c>
      <c r="D46" s="142">
        <v>0.51180000000000003</v>
      </c>
      <c r="E46" s="142">
        <v>0.52239999999999998</v>
      </c>
      <c r="F46" s="142">
        <v>0.53390000000000004</v>
      </c>
      <c r="G46" s="142">
        <v>0.53349999999999997</v>
      </c>
      <c r="H46" s="142">
        <v>0.53359999999999996</v>
      </c>
      <c r="I46" s="142">
        <v>0.53029999999999999</v>
      </c>
      <c r="J46" s="142">
        <v>0.52110000000000001</v>
      </c>
      <c r="K46" s="142">
        <v>0.51290000000000002</v>
      </c>
      <c r="L46" s="142">
        <v>0.49590000000000001</v>
      </c>
      <c r="M46" s="142">
        <v>0.50860000000000005</v>
      </c>
      <c r="N46" s="142">
        <v>0.52139999999999997</v>
      </c>
    </row>
    <row r="47" spans="1:14" ht="15" customHeight="1">
      <c r="A47" s="1" t="s">
        <v>633</v>
      </c>
      <c r="B47" s="140" t="s">
        <v>746</v>
      </c>
      <c r="C47" s="141" t="s">
        <v>533</v>
      </c>
      <c r="D47" s="142">
        <v>5.7000000000000002E-2</v>
      </c>
      <c r="E47" s="142">
        <v>5.8400000000000001E-2</v>
      </c>
      <c r="F47" s="142">
        <v>6.0299999999999999E-2</v>
      </c>
      <c r="G47" s="142">
        <v>6.0699999999999997E-2</v>
      </c>
      <c r="H47" s="142">
        <v>6.13E-2</v>
      </c>
      <c r="I47" s="142">
        <v>6.2899999999999998E-2</v>
      </c>
      <c r="J47" s="142">
        <v>6.5000000000000002E-2</v>
      </c>
      <c r="K47" s="142">
        <v>6.5100000000000005E-2</v>
      </c>
      <c r="L47" s="142">
        <v>5.79E-2</v>
      </c>
      <c r="M47" s="142">
        <v>5.9400000000000001E-2</v>
      </c>
      <c r="N47" s="142">
        <v>5.2200000000000003E-2</v>
      </c>
    </row>
    <row r="48" spans="1:14" ht="15" customHeight="1">
      <c r="A48" s="1" t="s">
        <v>633</v>
      </c>
      <c r="B48" s="140" t="s">
        <v>747</v>
      </c>
      <c r="C48" s="141" t="s">
        <v>534</v>
      </c>
      <c r="D48" s="142">
        <v>0.43120000000000003</v>
      </c>
      <c r="E48" s="142">
        <v>0.41909999999999997</v>
      </c>
      <c r="F48" s="142">
        <v>0.40579999999999999</v>
      </c>
      <c r="G48" s="142">
        <v>0.40589999999999998</v>
      </c>
      <c r="H48" s="142">
        <v>0.40510000000000002</v>
      </c>
      <c r="I48" s="142">
        <v>0.40670000000000001</v>
      </c>
      <c r="J48" s="142">
        <v>0.41389999999999999</v>
      </c>
      <c r="K48" s="142">
        <v>0.42199999999999999</v>
      </c>
      <c r="L48" s="142">
        <v>0.44619999999999999</v>
      </c>
      <c r="M48" s="142">
        <v>0.432</v>
      </c>
      <c r="N48" s="142">
        <v>0.42649999999999999</v>
      </c>
    </row>
    <row r="49" spans="1:14" ht="15" customHeight="1" thickBot="1">
      <c r="A49" s="1" t="s">
        <v>633</v>
      </c>
      <c r="B49" s="140" t="s">
        <v>748</v>
      </c>
      <c r="C49" s="141" t="s">
        <v>535</v>
      </c>
      <c r="D49" s="142">
        <v>0.49469999999999997</v>
      </c>
      <c r="E49" s="142">
        <v>0.50519999999999998</v>
      </c>
      <c r="F49" s="142">
        <v>0.44740000000000002</v>
      </c>
      <c r="G49" s="142">
        <v>0.4108</v>
      </c>
      <c r="H49" s="142">
        <v>0.4047</v>
      </c>
      <c r="I49" s="142">
        <v>0.36890000000000001</v>
      </c>
      <c r="J49" s="142">
        <v>0.34599999999999997</v>
      </c>
      <c r="K49" s="142">
        <v>0.33850000000000002</v>
      </c>
      <c r="L49" s="142">
        <v>0.35510000000000003</v>
      </c>
      <c r="M49" s="142">
        <v>0.3427</v>
      </c>
      <c r="N49" s="142">
        <v>0.30649999999999999</v>
      </c>
    </row>
    <row r="50" spans="1:14" s="1" customFormat="1" ht="15" customHeight="1" thickTop="1" thickBot="1">
      <c r="B50" s="156"/>
      <c r="C50" s="646" t="s">
        <v>536</v>
      </c>
      <c r="D50" s="642"/>
      <c r="E50" s="642"/>
      <c r="F50" s="642"/>
      <c r="G50" s="642"/>
      <c r="H50" s="642"/>
      <c r="I50" s="643"/>
      <c r="J50" s="643"/>
      <c r="K50" s="643"/>
      <c r="L50" s="644"/>
      <c r="M50" s="643"/>
      <c r="N50" s="643"/>
    </row>
    <row r="51" spans="1:14" s="1" customFormat="1" ht="15" customHeight="1" thickTop="1">
      <c r="A51" s="1" t="s">
        <v>633</v>
      </c>
      <c r="B51" s="140" t="s">
        <v>749</v>
      </c>
      <c r="C51" s="141" t="s">
        <v>537</v>
      </c>
      <c r="D51" s="142">
        <v>7.7100000000000002E-2</v>
      </c>
      <c r="E51" s="142">
        <v>6.4100000000000004E-2</v>
      </c>
      <c r="F51" s="142">
        <v>6.2300000000000001E-2</v>
      </c>
      <c r="G51" s="142">
        <v>6.0999999999999999E-2</v>
      </c>
      <c r="H51" s="142">
        <v>5.5100000000000003E-2</v>
      </c>
      <c r="I51" s="142">
        <v>5.4300000000000001E-2</v>
      </c>
      <c r="J51" s="142">
        <v>4.5699999999999998E-2</v>
      </c>
      <c r="K51" s="142">
        <v>4.1599999999999998E-2</v>
      </c>
      <c r="L51" s="142">
        <v>4.36E-2</v>
      </c>
      <c r="M51" s="142">
        <v>4.36E-2</v>
      </c>
      <c r="N51" s="142">
        <v>4.4699999999999997E-2</v>
      </c>
    </row>
    <row r="52" spans="1:14" s="1" customFormat="1" ht="15" customHeight="1">
      <c r="A52" s="1" t="s">
        <v>633</v>
      </c>
      <c r="B52" s="140" t="s">
        <v>750</v>
      </c>
      <c r="C52" s="141" t="s">
        <v>538</v>
      </c>
      <c r="D52" s="142">
        <v>6.0100000000000001E-2</v>
      </c>
      <c r="E52" s="142">
        <v>5.0599999999999999E-2</v>
      </c>
      <c r="F52" s="142">
        <v>4.9500000000000002E-2</v>
      </c>
      <c r="G52" s="142">
        <v>4.9799999999999997E-2</v>
      </c>
      <c r="H52" s="142">
        <v>4.6800000000000001E-2</v>
      </c>
      <c r="I52" s="142">
        <v>4.65E-2</v>
      </c>
      <c r="J52" s="142">
        <v>3.9899999999999998E-2</v>
      </c>
      <c r="K52" s="142">
        <v>3.3300000000000003E-2</v>
      </c>
      <c r="L52" s="142">
        <v>3.4500000000000003E-2</v>
      </c>
      <c r="M52" s="142">
        <v>3.4299999999999997E-2</v>
      </c>
      <c r="N52" s="142">
        <v>3.4599999999999999E-2</v>
      </c>
    </row>
    <row r="53" spans="1:14" s="1" customFormat="1" ht="15" customHeight="1">
      <c r="A53" s="1" t="s">
        <v>633</v>
      </c>
      <c r="B53" s="140" t="s">
        <v>751</v>
      </c>
      <c r="C53" s="141" t="s">
        <v>539</v>
      </c>
      <c r="D53" s="142">
        <v>7.6200000000000004E-2</v>
      </c>
      <c r="E53" s="142">
        <v>6.6600000000000006E-2</v>
      </c>
      <c r="F53" s="142">
        <v>6.3600000000000004E-2</v>
      </c>
      <c r="G53" s="142">
        <v>6.1100000000000002E-2</v>
      </c>
      <c r="H53" s="142">
        <v>5.74E-2</v>
      </c>
      <c r="I53" s="142">
        <v>5.6399999999999999E-2</v>
      </c>
      <c r="J53" s="142">
        <v>5.0999999999999997E-2</v>
      </c>
      <c r="K53" s="142">
        <v>4.3999999999999997E-2</v>
      </c>
      <c r="L53" s="142">
        <v>4.4400000000000002E-2</v>
      </c>
      <c r="M53" s="142">
        <v>4.4900000000000002E-2</v>
      </c>
      <c r="N53" s="142">
        <v>4.4499999999999998E-2</v>
      </c>
    </row>
    <row r="54" spans="1:14" s="1" customFormat="1" ht="15" customHeight="1">
      <c r="A54" s="1" t="s">
        <v>633</v>
      </c>
      <c r="B54" s="140" t="s">
        <v>752</v>
      </c>
      <c r="C54" s="141" t="s">
        <v>540</v>
      </c>
      <c r="D54" s="142">
        <v>9.1399999999999995E-2</v>
      </c>
      <c r="E54" s="142">
        <v>8.2000000000000003E-2</v>
      </c>
      <c r="F54" s="142">
        <v>7.8799999999999995E-2</v>
      </c>
      <c r="G54" s="142">
        <v>7.85E-2</v>
      </c>
      <c r="H54" s="142">
        <v>7.7799999999999994E-2</v>
      </c>
      <c r="I54" s="142">
        <v>7.8399999999999997E-2</v>
      </c>
      <c r="J54" s="142">
        <v>7.4300000000000005E-2</v>
      </c>
      <c r="K54" s="142">
        <v>6.7900000000000002E-2</v>
      </c>
      <c r="L54" s="142">
        <v>6.8699999999999997E-2</v>
      </c>
      <c r="M54" s="142">
        <v>6.9099999999999995E-2</v>
      </c>
      <c r="N54" s="142">
        <v>6.7400000000000002E-2</v>
      </c>
    </row>
    <row r="55" spans="1:14" s="1" customFormat="1" ht="15" customHeight="1">
      <c r="A55" s="1" t="s">
        <v>633</v>
      </c>
      <c r="B55" s="140" t="s">
        <v>753</v>
      </c>
      <c r="C55" s="141" t="s">
        <v>541</v>
      </c>
      <c r="D55" s="142">
        <v>-1.52E-2</v>
      </c>
      <c r="E55" s="142">
        <v>-1.54E-2</v>
      </c>
      <c r="F55" s="142">
        <v>-1.52E-2</v>
      </c>
      <c r="G55" s="142">
        <v>-1.7299999999999999E-2</v>
      </c>
      <c r="H55" s="142">
        <v>-2.0400000000000001E-2</v>
      </c>
      <c r="I55" s="142">
        <v>-2.1999999999999999E-2</v>
      </c>
      <c r="J55" s="142">
        <v>-2.3300000000000001E-2</v>
      </c>
      <c r="K55" s="142">
        <v>-2.3900000000000001E-2</v>
      </c>
      <c r="L55" s="142">
        <v>-2.4299999999999999E-2</v>
      </c>
      <c r="M55" s="142">
        <v>-2.4199999999999999E-2</v>
      </c>
      <c r="N55" s="142">
        <v>-2.29E-2</v>
      </c>
    </row>
    <row r="56" spans="1:14" s="1" customFormat="1" ht="15" customHeight="1">
      <c r="A56" s="1" t="s">
        <v>633</v>
      </c>
      <c r="B56" s="140" t="s">
        <v>754</v>
      </c>
      <c r="C56" s="141" t="s">
        <v>542</v>
      </c>
      <c r="D56" s="142">
        <v>-1.61E-2</v>
      </c>
      <c r="E56" s="142">
        <v>-1.6E-2</v>
      </c>
      <c r="F56" s="142">
        <v>-1.41E-2</v>
      </c>
      <c r="G56" s="142">
        <v>-1.14E-2</v>
      </c>
      <c r="H56" s="142">
        <v>-1.06E-2</v>
      </c>
      <c r="I56" s="142">
        <v>-9.9000000000000008E-3</v>
      </c>
      <c r="J56" s="142">
        <v>-1.11E-2</v>
      </c>
      <c r="K56" s="142">
        <v>-1.0800000000000001E-2</v>
      </c>
      <c r="L56" s="142">
        <v>-9.9000000000000008E-3</v>
      </c>
      <c r="M56" s="142">
        <v>-1.0500000000000001E-2</v>
      </c>
      <c r="N56" s="142">
        <v>-9.9000000000000008E-3</v>
      </c>
    </row>
    <row r="57" spans="1:14" s="1" customFormat="1" ht="15" customHeight="1" thickBot="1">
      <c r="A57" s="1" t="s">
        <v>633</v>
      </c>
      <c r="B57" s="140" t="s">
        <v>755</v>
      </c>
      <c r="C57" s="141" t="s">
        <v>543</v>
      </c>
      <c r="D57" s="142">
        <v>1.6899999999999998E-2</v>
      </c>
      <c r="E57" s="142">
        <v>1.34E-2</v>
      </c>
      <c r="F57" s="142">
        <v>1.2800000000000001E-2</v>
      </c>
      <c r="G57" s="142">
        <v>1.1299999999999999E-2</v>
      </c>
      <c r="H57" s="142">
        <v>8.2000000000000007E-3</v>
      </c>
      <c r="I57" s="142">
        <v>7.7999999999999996E-3</v>
      </c>
      <c r="J57" s="142">
        <v>5.7999999999999996E-3</v>
      </c>
      <c r="K57" s="142">
        <v>8.3000000000000001E-3</v>
      </c>
      <c r="L57" s="142">
        <v>9.1000000000000004E-3</v>
      </c>
      <c r="M57" s="142">
        <v>9.1999999999999998E-3</v>
      </c>
      <c r="N57" s="142">
        <v>1.01E-2</v>
      </c>
    </row>
    <row r="58" spans="1:14" s="154" customFormat="1" ht="15" customHeight="1" thickTop="1" thickBot="1">
      <c r="A58" s="1"/>
      <c r="B58" s="1"/>
      <c r="C58" s="646" t="s">
        <v>544</v>
      </c>
      <c r="D58" s="647"/>
      <c r="E58" s="647"/>
      <c r="F58" s="647"/>
      <c r="G58" s="647"/>
      <c r="H58" s="647"/>
      <c r="I58" s="647"/>
      <c r="J58" s="647"/>
      <c r="K58" s="647"/>
      <c r="L58" s="647"/>
      <c r="M58" s="647"/>
      <c r="N58" s="647"/>
    </row>
    <row r="59" spans="1:14" s="1" customFormat="1" ht="15" customHeight="1" thickTop="1">
      <c r="A59" s="1" t="s">
        <v>633</v>
      </c>
      <c r="B59" s="140" t="s">
        <v>749</v>
      </c>
      <c r="C59" s="141" t="s">
        <v>537</v>
      </c>
      <c r="D59" s="142">
        <v>7.7100000000000002E-2</v>
      </c>
      <c r="E59" s="142">
        <v>6.4100000000000004E-2</v>
      </c>
      <c r="F59" s="142">
        <v>6.2300000000000001E-2</v>
      </c>
      <c r="G59" s="142">
        <v>6.0999999999999999E-2</v>
      </c>
      <c r="H59" s="142">
        <v>5.5100000000000003E-2</v>
      </c>
      <c r="I59" s="142">
        <v>5.4300000000000001E-2</v>
      </c>
      <c r="J59" s="142">
        <v>4.5699999999999998E-2</v>
      </c>
      <c r="K59" s="142">
        <v>4.1599999999999998E-2</v>
      </c>
      <c r="L59" s="142">
        <v>4.36E-2</v>
      </c>
      <c r="M59" s="142">
        <v>4.36E-2</v>
      </c>
      <c r="N59" s="142">
        <v>4.4699999999999997E-2</v>
      </c>
    </row>
    <row r="60" spans="1:14" s="1" customFormat="1" ht="15" customHeight="1">
      <c r="A60" s="1" t="s">
        <v>633</v>
      </c>
      <c r="B60" s="140" t="s">
        <v>756</v>
      </c>
      <c r="C60" s="141" t="s">
        <v>545</v>
      </c>
      <c r="D60" s="142">
        <v>-6.6E-3</v>
      </c>
      <c r="E60" s="142">
        <v>-4.1000000000000003E-3</v>
      </c>
      <c r="F60" s="142">
        <v>-4.7999999999999996E-3</v>
      </c>
      <c r="G60" s="142">
        <v>-6.0000000000000001E-3</v>
      </c>
      <c r="H60" s="142">
        <v>-5.0000000000000001E-3</v>
      </c>
      <c r="I60" s="142">
        <v>-4.4000000000000003E-3</v>
      </c>
      <c r="J60" s="142">
        <v>-7.6E-3</v>
      </c>
      <c r="K60" s="142">
        <v>-3.5000000000000001E-3</v>
      </c>
      <c r="L60" s="142">
        <v>-4.7000000000000002E-3</v>
      </c>
      <c r="M60" s="142">
        <v>-4.4000000000000003E-3</v>
      </c>
      <c r="N60" s="142">
        <v>-6.7000000000000002E-3</v>
      </c>
    </row>
    <row r="61" spans="1:14" s="148" customFormat="1" ht="15" customHeight="1">
      <c r="A61" s="1" t="s">
        <v>633</v>
      </c>
      <c r="B61" s="140" t="s">
        <v>757</v>
      </c>
      <c r="C61" s="141" t="s">
        <v>546</v>
      </c>
      <c r="D61" s="142">
        <v>-4.8599999999999997E-2</v>
      </c>
      <c r="E61" s="142">
        <v>-4.3900000000000002E-2</v>
      </c>
      <c r="F61" s="142">
        <v>-3.9800000000000002E-2</v>
      </c>
      <c r="G61" s="142">
        <v>-3.8199999999999998E-2</v>
      </c>
      <c r="H61" s="142">
        <v>-3.6700000000000003E-2</v>
      </c>
      <c r="I61" s="142">
        <v>-3.3599999999999998E-2</v>
      </c>
      <c r="J61" s="142">
        <v>-2.98E-2</v>
      </c>
      <c r="K61" s="142">
        <v>-2.81E-2</v>
      </c>
      <c r="L61" s="142">
        <v>-2.93E-2</v>
      </c>
      <c r="M61" s="142">
        <v>-2.8299999999999999E-2</v>
      </c>
      <c r="N61" s="142">
        <v>-2.7699999999999999E-2</v>
      </c>
    </row>
    <row r="62" spans="1:14" s="148" customFormat="1" ht="15" customHeight="1">
      <c r="A62" s="1" t="s">
        <v>633</v>
      </c>
      <c r="B62" s="140" t="s">
        <v>758</v>
      </c>
      <c r="C62" s="141" t="s">
        <v>547</v>
      </c>
      <c r="D62" s="142">
        <v>1E-4</v>
      </c>
      <c r="E62" s="142">
        <v>1E-4</v>
      </c>
      <c r="F62" s="142">
        <v>2.0000000000000001E-4</v>
      </c>
      <c r="G62" s="142">
        <v>2.0000000000000001E-4</v>
      </c>
      <c r="H62" s="142">
        <v>2.9999999999999997E-4</v>
      </c>
      <c r="I62" s="142">
        <v>1E-4</v>
      </c>
      <c r="J62" s="142">
        <v>1E-4</v>
      </c>
      <c r="K62" s="142">
        <v>1E-4</v>
      </c>
      <c r="L62" s="142">
        <v>0</v>
      </c>
      <c r="M62" s="142">
        <v>1E-4</v>
      </c>
      <c r="N62" s="142">
        <v>0</v>
      </c>
    </row>
    <row r="63" spans="1:14" s="148" customFormat="1" ht="15" customHeight="1">
      <c r="A63" s="1" t="s">
        <v>633</v>
      </c>
      <c r="B63" s="140" t="s">
        <v>759</v>
      </c>
      <c r="C63" s="141" t="s">
        <v>548</v>
      </c>
      <c r="D63" s="142">
        <v>-2.0000000000000001E-4</v>
      </c>
      <c r="E63" s="142">
        <v>1E-4</v>
      </c>
      <c r="F63" s="142">
        <v>0</v>
      </c>
      <c r="G63" s="142">
        <v>1E-4</v>
      </c>
      <c r="H63" s="142">
        <v>2.0000000000000001E-4</v>
      </c>
      <c r="I63" s="142">
        <v>-1E-4</v>
      </c>
      <c r="J63" s="142">
        <v>1E-4</v>
      </c>
      <c r="K63" s="142">
        <v>1E-4</v>
      </c>
      <c r="L63" s="142">
        <v>0</v>
      </c>
      <c r="M63" s="142">
        <v>0</v>
      </c>
      <c r="N63" s="142">
        <v>1E-4</v>
      </c>
    </row>
    <row r="64" spans="1:14" s="148" customFormat="1" ht="15" customHeight="1" thickBot="1">
      <c r="A64" s="1"/>
      <c r="B64" s="140"/>
      <c r="C64" s="141" t="s">
        <v>549</v>
      </c>
      <c r="D64" s="142">
        <v>0</v>
      </c>
      <c r="E64" s="142">
        <v>0</v>
      </c>
      <c r="F64" s="142">
        <v>0</v>
      </c>
      <c r="G64" s="142">
        <v>0</v>
      </c>
      <c r="H64" s="142">
        <v>0</v>
      </c>
      <c r="I64" s="142">
        <v>0</v>
      </c>
      <c r="J64" s="142">
        <v>0</v>
      </c>
      <c r="K64" s="142">
        <v>0</v>
      </c>
      <c r="L64" s="142">
        <v>0</v>
      </c>
      <c r="M64" s="142">
        <v>0</v>
      </c>
      <c r="N64" s="142">
        <v>0</v>
      </c>
    </row>
    <row r="65" spans="1:14" s="1" customFormat="1" ht="15" customHeight="1" thickTop="1" thickBot="1">
      <c r="A65" s="1" t="s">
        <v>633</v>
      </c>
      <c r="B65" s="140" t="s">
        <v>760</v>
      </c>
      <c r="C65" s="646" t="s">
        <v>761</v>
      </c>
      <c r="D65" s="642">
        <v>2.18E-2</v>
      </c>
      <c r="E65" s="642">
        <v>1.6199999999999999E-2</v>
      </c>
      <c r="F65" s="642">
        <v>1.8100000000000002E-2</v>
      </c>
      <c r="G65" s="642">
        <v>1.72E-2</v>
      </c>
      <c r="H65" s="642">
        <v>1.3899999999999999E-2</v>
      </c>
      <c r="I65" s="644">
        <v>1.6400000000000001E-2</v>
      </c>
      <c r="J65" s="644">
        <v>8.6E-3</v>
      </c>
      <c r="K65" s="644">
        <v>1.0200000000000001E-2</v>
      </c>
      <c r="L65" s="644">
        <v>9.5999999999999992E-3</v>
      </c>
      <c r="M65" s="644">
        <v>1.0999999999999999E-2</v>
      </c>
      <c r="N65" s="644">
        <v>1.0500000000000001E-2</v>
      </c>
    </row>
    <row r="66" spans="1:14" ht="3.75" customHeight="1" thickTop="1" thickBot="1">
      <c r="A66" s="158"/>
      <c r="B66" s="158"/>
      <c r="C66" s="128"/>
      <c r="D66" s="128"/>
      <c r="E66" s="128"/>
      <c r="F66" s="128"/>
      <c r="G66" s="128"/>
      <c r="H66" s="128"/>
      <c r="I66" s="128"/>
      <c r="J66" s="128"/>
      <c r="K66" s="128"/>
      <c r="L66" s="128"/>
      <c r="M66" s="128"/>
      <c r="N66" s="128"/>
    </row>
    <row r="67" spans="1:14" ht="15" customHeight="1">
      <c r="A67" s="1"/>
      <c r="B67" s="1"/>
      <c r="C67" s="159" t="s">
        <v>551</v>
      </c>
      <c r="D67" s="1"/>
      <c r="E67" s="1"/>
      <c r="F67" s="1"/>
      <c r="G67" s="1"/>
      <c r="H67" s="1"/>
      <c r="I67" s="1"/>
      <c r="J67" s="1"/>
      <c r="K67" s="1"/>
      <c r="L67" s="1"/>
      <c r="M67" s="1"/>
      <c r="N67" s="1"/>
    </row>
    <row r="68" spans="1:14" ht="15" customHeight="1">
      <c r="A68" s="1"/>
      <c r="B68" s="1"/>
      <c r="C68" s="159" t="s">
        <v>762</v>
      </c>
      <c r="D68" s="1"/>
      <c r="E68" s="1"/>
      <c r="F68" s="1"/>
      <c r="G68" s="1"/>
      <c r="H68" s="1"/>
      <c r="I68" s="1"/>
      <c r="J68" s="1"/>
      <c r="K68" s="1"/>
      <c r="L68" s="1"/>
      <c r="M68" s="1"/>
      <c r="N68" s="1"/>
    </row>
    <row r="69" spans="1:14" ht="15" customHeight="1">
      <c r="A69" s="1"/>
      <c r="B69" s="1"/>
      <c r="C69" s="159" t="s">
        <v>763</v>
      </c>
      <c r="D69" s="1"/>
      <c r="E69" s="1"/>
      <c r="F69" s="1"/>
      <c r="G69" s="1"/>
      <c r="H69" s="1"/>
      <c r="I69" s="1"/>
      <c r="J69" s="1"/>
      <c r="K69" s="1"/>
      <c r="L69" s="1"/>
      <c r="M69" s="1"/>
      <c r="N69" s="1"/>
    </row>
    <row r="70" spans="1:14" ht="15" customHeight="1">
      <c r="A70" s="1"/>
      <c r="B70" s="1"/>
      <c r="C70" s="159" t="s">
        <v>554</v>
      </c>
      <c r="D70" s="1"/>
      <c r="E70" s="1"/>
      <c r="F70" s="1"/>
      <c r="G70" s="1"/>
      <c r="H70" s="1"/>
      <c r="I70" s="1"/>
      <c r="J70" s="1"/>
      <c r="K70" s="1"/>
      <c r="L70" s="1"/>
      <c r="M70" s="1"/>
      <c r="N70" s="1"/>
    </row>
    <row r="71" spans="1:14" ht="15" customHeight="1">
      <c r="A71" s="1"/>
      <c r="B71" s="1"/>
      <c r="C71" s="159" t="s">
        <v>555</v>
      </c>
      <c r="D71" s="1"/>
      <c r="E71" s="1"/>
      <c r="F71" s="1"/>
      <c r="G71" s="1"/>
      <c r="H71" s="1"/>
      <c r="I71" s="1"/>
      <c r="J71" s="1"/>
      <c r="K71" s="1"/>
      <c r="L71" s="1"/>
      <c r="M71" s="1"/>
      <c r="N71" s="1"/>
    </row>
    <row r="72" spans="1:14" ht="30" customHeight="1">
      <c r="A72" s="1"/>
      <c r="B72" s="1"/>
      <c r="C72" s="734" t="s">
        <v>556</v>
      </c>
      <c r="D72" s="734"/>
      <c r="E72" s="734"/>
      <c r="F72" s="734"/>
      <c r="G72" s="734"/>
      <c r="H72" s="734"/>
      <c r="I72" s="734"/>
      <c r="J72" s="734"/>
      <c r="K72" s="734"/>
      <c r="L72" s="734"/>
      <c r="M72" s="734"/>
      <c r="N72" s="734"/>
    </row>
    <row r="73" spans="1:14" ht="15" customHeight="1">
      <c r="A73" s="1"/>
      <c r="B73" s="1"/>
      <c r="C73" s="159" t="s">
        <v>557</v>
      </c>
      <c r="D73" s="1"/>
      <c r="E73" s="1"/>
      <c r="F73" s="1"/>
      <c r="G73" s="1"/>
      <c r="H73" s="1"/>
      <c r="I73" s="1"/>
      <c r="J73" s="1"/>
      <c r="K73" s="1"/>
      <c r="L73" s="1"/>
      <c r="M73" s="1"/>
      <c r="N73" s="1"/>
    </row>
    <row r="74" spans="1:14" ht="30" customHeight="1">
      <c r="A74" s="1"/>
      <c r="B74" s="1"/>
      <c r="C74" s="734" t="s">
        <v>558</v>
      </c>
      <c r="D74" s="734"/>
      <c r="E74" s="734"/>
      <c r="F74" s="734"/>
      <c r="G74" s="734"/>
      <c r="H74" s="734"/>
      <c r="I74" s="734"/>
      <c r="J74" s="734"/>
      <c r="K74" s="734"/>
      <c r="L74" s="734"/>
      <c r="M74" s="734"/>
      <c r="N74" s="734"/>
    </row>
    <row r="75" spans="1:14" ht="15" customHeight="1">
      <c r="A75" s="1"/>
      <c r="B75" s="1"/>
      <c r="C75" s="130"/>
      <c r="D75" s="1"/>
      <c r="E75" s="1"/>
      <c r="F75" s="1"/>
      <c r="G75" s="1"/>
      <c r="H75" s="1"/>
      <c r="I75" s="1"/>
      <c r="J75" s="1"/>
      <c r="K75" s="1"/>
      <c r="L75" s="1"/>
      <c r="M75" s="1"/>
      <c r="N75" s="1"/>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87"/>
  <sheetViews>
    <sheetView zoomScaleNormal="100" workbookViewId="0">
      <selection activeCell="L23" sqref="L23"/>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13" ht="30" customHeight="1">
      <c r="A1" s="726" t="s">
        <v>333</v>
      </c>
      <c r="B1" s="726"/>
      <c r="C1" s="726"/>
      <c r="D1" s="726"/>
      <c r="E1" s="726"/>
      <c r="F1" s="726"/>
      <c r="G1" s="726"/>
      <c r="H1" s="726"/>
      <c r="I1" s="726"/>
      <c r="J1" s="726"/>
      <c r="K1" s="726"/>
      <c r="L1" s="726"/>
      <c r="M1" s="1"/>
    </row>
    <row r="2" spans="1:13" ht="15" customHeight="1">
      <c r="A2" s="727" t="s">
        <v>559</v>
      </c>
      <c r="B2" s="727"/>
      <c r="C2" s="727"/>
      <c r="D2" s="727"/>
      <c r="E2" s="727"/>
      <c r="F2" s="727"/>
      <c r="G2" s="727"/>
      <c r="H2" s="727"/>
      <c r="I2" s="727"/>
      <c r="J2" s="727"/>
      <c r="K2" s="727"/>
      <c r="L2" s="727"/>
      <c r="M2" s="1"/>
    </row>
    <row r="3" spans="1:13" ht="15" customHeight="1">
      <c r="A3" s="727" t="s">
        <v>764</v>
      </c>
      <c r="B3" s="727"/>
      <c r="C3" s="727"/>
      <c r="D3" s="727"/>
      <c r="E3" s="727"/>
      <c r="F3" s="727"/>
      <c r="G3" s="727"/>
      <c r="H3" s="727"/>
      <c r="I3" s="727"/>
      <c r="J3" s="727"/>
      <c r="K3" s="727"/>
      <c r="L3" s="727"/>
      <c r="M3" s="1"/>
    </row>
    <row r="4" spans="1:13" ht="30" customHeight="1">
      <c r="A4" s="731" t="s">
        <v>2</v>
      </c>
      <c r="B4" s="731"/>
      <c r="C4" s="731"/>
      <c r="D4" s="731"/>
      <c r="E4" s="731"/>
      <c r="F4" s="731"/>
      <c r="G4" s="731"/>
      <c r="H4" s="731"/>
      <c r="I4" s="731"/>
      <c r="J4" s="731"/>
      <c r="K4" s="731"/>
      <c r="L4" s="731"/>
      <c r="M4" s="1"/>
    </row>
    <row r="5" spans="1:13" ht="3.75" customHeight="1" thickBot="1">
      <c r="A5" s="1"/>
      <c r="B5" s="1"/>
      <c r="C5" s="1"/>
      <c r="D5" s="1"/>
      <c r="E5" s="1"/>
      <c r="F5" s="1"/>
      <c r="G5" s="1"/>
      <c r="H5" s="1"/>
      <c r="I5" s="1"/>
      <c r="J5" s="1"/>
      <c r="K5" s="1"/>
      <c r="L5" s="1"/>
      <c r="M5" s="1"/>
    </row>
    <row r="6" spans="1:13"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c r="M6" s="116"/>
    </row>
    <row r="7" spans="1:13" ht="15" customHeight="1" thickTop="1" thickBot="1">
      <c r="A7" s="635" t="s">
        <v>569</v>
      </c>
      <c r="B7" s="636">
        <v>18707588.974709999</v>
      </c>
      <c r="C7" s="636">
        <v>20056491.02172</v>
      </c>
      <c r="D7" s="636">
        <v>21982227.826269999</v>
      </c>
      <c r="E7" s="636">
        <v>25325902.376630001</v>
      </c>
      <c r="F7" s="636">
        <v>26429790.742869999</v>
      </c>
      <c r="G7" s="636">
        <v>28067116.098990001</v>
      </c>
      <c r="H7" s="636">
        <v>30536611.048860002</v>
      </c>
      <c r="I7" s="636">
        <v>31592654.18744</v>
      </c>
      <c r="J7" s="636">
        <v>31607465.663849998</v>
      </c>
      <c r="K7" s="636">
        <v>32325818.927389998</v>
      </c>
      <c r="L7" s="636">
        <v>33916370.777479999</v>
      </c>
      <c r="M7" s="1"/>
    </row>
    <row r="8" spans="1:13" s="120" customFormat="1" ht="15" customHeight="1" thickTop="1">
      <c r="A8" s="118" t="s">
        <v>9</v>
      </c>
      <c r="B8" s="119">
        <v>3695632.7010999997</v>
      </c>
      <c r="C8" s="119">
        <v>3683343.4373699999</v>
      </c>
      <c r="D8" s="119">
        <v>3288991.42662</v>
      </c>
      <c r="E8" s="119">
        <v>3992229.6861999999</v>
      </c>
      <c r="F8" s="119">
        <v>2958433.9348599999</v>
      </c>
      <c r="G8" s="119">
        <v>3472626.9432600001</v>
      </c>
      <c r="H8" s="119">
        <v>4156241.5425</v>
      </c>
      <c r="I8" s="119">
        <v>3750409.09785</v>
      </c>
      <c r="J8" s="119">
        <v>2831118.9006999996</v>
      </c>
      <c r="K8" s="119">
        <v>3131532.63864</v>
      </c>
      <c r="L8" s="119">
        <v>3324310.3317899997</v>
      </c>
      <c r="M8" s="1"/>
    </row>
    <row r="9" spans="1:13" s="120" customFormat="1" ht="15" customHeight="1">
      <c r="A9" s="118" t="s">
        <v>18</v>
      </c>
      <c r="B9" s="119">
        <v>4185464.9424899998</v>
      </c>
      <c r="C9" s="119">
        <v>3773823.4758800003</v>
      </c>
      <c r="D9" s="119">
        <v>4578636.3033800004</v>
      </c>
      <c r="E9" s="119">
        <v>5512010.6951099997</v>
      </c>
      <c r="F9" s="119">
        <v>4582504.8181400001</v>
      </c>
      <c r="G9" s="119">
        <v>3817180.0004799999</v>
      </c>
      <c r="H9" s="119">
        <v>4114008.0157099999</v>
      </c>
      <c r="I9" s="119">
        <v>4540264.8784399992</v>
      </c>
      <c r="J9" s="119">
        <v>4452371.5802700007</v>
      </c>
      <c r="K9" s="119">
        <v>4268423.2406900004</v>
      </c>
      <c r="L9" s="119">
        <v>4267704.1283600004</v>
      </c>
      <c r="M9" s="1"/>
    </row>
    <row r="10" spans="1:13" s="120" customFormat="1" ht="15" customHeight="1">
      <c r="A10" s="118" t="s">
        <v>27</v>
      </c>
      <c r="B10" s="119">
        <v>9726701.3621200006</v>
      </c>
      <c r="C10" s="119">
        <v>11511902.07855</v>
      </c>
      <c r="D10" s="119">
        <v>13045814.107530002</v>
      </c>
      <c r="E10" s="119">
        <v>14640417.47222</v>
      </c>
      <c r="F10" s="119">
        <v>17346454.611950003</v>
      </c>
      <c r="G10" s="119">
        <v>18700889.46731</v>
      </c>
      <c r="H10" s="119">
        <v>19647517.207849998</v>
      </c>
      <c r="I10" s="119">
        <v>19936037.08887</v>
      </c>
      <c r="J10" s="119">
        <v>20494673.657299999</v>
      </c>
      <c r="K10" s="119">
        <v>20559956.40064</v>
      </c>
      <c r="L10" s="119">
        <v>22420764.88724</v>
      </c>
      <c r="M10" s="1"/>
    </row>
    <row r="11" spans="1:13" s="120" customFormat="1" ht="15" customHeight="1">
      <c r="A11" s="121" t="s">
        <v>570</v>
      </c>
      <c r="B11" s="119">
        <v>9769880.3050100002</v>
      </c>
      <c r="C11" s="119">
        <v>11522582.1569</v>
      </c>
      <c r="D11" s="119">
        <v>13041734.093499999</v>
      </c>
      <c r="E11" s="119">
        <v>14665411.11249</v>
      </c>
      <c r="F11" s="119">
        <v>17296215.372810002</v>
      </c>
      <c r="G11" s="119">
        <v>18628239.48996</v>
      </c>
      <c r="H11" s="119">
        <v>19212320.501259997</v>
      </c>
      <c r="I11" s="119">
        <v>19283152.842089999</v>
      </c>
      <c r="J11" s="119">
        <v>19800397.528869998</v>
      </c>
      <c r="K11" s="119">
        <v>19893168.185349997</v>
      </c>
      <c r="L11" s="119">
        <v>21729407.148290001</v>
      </c>
      <c r="M11" s="1"/>
    </row>
    <row r="12" spans="1:13" s="120" customFormat="1" ht="15" customHeight="1">
      <c r="A12" s="121" t="s">
        <v>571</v>
      </c>
      <c r="B12" s="119">
        <v>9714966.8466800004</v>
      </c>
      <c r="C12" s="119">
        <v>11453065.618240001</v>
      </c>
      <c r="D12" s="119">
        <v>12931396.657950001</v>
      </c>
      <c r="E12" s="119">
        <v>14414582.9268</v>
      </c>
      <c r="F12" s="119">
        <v>16959928.550039999</v>
      </c>
      <c r="G12" s="119">
        <v>18148113.343589999</v>
      </c>
      <c r="H12" s="119">
        <v>18521546.442060001</v>
      </c>
      <c r="I12" s="119">
        <v>13939725.877049999</v>
      </c>
      <c r="J12" s="119">
        <v>15150462.42509</v>
      </c>
      <c r="K12" s="119">
        <v>15317841.91935</v>
      </c>
      <c r="L12" s="119">
        <v>17825249.852529999</v>
      </c>
      <c r="M12" s="1"/>
    </row>
    <row r="13" spans="1:13" s="120" customFormat="1" ht="15" customHeight="1">
      <c r="A13" s="121" t="s">
        <v>572</v>
      </c>
      <c r="B13" s="119">
        <v>54913.458330000001</v>
      </c>
      <c r="C13" s="119">
        <v>69516.538659999991</v>
      </c>
      <c r="D13" s="119">
        <v>110337.43554999999</v>
      </c>
      <c r="E13" s="119">
        <v>250828.18568999998</v>
      </c>
      <c r="F13" s="119">
        <v>336286.82276999997</v>
      </c>
      <c r="G13" s="119">
        <v>480126.14637000003</v>
      </c>
      <c r="H13" s="119">
        <v>690774.05920000002</v>
      </c>
      <c r="I13" s="119">
        <v>5343426.9650400002</v>
      </c>
      <c r="J13" s="119">
        <v>4649935.1037799995</v>
      </c>
      <c r="K13" s="119">
        <v>4575326.2659999998</v>
      </c>
      <c r="L13" s="119">
        <v>3904157.2957600001</v>
      </c>
      <c r="M13" s="1"/>
    </row>
    <row r="14" spans="1:13" s="120" customFormat="1" ht="15" customHeight="1">
      <c r="A14" s="121" t="s">
        <v>573</v>
      </c>
      <c r="B14" s="119">
        <v>49501.785929999998</v>
      </c>
      <c r="C14" s="119">
        <v>91848.225449999998</v>
      </c>
      <c r="D14" s="119">
        <v>122741.86867</v>
      </c>
      <c r="E14" s="119">
        <v>69918.597739999997</v>
      </c>
      <c r="F14" s="119">
        <v>105826.19787</v>
      </c>
      <c r="G14" s="119">
        <v>105223.84565999999</v>
      </c>
      <c r="H14" s="119">
        <v>15329.726409999999</v>
      </c>
      <c r="I14" s="119">
        <v>105059.9875</v>
      </c>
      <c r="J14" s="119">
        <v>234551.0111</v>
      </c>
      <c r="K14" s="119">
        <v>140573.31224</v>
      </c>
      <c r="L14" s="119">
        <v>286105.67020999995</v>
      </c>
      <c r="M14" s="1"/>
    </row>
    <row r="15" spans="1:13" s="120" customFormat="1" ht="15" customHeight="1">
      <c r="A15" s="121" t="s">
        <v>574</v>
      </c>
      <c r="B15" s="119">
        <v>43776.709340000001</v>
      </c>
      <c r="C15" s="119">
        <v>85335.020349999992</v>
      </c>
      <c r="D15" s="119">
        <v>93022.23633</v>
      </c>
      <c r="E15" s="119">
        <v>67332.736900000004</v>
      </c>
      <c r="F15" s="119">
        <v>92838.572159999996</v>
      </c>
      <c r="G15" s="119">
        <v>86408.375290000011</v>
      </c>
      <c r="H15" s="119">
        <v>13223.914419999999</v>
      </c>
      <c r="I15" s="119">
        <v>41044.068289999996</v>
      </c>
      <c r="J15" s="119">
        <v>59301.432810000006</v>
      </c>
      <c r="K15" s="119">
        <v>46880.412939999995</v>
      </c>
      <c r="L15" s="119">
        <v>108644.36482999999</v>
      </c>
      <c r="M15" s="1"/>
    </row>
    <row r="16" spans="1:13" s="120" customFormat="1" ht="15" customHeight="1">
      <c r="A16" s="121" t="s">
        <v>575</v>
      </c>
      <c r="B16" s="119">
        <v>5725.0765899999997</v>
      </c>
      <c r="C16" s="119">
        <v>6513.2050999999992</v>
      </c>
      <c r="D16" s="119">
        <v>29719.63234</v>
      </c>
      <c r="E16" s="119">
        <v>2585.8608399999998</v>
      </c>
      <c r="F16" s="119">
        <v>12987.62571</v>
      </c>
      <c r="G16" s="119">
        <v>18815.470370000003</v>
      </c>
      <c r="H16" s="119">
        <v>2105.8119900000002</v>
      </c>
      <c r="I16" s="119">
        <v>64015.91921</v>
      </c>
      <c r="J16" s="119">
        <v>175249.57829</v>
      </c>
      <c r="K16" s="119">
        <v>93692.89929999999</v>
      </c>
      <c r="L16" s="119">
        <v>177461.30538000001</v>
      </c>
      <c r="M16" s="1"/>
    </row>
    <row r="17" spans="1:13" s="120" customFormat="1" ht="15" customHeight="1">
      <c r="A17" s="121" t="s">
        <v>576</v>
      </c>
      <c r="B17" s="119">
        <v>85208.711110000004</v>
      </c>
      <c r="C17" s="119">
        <v>90830.90135</v>
      </c>
      <c r="D17" s="119">
        <v>118780.81845000001</v>
      </c>
      <c r="E17" s="119">
        <v>206498.88128</v>
      </c>
      <c r="F17" s="119">
        <v>253463.13586000001</v>
      </c>
      <c r="G17" s="119">
        <v>251270.23727000001</v>
      </c>
      <c r="H17" s="119">
        <v>285648.99158999999</v>
      </c>
      <c r="I17" s="119">
        <v>210078.43340000001</v>
      </c>
      <c r="J17" s="119">
        <v>246999.22461</v>
      </c>
      <c r="K17" s="119">
        <v>305302.75887000002</v>
      </c>
      <c r="L17" s="119">
        <v>414174.96802999999</v>
      </c>
      <c r="M17" s="1"/>
    </row>
    <row r="18" spans="1:13" s="120" customFormat="1" ht="15" customHeight="1">
      <c r="A18" s="121" t="s">
        <v>577</v>
      </c>
      <c r="B18" s="119">
        <v>55778.79952</v>
      </c>
      <c r="C18" s="119">
        <v>69866.335200000001</v>
      </c>
      <c r="D18" s="119">
        <v>101655.73745999999</v>
      </c>
      <c r="E18" s="119">
        <v>172859.2108</v>
      </c>
      <c r="F18" s="119">
        <v>212864.26952999999</v>
      </c>
      <c r="G18" s="119">
        <v>197311.65003999998</v>
      </c>
      <c r="H18" s="119">
        <v>232362.72991999998</v>
      </c>
      <c r="I18" s="119">
        <v>160216.45955</v>
      </c>
      <c r="J18" s="119">
        <v>120795.21115999999</v>
      </c>
      <c r="K18" s="119">
        <v>129397.89036</v>
      </c>
      <c r="L18" s="119">
        <v>132827.3517</v>
      </c>
      <c r="M18" s="1"/>
    </row>
    <row r="19" spans="1:13" s="120" customFormat="1" ht="15" customHeight="1">
      <c r="A19" s="121" t="s">
        <v>578</v>
      </c>
      <c r="B19" s="119">
        <v>29429.91159</v>
      </c>
      <c r="C19" s="119">
        <v>20964.566149999999</v>
      </c>
      <c r="D19" s="119">
        <v>17125.080989999999</v>
      </c>
      <c r="E19" s="119">
        <v>33639.670479999993</v>
      </c>
      <c r="F19" s="119">
        <v>40598.866329999997</v>
      </c>
      <c r="G19" s="119">
        <v>53958.587229999997</v>
      </c>
      <c r="H19" s="119">
        <v>53286.26167</v>
      </c>
      <c r="I19" s="119">
        <v>49861.973850000002</v>
      </c>
      <c r="J19" s="119">
        <v>126204.01345</v>
      </c>
      <c r="K19" s="119">
        <v>175904.86851</v>
      </c>
      <c r="L19" s="119">
        <v>281347.61632999999</v>
      </c>
      <c r="M19" s="1"/>
    </row>
    <row r="20" spans="1:13" s="120" customFormat="1" ht="15" customHeight="1">
      <c r="A20" s="121" t="s">
        <v>40</v>
      </c>
      <c r="B20" s="119">
        <v>69393.80101000001</v>
      </c>
      <c r="C20" s="119">
        <v>81356.11626000001</v>
      </c>
      <c r="D20" s="119">
        <v>85609.130900000004</v>
      </c>
      <c r="E20" s="119">
        <v>99967.15148</v>
      </c>
      <c r="F20" s="119">
        <v>106566.62844</v>
      </c>
      <c r="G20" s="119">
        <v>121742.2084</v>
      </c>
      <c r="H20" s="119">
        <v>692135.62927999999</v>
      </c>
      <c r="I20" s="119">
        <v>846568.70837000001</v>
      </c>
      <c r="J20" s="119">
        <v>754981.94516</v>
      </c>
      <c r="K20" s="119">
        <v>753831.85934000008</v>
      </c>
      <c r="L20" s="119">
        <v>693810.13139999995</v>
      </c>
      <c r="M20" s="1"/>
    </row>
    <row r="21" spans="1:13" s="120" customFormat="1" ht="15" customHeight="1">
      <c r="A21" s="121" t="s">
        <v>579</v>
      </c>
      <c r="B21" s="119">
        <v>-247283.24093999999</v>
      </c>
      <c r="C21" s="119">
        <v>-274715.32141000003</v>
      </c>
      <c r="D21" s="119">
        <v>-323051.80398999999</v>
      </c>
      <c r="E21" s="119">
        <v>-401378.27077</v>
      </c>
      <c r="F21" s="119">
        <v>-415616.72302999999</v>
      </c>
      <c r="G21" s="119">
        <v>-405586.31398000004</v>
      </c>
      <c r="H21" s="119">
        <v>-557917.64069000003</v>
      </c>
      <c r="I21" s="119">
        <v>-508822.88248999999</v>
      </c>
      <c r="J21" s="119">
        <v>-542256.05244</v>
      </c>
      <c r="K21" s="119">
        <v>-532919.71516000002</v>
      </c>
      <c r="L21" s="119">
        <v>-702733.03069000004</v>
      </c>
      <c r="M21" s="1"/>
    </row>
    <row r="22" spans="1:13" s="120" customFormat="1" ht="15" customHeight="1">
      <c r="A22" s="118" t="s">
        <v>70</v>
      </c>
      <c r="B22" s="119">
        <v>77068.819860000003</v>
      </c>
      <c r="C22" s="119">
        <v>97946.060440000001</v>
      </c>
      <c r="D22" s="119">
        <v>98522.880749999997</v>
      </c>
      <c r="E22" s="119">
        <v>107813.7316</v>
      </c>
      <c r="F22" s="119">
        <v>119412.18695</v>
      </c>
      <c r="G22" s="119">
        <v>131663.99406</v>
      </c>
      <c r="H22" s="119">
        <v>176971.45355999999</v>
      </c>
      <c r="I22" s="119">
        <v>201237.07285</v>
      </c>
      <c r="J22" s="119">
        <v>103738.54311</v>
      </c>
      <c r="K22" s="119">
        <v>150157.94274999999</v>
      </c>
      <c r="L22" s="119">
        <v>118153.13759</v>
      </c>
      <c r="M22" s="1"/>
    </row>
    <row r="23" spans="1:13" s="120" customFormat="1" ht="15" customHeight="1">
      <c r="A23" s="118" t="s">
        <v>76</v>
      </c>
      <c r="B23" s="119">
        <v>668.66707999999994</v>
      </c>
      <c r="C23" s="119">
        <v>2000.6695400000001</v>
      </c>
      <c r="D23" s="119">
        <v>12978.39048</v>
      </c>
      <c r="E23" s="119">
        <v>4582.7873099999997</v>
      </c>
      <c r="F23" s="119">
        <v>8737.8687499999996</v>
      </c>
      <c r="G23" s="119">
        <v>10058.223099999999</v>
      </c>
      <c r="H23" s="119">
        <v>4381.3975599999994</v>
      </c>
      <c r="I23" s="119">
        <v>21317.426350000002</v>
      </c>
      <c r="J23" s="119">
        <v>29760.89935</v>
      </c>
      <c r="K23" s="119">
        <v>28177.360049999999</v>
      </c>
      <c r="L23" s="119">
        <v>41516.762619999994</v>
      </c>
      <c r="M23" s="1"/>
    </row>
    <row r="24" spans="1:13" s="120" customFormat="1" ht="15" customHeight="1">
      <c r="A24" s="118" t="s">
        <v>580</v>
      </c>
      <c r="B24" s="119">
        <v>665743.67625999998</v>
      </c>
      <c r="C24" s="119">
        <v>618218.59114999999</v>
      </c>
      <c r="D24" s="119">
        <v>588623.66541000002</v>
      </c>
      <c r="E24" s="119">
        <v>684154.74375999998</v>
      </c>
      <c r="F24" s="119">
        <v>1039327.69862</v>
      </c>
      <c r="G24" s="119">
        <v>1561762.7764400002</v>
      </c>
      <c r="H24" s="119">
        <v>2070529.0788800002</v>
      </c>
      <c r="I24" s="119">
        <v>2766205.2402900001</v>
      </c>
      <c r="J24" s="119">
        <v>3334175.2290599998</v>
      </c>
      <c r="K24" s="119">
        <v>3820624.6610100004</v>
      </c>
      <c r="L24" s="119">
        <v>3317612.8752199998</v>
      </c>
      <c r="M24" s="1"/>
    </row>
    <row r="25" spans="1:13" s="120" customFormat="1" ht="15" customHeight="1">
      <c r="A25" s="118" t="s">
        <v>86</v>
      </c>
      <c r="B25" s="119">
        <v>326161.24536</v>
      </c>
      <c r="C25" s="119">
        <v>341730.25611999998</v>
      </c>
      <c r="D25" s="119">
        <v>336226.88231000002</v>
      </c>
      <c r="E25" s="119">
        <v>353255.13894999999</v>
      </c>
      <c r="F25" s="119">
        <v>351441.2328</v>
      </c>
      <c r="G25" s="119">
        <v>344823.14332999999</v>
      </c>
      <c r="H25" s="119">
        <v>336325.49472000002</v>
      </c>
      <c r="I25" s="119">
        <v>344731.2133</v>
      </c>
      <c r="J25" s="119">
        <v>332344.09888999996</v>
      </c>
      <c r="K25" s="119">
        <v>333218.18610000005</v>
      </c>
      <c r="L25" s="119">
        <v>384413.77276999998</v>
      </c>
      <c r="M25" s="1"/>
    </row>
    <row r="26" spans="1:13" s="120" customFormat="1" ht="15" customHeight="1">
      <c r="A26" s="118" t="s">
        <v>581</v>
      </c>
      <c r="B26" s="119">
        <v>30147.560440000001</v>
      </c>
      <c r="C26" s="119">
        <v>27526.452670000002</v>
      </c>
      <c r="D26" s="119">
        <v>32434.16979</v>
      </c>
      <c r="E26" s="119">
        <v>31438.121480000002</v>
      </c>
      <c r="F26" s="119">
        <v>23478.390800000001</v>
      </c>
      <c r="G26" s="119">
        <v>28111.551010000003</v>
      </c>
      <c r="H26" s="119">
        <v>30636.858079999998</v>
      </c>
      <c r="I26" s="119">
        <v>32452.169489999997</v>
      </c>
      <c r="J26" s="119">
        <v>29282.75517</v>
      </c>
      <c r="K26" s="119">
        <v>33728.497510000001</v>
      </c>
      <c r="L26" s="119">
        <v>41894.881890000004</v>
      </c>
      <c r="M26" s="1"/>
    </row>
    <row r="27" spans="1:13" s="122" customFormat="1" ht="15" customHeight="1" thickBot="1">
      <c r="A27" s="118" t="s">
        <v>102</v>
      </c>
      <c r="B27" s="119">
        <v>0</v>
      </c>
      <c r="C27" s="119">
        <v>0</v>
      </c>
      <c r="D27" s="119">
        <v>0</v>
      </c>
      <c r="E27" s="119">
        <v>0</v>
      </c>
      <c r="F27" s="119">
        <v>0</v>
      </c>
      <c r="G27" s="119">
        <v>0</v>
      </c>
      <c r="H27" s="119">
        <v>0</v>
      </c>
      <c r="I27" s="119">
        <v>0</v>
      </c>
      <c r="J27" s="119">
        <v>0</v>
      </c>
      <c r="K27" s="119">
        <v>0</v>
      </c>
      <c r="L27" s="119">
        <v>0</v>
      </c>
      <c r="M27" s="1"/>
    </row>
    <row r="28" spans="1:13" ht="15" customHeight="1" thickTop="1" thickBot="1">
      <c r="A28" s="635" t="s">
        <v>582</v>
      </c>
      <c r="B28" s="636">
        <v>17416060.240900002</v>
      </c>
      <c r="C28" s="636">
        <v>18646624.03029</v>
      </c>
      <c r="D28" s="636">
        <v>20456359.37469</v>
      </c>
      <c r="E28" s="636">
        <v>23675919.626680002</v>
      </c>
      <c r="F28" s="636">
        <v>24677010.180689998</v>
      </c>
      <c r="G28" s="636">
        <v>26171786.080119997</v>
      </c>
      <c r="H28" s="636">
        <v>28693137.811150003</v>
      </c>
      <c r="I28" s="636">
        <v>29529544.654259998</v>
      </c>
      <c r="J28" s="636">
        <v>29479927.07649</v>
      </c>
      <c r="K28" s="636">
        <v>30168896.992759999</v>
      </c>
      <c r="L28" s="636">
        <v>31652862.796119999</v>
      </c>
      <c r="M28" s="1"/>
    </row>
    <row r="29" spans="1:13" s="120" customFormat="1" ht="15" customHeight="1" thickTop="1">
      <c r="A29" s="118" t="s">
        <v>583</v>
      </c>
      <c r="B29" s="119">
        <v>16139403.34842</v>
      </c>
      <c r="C29" s="119">
        <v>17340819.179340001</v>
      </c>
      <c r="D29" s="119">
        <v>18773137.933910001</v>
      </c>
      <c r="E29" s="119">
        <v>21067664.692000002</v>
      </c>
      <c r="F29" s="119">
        <v>20264120.341460001</v>
      </c>
      <c r="G29" s="119">
        <v>20007768.056019999</v>
      </c>
      <c r="H29" s="119">
        <v>22062726.73364</v>
      </c>
      <c r="I29" s="119">
        <v>22117705.047800001</v>
      </c>
      <c r="J29" s="119">
        <v>23111462.31961</v>
      </c>
      <c r="K29" s="119">
        <v>23641309.643830001</v>
      </c>
      <c r="L29" s="119">
        <v>15011696.249120001</v>
      </c>
      <c r="M29" s="1"/>
    </row>
    <row r="30" spans="1:13" s="120" customFormat="1" ht="15" customHeight="1">
      <c r="A30" s="121" t="s">
        <v>584</v>
      </c>
      <c r="B30" s="119">
        <v>6030709.0619399995</v>
      </c>
      <c r="C30" s="119">
        <v>5205759.7517600004</v>
      </c>
      <c r="D30" s="119">
        <v>5703018.3211199995</v>
      </c>
      <c r="E30" s="119">
        <v>5601128.2103800001</v>
      </c>
      <c r="F30" s="119">
        <v>4616492.5103000002</v>
      </c>
      <c r="G30" s="119">
        <v>4241397.1219100002</v>
      </c>
      <c r="H30" s="119">
        <v>4463727.2304300005</v>
      </c>
      <c r="I30" s="119">
        <v>4730762.9716999996</v>
      </c>
      <c r="J30" s="119">
        <v>4506160.3968500001</v>
      </c>
      <c r="K30" s="119">
        <v>4615390.6799799995</v>
      </c>
      <c r="L30" s="119">
        <v>4417433.3707900001</v>
      </c>
      <c r="M30" s="1"/>
    </row>
    <row r="31" spans="1:13" s="120" customFormat="1" ht="15" customHeight="1">
      <c r="A31" s="121" t="s">
        <v>585</v>
      </c>
      <c r="B31" s="119">
        <v>4980332.7655800004</v>
      </c>
      <c r="C31" s="119">
        <v>5570532.0457299994</v>
      </c>
      <c r="D31" s="119">
        <v>6045449.0961499996</v>
      </c>
      <c r="E31" s="119">
        <v>7249649.4338400001</v>
      </c>
      <c r="F31" s="119">
        <v>6795348.9971400006</v>
      </c>
      <c r="G31" s="119">
        <v>6724824.3115299996</v>
      </c>
      <c r="H31" s="119">
        <v>7034340.9308599997</v>
      </c>
      <c r="I31" s="119">
        <v>7216369.0790200001</v>
      </c>
      <c r="J31" s="119">
        <v>7053330.9817399997</v>
      </c>
      <c r="K31" s="119">
        <v>7318359.7898800001</v>
      </c>
      <c r="L31" s="119">
        <v>6849696.2898800001</v>
      </c>
      <c r="M31" s="1"/>
    </row>
    <row r="32" spans="1:13" s="120" customFormat="1" ht="15" customHeight="1">
      <c r="A32" s="121" t="s">
        <v>586</v>
      </c>
      <c r="B32" s="119">
        <v>334710.97012000001</v>
      </c>
      <c r="C32" s="119">
        <v>146768.09469999999</v>
      </c>
      <c r="D32" s="119">
        <v>61102.699979999998</v>
      </c>
      <c r="E32" s="119">
        <v>43643.37717</v>
      </c>
      <c r="F32" s="119">
        <v>35659.557159999997</v>
      </c>
      <c r="G32" s="119">
        <v>34499.827520000006</v>
      </c>
      <c r="H32" s="119">
        <v>49921.88781</v>
      </c>
      <c r="I32" s="119">
        <v>163331.72313</v>
      </c>
      <c r="J32" s="119">
        <v>1060.1663700000001</v>
      </c>
      <c r="K32" s="119">
        <v>1058.8095600000001</v>
      </c>
      <c r="L32" s="119">
        <v>813.18280000000004</v>
      </c>
      <c r="M32" s="1"/>
    </row>
    <row r="33" spans="1:13" s="120" customFormat="1" ht="15" customHeight="1">
      <c r="A33" s="121" t="s">
        <v>587</v>
      </c>
      <c r="B33" s="119">
        <v>644441.92788999993</v>
      </c>
      <c r="C33" s="119">
        <v>922304.78058000002</v>
      </c>
      <c r="D33" s="119">
        <v>749490.97678999999</v>
      </c>
      <c r="E33" s="119">
        <v>783692.37635999999</v>
      </c>
      <c r="F33" s="119">
        <v>613460.20551999996</v>
      </c>
      <c r="G33" s="119">
        <v>567189.84001000004</v>
      </c>
      <c r="H33" s="119">
        <v>441475.26417000004</v>
      </c>
      <c r="I33" s="119">
        <v>370531.63824</v>
      </c>
      <c r="J33" s="119">
        <v>327673.81641000003</v>
      </c>
      <c r="K33" s="119">
        <v>324407.29801999999</v>
      </c>
      <c r="L33" s="119">
        <v>387584.36255000002</v>
      </c>
      <c r="M33" s="1"/>
    </row>
    <row r="34" spans="1:13" s="120" customFormat="1" ht="15" customHeight="1">
      <c r="A34" s="121" t="s">
        <v>588</v>
      </c>
      <c r="B34" s="119">
        <v>3856732.1535999998</v>
      </c>
      <c r="C34" s="119">
        <v>5102520.8719199998</v>
      </c>
      <c r="D34" s="119">
        <v>5729277.3404799998</v>
      </c>
      <c r="E34" s="119">
        <v>6802125.5549300006</v>
      </c>
      <c r="F34" s="119">
        <v>7498305.3774300003</v>
      </c>
      <c r="G34" s="119">
        <v>7607766.7070899997</v>
      </c>
      <c r="H34" s="119">
        <v>9062520.3819900006</v>
      </c>
      <c r="I34" s="119">
        <v>8556763.1741700005</v>
      </c>
      <c r="J34" s="119">
        <v>10048304.890770001</v>
      </c>
      <c r="K34" s="119">
        <v>10192443.503860001</v>
      </c>
      <c r="L34" s="119">
        <v>1920890.51196</v>
      </c>
      <c r="M34" s="1"/>
    </row>
    <row r="35" spans="1:13" s="120" customFormat="1" ht="15" customHeight="1">
      <c r="A35" s="121" t="s">
        <v>589</v>
      </c>
      <c r="B35" s="119">
        <v>292476.46929000004</v>
      </c>
      <c r="C35" s="119">
        <v>392933.63464999996</v>
      </c>
      <c r="D35" s="119">
        <v>484799.49939000001</v>
      </c>
      <c r="E35" s="119">
        <v>587425.73932000005</v>
      </c>
      <c r="F35" s="119">
        <v>704853.69390999991</v>
      </c>
      <c r="G35" s="119">
        <v>832090.24796000007</v>
      </c>
      <c r="H35" s="119">
        <v>1010741.03838</v>
      </c>
      <c r="I35" s="119">
        <v>1079946.46154</v>
      </c>
      <c r="J35" s="119">
        <v>1174932.0674700001</v>
      </c>
      <c r="K35" s="119">
        <v>1189649.56253</v>
      </c>
      <c r="L35" s="119">
        <v>1435278.5311400001</v>
      </c>
      <c r="M35" s="1"/>
    </row>
    <row r="36" spans="1:13" s="120" customFormat="1" ht="15" customHeight="1">
      <c r="A36" s="118" t="s">
        <v>590</v>
      </c>
      <c r="B36" s="119">
        <v>5157.0286900000001</v>
      </c>
      <c r="C36" s="119">
        <v>6915.0809200000003</v>
      </c>
      <c r="D36" s="119">
        <v>5030.7679100000005</v>
      </c>
      <c r="E36" s="119">
        <v>5828.5589300000001</v>
      </c>
      <c r="F36" s="119">
        <v>10050.88768</v>
      </c>
      <c r="G36" s="119">
        <v>5785.83763</v>
      </c>
      <c r="H36" s="119">
        <v>10271.188779999999</v>
      </c>
      <c r="I36" s="119">
        <v>10835.9094</v>
      </c>
      <c r="J36" s="119">
        <v>14101.2156</v>
      </c>
      <c r="K36" s="119">
        <v>19789.020499999999</v>
      </c>
      <c r="L36" s="119">
        <v>16830.77521</v>
      </c>
      <c r="M36" s="1"/>
    </row>
    <row r="37" spans="1:13" s="120" customFormat="1" ht="15" customHeight="1">
      <c r="A37" s="118" t="s">
        <v>591</v>
      </c>
      <c r="B37" s="119">
        <v>152039.22153000001</v>
      </c>
      <c r="C37" s="119">
        <v>233005.61802000002</v>
      </c>
      <c r="D37" s="119">
        <v>269667.60557999997</v>
      </c>
      <c r="E37" s="119">
        <v>961837.00612999999</v>
      </c>
      <c r="F37" s="119">
        <v>1284797.01428</v>
      </c>
      <c r="G37" s="119">
        <v>1920417.6024200001</v>
      </c>
      <c r="H37" s="119">
        <v>2329848.7167800004</v>
      </c>
      <c r="I37" s="119">
        <v>2485607.7139699999</v>
      </c>
      <c r="J37" s="119">
        <v>3393184.46899</v>
      </c>
      <c r="K37" s="119">
        <v>3619284.0600300003</v>
      </c>
      <c r="L37" s="119">
        <v>4519568.1803400004</v>
      </c>
      <c r="M37" s="1"/>
    </row>
    <row r="38" spans="1:13" s="120" customFormat="1" ht="15" customHeight="1">
      <c r="A38" s="118" t="s">
        <v>592</v>
      </c>
      <c r="B38" s="119">
        <v>319729.72867000004</v>
      </c>
      <c r="C38" s="119">
        <v>362075.82627999998</v>
      </c>
      <c r="D38" s="119">
        <v>369484.34910000005</v>
      </c>
      <c r="E38" s="119">
        <v>392495.66836000001</v>
      </c>
      <c r="F38" s="119">
        <v>421431.34593000001</v>
      </c>
      <c r="G38" s="119">
        <v>416199.22416000004</v>
      </c>
      <c r="H38" s="119">
        <v>428518.24926999997</v>
      </c>
      <c r="I38" s="119">
        <v>588751.07296999998</v>
      </c>
      <c r="J38" s="119">
        <v>552894.93070000003</v>
      </c>
      <c r="K38" s="119">
        <v>656819.4860700001</v>
      </c>
      <c r="L38" s="119">
        <v>509713.32319000002</v>
      </c>
      <c r="M38" s="1"/>
    </row>
    <row r="39" spans="1:13" s="120" customFormat="1" ht="15" customHeight="1">
      <c r="A39" s="118" t="s">
        <v>147</v>
      </c>
      <c r="B39" s="119">
        <v>149583.44699</v>
      </c>
      <c r="C39" s="119">
        <v>170162.55194</v>
      </c>
      <c r="D39" s="119">
        <v>191083.01552000002</v>
      </c>
      <c r="E39" s="119">
        <v>218332.02249999999</v>
      </c>
      <c r="F39" s="119">
        <v>235754.15368000002</v>
      </c>
      <c r="G39" s="119">
        <v>251717.91553</v>
      </c>
      <c r="H39" s="119">
        <v>271790.34288999997</v>
      </c>
      <c r="I39" s="119">
        <v>264683.50890000002</v>
      </c>
      <c r="J39" s="119">
        <v>276152.67287999997</v>
      </c>
      <c r="K39" s="119">
        <v>278346.25316000002</v>
      </c>
      <c r="L39" s="119">
        <v>296287.68961</v>
      </c>
      <c r="M39" s="1"/>
    </row>
    <row r="40" spans="1:13" s="120" customFormat="1" ht="15" customHeight="1">
      <c r="A40" s="118" t="s">
        <v>154</v>
      </c>
      <c r="B40" s="119">
        <v>342698.56573999999</v>
      </c>
      <c r="C40" s="119">
        <v>274064.98161999998</v>
      </c>
      <c r="D40" s="119">
        <v>447063.05297000002</v>
      </c>
      <c r="E40" s="119">
        <v>515857.24022000004</v>
      </c>
      <c r="F40" s="119">
        <v>413304.16664999997</v>
      </c>
      <c r="G40" s="119">
        <v>413500.69443000003</v>
      </c>
      <c r="H40" s="119">
        <v>563689.37970000005</v>
      </c>
      <c r="I40" s="119">
        <v>564023.92288999993</v>
      </c>
      <c r="J40" s="119">
        <v>459704.76217</v>
      </c>
      <c r="K40" s="119">
        <v>461427.20913999999</v>
      </c>
      <c r="L40" s="119">
        <v>432324.84749000001</v>
      </c>
      <c r="M40" s="1"/>
    </row>
    <row r="41" spans="1:13" s="120" customFormat="1" ht="15" customHeight="1">
      <c r="A41" s="118" t="s">
        <v>593</v>
      </c>
      <c r="B41" s="119">
        <v>276604.68267000001</v>
      </c>
      <c r="C41" s="119">
        <v>255853.01266000001</v>
      </c>
      <c r="D41" s="119">
        <v>393442.57216000004</v>
      </c>
      <c r="E41" s="119">
        <v>509621.29227999999</v>
      </c>
      <c r="F41" s="119">
        <v>438909.41576</v>
      </c>
      <c r="G41" s="119">
        <v>531561.09490999999</v>
      </c>
      <c r="H41" s="119">
        <v>453538.39293000003</v>
      </c>
      <c r="I41" s="119">
        <v>370871.77824000001</v>
      </c>
      <c r="J41" s="119">
        <v>299642.38056000002</v>
      </c>
      <c r="K41" s="119">
        <v>300390.20316000003</v>
      </c>
      <c r="L41" s="119">
        <v>239716.17169999998</v>
      </c>
      <c r="M41" s="1"/>
    </row>
    <row r="42" spans="1:13" s="122" customFormat="1" ht="15" customHeight="1" thickBot="1">
      <c r="A42" s="118" t="s">
        <v>128</v>
      </c>
      <c r="B42" s="119">
        <v>30844.21819</v>
      </c>
      <c r="C42" s="119">
        <v>3727.7795099999998</v>
      </c>
      <c r="D42" s="119">
        <v>7450.0775400000002</v>
      </c>
      <c r="E42" s="119">
        <v>4283.1462599999995</v>
      </c>
      <c r="F42" s="119">
        <v>1608642.85525</v>
      </c>
      <c r="G42" s="119">
        <v>2624835.6550199999</v>
      </c>
      <c r="H42" s="119">
        <v>2572754.8071599999</v>
      </c>
      <c r="I42" s="119">
        <v>3127065.7000899999</v>
      </c>
      <c r="J42" s="119">
        <v>1372784.32598</v>
      </c>
      <c r="K42" s="119">
        <v>1191531.1168699998</v>
      </c>
      <c r="L42" s="119">
        <v>10626725.559459999</v>
      </c>
      <c r="M42" s="1"/>
    </row>
    <row r="43" spans="1:13" ht="15" customHeight="1" thickTop="1" thickBot="1">
      <c r="A43" s="635" t="s">
        <v>594</v>
      </c>
      <c r="B43" s="636">
        <v>1291528.7338099999</v>
      </c>
      <c r="C43" s="636">
        <v>1409866.9914300002</v>
      </c>
      <c r="D43" s="636">
        <v>1525868.4515799999</v>
      </c>
      <c r="E43" s="636">
        <v>1649982.7499500001</v>
      </c>
      <c r="F43" s="636">
        <v>1752780.5621800001</v>
      </c>
      <c r="G43" s="636">
        <v>1895330.0188699998</v>
      </c>
      <c r="H43" s="636">
        <v>1843473.23771</v>
      </c>
      <c r="I43" s="636">
        <v>2063109.53318</v>
      </c>
      <c r="J43" s="636">
        <v>2127538.5873599998</v>
      </c>
      <c r="K43" s="636">
        <v>2156921.93463</v>
      </c>
      <c r="L43" s="636">
        <v>2263507.9813600001</v>
      </c>
      <c r="M43" s="1"/>
    </row>
    <row r="44" spans="1:13" s="120" customFormat="1" ht="15" customHeight="1" thickTop="1">
      <c r="A44" s="118" t="s">
        <v>169</v>
      </c>
      <c r="B44" s="119">
        <v>655372.64</v>
      </c>
      <c r="C44" s="119">
        <v>1057261.43</v>
      </c>
      <c r="D44" s="119">
        <v>1057261.43</v>
      </c>
      <c r="E44" s="119">
        <v>1057261.43</v>
      </c>
      <c r="F44" s="119">
        <v>1257023.6000000001</v>
      </c>
      <c r="G44" s="119">
        <v>1366039.47</v>
      </c>
      <c r="H44" s="119">
        <v>1517992.79</v>
      </c>
      <c r="I44" s="119">
        <v>1517992.79</v>
      </c>
      <c r="J44" s="119">
        <v>1517992.79</v>
      </c>
      <c r="K44" s="119">
        <v>1701086.88</v>
      </c>
      <c r="L44" s="119">
        <v>1701086.88</v>
      </c>
      <c r="M44" s="1"/>
    </row>
    <row r="45" spans="1:13" s="120" customFormat="1" ht="15" customHeight="1">
      <c r="A45" s="118" t="s">
        <v>173</v>
      </c>
      <c r="B45" s="119">
        <v>96085</v>
      </c>
      <c r="C45" s="119">
        <v>20717.2</v>
      </c>
      <c r="D45" s="119">
        <v>41297.199999999997</v>
      </c>
      <c r="E45" s="119">
        <v>97084.800000000003</v>
      </c>
      <c r="F45" s="119">
        <v>70415.199999999997</v>
      </c>
      <c r="G45" s="119">
        <v>74534.561400000006</v>
      </c>
      <c r="H45" s="119">
        <v>0.36419999999999997</v>
      </c>
      <c r="I45" s="119">
        <v>82056.687000000005</v>
      </c>
      <c r="J45" s="119">
        <v>151859.0154</v>
      </c>
      <c r="K45" s="119">
        <v>0</v>
      </c>
      <c r="L45" s="119">
        <v>59552.656799999997</v>
      </c>
      <c r="M45" s="1"/>
    </row>
    <row r="46" spans="1:13" s="120" customFormat="1" ht="15" customHeight="1">
      <c r="A46" s="118" t="s">
        <v>177</v>
      </c>
      <c r="B46" s="119">
        <v>0</v>
      </c>
      <c r="C46" s="119">
        <v>0</v>
      </c>
      <c r="D46" s="119">
        <v>0</v>
      </c>
      <c r="E46" s="119">
        <v>0</v>
      </c>
      <c r="F46" s="119">
        <v>0</v>
      </c>
      <c r="G46" s="119">
        <v>0</v>
      </c>
      <c r="H46" s="119">
        <v>0</v>
      </c>
      <c r="I46" s="119">
        <v>0</v>
      </c>
      <c r="J46" s="119">
        <v>0</v>
      </c>
      <c r="K46" s="119">
        <v>0</v>
      </c>
      <c r="L46" s="119">
        <v>0</v>
      </c>
      <c r="M46" s="1"/>
    </row>
    <row r="47" spans="1:13" s="120" customFormat="1" ht="15" customHeight="1">
      <c r="A47" s="118" t="s">
        <v>595</v>
      </c>
      <c r="B47" s="119">
        <v>311438.12951</v>
      </c>
      <c r="C47" s="119">
        <v>110521.41165000001</v>
      </c>
      <c r="D47" s="119">
        <v>200482.38653999998</v>
      </c>
      <c r="E47" s="119">
        <v>257961.22406000001</v>
      </c>
      <c r="F47" s="119">
        <v>203561.41201</v>
      </c>
      <c r="G47" s="119">
        <v>201171.4657</v>
      </c>
      <c r="H47" s="119">
        <v>231566.83471999998</v>
      </c>
      <c r="I47" s="119">
        <v>243130.30351</v>
      </c>
      <c r="J47" s="119">
        <v>294127.93761999998</v>
      </c>
      <c r="K47" s="119">
        <v>262892.86301999999</v>
      </c>
      <c r="L47" s="119">
        <v>309297.01014999999</v>
      </c>
      <c r="M47" s="1"/>
    </row>
    <row r="48" spans="1:13" s="120" customFormat="1" ht="15" customHeight="1">
      <c r="A48" s="118" t="s">
        <v>183</v>
      </c>
      <c r="B48" s="119">
        <v>228632.96430000002</v>
      </c>
      <c r="C48" s="119">
        <v>221366.94978</v>
      </c>
      <c r="D48" s="119">
        <v>226827.43503999998</v>
      </c>
      <c r="E48" s="119">
        <v>237675.29588999998</v>
      </c>
      <c r="F48" s="119">
        <v>221780.35016999999</v>
      </c>
      <c r="G48" s="119">
        <v>253584.52177000002</v>
      </c>
      <c r="H48" s="119">
        <v>93913.248790000012</v>
      </c>
      <c r="I48" s="119">
        <v>219929.75266999999</v>
      </c>
      <c r="J48" s="119">
        <v>163558.84434000001</v>
      </c>
      <c r="K48" s="119">
        <v>192942.19161000001</v>
      </c>
      <c r="L48" s="119">
        <v>193571.43440999999</v>
      </c>
      <c r="M48" s="1"/>
    </row>
    <row r="49" spans="1:13" s="120" customFormat="1" ht="15" customHeight="1">
      <c r="A49" s="121" t="s">
        <v>596</v>
      </c>
      <c r="B49" s="119">
        <v>285</v>
      </c>
      <c r="C49" s="119">
        <v>285</v>
      </c>
      <c r="D49" s="119">
        <v>285</v>
      </c>
      <c r="E49" s="119">
        <v>289.77999999999997</v>
      </c>
      <c r="F49" s="119">
        <v>289.77999999999997</v>
      </c>
      <c r="G49" s="119">
        <v>289.77999999999997</v>
      </c>
      <c r="H49" s="119">
        <v>289.77999999999997</v>
      </c>
      <c r="I49" s="119">
        <v>293.4572</v>
      </c>
      <c r="J49" s="119">
        <v>293.4572</v>
      </c>
      <c r="K49" s="119">
        <v>293.4572</v>
      </c>
      <c r="L49" s="119">
        <v>293.4572</v>
      </c>
      <c r="M49" s="1"/>
    </row>
    <row r="50" spans="1:13" s="122" customFormat="1" ht="15" customHeight="1" thickBot="1">
      <c r="A50" s="121" t="s">
        <v>597</v>
      </c>
      <c r="B50" s="119">
        <v>228347.96430000002</v>
      </c>
      <c r="C50" s="119">
        <v>221081.94978</v>
      </c>
      <c r="D50" s="119">
        <v>226542.43503999998</v>
      </c>
      <c r="E50" s="119">
        <v>237385.51588999998</v>
      </c>
      <c r="F50" s="119">
        <v>221490.57016999999</v>
      </c>
      <c r="G50" s="119">
        <v>253294.74177000002</v>
      </c>
      <c r="H50" s="119">
        <v>93623.468790000014</v>
      </c>
      <c r="I50" s="119">
        <v>219636.29547000001</v>
      </c>
      <c r="J50" s="119">
        <v>163265.38713999998</v>
      </c>
      <c r="K50" s="119">
        <v>192648.73441</v>
      </c>
      <c r="L50" s="119">
        <v>193277.97721000001</v>
      </c>
      <c r="M50" s="1"/>
    </row>
    <row r="51" spans="1:13" ht="15" customHeight="1" thickTop="1" thickBot="1">
      <c r="A51" s="635" t="s">
        <v>598</v>
      </c>
      <c r="B51" s="636">
        <v>18707588.974709999</v>
      </c>
      <c r="C51" s="636">
        <v>20056491.02172</v>
      </c>
      <c r="D51" s="636">
        <v>21982227.826269999</v>
      </c>
      <c r="E51" s="636">
        <v>25325902.376630001</v>
      </c>
      <c r="F51" s="636">
        <v>26429790.742869999</v>
      </c>
      <c r="G51" s="636">
        <v>28067116.098990001</v>
      </c>
      <c r="H51" s="636">
        <v>30536611.048860002</v>
      </c>
      <c r="I51" s="636">
        <v>31592654.18744</v>
      </c>
      <c r="J51" s="636">
        <v>31607465.663849998</v>
      </c>
      <c r="K51" s="636">
        <v>32325818.927389998</v>
      </c>
      <c r="L51" s="636">
        <v>33916370.777479999</v>
      </c>
      <c r="M51" s="1"/>
    </row>
    <row r="52" spans="1:13" s="120" customFormat="1" ht="15" customHeight="1" thickTop="1">
      <c r="A52" s="123" t="s">
        <v>599</v>
      </c>
      <c r="B52" s="119">
        <v>2838112.6881399998</v>
      </c>
      <c r="C52" s="119">
        <v>3603510.24364</v>
      </c>
      <c r="D52" s="119">
        <v>4426580.4471899997</v>
      </c>
      <c r="E52" s="119">
        <v>4487317.00765</v>
      </c>
      <c r="F52" s="119">
        <v>4012596.9292700002</v>
      </c>
      <c r="G52" s="119">
        <v>3576076.8070399999</v>
      </c>
      <c r="H52" s="119">
        <v>2955995.0753099998</v>
      </c>
      <c r="I52" s="119">
        <v>2294984.9506199998</v>
      </c>
      <c r="J52" s="119">
        <v>2399158.1731799999</v>
      </c>
      <c r="K52" s="119">
        <v>2420343.7037199996</v>
      </c>
      <c r="L52" s="119">
        <v>2541986.1430100002</v>
      </c>
      <c r="M52" s="1"/>
    </row>
    <row r="53" spans="1:13" s="122" customFormat="1" ht="15" customHeight="1">
      <c r="A53" s="121" t="s">
        <v>600</v>
      </c>
      <c r="B53" s="119">
        <v>126635.9317</v>
      </c>
      <c r="C53" s="119">
        <v>269310.53667</v>
      </c>
      <c r="D53" s="119">
        <v>136430.09747000001</v>
      </c>
      <c r="E53" s="119">
        <v>227930.51197999998</v>
      </c>
      <c r="F53" s="119">
        <v>165696.30635</v>
      </c>
      <c r="G53" s="119">
        <v>153949.08453999998</v>
      </c>
      <c r="H53" s="119">
        <v>96336.715430000011</v>
      </c>
      <c r="I53" s="119">
        <v>80061.995260000011</v>
      </c>
      <c r="J53" s="119">
        <v>94394.395310000007</v>
      </c>
      <c r="K53" s="119">
        <v>96641.587809999997</v>
      </c>
      <c r="L53" s="119">
        <v>91913.107400000008</v>
      </c>
      <c r="M53" s="1"/>
    </row>
    <row r="54" spans="1:13" s="122" customFormat="1" ht="15" customHeight="1">
      <c r="A54" s="121" t="s">
        <v>601</v>
      </c>
      <c r="B54" s="119">
        <v>2485602.7755700001</v>
      </c>
      <c r="C54" s="119">
        <v>3105003.69961</v>
      </c>
      <c r="D54" s="119">
        <v>4027306.6261700001</v>
      </c>
      <c r="E54" s="119">
        <v>3987731.2868000004</v>
      </c>
      <c r="F54" s="119">
        <v>3568226.3175999997</v>
      </c>
      <c r="G54" s="119">
        <v>3055755.84938</v>
      </c>
      <c r="H54" s="119">
        <v>2486566.5959399999</v>
      </c>
      <c r="I54" s="119">
        <v>1859268.4377599999</v>
      </c>
      <c r="J54" s="119">
        <v>1883215.0658199999</v>
      </c>
      <c r="K54" s="119">
        <v>1901394.4307500001</v>
      </c>
      <c r="L54" s="119">
        <v>1986571.73648</v>
      </c>
      <c r="M54" s="1"/>
    </row>
    <row r="55" spans="1:13" s="122" customFormat="1" ht="15" customHeight="1">
      <c r="A55" s="121" t="s">
        <v>602</v>
      </c>
      <c r="B55" s="119">
        <v>0</v>
      </c>
      <c r="C55" s="119">
        <v>0</v>
      </c>
      <c r="D55" s="119">
        <v>0</v>
      </c>
      <c r="E55" s="119">
        <v>0</v>
      </c>
      <c r="F55" s="119">
        <v>0</v>
      </c>
      <c r="G55" s="119">
        <v>0</v>
      </c>
      <c r="H55" s="119">
        <v>0</v>
      </c>
      <c r="I55" s="119">
        <v>0</v>
      </c>
      <c r="J55" s="119">
        <v>0</v>
      </c>
      <c r="K55" s="119">
        <v>0</v>
      </c>
      <c r="L55" s="119">
        <v>0</v>
      </c>
      <c r="M55" s="1"/>
    </row>
    <row r="56" spans="1:13" s="122" customFormat="1" ht="15" customHeight="1">
      <c r="A56" s="121" t="s">
        <v>603</v>
      </c>
      <c r="B56" s="119">
        <v>225873.98087</v>
      </c>
      <c r="C56" s="119">
        <v>229196.00736000002</v>
      </c>
      <c r="D56" s="119">
        <v>262843.72355</v>
      </c>
      <c r="E56" s="119">
        <v>271655.20887000003</v>
      </c>
      <c r="F56" s="119">
        <v>278674.30531999998</v>
      </c>
      <c r="G56" s="119">
        <v>366371.87312</v>
      </c>
      <c r="H56" s="119">
        <v>373091.76393999998</v>
      </c>
      <c r="I56" s="119">
        <v>355654.51760000002</v>
      </c>
      <c r="J56" s="119">
        <v>421548.71205000003</v>
      </c>
      <c r="K56" s="119">
        <v>422307.68516000005</v>
      </c>
      <c r="L56" s="119">
        <v>463501.29913</v>
      </c>
      <c r="M56" s="1"/>
    </row>
    <row r="57" spans="1:13" s="122" customFormat="1" ht="15" customHeight="1">
      <c r="A57" s="121" t="s">
        <v>604</v>
      </c>
      <c r="B57" s="119">
        <v>0</v>
      </c>
      <c r="C57" s="119">
        <v>0</v>
      </c>
      <c r="D57" s="119">
        <v>0</v>
      </c>
      <c r="E57" s="119">
        <v>0</v>
      </c>
      <c r="F57" s="119">
        <v>0</v>
      </c>
      <c r="G57" s="119">
        <v>0</v>
      </c>
      <c r="H57" s="119">
        <v>0</v>
      </c>
      <c r="I57" s="119">
        <v>0</v>
      </c>
      <c r="J57" s="119">
        <v>0</v>
      </c>
      <c r="K57" s="119">
        <v>0</v>
      </c>
      <c r="L57" s="119">
        <v>0</v>
      </c>
      <c r="M57" s="1"/>
    </row>
    <row r="58" spans="1:13" s="122" customFormat="1" ht="15" customHeight="1">
      <c r="A58" s="118" t="s">
        <v>605</v>
      </c>
      <c r="B58" s="119">
        <v>25759889.666560002</v>
      </c>
      <c r="C58" s="119">
        <v>30140022.74955</v>
      </c>
      <c r="D58" s="119">
        <v>32591196.9069</v>
      </c>
      <c r="E58" s="119">
        <v>36851601.807259999</v>
      </c>
      <c r="F58" s="119">
        <v>40894895.717179999</v>
      </c>
      <c r="G58" s="119">
        <v>44363916.439379998</v>
      </c>
      <c r="H58" s="119">
        <v>46014571.041940004</v>
      </c>
      <c r="I58" s="119">
        <v>44090921.909910001</v>
      </c>
      <c r="J58" s="119">
        <v>45852268.346769996</v>
      </c>
      <c r="K58" s="119">
        <v>45881735.815820001</v>
      </c>
      <c r="L58" s="119">
        <v>56649960.659419999</v>
      </c>
      <c r="M58" s="1"/>
    </row>
    <row r="59" spans="1:13">
      <c r="A59" s="637" t="s">
        <v>606</v>
      </c>
      <c r="B59" s="638">
        <v>943419.10533000005</v>
      </c>
      <c r="C59" s="638">
        <v>1054180.5422499999</v>
      </c>
      <c r="D59" s="638">
        <v>1126632.8447400001</v>
      </c>
      <c r="E59" s="638">
        <v>1252890.31088</v>
      </c>
      <c r="F59" s="638">
        <v>1372137.8280199999</v>
      </c>
      <c r="G59" s="638">
        <v>1510875.9652</v>
      </c>
      <c r="H59" s="638">
        <v>1521651.7346400002</v>
      </c>
      <c r="I59" s="638">
        <v>1471927.01908</v>
      </c>
      <c r="J59" s="638">
        <v>1355853.87754</v>
      </c>
      <c r="K59" s="638">
        <v>1501858.7786400001</v>
      </c>
      <c r="L59" s="638">
        <v>1504649.6573800002</v>
      </c>
      <c r="M59" s="1"/>
    </row>
    <row r="60" spans="1:13" ht="15" customHeight="1">
      <c r="A60" s="121" t="s">
        <v>607</v>
      </c>
      <c r="B60" s="119">
        <v>-206590.98290999999</v>
      </c>
      <c r="C60" s="119">
        <v>-264435.50060999999</v>
      </c>
      <c r="D60" s="119">
        <v>-279212.84606999997</v>
      </c>
      <c r="E60" s="119">
        <v>-351833.90017000004</v>
      </c>
      <c r="F60" s="119">
        <v>-484198.32649000001</v>
      </c>
      <c r="G60" s="119">
        <v>-524281.85245000001</v>
      </c>
      <c r="H60" s="119">
        <v>-611283.45853999991</v>
      </c>
      <c r="I60" s="119">
        <v>-651514.33427999995</v>
      </c>
      <c r="J60" s="119">
        <v>-619184.60152000003</v>
      </c>
      <c r="K60" s="119">
        <v>-677327.80429999996</v>
      </c>
      <c r="L60" s="119">
        <v>-692676.66575000004</v>
      </c>
      <c r="M60" s="1"/>
    </row>
    <row r="61" spans="1:13" ht="15" customHeight="1">
      <c r="A61" s="118" t="s">
        <v>608</v>
      </c>
      <c r="B61" s="119">
        <v>736828.12241999991</v>
      </c>
      <c r="C61" s="119">
        <v>789745.04163999995</v>
      </c>
      <c r="D61" s="119">
        <v>847419.99867</v>
      </c>
      <c r="E61" s="119">
        <v>901056.41071000008</v>
      </c>
      <c r="F61" s="119">
        <v>887939.50153000001</v>
      </c>
      <c r="G61" s="119">
        <v>986594.11274999997</v>
      </c>
      <c r="H61" s="119">
        <v>910368.27610000002</v>
      </c>
      <c r="I61" s="119">
        <v>820412.68479999993</v>
      </c>
      <c r="J61" s="119">
        <v>736669.27601999999</v>
      </c>
      <c r="K61" s="119">
        <v>824530.97434000007</v>
      </c>
      <c r="L61" s="119">
        <v>811972.99162999995</v>
      </c>
      <c r="M61" s="1"/>
    </row>
    <row r="62" spans="1:13" ht="15" customHeight="1">
      <c r="A62" s="124" t="s">
        <v>609</v>
      </c>
      <c r="B62" s="119">
        <v>333203.61981</v>
      </c>
      <c r="C62" s="119">
        <v>370526.50992000004</v>
      </c>
      <c r="D62" s="119">
        <v>496514.59254000004</v>
      </c>
      <c r="E62" s="119">
        <v>498340.28583000001</v>
      </c>
      <c r="F62" s="119">
        <v>556628.78267999995</v>
      </c>
      <c r="G62" s="119">
        <v>568640.69559999998</v>
      </c>
      <c r="H62" s="119">
        <v>460963.59311999998</v>
      </c>
      <c r="I62" s="119">
        <v>458804.00433999998</v>
      </c>
      <c r="J62" s="119">
        <v>411999.67444999999</v>
      </c>
      <c r="K62" s="119">
        <v>456551.34669999999</v>
      </c>
      <c r="L62" s="119">
        <v>618741.34058000008</v>
      </c>
      <c r="M62" s="1"/>
    </row>
    <row r="63" spans="1:13" ht="15" customHeight="1">
      <c r="A63" s="121" t="s">
        <v>610</v>
      </c>
      <c r="B63" s="119">
        <v>-106075.42561000001</v>
      </c>
      <c r="C63" s="119">
        <v>-149660.08319999999</v>
      </c>
      <c r="D63" s="119">
        <v>-266652.91266999999</v>
      </c>
      <c r="E63" s="119">
        <v>-302050.45133999997</v>
      </c>
      <c r="F63" s="119">
        <v>-377719.72820000001</v>
      </c>
      <c r="G63" s="119">
        <v>-436409.15831999999</v>
      </c>
      <c r="H63" s="119">
        <v>-337744.02333</v>
      </c>
      <c r="I63" s="119">
        <v>-253088.73272</v>
      </c>
      <c r="J63" s="119">
        <v>-200140.15732</v>
      </c>
      <c r="K63" s="119">
        <v>-222624.62466</v>
      </c>
      <c r="L63" s="119">
        <v>-397686.48810000002</v>
      </c>
      <c r="M63" s="1"/>
    </row>
    <row r="64" spans="1:13" ht="15" customHeight="1">
      <c r="A64" s="125" t="s">
        <v>611</v>
      </c>
      <c r="B64" s="119">
        <v>963956.31662000006</v>
      </c>
      <c r="C64" s="119">
        <v>1010611.4683600001</v>
      </c>
      <c r="D64" s="119">
        <v>1077281.67854</v>
      </c>
      <c r="E64" s="119">
        <v>1097346.2452</v>
      </c>
      <c r="F64" s="119">
        <v>1066848.5560099999</v>
      </c>
      <c r="G64" s="119">
        <v>1118825.6500299999</v>
      </c>
      <c r="H64" s="119">
        <v>1033587.84589</v>
      </c>
      <c r="I64" s="119">
        <v>1026127.9564199999</v>
      </c>
      <c r="J64" s="119">
        <v>948528.79314999992</v>
      </c>
      <c r="K64" s="119">
        <v>1058457.6963800001</v>
      </c>
      <c r="L64" s="119">
        <v>1033027.8441100001</v>
      </c>
      <c r="M64" s="1"/>
    </row>
    <row r="65" spans="1:13" ht="15" customHeight="1">
      <c r="A65" s="124" t="s">
        <v>612</v>
      </c>
      <c r="B65" s="119">
        <v>132744.47372000001</v>
      </c>
      <c r="C65" s="119">
        <v>153004.66928999999</v>
      </c>
      <c r="D65" s="119">
        <v>152952.51088999998</v>
      </c>
      <c r="E65" s="119">
        <v>306011.55898999999</v>
      </c>
      <c r="F65" s="119">
        <v>241459.69803999999</v>
      </c>
      <c r="G65" s="119">
        <v>201435.49283999999</v>
      </c>
      <c r="H65" s="119">
        <v>204657.46175999998</v>
      </c>
      <c r="I65" s="119">
        <v>207587.44168000002</v>
      </c>
      <c r="J65" s="119">
        <v>183863.49085</v>
      </c>
      <c r="K65" s="119">
        <v>213278.43356999999</v>
      </c>
      <c r="L65" s="119">
        <v>518049.67100999999</v>
      </c>
      <c r="M65" s="1"/>
    </row>
    <row r="66" spans="1:13" ht="15" customHeight="1">
      <c r="A66" s="124" t="s">
        <v>613</v>
      </c>
      <c r="B66" s="119">
        <v>-186323.21637000001</v>
      </c>
      <c r="C66" s="119">
        <v>-209914.75800999999</v>
      </c>
      <c r="D66" s="119">
        <v>-262560.86017</v>
      </c>
      <c r="E66" s="119">
        <v>-439500.37650999997</v>
      </c>
      <c r="F66" s="119">
        <v>-325103.38958999998</v>
      </c>
      <c r="G66" s="119">
        <v>-281046.95816000004</v>
      </c>
      <c r="H66" s="119">
        <v>-427355.80520999996</v>
      </c>
      <c r="I66" s="119">
        <v>-242426.06884999998</v>
      </c>
      <c r="J66" s="119">
        <v>-317288.50673999998</v>
      </c>
      <c r="K66" s="119">
        <v>-341367.86272000003</v>
      </c>
      <c r="L66" s="119">
        <v>-682559.60803</v>
      </c>
      <c r="M66" s="1"/>
    </row>
    <row r="67" spans="1:13" ht="15" customHeight="1">
      <c r="A67" s="118" t="s">
        <v>614</v>
      </c>
      <c r="B67" s="119">
        <v>910377.57397000003</v>
      </c>
      <c r="C67" s="119">
        <v>953701.37963999994</v>
      </c>
      <c r="D67" s="119">
        <v>967673.32926000003</v>
      </c>
      <c r="E67" s="119">
        <v>963857.42767999996</v>
      </c>
      <c r="F67" s="119">
        <v>983204.86446000007</v>
      </c>
      <c r="G67" s="119">
        <v>1039214.1847100001</v>
      </c>
      <c r="H67" s="119">
        <v>810889.50244000007</v>
      </c>
      <c r="I67" s="119">
        <v>991289.32924999995</v>
      </c>
      <c r="J67" s="119">
        <v>815103.77726</v>
      </c>
      <c r="K67" s="119">
        <v>930368.26723</v>
      </c>
      <c r="L67" s="119">
        <v>868517.90708999999</v>
      </c>
      <c r="M67" s="1"/>
    </row>
    <row r="68" spans="1:13" ht="15" customHeight="1">
      <c r="A68" s="121" t="s">
        <v>615</v>
      </c>
      <c r="B68" s="119">
        <v>-575563.28786000004</v>
      </c>
      <c r="C68" s="119">
        <v>-646383.09724000003</v>
      </c>
      <c r="D68" s="119">
        <v>-635804.16003000003</v>
      </c>
      <c r="E68" s="119">
        <v>-624936.82261000003</v>
      </c>
      <c r="F68" s="119">
        <v>-638925.21939999994</v>
      </c>
      <c r="G68" s="119">
        <v>-623433.12369000004</v>
      </c>
      <c r="H68" s="119">
        <v>-575825.68666000001</v>
      </c>
      <c r="I68" s="119">
        <v>-565139.01634000009</v>
      </c>
      <c r="J68" s="119">
        <v>-586591.33705999993</v>
      </c>
      <c r="K68" s="119">
        <v>-599666.14996000007</v>
      </c>
      <c r="L68" s="119">
        <v>-620082.60479999997</v>
      </c>
      <c r="M68" s="1"/>
    </row>
    <row r="69" spans="1:13" ht="15" customHeight="1">
      <c r="A69" s="125" t="s">
        <v>616</v>
      </c>
      <c r="B69" s="119">
        <v>334814.28610999999</v>
      </c>
      <c r="C69" s="119">
        <v>307318.28239999997</v>
      </c>
      <c r="D69" s="119">
        <v>331869.16923</v>
      </c>
      <c r="E69" s="119">
        <v>338920.60506999999</v>
      </c>
      <c r="F69" s="119">
        <v>344279.64506000001</v>
      </c>
      <c r="G69" s="119">
        <v>415781.06101999996</v>
      </c>
      <c r="H69" s="119">
        <v>235063.81578</v>
      </c>
      <c r="I69" s="119">
        <v>426150.31291000004</v>
      </c>
      <c r="J69" s="119">
        <v>228512.44019999998</v>
      </c>
      <c r="K69" s="119">
        <v>330702.11726999999</v>
      </c>
      <c r="L69" s="119">
        <v>248435.30228999999</v>
      </c>
      <c r="M69" s="1"/>
    </row>
    <row r="70" spans="1:13" ht="15" customHeight="1">
      <c r="A70" s="125" t="s">
        <v>617</v>
      </c>
      <c r="B70" s="119">
        <v>-7102.3124900000003</v>
      </c>
      <c r="C70" s="119">
        <v>-7210.6304099999998</v>
      </c>
      <c r="D70" s="119">
        <v>-592.66287</v>
      </c>
      <c r="E70" s="119">
        <v>6963.3630400000002</v>
      </c>
      <c r="F70" s="119">
        <v>-434.79220000000004</v>
      </c>
      <c r="G70" s="119">
        <v>443.41766999999999</v>
      </c>
      <c r="H70" s="119">
        <v>1614.1552300000001</v>
      </c>
      <c r="I70" s="119">
        <v>-1510.0544299999999</v>
      </c>
      <c r="J70" s="119">
        <v>-1767.2653799999998</v>
      </c>
      <c r="K70" s="119">
        <v>-851.22288000000003</v>
      </c>
      <c r="L70" s="119">
        <v>1179.7351699999999</v>
      </c>
      <c r="M70" s="1"/>
    </row>
    <row r="71" spans="1:13" ht="15" customHeight="1">
      <c r="A71" s="126" t="s">
        <v>618</v>
      </c>
      <c r="B71" s="119">
        <v>-9087.4842100000005</v>
      </c>
      <c r="C71" s="119">
        <v>-8227.806849999999</v>
      </c>
      <c r="D71" s="119">
        <v>-1405.18758</v>
      </c>
      <c r="E71" s="119">
        <v>6278.4925899999998</v>
      </c>
      <c r="F71" s="119">
        <v>-1076.5829799999999</v>
      </c>
      <c r="G71" s="119">
        <v>-80.98245</v>
      </c>
      <c r="H71" s="119">
        <v>1289.0473200000001</v>
      </c>
      <c r="I71" s="119">
        <v>-1679.25297</v>
      </c>
      <c r="J71" s="119">
        <v>-2068.5110600000003</v>
      </c>
      <c r="K71" s="119">
        <v>-1217.42482</v>
      </c>
      <c r="L71" s="119">
        <v>497.29831000000001</v>
      </c>
      <c r="M71" s="1"/>
    </row>
    <row r="72" spans="1:13" ht="15" customHeight="1">
      <c r="A72" s="126" t="s">
        <v>619</v>
      </c>
      <c r="B72" s="119">
        <v>1985.1717200000001</v>
      </c>
      <c r="C72" s="119">
        <v>1017.17644</v>
      </c>
      <c r="D72" s="119">
        <v>812.52470999999991</v>
      </c>
      <c r="E72" s="119">
        <v>684.87045000000001</v>
      </c>
      <c r="F72" s="119">
        <v>641.79078000000004</v>
      </c>
      <c r="G72" s="119">
        <v>524.40012000000002</v>
      </c>
      <c r="H72" s="119">
        <v>325.10790999999995</v>
      </c>
      <c r="I72" s="119">
        <v>169.19854000000001</v>
      </c>
      <c r="J72" s="119">
        <v>301.24567999999999</v>
      </c>
      <c r="K72" s="119">
        <v>366.20193999999998</v>
      </c>
      <c r="L72" s="119">
        <v>682.43686000000002</v>
      </c>
      <c r="M72" s="1"/>
    </row>
    <row r="73" spans="1:13" ht="15" customHeight="1">
      <c r="A73" s="118" t="s">
        <v>620</v>
      </c>
      <c r="B73" s="119">
        <v>8823.2157100000004</v>
      </c>
      <c r="C73" s="119">
        <v>6456.9579599999997</v>
      </c>
      <c r="D73" s="119">
        <v>1994.62184</v>
      </c>
      <c r="E73" s="119">
        <v>-7549.24892</v>
      </c>
      <c r="F73" s="119">
        <v>1448.86968</v>
      </c>
      <c r="G73" s="119">
        <v>533.41266000000007</v>
      </c>
      <c r="H73" s="119">
        <v>-2348.0102499999998</v>
      </c>
      <c r="I73" s="119">
        <v>1789.8712700000001</v>
      </c>
      <c r="J73" s="119">
        <v>1794.87329</v>
      </c>
      <c r="K73" s="119">
        <v>1166.0378000000001</v>
      </c>
      <c r="L73" s="119">
        <v>-603.6940699999999</v>
      </c>
      <c r="M73" s="1"/>
    </row>
    <row r="74" spans="1:13" ht="15" customHeight="1">
      <c r="A74" s="118" t="s">
        <v>765</v>
      </c>
      <c r="B74" s="119">
        <v>9114.96119</v>
      </c>
      <c r="C74" s="119">
        <v>6747.0638399999998</v>
      </c>
      <c r="D74" s="119">
        <v>2170.50794</v>
      </c>
      <c r="E74" s="119">
        <v>-7435.9162699999997</v>
      </c>
      <c r="F74" s="119">
        <v>1545.0291499999998</v>
      </c>
      <c r="G74" s="119">
        <v>641.55925999999999</v>
      </c>
      <c r="H74" s="119">
        <v>-2297.7579000000001</v>
      </c>
      <c r="I74" s="119">
        <v>1828.62787</v>
      </c>
      <c r="J74" s="119">
        <v>1880.0084399999998</v>
      </c>
      <c r="K74" s="119">
        <v>1262.2957099999999</v>
      </c>
      <c r="L74" s="119">
        <v>-496.69594000000001</v>
      </c>
      <c r="M74" s="1"/>
    </row>
    <row r="75" spans="1:13" ht="15" customHeight="1">
      <c r="A75" s="121" t="s">
        <v>311</v>
      </c>
      <c r="B75" s="119">
        <v>-291.74547999999999</v>
      </c>
      <c r="C75" s="119">
        <v>-290.10588000000001</v>
      </c>
      <c r="D75" s="119">
        <v>-175.8861</v>
      </c>
      <c r="E75" s="119">
        <v>-113.33265</v>
      </c>
      <c r="F75" s="119">
        <v>-96.159469999999999</v>
      </c>
      <c r="G75" s="119">
        <v>-108.14660000000001</v>
      </c>
      <c r="H75" s="119">
        <v>-50.25235</v>
      </c>
      <c r="I75" s="119">
        <v>-38.756599999999999</v>
      </c>
      <c r="J75" s="119">
        <v>-85.135149999999996</v>
      </c>
      <c r="K75" s="119">
        <v>-96.25791000000001</v>
      </c>
      <c r="L75" s="119">
        <v>-106.99813</v>
      </c>
      <c r="M75" s="1"/>
    </row>
    <row r="76" spans="1:13" ht="15" customHeight="1">
      <c r="A76" s="118" t="s">
        <v>623</v>
      </c>
      <c r="B76" s="119">
        <v>336535.18932999996</v>
      </c>
      <c r="C76" s="119">
        <v>306564.60995000001</v>
      </c>
      <c r="D76" s="119">
        <v>333271.12819999998</v>
      </c>
      <c r="E76" s="119">
        <v>338334.71918999997</v>
      </c>
      <c r="F76" s="119">
        <v>345293.72254000005</v>
      </c>
      <c r="G76" s="119">
        <v>416757.89135000005</v>
      </c>
      <c r="H76" s="119">
        <v>234329.96075999999</v>
      </c>
      <c r="I76" s="119">
        <v>426430.12975000002</v>
      </c>
      <c r="J76" s="119">
        <v>228540.04811</v>
      </c>
      <c r="K76" s="119">
        <v>331016.93219000002</v>
      </c>
      <c r="L76" s="119">
        <v>249011.34338999999</v>
      </c>
      <c r="M76" s="1"/>
    </row>
    <row r="77" spans="1:13" ht="15" customHeight="1">
      <c r="A77" s="127" t="s">
        <v>624</v>
      </c>
      <c r="B77" s="119">
        <v>907.38535000000002</v>
      </c>
      <c r="C77" s="119">
        <v>2151.0972999999999</v>
      </c>
      <c r="D77" s="119">
        <v>3829.25218</v>
      </c>
      <c r="E77" s="119">
        <v>4441.7303099999999</v>
      </c>
      <c r="F77" s="119">
        <v>4487.8670400000001</v>
      </c>
      <c r="G77" s="119">
        <v>3717.25713</v>
      </c>
      <c r="H77" s="119">
        <v>2990.3485499999997</v>
      </c>
      <c r="I77" s="119">
        <v>2304.3674900000001</v>
      </c>
      <c r="J77" s="119">
        <v>1839.0607</v>
      </c>
      <c r="K77" s="119">
        <v>1873.1541200000001</v>
      </c>
      <c r="L77" s="119">
        <v>1457.4127800000001</v>
      </c>
      <c r="M77" s="1"/>
    </row>
    <row r="78" spans="1:13" ht="15" customHeight="1">
      <c r="A78" s="125" t="s">
        <v>625</v>
      </c>
      <c r="B78" s="119">
        <v>337442.57468000002</v>
      </c>
      <c r="C78" s="119">
        <v>308715.70724999998</v>
      </c>
      <c r="D78" s="119">
        <v>337100.38037999999</v>
      </c>
      <c r="E78" s="119">
        <v>342776.44949999999</v>
      </c>
      <c r="F78" s="119">
        <v>349781.58957999997</v>
      </c>
      <c r="G78" s="119">
        <v>420475.14848000003</v>
      </c>
      <c r="H78" s="119">
        <v>237320.30931000001</v>
      </c>
      <c r="I78" s="119">
        <v>428734.49724</v>
      </c>
      <c r="J78" s="119">
        <v>230379.10881000001</v>
      </c>
      <c r="K78" s="119">
        <v>332890.08630999998</v>
      </c>
      <c r="L78" s="119">
        <v>250468.75616999998</v>
      </c>
      <c r="M78" s="1"/>
    </row>
    <row r="79" spans="1:13" ht="15" customHeight="1">
      <c r="A79" s="124" t="s">
        <v>626</v>
      </c>
      <c r="B79" s="119">
        <v>-592.14200000000005</v>
      </c>
      <c r="C79" s="119">
        <v>214.71576999999999</v>
      </c>
      <c r="D79" s="119">
        <v>0</v>
      </c>
      <c r="E79" s="119">
        <v>-989.94533999999999</v>
      </c>
      <c r="F79" s="119">
        <v>-340.85513000000003</v>
      </c>
      <c r="G79" s="119">
        <v>-0.89800000000000002</v>
      </c>
      <c r="H79" s="119">
        <v>0</v>
      </c>
      <c r="I79" s="119">
        <v>0</v>
      </c>
      <c r="J79" s="119">
        <v>0</v>
      </c>
      <c r="K79" s="119">
        <v>-7906.8939099999998</v>
      </c>
      <c r="L79" s="119">
        <v>-31.962</v>
      </c>
      <c r="M79" s="1"/>
    </row>
    <row r="80" spans="1:13" ht="15" customHeight="1">
      <c r="A80" s="118" t="s">
        <v>627</v>
      </c>
      <c r="B80" s="119">
        <v>336850.43268000003</v>
      </c>
      <c r="C80" s="119">
        <v>308930.42301999999</v>
      </c>
      <c r="D80" s="119">
        <v>337100.38037999999</v>
      </c>
      <c r="E80" s="119">
        <v>341786.50416000001</v>
      </c>
      <c r="F80" s="119">
        <v>349440.73444999999</v>
      </c>
      <c r="G80" s="119">
        <v>420474.25048000005</v>
      </c>
      <c r="H80" s="119">
        <v>237320.30931000001</v>
      </c>
      <c r="I80" s="119">
        <v>428734.49724</v>
      </c>
      <c r="J80" s="119">
        <v>230379.10881000001</v>
      </c>
      <c r="K80" s="119">
        <v>324983.1924</v>
      </c>
      <c r="L80" s="119">
        <v>250436.79416999998</v>
      </c>
      <c r="M80" s="1"/>
    </row>
    <row r="81" spans="1:13" ht="15" customHeight="1">
      <c r="A81" s="124" t="s">
        <v>628</v>
      </c>
      <c r="B81" s="119">
        <v>0</v>
      </c>
      <c r="C81" s="119">
        <v>0</v>
      </c>
      <c r="D81" s="119">
        <v>0</v>
      </c>
      <c r="E81" s="119">
        <v>0</v>
      </c>
      <c r="F81" s="119">
        <v>0</v>
      </c>
      <c r="G81" s="119">
        <v>0</v>
      </c>
      <c r="H81" s="119">
        <v>0</v>
      </c>
      <c r="I81" s="119">
        <v>0</v>
      </c>
      <c r="J81" s="119">
        <v>0</v>
      </c>
      <c r="K81" s="119">
        <v>0</v>
      </c>
      <c r="L81" s="119">
        <v>0</v>
      </c>
      <c r="M81" s="1"/>
    </row>
    <row r="82" spans="1:13" ht="15" customHeight="1">
      <c r="A82" s="118" t="s">
        <v>629</v>
      </c>
      <c r="B82" s="119">
        <v>336850.43268000003</v>
      </c>
      <c r="C82" s="119">
        <v>308930.42301999999</v>
      </c>
      <c r="D82" s="119">
        <v>337100.38037999999</v>
      </c>
      <c r="E82" s="119">
        <v>341786.50416000001</v>
      </c>
      <c r="F82" s="119">
        <v>349440.73444999999</v>
      </c>
      <c r="G82" s="119">
        <v>420474.25048000005</v>
      </c>
      <c r="H82" s="119">
        <v>237320.30931000001</v>
      </c>
      <c r="I82" s="119">
        <v>428734.49724</v>
      </c>
      <c r="J82" s="119">
        <v>230379.10881000001</v>
      </c>
      <c r="K82" s="119">
        <v>324983.1924</v>
      </c>
      <c r="L82" s="119">
        <v>250436.79416999998</v>
      </c>
      <c r="M82" s="1"/>
    </row>
    <row r="83" spans="1:13" ht="15" customHeight="1" thickBot="1">
      <c r="A83" s="124" t="s">
        <v>630</v>
      </c>
      <c r="B83" s="119">
        <v>-108502.46837999999</v>
      </c>
      <c r="C83" s="119">
        <v>-87848.473239999992</v>
      </c>
      <c r="D83" s="119">
        <v>-110557.94534000001</v>
      </c>
      <c r="E83" s="119">
        <v>-104400.98827</v>
      </c>
      <c r="F83" s="119">
        <v>-127950.16428</v>
      </c>
      <c r="G83" s="119">
        <v>-167179.50870999999</v>
      </c>
      <c r="H83" s="119">
        <v>-143696.84052</v>
      </c>
      <c r="I83" s="119">
        <v>-209098.20177000001</v>
      </c>
      <c r="J83" s="119">
        <v>-67113.721669999999</v>
      </c>
      <c r="K83" s="119">
        <v>-132334.45799</v>
      </c>
      <c r="L83" s="119">
        <v>-57158.816960000004</v>
      </c>
      <c r="M83" s="1"/>
    </row>
    <row r="84" spans="1:13" ht="15" customHeight="1" thickTop="1" thickBot="1">
      <c r="A84" s="635" t="s">
        <v>631</v>
      </c>
      <c r="B84" s="636">
        <v>228347.96430000002</v>
      </c>
      <c r="C84" s="636">
        <v>221081.94978</v>
      </c>
      <c r="D84" s="636">
        <v>226542.43503999998</v>
      </c>
      <c r="E84" s="636">
        <v>237385.51588999998</v>
      </c>
      <c r="F84" s="636">
        <v>221490.57016999999</v>
      </c>
      <c r="G84" s="636">
        <v>253294.74177000002</v>
      </c>
      <c r="H84" s="636">
        <v>93623.468790000014</v>
      </c>
      <c r="I84" s="636">
        <v>219636.29547000001</v>
      </c>
      <c r="J84" s="636">
        <v>163265.38713999998</v>
      </c>
      <c r="K84" s="636">
        <v>192648.73441</v>
      </c>
      <c r="L84" s="636">
        <v>193277.97721000001</v>
      </c>
      <c r="M84" s="1"/>
    </row>
    <row r="85" spans="1:13" ht="3.75" customHeight="1" thickTop="1" thickBot="1">
      <c r="A85" s="128"/>
      <c r="B85" s="129"/>
      <c r="C85" s="129"/>
      <c r="D85" s="129"/>
      <c r="E85" s="129"/>
      <c r="F85" s="129"/>
      <c r="G85" s="129"/>
      <c r="H85" s="129"/>
      <c r="I85" s="129"/>
      <c r="J85" s="129"/>
      <c r="K85" s="129"/>
      <c r="L85" s="129"/>
      <c r="M85" s="1"/>
    </row>
    <row r="86" spans="1:13" ht="15" customHeight="1" thickTop="1">
      <c r="A86" s="20"/>
      <c r="B86" s="22"/>
      <c r="C86" s="22"/>
      <c r="D86" s="22"/>
      <c r="E86" s="22"/>
      <c r="F86" s="22"/>
      <c r="G86" s="22"/>
      <c r="H86" s="22"/>
      <c r="I86" s="22"/>
      <c r="J86" s="22"/>
      <c r="K86" s="22"/>
      <c r="L86" s="22"/>
      <c r="M86" s="1"/>
    </row>
    <row r="87" spans="1:13" ht="15" customHeight="1">
      <c r="A87" s="20"/>
      <c r="B87" s="22"/>
      <c r="C87" s="22"/>
      <c r="D87" s="22"/>
      <c r="E87" s="22"/>
      <c r="F87" s="22"/>
      <c r="G87" s="22"/>
      <c r="H87" s="22"/>
      <c r="I87" s="22"/>
      <c r="J87" s="22"/>
      <c r="K87" s="22"/>
      <c r="L87" s="22"/>
      <c r="M87"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M87"/>
  <sheetViews>
    <sheetView zoomScaleNormal="100" workbookViewId="0">
      <selection activeCell="H16" sqref="H16"/>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1.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7" width="10.7109375" style="115" bestFit="1" customWidth="1"/>
    <col min="268" max="268" width="11.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3" width="10.7109375" style="115" bestFit="1" customWidth="1"/>
    <col min="524" max="524" width="11.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79" width="10.7109375" style="115" bestFit="1" customWidth="1"/>
    <col min="780" max="780" width="11.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5" width="10.7109375" style="115" bestFit="1" customWidth="1"/>
    <col min="1036" max="1036" width="11.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1" width="10.7109375" style="115" bestFit="1" customWidth="1"/>
    <col min="1292" max="1292" width="11.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7" width="10.7109375" style="115" bestFit="1" customWidth="1"/>
    <col min="1548" max="1548" width="11.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3" width="10.7109375" style="115" bestFit="1" customWidth="1"/>
    <col min="1804" max="1804" width="11.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59" width="10.7109375" style="115" bestFit="1" customWidth="1"/>
    <col min="2060" max="2060" width="11.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5" width="10.7109375" style="115" bestFit="1" customWidth="1"/>
    <col min="2316" max="2316" width="11.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1" width="10.7109375" style="115" bestFit="1" customWidth="1"/>
    <col min="2572" max="2572" width="11.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7" width="10.7109375" style="115" bestFit="1" customWidth="1"/>
    <col min="2828" max="2828" width="11.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3" width="10.7109375" style="115" bestFit="1" customWidth="1"/>
    <col min="3084" max="3084" width="11.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39" width="10.7109375" style="115" bestFit="1" customWidth="1"/>
    <col min="3340" max="3340" width="11.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5" width="10.7109375" style="115" bestFit="1" customWidth="1"/>
    <col min="3596" max="3596" width="11.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1" width="10.7109375" style="115" bestFit="1" customWidth="1"/>
    <col min="3852" max="3852" width="11.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7" width="10.7109375" style="115" bestFit="1" customWidth="1"/>
    <col min="4108" max="4108" width="11.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3" width="10.7109375" style="115" bestFit="1" customWidth="1"/>
    <col min="4364" max="4364" width="11.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19" width="10.7109375" style="115" bestFit="1" customWidth="1"/>
    <col min="4620" max="4620" width="11.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5" width="10.7109375" style="115" bestFit="1" customWidth="1"/>
    <col min="4876" max="4876" width="11.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1" width="10.7109375" style="115" bestFit="1" customWidth="1"/>
    <col min="5132" max="5132" width="11.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7" width="10.7109375" style="115" bestFit="1" customWidth="1"/>
    <col min="5388" max="5388" width="11.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3" width="10.7109375" style="115" bestFit="1" customWidth="1"/>
    <col min="5644" max="5644" width="11.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899" width="10.7109375" style="115" bestFit="1" customWidth="1"/>
    <col min="5900" max="5900" width="11.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5" width="10.7109375" style="115" bestFit="1" customWidth="1"/>
    <col min="6156" max="6156" width="11.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1" width="10.7109375" style="115" bestFit="1" customWidth="1"/>
    <col min="6412" max="6412" width="11.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7" width="10.7109375" style="115" bestFit="1" customWidth="1"/>
    <col min="6668" max="6668" width="11.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3" width="10.7109375" style="115" bestFit="1" customWidth="1"/>
    <col min="6924" max="6924" width="11.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79" width="10.7109375" style="115" bestFit="1" customWidth="1"/>
    <col min="7180" max="7180" width="11.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5" width="10.7109375" style="115" bestFit="1" customWidth="1"/>
    <col min="7436" max="7436" width="11.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1" width="10.7109375" style="115" bestFit="1" customWidth="1"/>
    <col min="7692" max="7692" width="11.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7" width="10.7109375" style="115" bestFit="1" customWidth="1"/>
    <col min="7948" max="7948" width="11.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3" width="10.7109375" style="115" bestFit="1" customWidth="1"/>
    <col min="8204" max="8204" width="11.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59" width="10.7109375" style="115" bestFit="1" customWidth="1"/>
    <col min="8460" max="8460" width="11.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5" width="10.7109375" style="115" bestFit="1" customWidth="1"/>
    <col min="8716" max="8716" width="11.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1" width="10.7109375" style="115" bestFit="1" customWidth="1"/>
    <col min="8972" max="8972" width="11.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7" width="10.7109375" style="115" bestFit="1" customWidth="1"/>
    <col min="9228" max="9228" width="11.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3" width="10.7109375" style="115" bestFit="1" customWidth="1"/>
    <col min="9484" max="9484" width="11.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39" width="10.7109375" style="115" bestFit="1" customWidth="1"/>
    <col min="9740" max="9740" width="11.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5" width="10.7109375" style="115" bestFit="1" customWidth="1"/>
    <col min="9996" max="9996" width="11.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1" width="10.7109375" style="115" bestFit="1" customWidth="1"/>
    <col min="10252" max="10252" width="11.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7" width="10.7109375" style="115" bestFit="1" customWidth="1"/>
    <col min="10508" max="10508" width="11.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3" width="10.7109375" style="115" bestFit="1" customWidth="1"/>
    <col min="10764" max="10764" width="11.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19" width="10.7109375" style="115" bestFit="1" customWidth="1"/>
    <col min="11020" max="11020" width="11.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5" width="10.7109375" style="115" bestFit="1" customWidth="1"/>
    <col min="11276" max="11276" width="11.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1" width="10.7109375" style="115" bestFit="1" customWidth="1"/>
    <col min="11532" max="11532" width="11.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7" width="10.7109375" style="115" bestFit="1" customWidth="1"/>
    <col min="11788" max="11788" width="11.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3" width="10.7109375" style="115" bestFit="1" customWidth="1"/>
    <col min="12044" max="12044" width="11.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299" width="10.7109375" style="115" bestFit="1" customWidth="1"/>
    <col min="12300" max="12300" width="11.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5" width="10.7109375" style="115" bestFit="1" customWidth="1"/>
    <col min="12556" max="12556" width="11.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1" width="10.7109375" style="115" bestFit="1" customWidth="1"/>
    <col min="12812" max="12812" width="11.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7" width="10.7109375" style="115" bestFit="1" customWidth="1"/>
    <col min="13068" max="13068" width="11.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3" width="10.7109375" style="115" bestFit="1" customWidth="1"/>
    <col min="13324" max="13324" width="11.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79" width="10.7109375" style="115" bestFit="1" customWidth="1"/>
    <col min="13580" max="13580" width="11.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5" width="10.7109375" style="115" bestFit="1" customWidth="1"/>
    <col min="13836" max="13836" width="11.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1" width="10.7109375" style="115" bestFit="1" customWidth="1"/>
    <col min="14092" max="14092" width="11.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7" width="10.7109375" style="115" bestFit="1" customWidth="1"/>
    <col min="14348" max="14348" width="11.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3" width="10.7109375" style="115" bestFit="1" customWidth="1"/>
    <col min="14604" max="14604" width="11.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59" width="10.7109375" style="115" bestFit="1" customWidth="1"/>
    <col min="14860" max="14860" width="11.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5" width="10.7109375" style="115" bestFit="1" customWidth="1"/>
    <col min="15116" max="15116" width="11.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1" width="10.7109375" style="115" bestFit="1" customWidth="1"/>
    <col min="15372" max="15372" width="11.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7" width="10.7109375" style="115" bestFit="1" customWidth="1"/>
    <col min="15628" max="15628" width="11.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3" width="10.7109375" style="115" bestFit="1" customWidth="1"/>
    <col min="15884" max="15884" width="11.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39" width="10.7109375" style="115" bestFit="1" customWidth="1"/>
    <col min="16140" max="16140" width="11.7109375" style="115" bestFit="1" customWidth="1"/>
    <col min="16141" max="16384" width="11.42578125" style="115" customWidth="1"/>
  </cols>
  <sheetData>
    <row r="1" spans="1:13" ht="30" customHeight="1">
      <c r="A1" s="726" t="s">
        <v>333</v>
      </c>
      <c r="B1" s="726"/>
      <c r="C1" s="726"/>
      <c r="D1" s="726"/>
      <c r="E1" s="726"/>
      <c r="F1" s="726"/>
      <c r="G1" s="726"/>
      <c r="H1" s="726"/>
      <c r="I1" s="726"/>
      <c r="J1" s="726"/>
      <c r="K1" s="726"/>
      <c r="L1" s="726"/>
      <c r="M1" s="1"/>
    </row>
    <row r="2" spans="1:13" ht="15" customHeight="1">
      <c r="A2" s="727" t="s">
        <v>559</v>
      </c>
      <c r="B2" s="727"/>
      <c r="C2" s="727"/>
      <c r="D2" s="727"/>
      <c r="E2" s="727"/>
      <c r="F2" s="727"/>
      <c r="G2" s="727"/>
      <c r="H2" s="727"/>
      <c r="I2" s="727"/>
      <c r="J2" s="727"/>
      <c r="K2" s="727"/>
      <c r="L2" s="727"/>
      <c r="M2" s="1"/>
    </row>
    <row r="3" spans="1:13" ht="15" customHeight="1">
      <c r="A3" s="727" t="s">
        <v>766</v>
      </c>
      <c r="B3" s="727"/>
      <c r="C3" s="727"/>
      <c r="D3" s="727"/>
      <c r="E3" s="727"/>
      <c r="F3" s="727"/>
      <c r="G3" s="727"/>
      <c r="H3" s="727"/>
      <c r="I3" s="727"/>
      <c r="J3" s="727"/>
      <c r="K3" s="727"/>
      <c r="L3" s="727"/>
      <c r="M3" s="1"/>
    </row>
    <row r="4" spans="1:13" ht="30" customHeight="1">
      <c r="A4" s="731" t="s">
        <v>2</v>
      </c>
      <c r="B4" s="731"/>
      <c r="C4" s="731"/>
      <c r="D4" s="731"/>
      <c r="E4" s="731"/>
      <c r="F4" s="731"/>
      <c r="G4" s="731"/>
      <c r="H4" s="731"/>
      <c r="I4" s="731"/>
      <c r="J4" s="731"/>
      <c r="K4" s="731"/>
      <c r="L4" s="731"/>
      <c r="M4" s="1"/>
    </row>
    <row r="5" spans="1:13" ht="3.75" customHeight="1" thickBot="1">
      <c r="A5" s="1"/>
      <c r="B5" s="1"/>
      <c r="C5" s="1"/>
      <c r="D5" s="1"/>
      <c r="E5" s="1"/>
      <c r="F5" s="1"/>
      <c r="G5" s="1"/>
      <c r="H5" s="1"/>
      <c r="I5" s="1"/>
      <c r="J5" s="1"/>
      <c r="K5" s="1"/>
      <c r="L5" s="1"/>
      <c r="M5" s="1"/>
    </row>
    <row r="6" spans="1:13"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c r="M6" s="116"/>
    </row>
    <row r="7" spans="1:13" ht="15" customHeight="1" thickTop="1" thickBot="1">
      <c r="A7" s="635" t="s">
        <v>569</v>
      </c>
      <c r="B7" s="636">
        <v>19540940.07344</v>
      </c>
      <c r="C7" s="636">
        <v>29038527.784110002</v>
      </c>
      <c r="D7" s="636">
        <v>22361224.640620001</v>
      </c>
      <c r="E7" s="636">
        <v>26257174.966630001</v>
      </c>
      <c r="F7" s="636">
        <v>30201381.69325</v>
      </c>
      <c r="G7" s="636">
        <v>29405490.767689999</v>
      </c>
      <c r="H7" s="636">
        <v>37405807.694959998</v>
      </c>
      <c r="I7" s="636">
        <v>41194090.221900001</v>
      </c>
      <c r="J7" s="636">
        <v>43078147.906559996</v>
      </c>
      <c r="K7" s="636">
        <v>45859769.191489995</v>
      </c>
      <c r="L7" s="636">
        <v>49706405.159599997</v>
      </c>
      <c r="M7" s="1"/>
    </row>
    <row r="8" spans="1:13" s="120" customFormat="1" ht="15" customHeight="1" thickTop="1">
      <c r="A8" s="118" t="s">
        <v>9</v>
      </c>
      <c r="B8" s="119">
        <v>5262453.6626700005</v>
      </c>
      <c r="C8" s="119">
        <v>12881109.649879999</v>
      </c>
      <c r="D8" s="119">
        <v>3908747.8115300001</v>
      </c>
      <c r="E8" s="119">
        <v>6190914.7188800005</v>
      </c>
      <c r="F8" s="119">
        <v>7595717.1706400001</v>
      </c>
      <c r="G8" s="119">
        <v>4886714.2241199994</v>
      </c>
      <c r="H8" s="119">
        <v>9343321.938959999</v>
      </c>
      <c r="I8" s="119">
        <v>8597789.3376399986</v>
      </c>
      <c r="J8" s="119">
        <v>7689096.5999199999</v>
      </c>
      <c r="K8" s="119">
        <v>10005216.99079</v>
      </c>
      <c r="L8" s="119">
        <v>9072769.2303299997</v>
      </c>
      <c r="M8" s="1"/>
    </row>
    <row r="9" spans="1:13" s="120" customFormat="1" ht="15" customHeight="1">
      <c r="A9" s="118" t="s">
        <v>18</v>
      </c>
      <c r="B9" s="119">
        <v>4347456.8643000005</v>
      </c>
      <c r="C9" s="119">
        <v>4728451.5996000003</v>
      </c>
      <c r="D9" s="119">
        <v>4851834.3443599995</v>
      </c>
      <c r="E9" s="119">
        <v>4063929.8576700003</v>
      </c>
      <c r="F9" s="119">
        <v>4541889.64279</v>
      </c>
      <c r="G9" s="119">
        <v>3601044.2955200002</v>
      </c>
      <c r="H9" s="119">
        <v>4242469.2447899999</v>
      </c>
      <c r="I9" s="119">
        <v>4635655.4193500001</v>
      </c>
      <c r="J9" s="119">
        <v>5241227.9392999997</v>
      </c>
      <c r="K9" s="119">
        <v>4975068.4010600001</v>
      </c>
      <c r="L9" s="119">
        <v>4781344.5871400004</v>
      </c>
      <c r="M9" s="1"/>
    </row>
    <row r="10" spans="1:13" s="120" customFormat="1" ht="15" customHeight="1">
      <c r="A10" s="118" t="s">
        <v>27</v>
      </c>
      <c r="B10" s="119">
        <v>9196812.9354400001</v>
      </c>
      <c r="C10" s="119">
        <v>10494514.735169999</v>
      </c>
      <c r="D10" s="119">
        <v>12499287.02307</v>
      </c>
      <c r="E10" s="119">
        <v>14538916.439719999</v>
      </c>
      <c r="F10" s="119">
        <v>16585231.206969999</v>
      </c>
      <c r="G10" s="119">
        <v>18052213.130959999</v>
      </c>
      <c r="H10" s="119">
        <v>20413526.94884</v>
      </c>
      <c r="I10" s="119">
        <v>22540122.164490003</v>
      </c>
      <c r="J10" s="119">
        <v>24484823.162979998</v>
      </c>
      <c r="K10" s="119">
        <v>24885871.059919998</v>
      </c>
      <c r="L10" s="119">
        <v>30277980.147990003</v>
      </c>
      <c r="M10" s="1"/>
    </row>
    <row r="11" spans="1:13" s="120" customFormat="1" ht="15" customHeight="1">
      <c r="A11" s="121" t="s">
        <v>570</v>
      </c>
      <c r="B11" s="119">
        <v>9235275.0536900014</v>
      </c>
      <c r="C11" s="119">
        <v>10538390.90399</v>
      </c>
      <c r="D11" s="119">
        <v>12551281.354549998</v>
      </c>
      <c r="E11" s="119">
        <v>14566567.77891</v>
      </c>
      <c r="F11" s="119">
        <v>16611971.45321</v>
      </c>
      <c r="G11" s="119">
        <v>18000190.824810002</v>
      </c>
      <c r="H11" s="119">
        <v>19716433.582210001</v>
      </c>
      <c r="I11" s="119">
        <v>21615175.85249</v>
      </c>
      <c r="J11" s="119">
        <v>23572519.059659999</v>
      </c>
      <c r="K11" s="119">
        <v>23981084.120039999</v>
      </c>
      <c r="L11" s="119">
        <v>29531682.0348</v>
      </c>
      <c r="M11" s="1"/>
    </row>
    <row r="12" spans="1:13" s="120" customFormat="1" ht="15" customHeight="1">
      <c r="A12" s="121" t="s">
        <v>571</v>
      </c>
      <c r="B12" s="119">
        <v>9114383.7860700004</v>
      </c>
      <c r="C12" s="119">
        <v>10309848.60592</v>
      </c>
      <c r="D12" s="119">
        <v>12138077.087469999</v>
      </c>
      <c r="E12" s="119">
        <v>14126477.1734</v>
      </c>
      <c r="F12" s="119">
        <v>16085669.990379998</v>
      </c>
      <c r="G12" s="119">
        <v>16911773.285560001</v>
      </c>
      <c r="H12" s="119">
        <v>18398503.319090001</v>
      </c>
      <c r="I12" s="119">
        <v>16478838.74045</v>
      </c>
      <c r="J12" s="119">
        <v>19274481.693950001</v>
      </c>
      <c r="K12" s="119">
        <v>19730082.43976</v>
      </c>
      <c r="L12" s="119">
        <v>24939472.430419996</v>
      </c>
      <c r="M12" s="1"/>
    </row>
    <row r="13" spans="1:13" s="120" customFormat="1" ht="15" customHeight="1">
      <c r="A13" s="121" t="s">
        <v>572</v>
      </c>
      <c r="B13" s="119">
        <v>120891.26762</v>
      </c>
      <c r="C13" s="119">
        <v>228542.29806999999</v>
      </c>
      <c r="D13" s="119">
        <v>413204.26707999996</v>
      </c>
      <c r="E13" s="119">
        <v>440090.60550999996</v>
      </c>
      <c r="F13" s="119">
        <v>526301.46282999997</v>
      </c>
      <c r="G13" s="119">
        <v>1088417.5392499999</v>
      </c>
      <c r="H13" s="119">
        <v>1317930.2631199998</v>
      </c>
      <c r="I13" s="119">
        <v>5136337.11204</v>
      </c>
      <c r="J13" s="119">
        <v>4298037.3657099996</v>
      </c>
      <c r="K13" s="119">
        <v>4251001.68028</v>
      </c>
      <c r="L13" s="119">
        <v>4592209.6043800004</v>
      </c>
      <c r="M13" s="1"/>
    </row>
    <row r="14" spans="1:13" s="120" customFormat="1" ht="15" customHeight="1">
      <c r="A14" s="121" t="s">
        <v>573</v>
      </c>
      <c r="B14" s="119">
        <v>28853.839829999997</v>
      </c>
      <c r="C14" s="119">
        <v>32931.684390000002</v>
      </c>
      <c r="D14" s="119">
        <v>40902.683280000005</v>
      </c>
      <c r="E14" s="119">
        <v>35672.755320000004</v>
      </c>
      <c r="F14" s="119">
        <v>54546.954020000005</v>
      </c>
      <c r="G14" s="119">
        <v>79300.810329999993</v>
      </c>
      <c r="H14" s="119">
        <v>15648.762640000001</v>
      </c>
      <c r="I14" s="119">
        <v>85650.619129999992</v>
      </c>
      <c r="J14" s="119">
        <v>124639.41097</v>
      </c>
      <c r="K14" s="119">
        <v>106048.07784999999</v>
      </c>
      <c r="L14" s="119">
        <v>158958.82459</v>
      </c>
      <c r="M14" s="1"/>
    </row>
    <row r="15" spans="1:13" s="120" customFormat="1" ht="15" customHeight="1">
      <c r="A15" s="121" t="s">
        <v>574</v>
      </c>
      <c r="B15" s="119">
        <v>27720.601699999999</v>
      </c>
      <c r="C15" s="119">
        <v>31369.831340000001</v>
      </c>
      <c r="D15" s="119">
        <v>38297.370909999998</v>
      </c>
      <c r="E15" s="119">
        <v>31579.317899999998</v>
      </c>
      <c r="F15" s="119">
        <v>39636.640899999999</v>
      </c>
      <c r="G15" s="119">
        <v>56312.350450000005</v>
      </c>
      <c r="H15" s="119">
        <v>14852.705019999999</v>
      </c>
      <c r="I15" s="119">
        <v>41061.856979999997</v>
      </c>
      <c r="J15" s="119">
        <v>35555.396009999997</v>
      </c>
      <c r="K15" s="119">
        <v>32534.252920000003</v>
      </c>
      <c r="L15" s="119">
        <v>68214.754520000002</v>
      </c>
      <c r="M15" s="1"/>
    </row>
    <row r="16" spans="1:13" s="120" customFormat="1" ht="15" customHeight="1">
      <c r="A16" s="121" t="s">
        <v>575</v>
      </c>
      <c r="B16" s="119">
        <v>1133.23813</v>
      </c>
      <c r="C16" s="119">
        <v>1561.8530499999999</v>
      </c>
      <c r="D16" s="119">
        <v>2605.3123700000001</v>
      </c>
      <c r="E16" s="119">
        <v>4093.4374199999997</v>
      </c>
      <c r="F16" s="119">
        <v>14910.313119999999</v>
      </c>
      <c r="G16" s="119">
        <v>22988.459879999999</v>
      </c>
      <c r="H16" s="119">
        <v>796.05762000000004</v>
      </c>
      <c r="I16" s="119">
        <v>44588.762149999995</v>
      </c>
      <c r="J16" s="119">
        <v>89084.01496</v>
      </c>
      <c r="K16" s="119">
        <v>73513.824930000002</v>
      </c>
      <c r="L16" s="119">
        <v>90744.070069999987</v>
      </c>
      <c r="M16" s="1"/>
    </row>
    <row r="17" spans="1:13" s="120" customFormat="1" ht="15" customHeight="1">
      <c r="A17" s="121" t="s">
        <v>576</v>
      </c>
      <c r="B17" s="119">
        <v>116018.77256</v>
      </c>
      <c r="C17" s="119">
        <v>129358.11641</v>
      </c>
      <c r="D17" s="119">
        <v>139507.21421000001</v>
      </c>
      <c r="E17" s="119">
        <v>164203.02044999998</v>
      </c>
      <c r="F17" s="119">
        <v>210733.42294999998</v>
      </c>
      <c r="G17" s="119">
        <v>309327.88861999998</v>
      </c>
      <c r="H17" s="119">
        <v>379354.62695999997</v>
      </c>
      <c r="I17" s="119">
        <v>425000.08337000001</v>
      </c>
      <c r="J17" s="119">
        <v>588003.77282000007</v>
      </c>
      <c r="K17" s="119">
        <v>610698.45672999998</v>
      </c>
      <c r="L17" s="119">
        <v>864446.62185</v>
      </c>
      <c r="M17" s="1"/>
    </row>
    <row r="18" spans="1:13" s="120" customFormat="1" ht="15" customHeight="1">
      <c r="A18" s="121" t="s">
        <v>577</v>
      </c>
      <c r="B18" s="119">
        <v>85810.886400000003</v>
      </c>
      <c r="C18" s="119">
        <v>94484.794900000008</v>
      </c>
      <c r="D18" s="119">
        <v>102628.63773999999</v>
      </c>
      <c r="E18" s="119">
        <v>131364.60655</v>
      </c>
      <c r="F18" s="119">
        <v>163897.32277</v>
      </c>
      <c r="G18" s="119">
        <v>202137.31837999998</v>
      </c>
      <c r="H18" s="119">
        <v>229955.71346</v>
      </c>
      <c r="I18" s="119">
        <v>235709.08022999999</v>
      </c>
      <c r="J18" s="119">
        <v>240434.94097999998</v>
      </c>
      <c r="K18" s="119">
        <v>237899.29761000001</v>
      </c>
      <c r="L18" s="119">
        <v>275257.18494999997</v>
      </c>
      <c r="M18" s="1"/>
    </row>
    <row r="19" spans="1:13" s="120" customFormat="1" ht="15" customHeight="1">
      <c r="A19" s="121" t="s">
        <v>578</v>
      </c>
      <c r="B19" s="119">
        <v>30207.886160000002</v>
      </c>
      <c r="C19" s="119">
        <v>34873.321509999994</v>
      </c>
      <c r="D19" s="119">
        <v>36878.57647</v>
      </c>
      <c r="E19" s="119">
        <v>32838.4139</v>
      </c>
      <c r="F19" s="119">
        <v>46836.100180000001</v>
      </c>
      <c r="G19" s="119">
        <v>107190.57024</v>
      </c>
      <c r="H19" s="119">
        <v>149398.9135</v>
      </c>
      <c r="I19" s="119">
        <v>189291.00313999999</v>
      </c>
      <c r="J19" s="119">
        <v>347568.83184</v>
      </c>
      <c r="K19" s="119">
        <v>372799.15912000003</v>
      </c>
      <c r="L19" s="119">
        <v>589189.43689999997</v>
      </c>
      <c r="M19" s="1"/>
    </row>
    <row r="20" spans="1:13" s="120" customFormat="1" ht="15" customHeight="1">
      <c r="A20" s="121" t="s">
        <v>40</v>
      </c>
      <c r="B20" s="119">
        <v>85458.088640000002</v>
      </c>
      <c r="C20" s="119">
        <v>89146.863629999993</v>
      </c>
      <c r="D20" s="119">
        <v>100326.91164000001</v>
      </c>
      <c r="E20" s="119">
        <v>120662.60805</v>
      </c>
      <c r="F20" s="119">
        <v>137535.93503999998</v>
      </c>
      <c r="G20" s="119">
        <v>159961.21256000001</v>
      </c>
      <c r="H20" s="119">
        <v>922099.64955999993</v>
      </c>
      <c r="I20" s="119">
        <v>1107871.38784</v>
      </c>
      <c r="J20" s="119">
        <v>976326.56472000002</v>
      </c>
      <c r="K20" s="119">
        <v>971909.78136000002</v>
      </c>
      <c r="L20" s="119">
        <v>884298.79648000002</v>
      </c>
      <c r="M20" s="1"/>
    </row>
    <row r="21" spans="1:13" s="120" customFormat="1" ht="15" customHeight="1">
      <c r="A21" s="121" t="s">
        <v>579</v>
      </c>
      <c r="B21" s="119">
        <v>-268792.81928</v>
      </c>
      <c r="C21" s="119">
        <v>-295312.83325000003</v>
      </c>
      <c r="D21" s="119">
        <v>-332731.14061</v>
      </c>
      <c r="E21" s="119">
        <v>-348189.72301000002</v>
      </c>
      <c r="F21" s="119">
        <v>-429556.55825</v>
      </c>
      <c r="G21" s="119">
        <v>-496567.60535999999</v>
      </c>
      <c r="H21" s="119">
        <v>-620009.67252999998</v>
      </c>
      <c r="I21" s="119">
        <v>-693575.77834000008</v>
      </c>
      <c r="J21" s="119">
        <v>-776665.64519000007</v>
      </c>
      <c r="K21" s="119">
        <v>-783869.37605999992</v>
      </c>
      <c r="L21" s="119">
        <v>-1161406.1297299999</v>
      </c>
      <c r="M21" s="1"/>
    </row>
    <row r="22" spans="1:13" s="120" customFormat="1" ht="15" customHeight="1">
      <c r="A22" s="118" t="s">
        <v>70</v>
      </c>
      <c r="B22" s="119">
        <v>96169.410770000002</v>
      </c>
      <c r="C22" s="119">
        <v>103746.59203</v>
      </c>
      <c r="D22" s="119">
        <v>104395.30511</v>
      </c>
      <c r="E22" s="119">
        <v>107840.57462</v>
      </c>
      <c r="F22" s="119">
        <v>107978.87501999999</v>
      </c>
      <c r="G22" s="119">
        <v>117917.64465</v>
      </c>
      <c r="H22" s="119">
        <v>186798.24356</v>
      </c>
      <c r="I22" s="119">
        <v>192556.49806000001</v>
      </c>
      <c r="J22" s="119">
        <v>163902.00356000001</v>
      </c>
      <c r="K22" s="119">
        <v>168869.89968</v>
      </c>
      <c r="L22" s="119">
        <v>209370.10829</v>
      </c>
      <c r="M22" s="1"/>
    </row>
    <row r="23" spans="1:13" s="120" customFormat="1" ht="15" customHeight="1">
      <c r="A23" s="118" t="s">
        <v>76</v>
      </c>
      <c r="B23" s="119">
        <v>256.83129000000002</v>
      </c>
      <c r="C23" s="119">
        <v>153.75670000000002</v>
      </c>
      <c r="D23" s="119">
        <v>652.27449000000001</v>
      </c>
      <c r="E23" s="119">
        <v>890.44313</v>
      </c>
      <c r="F23" s="119">
        <v>931.48018999999999</v>
      </c>
      <c r="G23" s="119">
        <v>1481.23936</v>
      </c>
      <c r="H23" s="119">
        <v>1900.15535</v>
      </c>
      <c r="I23" s="119">
        <v>2509.8942099999999</v>
      </c>
      <c r="J23" s="119">
        <v>9951.5916099999995</v>
      </c>
      <c r="K23" s="119">
        <v>9631.60275</v>
      </c>
      <c r="L23" s="119">
        <v>9915.178890000001</v>
      </c>
      <c r="M23" s="1"/>
    </row>
    <row r="24" spans="1:13" s="120" customFormat="1" ht="15" customHeight="1">
      <c r="A24" s="118" t="s">
        <v>580</v>
      </c>
      <c r="B24" s="119">
        <v>297382.53258</v>
      </c>
      <c r="C24" s="119">
        <v>451822.21489999996</v>
      </c>
      <c r="D24" s="119">
        <v>582497.77037000004</v>
      </c>
      <c r="E24" s="119">
        <v>877248.87676000001</v>
      </c>
      <c r="F24" s="119">
        <v>889461.10169000004</v>
      </c>
      <c r="G24" s="119">
        <v>2279969.1881900001</v>
      </c>
      <c r="H24" s="119">
        <v>2731237.3283099998</v>
      </c>
      <c r="I24" s="119">
        <v>4734341.5676000006</v>
      </c>
      <c r="J24" s="119">
        <v>4973965.7905100007</v>
      </c>
      <c r="K24" s="119">
        <v>5266665.2753400002</v>
      </c>
      <c r="L24" s="119">
        <v>4675046.9592500003</v>
      </c>
      <c r="M24" s="1"/>
    </row>
    <row r="25" spans="1:13" s="120" customFormat="1" ht="15" customHeight="1">
      <c r="A25" s="118" t="s">
        <v>86</v>
      </c>
      <c r="B25" s="119">
        <v>313345.14570999995</v>
      </c>
      <c r="C25" s="119">
        <v>359045.64919999999</v>
      </c>
      <c r="D25" s="119">
        <v>392047.02289999998</v>
      </c>
      <c r="E25" s="119">
        <v>443660.27824999997</v>
      </c>
      <c r="F25" s="119">
        <v>430132.78920999996</v>
      </c>
      <c r="G25" s="119">
        <v>427934.73647</v>
      </c>
      <c r="H25" s="119">
        <v>412636.08967000002</v>
      </c>
      <c r="I25" s="119">
        <v>406781.21461999998</v>
      </c>
      <c r="J25" s="119">
        <v>454214.74442</v>
      </c>
      <c r="K25" s="119">
        <v>457740.77354000002</v>
      </c>
      <c r="L25" s="119">
        <v>583768.04067999998</v>
      </c>
      <c r="M25" s="1"/>
    </row>
    <row r="26" spans="1:13" s="120" customFormat="1" ht="15" customHeight="1">
      <c r="A26" s="118" t="s">
        <v>581</v>
      </c>
      <c r="B26" s="119">
        <v>27062.69068</v>
      </c>
      <c r="C26" s="119">
        <v>19683.586629999998</v>
      </c>
      <c r="D26" s="119">
        <v>21763.088789999998</v>
      </c>
      <c r="E26" s="119">
        <v>33773.777600000001</v>
      </c>
      <c r="F26" s="119">
        <v>50039.426740000003</v>
      </c>
      <c r="G26" s="119">
        <v>38216.308420000001</v>
      </c>
      <c r="H26" s="119">
        <v>73917.745479999998</v>
      </c>
      <c r="I26" s="119">
        <v>84334.125930000009</v>
      </c>
      <c r="J26" s="119">
        <v>60966.074260000001</v>
      </c>
      <c r="K26" s="119">
        <v>90705.188410000002</v>
      </c>
      <c r="L26" s="119">
        <v>96210.907030000002</v>
      </c>
      <c r="M26" s="1"/>
    </row>
    <row r="27" spans="1:13" s="122" customFormat="1" ht="15" customHeight="1" thickBot="1">
      <c r="A27" s="118" t="s">
        <v>102</v>
      </c>
      <c r="B27" s="119">
        <v>0</v>
      </c>
      <c r="C27" s="119">
        <v>0</v>
      </c>
      <c r="D27" s="119">
        <v>0</v>
      </c>
      <c r="E27" s="119">
        <v>0</v>
      </c>
      <c r="F27" s="119">
        <v>0</v>
      </c>
      <c r="G27" s="119">
        <v>0</v>
      </c>
      <c r="H27" s="119">
        <v>0</v>
      </c>
      <c r="I27" s="119">
        <v>0</v>
      </c>
      <c r="J27" s="119">
        <v>0</v>
      </c>
      <c r="K27" s="119">
        <v>0</v>
      </c>
      <c r="L27" s="119">
        <v>0</v>
      </c>
      <c r="M27" s="1"/>
    </row>
    <row r="28" spans="1:13" ht="15" customHeight="1" thickTop="1" thickBot="1">
      <c r="A28" s="635" t="s">
        <v>582</v>
      </c>
      <c r="B28" s="636">
        <v>18313187.961369999</v>
      </c>
      <c r="C28" s="636">
        <v>27675165.293680001</v>
      </c>
      <c r="D28" s="636">
        <v>20677176.70538</v>
      </c>
      <c r="E28" s="636">
        <v>24409818.483310003</v>
      </c>
      <c r="F28" s="636">
        <v>28161941.947509997</v>
      </c>
      <c r="G28" s="636">
        <v>27112889.420029998</v>
      </c>
      <c r="H28" s="636">
        <v>35000351.377190001</v>
      </c>
      <c r="I28" s="636">
        <v>38637639.7042</v>
      </c>
      <c r="J28" s="636">
        <v>40365806.499169998</v>
      </c>
      <c r="K28" s="636">
        <v>43138279.455820002</v>
      </c>
      <c r="L28" s="636">
        <v>46737351.368919998</v>
      </c>
      <c r="M28" s="1"/>
    </row>
    <row r="29" spans="1:13" s="120" customFormat="1" ht="15" customHeight="1" thickTop="1">
      <c r="A29" s="118" t="s">
        <v>583</v>
      </c>
      <c r="B29" s="119">
        <v>15206837.091610001</v>
      </c>
      <c r="C29" s="119">
        <v>21998200.75437</v>
      </c>
      <c r="D29" s="119">
        <v>15820471.67564</v>
      </c>
      <c r="E29" s="119">
        <v>16649221.31088</v>
      </c>
      <c r="F29" s="119">
        <v>20613960.020479999</v>
      </c>
      <c r="G29" s="119">
        <v>18313557.345589999</v>
      </c>
      <c r="H29" s="119">
        <v>21763384.64954</v>
      </c>
      <c r="I29" s="119">
        <v>24480083.696869999</v>
      </c>
      <c r="J29" s="119">
        <v>22512374.066880003</v>
      </c>
      <c r="K29" s="119">
        <v>25745882.818870001</v>
      </c>
      <c r="L29" s="119">
        <v>19640284.689860001</v>
      </c>
      <c r="M29" s="1"/>
    </row>
    <row r="30" spans="1:13" s="120" customFormat="1" ht="15" customHeight="1">
      <c r="A30" s="121" t="s">
        <v>584</v>
      </c>
      <c r="B30" s="119">
        <v>3921123.9153100001</v>
      </c>
      <c r="C30" s="119">
        <v>6040077.2302700002</v>
      </c>
      <c r="D30" s="119">
        <v>4643454.0537900003</v>
      </c>
      <c r="E30" s="119">
        <v>4022127.5671100002</v>
      </c>
      <c r="F30" s="119">
        <v>4307212.3771599997</v>
      </c>
      <c r="G30" s="119">
        <v>2949791.3217099998</v>
      </c>
      <c r="H30" s="119">
        <v>3943470.9010700001</v>
      </c>
      <c r="I30" s="119">
        <v>4502997.5368599994</v>
      </c>
      <c r="J30" s="119">
        <v>3532256.65288</v>
      </c>
      <c r="K30" s="119">
        <v>5061376.3287299993</v>
      </c>
      <c r="L30" s="119">
        <v>3498429.0028499998</v>
      </c>
      <c r="M30" s="1"/>
    </row>
    <row r="31" spans="1:13" s="120" customFormat="1" ht="15" customHeight="1">
      <c r="A31" s="121" t="s">
        <v>585</v>
      </c>
      <c r="B31" s="119">
        <v>7130167.2214899994</v>
      </c>
      <c r="C31" s="119">
        <v>11622798.352149999</v>
      </c>
      <c r="D31" s="119">
        <v>6999865.8011400001</v>
      </c>
      <c r="E31" s="119">
        <v>7786295.3412100002</v>
      </c>
      <c r="F31" s="119">
        <v>9828827.570629999</v>
      </c>
      <c r="G31" s="119">
        <v>8125320.6398299998</v>
      </c>
      <c r="H31" s="119">
        <v>9883346.9450700004</v>
      </c>
      <c r="I31" s="119">
        <v>10925139.346170001</v>
      </c>
      <c r="J31" s="119">
        <v>10695121.49774</v>
      </c>
      <c r="K31" s="119">
        <v>12458699.66605</v>
      </c>
      <c r="L31" s="119">
        <v>11864351.36795</v>
      </c>
      <c r="M31" s="1"/>
    </row>
    <row r="32" spans="1:13" s="120" customFormat="1" ht="15" customHeight="1">
      <c r="A32" s="121" t="s">
        <v>586</v>
      </c>
      <c r="B32" s="119">
        <v>80285.847069999989</v>
      </c>
      <c r="C32" s="119">
        <v>46519.527030000005</v>
      </c>
      <c r="D32" s="119">
        <v>25124.122299999999</v>
      </c>
      <c r="E32" s="119">
        <v>33831.829880000005</v>
      </c>
      <c r="F32" s="119">
        <v>6561.4993299999996</v>
      </c>
      <c r="G32" s="119">
        <v>5077.8899499999998</v>
      </c>
      <c r="H32" s="119">
        <v>1146.0907199999999</v>
      </c>
      <c r="I32" s="119">
        <v>348.55607000000003</v>
      </c>
      <c r="J32" s="119">
        <v>195.88567999999998</v>
      </c>
      <c r="K32" s="119">
        <v>195.89548000000002</v>
      </c>
      <c r="L32" s="119">
        <v>84.548609999999996</v>
      </c>
      <c r="M32" s="1"/>
    </row>
    <row r="33" spans="1:13" s="120" customFormat="1" ht="15" customHeight="1">
      <c r="A33" s="121" t="s">
        <v>587</v>
      </c>
      <c r="B33" s="119">
        <v>347714.42633999995</v>
      </c>
      <c r="C33" s="119">
        <v>656808.18958000001</v>
      </c>
      <c r="D33" s="119">
        <v>710407.06960000005</v>
      </c>
      <c r="E33" s="119">
        <v>616273.61379999993</v>
      </c>
      <c r="F33" s="119">
        <v>462074.35363999999</v>
      </c>
      <c r="G33" s="119">
        <v>1066153.88656</v>
      </c>
      <c r="H33" s="119">
        <v>696583.00179000001</v>
      </c>
      <c r="I33" s="119">
        <v>800858.84505999996</v>
      </c>
      <c r="J33" s="119">
        <v>419181.31774999999</v>
      </c>
      <c r="K33" s="119">
        <v>425316.42972000001</v>
      </c>
      <c r="L33" s="119">
        <v>584464.60619000008</v>
      </c>
      <c r="M33" s="1"/>
    </row>
    <row r="34" spans="1:13" s="120" customFormat="1" ht="15" customHeight="1">
      <c r="A34" s="121" t="s">
        <v>588</v>
      </c>
      <c r="B34" s="119">
        <v>3537325.2198699997</v>
      </c>
      <c r="C34" s="119">
        <v>3377299.2399899997</v>
      </c>
      <c r="D34" s="119">
        <v>3141647.9826199999</v>
      </c>
      <c r="E34" s="119">
        <v>3808636.0388400001</v>
      </c>
      <c r="F34" s="119">
        <v>5530540.38368</v>
      </c>
      <c r="G34" s="119">
        <v>5576185.1310299998</v>
      </c>
      <c r="H34" s="119">
        <v>6550402.3439100003</v>
      </c>
      <c r="I34" s="119">
        <v>7581732.2060799999</v>
      </c>
      <c r="J34" s="119">
        <v>7169300.8279399993</v>
      </c>
      <c r="K34" s="119">
        <v>7096264.3273799997</v>
      </c>
      <c r="L34" s="119">
        <v>3595203.0231900001</v>
      </c>
      <c r="M34" s="1"/>
    </row>
    <row r="35" spans="1:13" s="120" customFormat="1" ht="15" customHeight="1">
      <c r="A35" s="121" t="s">
        <v>589</v>
      </c>
      <c r="B35" s="119">
        <v>190220.46153</v>
      </c>
      <c r="C35" s="119">
        <v>254698.21534999998</v>
      </c>
      <c r="D35" s="119">
        <v>299972.64619</v>
      </c>
      <c r="E35" s="119">
        <v>382056.92004</v>
      </c>
      <c r="F35" s="119">
        <v>478743.83604000002</v>
      </c>
      <c r="G35" s="119">
        <v>591028.47650999995</v>
      </c>
      <c r="H35" s="119">
        <v>688435.36698000005</v>
      </c>
      <c r="I35" s="119">
        <v>669007.20663000003</v>
      </c>
      <c r="J35" s="119">
        <v>696317.88488999999</v>
      </c>
      <c r="K35" s="119">
        <v>704030.17151000001</v>
      </c>
      <c r="L35" s="119">
        <v>97752.141069999998</v>
      </c>
      <c r="M35" s="1"/>
    </row>
    <row r="36" spans="1:13" s="120" customFormat="1" ht="15" customHeight="1">
      <c r="A36" s="118" t="s">
        <v>590</v>
      </c>
      <c r="B36" s="119">
        <v>102758.11087</v>
      </c>
      <c r="C36" s="119">
        <v>196081.15238999997</v>
      </c>
      <c r="D36" s="119">
        <v>117024.45144</v>
      </c>
      <c r="E36" s="119">
        <v>58968.294529999999</v>
      </c>
      <c r="F36" s="119">
        <v>89278.41562</v>
      </c>
      <c r="G36" s="119">
        <v>85628.838599999988</v>
      </c>
      <c r="H36" s="119">
        <v>134350.35159999999</v>
      </c>
      <c r="I36" s="119">
        <v>99598.44094</v>
      </c>
      <c r="J36" s="119">
        <v>150282.02734999999</v>
      </c>
      <c r="K36" s="119">
        <v>133453.73819999999</v>
      </c>
      <c r="L36" s="119">
        <v>145577.7824</v>
      </c>
      <c r="M36" s="1"/>
    </row>
    <row r="37" spans="1:13" s="120" customFormat="1" ht="15" customHeight="1">
      <c r="A37" s="118" t="s">
        <v>591</v>
      </c>
      <c r="B37" s="119">
        <v>765369.53162999998</v>
      </c>
      <c r="C37" s="119">
        <v>896524.86805999989</v>
      </c>
      <c r="D37" s="119">
        <v>1143942.8863499998</v>
      </c>
      <c r="E37" s="119">
        <v>2088034.6581999999</v>
      </c>
      <c r="F37" s="119">
        <v>1923054.7456800002</v>
      </c>
      <c r="G37" s="119">
        <v>3895736.1414600001</v>
      </c>
      <c r="H37" s="119">
        <v>4486631.2998599997</v>
      </c>
      <c r="I37" s="119">
        <v>4239485.7915099999</v>
      </c>
      <c r="J37" s="119">
        <v>3972057.8204299998</v>
      </c>
      <c r="K37" s="119">
        <v>4007053.7392299999</v>
      </c>
      <c r="L37" s="119">
        <v>5120913.9478000002</v>
      </c>
      <c r="M37" s="1"/>
    </row>
    <row r="38" spans="1:13" s="120" customFormat="1" ht="15" customHeight="1">
      <c r="A38" s="118" t="s">
        <v>592</v>
      </c>
      <c r="B38" s="119">
        <v>336712.19042</v>
      </c>
      <c r="C38" s="119">
        <v>338193.77468999999</v>
      </c>
      <c r="D38" s="119">
        <v>361484.03256999998</v>
      </c>
      <c r="E38" s="119">
        <v>425531.04518000002</v>
      </c>
      <c r="F38" s="119">
        <v>453472.25979000004</v>
      </c>
      <c r="G38" s="119">
        <v>515844.26647999999</v>
      </c>
      <c r="H38" s="119">
        <v>621595.23811000003</v>
      </c>
      <c r="I38" s="119">
        <v>862515.48762000003</v>
      </c>
      <c r="J38" s="119">
        <v>771596.72259999998</v>
      </c>
      <c r="K38" s="119">
        <v>1088926.3016300001</v>
      </c>
      <c r="L38" s="119">
        <v>1124543.78489</v>
      </c>
      <c r="M38" s="1"/>
    </row>
    <row r="39" spans="1:13" s="120" customFormat="1" ht="15" customHeight="1">
      <c r="A39" s="118" t="s">
        <v>147</v>
      </c>
      <c r="B39" s="119">
        <v>153046.23752000002</v>
      </c>
      <c r="C39" s="119">
        <v>202238.58353</v>
      </c>
      <c r="D39" s="119">
        <v>193730.24202000001</v>
      </c>
      <c r="E39" s="119">
        <v>239684.80334000001</v>
      </c>
      <c r="F39" s="119">
        <v>281290.25310000003</v>
      </c>
      <c r="G39" s="119">
        <v>296076.50206000003</v>
      </c>
      <c r="H39" s="119">
        <v>314320.27352999995</v>
      </c>
      <c r="I39" s="119">
        <v>323251.34305000002</v>
      </c>
      <c r="J39" s="119">
        <v>340563.48167000001</v>
      </c>
      <c r="K39" s="119">
        <v>351932.16816</v>
      </c>
      <c r="L39" s="119">
        <v>408113.99573999998</v>
      </c>
      <c r="M39" s="1"/>
    </row>
    <row r="40" spans="1:13" s="120" customFormat="1" ht="15" customHeight="1">
      <c r="A40" s="118" t="s">
        <v>154</v>
      </c>
      <c r="B40" s="119">
        <v>0</v>
      </c>
      <c r="C40" s="119">
        <v>0</v>
      </c>
      <c r="D40" s="119">
        <v>0</v>
      </c>
      <c r="E40" s="119">
        <v>0</v>
      </c>
      <c r="F40" s="119">
        <v>0</v>
      </c>
      <c r="G40" s="119">
        <v>0</v>
      </c>
      <c r="H40" s="119">
        <v>0</v>
      </c>
      <c r="I40" s="119">
        <v>0</v>
      </c>
      <c r="J40" s="119">
        <v>170519.44443999999</v>
      </c>
      <c r="K40" s="119">
        <v>171251.38887999998</v>
      </c>
      <c r="L40" s="119">
        <v>170637.49996000002</v>
      </c>
      <c r="M40" s="1"/>
    </row>
    <row r="41" spans="1:13" s="120" customFormat="1" ht="15" customHeight="1">
      <c r="A41" s="118" t="s">
        <v>593</v>
      </c>
      <c r="B41" s="119">
        <v>0</v>
      </c>
      <c r="C41" s="119">
        <v>0</v>
      </c>
      <c r="D41" s="119">
        <v>0</v>
      </c>
      <c r="E41" s="119">
        <v>0</v>
      </c>
      <c r="F41" s="119">
        <v>0</v>
      </c>
      <c r="G41" s="119">
        <v>0</v>
      </c>
      <c r="H41" s="119">
        <v>0</v>
      </c>
      <c r="I41" s="119">
        <v>0</v>
      </c>
      <c r="J41" s="119">
        <v>160997.62458999999</v>
      </c>
      <c r="K41" s="119">
        <v>171662.22222999998</v>
      </c>
      <c r="L41" s="119">
        <v>325989.78889999999</v>
      </c>
      <c r="M41" s="1"/>
    </row>
    <row r="42" spans="1:13" s="122" customFormat="1" ht="15" customHeight="1" thickBot="1">
      <c r="A42" s="118" t="s">
        <v>128</v>
      </c>
      <c r="B42" s="119">
        <v>1748464.79932</v>
      </c>
      <c r="C42" s="119">
        <v>4043926.1606399999</v>
      </c>
      <c r="D42" s="119">
        <v>3040523.4173600003</v>
      </c>
      <c r="E42" s="119">
        <v>4948378.3711800007</v>
      </c>
      <c r="F42" s="119">
        <v>4800886.2528400002</v>
      </c>
      <c r="G42" s="119">
        <v>4006046.3258400001</v>
      </c>
      <c r="H42" s="119">
        <v>7680069.5645500002</v>
      </c>
      <c r="I42" s="119">
        <v>8632704.9442099985</v>
      </c>
      <c r="J42" s="119">
        <v>12287415.311209999</v>
      </c>
      <c r="K42" s="119">
        <v>11468117.078620002</v>
      </c>
      <c r="L42" s="119">
        <v>19801289.87937</v>
      </c>
      <c r="M42" s="1"/>
    </row>
    <row r="43" spans="1:13" ht="15" customHeight="1" thickTop="1" thickBot="1">
      <c r="A43" s="635" t="s">
        <v>594</v>
      </c>
      <c r="B43" s="636">
        <v>1227752.11206</v>
      </c>
      <c r="C43" s="636">
        <v>1363362.4904100001</v>
      </c>
      <c r="D43" s="636">
        <v>1684047.9352299999</v>
      </c>
      <c r="E43" s="636">
        <v>1847356.4832899999</v>
      </c>
      <c r="F43" s="636">
        <v>2039439.7457300001</v>
      </c>
      <c r="G43" s="636">
        <v>2292601.3476300002</v>
      </c>
      <c r="H43" s="636">
        <v>2405456.3177399999</v>
      </c>
      <c r="I43" s="636">
        <v>2556450.51767</v>
      </c>
      <c r="J43" s="636">
        <v>2712341.4073600001</v>
      </c>
      <c r="K43" s="636">
        <v>2721489.7356400001</v>
      </c>
      <c r="L43" s="636">
        <v>2969053.7906599999</v>
      </c>
      <c r="M43" s="1"/>
    </row>
    <row r="44" spans="1:13" s="120" customFormat="1" ht="15" customHeight="1" thickTop="1">
      <c r="A44" s="118" t="s">
        <v>169</v>
      </c>
      <c r="B44" s="119">
        <v>1023772.39</v>
      </c>
      <c r="C44" s="119">
        <v>1145007.69</v>
      </c>
      <c r="D44" s="119">
        <v>1405394.55</v>
      </c>
      <c r="E44" s="119">
        <v>1565113.55</v>
      </c>
      <c r="F44" s="119">
        <v>1711875.84</v>
      </c>
      <c r="G44" s="119">
        <v>1882031.5</v>
      </c>
      <c r="H44" s="119">
        <v>2104896.58</v>
      </c>
      <c r="I44" s="119">
        <v>2216017.4300000002</v>
      </c>
      <c r="J44" s="119">
        <v>2342852.52</v>
      </c>
      <c r="K44" s="119">
        <v>2342852.52</v>
      </c>
      <c r="L44" s="119">
        <v>2474928.96</v>
      </c>
      <c r="M44" s="1"/>
    </row>
    <row r="45" spans="1:13" s="120" customFormat="1" ht="15" customHeight="1">
      <c r="A45" s="118" t="s">
        <v>173</v>
      </c>
      <c r="B45" s="119">
        <v>0</v>
      </c>
      <c r="C45" s="119">
        <v>0</v>
      </c>
      <c r="D45" s="119">
        <v>0</v>
      </c>
      <c r="E45" s="119">
        <v>0</v>
      </c>
      <c r="F45" s="119">
        <v>0</v>
      </c>
      <c r="G45" s="119">
        <v>0</v>
      </c>
      <c r="H45" s="119">
        <v>0</v>
      </c>
      <c r="I45" s="119">
        <v>0</v>
      </c>
      <c r="J45" s="119">
        <v>0</v>
      </c>
      <c r="K45" s="119">
        <v>0</v>
      </c>
      <c r="L45" s="119">
        <v>0</v>
      </c>
      <c r="M45" s="1"/>
    </row>
    <row r="46" spans="1:13" s="120" customFormat="1" ht="15" customHeight="1">
      <c r="A46" s="118" t="s">
        <v>177</v>
      </c>
      <c r="B46" s="119">
        <v>0</v>
      </c>
      <c r="C46" s="119">
        <v>0</v>
      </c>
      <c r="D46" s="119">
        <v>0</v>
      </c>
      <c r="E46" s="119">
        <v>0</v>
      </c>
      <c r="F46" s="119">
        <v>0</v>
      </c>
      <c r="G46" s="119">
        <v>0</v>
      </c>
      <c r="H46" s="119">
        <v>0</v>
      </c>
      <c r="I46" s="119">
        <v>0</v>
      </c>
      <c r="J46" s="119">
        <v>0</v>
      </c>
      <c r="K46" s="119">
        <v>0</v>
      </c>
      <c r="L46" s="119">
        <v>0</v>
      </c>
      <c r="M46" s="1"/>
    </row>
    <row r="47" spans="1:13" s="120" customFormat="1" ht="15" customHeight="1">
      <c r="A47" s="118" t="s">
        <v>595</v>
      </c>
      <c r="B47" s="119">
        <v>59651.93028</v>
      </c>
      <c r="C47" s="119">
        <v>74084.754549999998</v>
      </c>
      <c r="D47" s="119">
        <v>88511.737659999999</v>
      </c>
      <c r="E47" s="119">
        <v>107525.88639</v>
      </c>
      <c r="F47" s="119">
        <v>124997.62048</v>
      </c>
      <c r="G47" s="119">
        <v>145254.26863999999</v>
      </c>
      <c r="H47" s="119">
        <v>177092.14446000001</v>
      </c>
      <c r="I47" s="119">
        <v>189438.88772999999</v>
      </c>
      <c r="J47" s="119">
        <v>204538.34565</v>
      </c>
      <c r="K47" s="119">
        <v>204538.34565</v>
      </c>
      <c r="L47" s="119">
        <v>221948.17644000001</v>
      </c>
      <c r="M47" s="1"/>
    </row>
    <row r="48" spans="1:13" s="120" customFormat="1" ht="15" customHeight="1">
      <c r="A48" s="118" t="s">
        <v>183</v>
      </c>
      <c r="B48" s="119">
        <v>144327.79178</v>
      </c>
      <c r="C48" s="119">
        <v>144270.04586000001</v>
      </c>
      <c r="D48" s="119">
        <v>190141.64757</v>
      </c>
      <c r="E48" s="119">
        <v>174717.04690000002</v>
      </c>
      <c r="F48" s="119">
        <v>202566.28524999999</v>
      </c>
      <c r="G48" s="119">
        <v>265315.57899000001</v>
      </c>
      <c r="H48" s="119">
        <v>123467.59328</v>
      </c>
      <c r="I48" s="119">
        <v>150994.19993999999</v>
      </c>
      <c r="J48" s="119">
        <v>164950.54171000002</v>
      </c>
      <c r="K48" s="119">
        <v>174098.86999000001</v>
      </c>
      <c r="L48" s="119">
        <v>272176.65422000003</v>
      </c>
      <c r="M48" s="1"/>
    </row>
    <row r="49" spans="1:13" s="120" customFormat="1" ht="15" customHeight="1">
      <c r="A49" s="121" t="s">
        <v>596</v>
      </c>
      <c r="B49" s="119">
        <v>0</v>
      </c>
      <c r="C49" s="119">
        <v>0</v>
      </c>
      <c r="D49" s="119">
        <v>0</v>
      </c>
      <c r="E49" s="119">
        <v>0</v>
      </c>
      <c r="F49" s="119">
        <v>0</v>
      </c>
      <c r="G49" s="119">
        <v>0</v>
      </c>
      <c r="H49" s="119">
        <v>0</v>
      </c>
      <c r="I49" s="119">
        <v>0</v>
      </c>
      <c r="J49" s="119">
        <v>0</v>
      </c>
      <c r="K49" s="119">
        <v>0</v>
      </c>
      <c r="L49" s="119">
        <v>14166.666999999999</v>
      </c>
      <c r="M49" s="1"/>
    </row>
    <row r="50" spans="1:13" s="122" customFormat="1" ht="15" customHeight="1" thickBot="1">
      <c r="A50" s="121" t="s">
        <v>597</v>
      </c>
      <c r="B50" s="119">
        <v>144327.79178</v>
      </c>
      <c r="C50" s="119">
        <v>144270.04586000001</v>
      </c>
      <c r="D50" s="119">
        <v>190141.64757</v>
      </c>
      <c r="E50" s="119">
        <v>174717.04690000002</v>
      </c>
      <c r="F50" s="119">
        <v>202566.28524999999</v>
      </c>
      <c r="G50" s="119">
        <v>265315.57899000001</v>
      </c>
      <c r="H50" s="119">
        <v>123467.59328</v>
      </c>
      <c r="I50" s="119">
        <v>150994.19993999999</v>
      </c>
      <c r="J50" s="119">
        <v>164950.54171000002</v>
      </c>
      <c r="K50" s="119">
        <v>174098.86999000001</v>
      </c>
      <c r="L50" s="119">
        <v>258009.98722000001</v>
      </c>
      <c r="M50" s="1"/>
    </row>
    <row r="51" spans="1:13" ht="15" customHeight="1" thickTop="1" thickBot="1">
      <c r="A51" s="635" t="s">
        <v>598</v>
      </c>
      <c r="B51" s="636">
        <v>19540940.073430002</v>
      </c>
      <c r="C51" s="636">
        <v>29038527.784090001</v>
      </c>
      <c r="D51" s="636">
        <v>22361224.640610002</v>
      </c>
      <c r="E51" s="636">
        <v>26257174.966599997</v>
      </c>
      <c r="F51" s="636">
        <v>30201381.693240002</v>
      </c>
      <c r="G51" s="636">
        <v>29405490.767659999</v>
      </c>
      <c r="H51" s="636">
        <v>37405807.694930002</v>
      </c>
      <c r="I51" s="636">
        <v>41194090.221870005</v>
      </c>
      <c r="J51" s="636">
        <v>43078147.90653</v>
      </c>
      <c r="K51" s="636">
        <v>45859769.191459998</v>
      </c>
      <c r="L51" s="636">
        <v>49706405.15958</v>
      </c>
      <c r="M51" s="1"/>
    </row>
    <row r="52" spans="1:13" s="120" customFormat="1" ht="15" customHeight="1" thickTop="1">
      <c r="A52" s="123" t="s">
        <v>599</v>
      </c>
      <c r="B52" s="119">
        <v>1107349.74535</v>
      </c>
      <c r="C52" s="119">
        <v>1507792.5715300001</v>
      </c>
      <c r="D52" s="119">
        <v>1590394.90329</v>
      </c>
      <c r="E52" s="119">
        <v>1456489.89001</v>
      </c>
      <c r="F52" s="119">
        <v>1177499.6113699998</v>
      </c>
      <c r="G52" s="119">
        <v>1100235.01229</v>
      </c>
      <c r="H52" s="119">
        <v>824850.12285000004</v>
      </c>
      <c r="I52" s="119">
        <v>808695.75572000002</v>
      </c>
      <c r="J52" s="119">
        <v>909671.67904999992</v>
      </c>
      <c r="K52" s="119">
        <v>892157.75495000009</v>
      </c>
      <c r="L52" s="119">
        <v>1031316.24901</v>
      </c>
      <c r="M52" s="1"/>
    </row>
    <row r="53" spans="1:13" s="122" customFormat="1" ht="15" customHeight="1">
      <c r="A53" s="121" t="s">
        <v>600</v>
      </c>
      <c r="B53" s="119">
        <v>140717.05882000001</v>
      </c>
      <c r="C53" s="119">
        <v>130612.24309</v>
      </c>
      <c r="D53" s="119">
        <v>253926.85183</v>
      </c>
      <c r="E53" s="119">
        <v>82621.259080000003</v>
      </c>
      <c r="F53" s="119">
        <v>35453.115659999996</v>
      </c>
      <c r="G53" s="119">
        <v>53515.408259999997</v>
      </c>
      <c r="H53" s="119">
        <v>52972.23461</v>
      </c>
      <c r="I53" s="119">
        <v>53973.150979999999</v>
      </c>
      <c r="J53" s="119">
        <v>48903.658320000002</v>
      </c>
      <c r="K53" s="119">
        <v>40819.676200000002</v>
      </c>
      <c r="L53" s="119">
        <v>69689.888160000002</v>
      </c>
      <c r="M53" s="1"/>
    </row>
    <row r="54" spans="1:13" s="122" customFormat="1" ht="15" customHeight="1">
      <c r="A54" s="121" t="s">
        <v>601</v>
      </c>
      <c r="B54" s="119">
        <v>923021.57632000011</v>
      </c>
      <c r="C54" s="119">
        <v>1333914.2200499999</v>
      </c>
      <c r="D54" s="119">
        <v>1286416.22689</v>
      </c>
      <c r="E54" s="119">
        <v>1320814.95386</v>
      </c>
      <c r="F54" s="119">
        <v>1086613.1690799999</v>
      </c>
      <c r="G54" s="119">
        <v>989866.34973000002</v>
      </c>
      <c r="H54" s="119">
        <v>715747.81990999996</v>
      </c>
      <c r="I54" s="119">
        <v>696289.47120000003</v>
      </c>
      <c r="J54" s="119">
        <v>799935.82020000007</v>
      </c>
      <c r="K54" s="119">
        <v>790154.35615000001</v>
      </c>
      <c r="L54" s="119">
        <v>899310.72466999991</v>
      </c>
      <c r="M54" s="1"/>
    </row>
    <row r="55" spans="1:13" s="122" customFormat="1" ht="15" customHeight="1">
      <c r="A55" s="121" t="s">
        <v>602</v>
      </c>
      <c r="B55" s="119">
        <v>0</v>
      </c>
      <c r="C55" s="119">
        <v>0</v>
      </c>
      <c r="D55" s="119">
        <v>0</v>
      </c>
      <c r="E55" s="119">
        <v>0</v>
      </c>
      <c r="F55" s="119">
        <v>0</v>
      </c>
      <c r="G55" s="119">
        <v>0</v>
      </c>
      <c r="H55" s="119">
        <v>0</v>
      </c>
      <c r="I55" s="119">
        <v>0</v>
      </c>
      <c r="J55" s="119">
        <v>0</v>
      </c>
      <c r="K55" s="119">
        <v>0</v>
      </c>
      <c r="L55" s="119">
        <v>0</v>
      </c>
      <c r="M55" s="1"/>
    </row>
    <row r="56" spans="1:13" s="122" customFormat="1" ht="15" customHeight="1">
      <c r="A56" s="121" t="s">
        <v>603</v>
      </c>
      <c r="B56" s="119">
        <v>43611.110209999999</v>
      </c>
      <c r="C56" s="119">
        <v>43266.108390000001</v>
      </c>
      <c r="D56" s="119">
        <v>50051.824569999997</v>
      </c>
      <c r="E56" s="119">
        <v>53053.677069999998</v>
      </c>
      <c r="F56" s="119">
        <v>55433.326630000003</v>
      </c>
      <c r="G56" s="119">
        <v>56853.254300000001</v>
      </c>
      <c r="H56" s="119">
        <v>56130.068329999995</v>
      </c>
      <c r="I56" s="119">
        <v>58433.133540000003</v>
      </c>
      <c r="J56" s="119">
        <v>60832.200530000002</v>
      </c>
      <c r="K56" s="119">
        <v>61183.722600000001</v>
      </c>
      <c r="L56" s="119">
        <v>62315.636180000001</v>
      </c>
      <c r="M56" s="1"/>
    </row>
    <row r="57" spans="1:13" s="122" customFormat="1" ht="15" customHeight="1">
      <c r="A57" s="121" t="s">
        <v>604</v>
      </c>
      <c r="B57" s="119">
        <v>0</v>
      </c>
      <c r="C57" s="119">
        <v>0</v>
      </c>
      <c r="D57" s="119">
        <v>0</v>
      </c>
      <c r="E57" s="119">
        <v>0</v>
      </c>
      <c r="F57" s="119">
        <v>0</v>
      </c>
      <c r="G57" s="119">
        <v>0</v>
      </c>
      <c r="H57" s="119">
        <v>0</v>
      </c>
      <c r="I57" s="119">
        <v>0</v>
      </c>
      <c r="J57" s="119">
        <v>0</v>
      </c>
      <c r="K57" s="119">
        <v>0</v>
      </c>
      <c r="L57" s="119">
        <v>0</v>
      </c>
      <c r="M57" s="1"/>
    </row>
    <row r="58" spans="1:13" s="122" customFormat="1" ht="15" customHeight="1">
      <c r="A58" s="118" t="s">
        <v>605</v>
      </c>
      <c r="B58" s="119">
        <v>50118723.616999999</v>
      </c>
      <c r="C58" s="119">
        <v>52118673.665959999</v>
      </c>
      <c r="D58" s="119">
        <v>54075939.261199996</v>
      </c>
      <c r="E58" s="119">
        <v>57048943.715810001</v>
      </c>
      <c r="F58" s="119">
        <v>60544313.260589994</v>
      </c>
      <c r="G58" s="119">
        <v>61874415.016800001</v>
      </c>
      <c r="H58" s="119">
        <v>62514761.17921</v>
      </c>
      <c r="I58" s="119">
        <v>68675657.731550008</v>
      </c>
      <c r="J58" s="119">
        <v>80085402.460950002</v>
      </c>
      <c r="K58" s="119">
        <v>76850416.948809996</v>
      </c>
      <c r="L58" s="119">
        <v>127553160.3202</v>
      </c>
      <c r="M58" s="1"/>
    </row>
    <row r="59" spans="1:13">
      <c r="A59" s="637" t="s">
        <v>606</v>
      </c>
      <c r="B59" s="638">
        <v>1054467.2258200001</v>
      </c>
      <c r="C59" s="638">
        <v>1170763.4408</v>
      </c>
      <c r="D59" s="638">
        <v>1231575.5424300001</v>
      </c>
      <c r="E59" s="638">
        <v>1381570.56736</v>
      </c>
      <c r="F59" s="638">
        <v>1552237.4139700001</v>
      </c>
      <c r="G59" s="638">
        <v>1749005.89099</v>
      </c>
      <c r="H59" s="638">
        <v>1720907.1551900001</v>
      </c>
      <c r="I59" s="638">
        <v>1922357.5677100001</v>
      </c>
      <c r="J59" s="638">
        <v>1877818.23221</v>
      </c>
      <c r="K59" s="638">
        <v>2061896.9952499999</v>
      </c>
      <c r="L59" s="638">
        <v>2211403.3049599999</v>
      </c>
      <c r="M59" s="1"/>
    </row>
    <row r="60" spans="1:13" ht="15" customHeight="1">
      <c r="A60" s="121" t="s">
        <v>607</v>
      </c>
      <c r="B60" s="119">
        <v>-143518.57343000002</v>
      </c>
      <c r="C60" s="119">
        <v>-194033.91063</v>
      </c>
      <c r="D60" s="119">
        <v>-174989.57236000002</v>
      </c>
      <c r="E60" s="119">
        <v>-224475.45957000001</v>
      </c>
      <c r="F60" s="119">
        <v>-327992.07935000001</v>
      </c>
      <c r="G60" s="119">
        <v>-376060.29179000005</v>
      </c>
      <c r="H60" s="119">
        <v>-464439.61616000003</v>
      </c>
      <c r="I60" s="119">
        <v>-634616.38974999997</v>
      </c>
      <c r="J60" s="119">
        <v>-672108.43914999999</v>
      </c>
      <c r="K60" s="119">
        <v>-737020.49453999999</v>
      </c>
      <c r="L60" s="119">
        <v>-732539.74184999999</v>
      </c>
      <c r="M60" s="1"/>
    </row>
    <row r="61" spans="1:13" ht="15" customHeight="1">
      <c r="A61" s="118" t="s">
        <v>608</v>
      </c>
      <c r="B61" s="119">
        <v>910948.65238999994</v>
      </c>
      <c r="C61" s="119">
        <v>976729.53016999993</v>
      </c>
      <c r="D61" s="119">
        <v>1056585.97007</v>
      </c>
      <c r="E61" s="119">
        <v>1157095.10779</v>
      </c>
      <c r="F61" s="119">
        <v>1224245.3346199999</v>
      </c>
      <c r="G61" s="119">
        <v>1372945.5992000001</v>
      </c>
      <c r="H61" s="119">
        <v>1256467.5390299999</v>
      </c>
      <c r="I61" s="119">
        <v>1287741.17796</v>
      </c>
      <c r="J61" s="119">
        <v>1205709.7930600001</v>
      </c>
      <c r="K61" s="119">
        <v>1324876.5007100001</v>
      </c>
      <c r="L61" s="119">
        <v>1478863.56311</v>
      </c>
      <c r="M61" s="1"/>
    </row>
    <row r="62" spans="1:13" ht="15" customHeight="1">
      <c r="A62" s="124" t="s">
        <v>609</v>
      </c>
      <c r="B62" s="119">
        <v>374788.08441000001</v>
      </c>
      <c r="C62" s="119">
        <v>446759.68631999998</v>
      </c>
      <c r="D62" s="119">
        <v>525550.67966000002</v>
      </c>
      <c r="E62" s="119">
        <v>567498.59389999998</v>
      </c>
      <c r="F62" s="119">
        <v>534565.64194999996</v>
      </c>
      <c r="G62" s="119">
        <v>672863.37251999998</v>
      </c>
      <c r="H62" s="119">
        <v>604465.72312999994</v>
      </c>
      <c r="I62" s="119">
        <v>566523.00674999994</v>
      </c>
      <c r="J62" s="119">
        <v>547761.47693</v>
      </c>
      <c r="K62" s="119">
        <v>621432.27146000008</v>
      </c>
      <c r="L62" s="119">
        <v>945565.05974000006</v>
      </c>
      <c r="M62" s="1"/>
    </row>
    <row r="63" spans="1:13" ht="15" customHeight="1">
      <c r="A63" s="121" t="s">
        <v>610</v>
      </c>
      <c r="B63" s="119">
        <v>-93457.174459999995</v>
      </c>
      <c r="C63" s="119">
        <v>-96240.914999999994</v>
      </c>
      <c r="D63" s="119">
        <v>-184360.22694999998</v>
      </c>
      <c r="E63" s="119">
        <v>-211993.13978999999</v>
      </c>
      <c r="F63" s="119">
        <v>-200672.62081999998</v>
      </c>
      <c r="G63" s="119">
        <v>-321429.89647000004</v>
      </c>
      <c r="H63" s="119">
        <v>-291884.12138999999</v>
      </c>
      <c r="I63" s="119">
        <v>-229853.50607</v>
      </c>
      <c r="J63" s="119">
        <v>-195283.2775</v>
      </c>
      <c r="K63" s="119">
        <v>-223367.10653999998</v>
      </c>
      <c r="L63" s="119">
        <v>-440122.19985999999</v>
      </c>
      <c r="M63" s="1"/>
    </row>
    <row r="64" spans="1:13" ht="15" customHeight="1">
      <c r="A64" s="125" t="s">
        <v>611</v>
      </c>
      <c r="B64" s="119">
        <v>1192279.5623399999</v>
      </c>
      <c r="C64" s="119">
        <v>1327248.30149</v>
      </c>
      <c r="D64" s="119">
        <v>1397776.4227799999</v>
      </c>
      <c r="E64" s="119">
        <v>1512600.5619000001</v>
      </c>
      <c r="F64" s="119">
        <v>1558138.3557500001</v>
      </c>
      <c r="G64" s="119">
        <v>1724379.07525</v>
      </c>
      <c r="H64" s="119">
        <v>1569049.1407699999</v>
      </c>
      <c r="I64" s="119">
        <v>1624410.6786400001</v>
      </c>
      <c r="J64" s="119">
        <v>1558187.9924900001</v>
      </c>
      <c r="K64" s="119">
        <v>1722941.6656300002</v>
      </c>
      <c r="L64" s="119">
        <v>1984306.4229900001</v>
      </c>
      <c r="M64" s="1"/>
    </row>
    <row r="65" spans="1:13" ht="15" customHeight="1">
      <c r="A65" s="124" t="s">
        <v>612</v>
      </c>
      <c r="B65" s="119">
        <v>192469.22731000002</v>
      </c>
      <c r="C65" s="119">
        <v>211066.14285</v>
      </c>
      <c r="D65" s="119">
        <v>285406.28489000001</v>
      </c>
      <c r="E65" s="119">
        <v>248689.22696999999</v>
      </c>
      <c r="F65" s="119">
        <v>306788.58017999999</v>
      </c>
      <c r="G65" s="119">
        <v>299872.81226999999</v>
      </c>
      <c r="H65" s="119">
        <v>226103.63938000001</v>
      </c>
      <c r="I65" s="119">
        <v>279257.51948000002</v>
      </c>
      <c r="J65" s="119">
        <v>420380.43161999999</v>
      </c>
      <c r="K65" s="119">
        <v>456325.61475999997</v>
      </c>
      <c r="L65" s="119">
        <v>529310.98161999998</v>
      </c>
      <c r="M65" s="1"/>
    </row>
    <row r="66" spans="1:13" ht="15" customHeight="1">
      <c r="A66" s="124" t="s">
        <v>613</v>
      </c>
      <c r="B66" s="119">
        <v>-297317.96883999999</v>
      </c>
      <c r="C66" s="119">
        <v>-298710.71861000004</v>
      </c>
      <c r="D66" s="119">
        <v>-375341.36285000003</v>
      </c>
      <c r="E66" s="119">
        <v>-414954.69498000003</v>
      </c>
      <c r="F66" s="119">
        <v>-449327.31943000003</v>
      </c>
      <c r="G66" s="119">
        <v>-421162.31156</v>
      </c>
      <c r="H66" s="119">
        <v>-419986.91696</v>
      </c>
      <c r="I66" s="119">
        <v>-471032.87935</v>
      </c>
      <c r="J66" s="119">
        <v>-622882.45454999991</v>
      </c>
      <c r="K66" s="119">
        <v>-684332.36786999996</v>
      </c>
      <c r="L66" s="119">
        <v>-843878.79987999995</v>
      </c>
      <c r="M66" s="1"/>
    </row>
    <row r="67" spans="1:13" ht="15" customHeight="1">
      <c r="A67" s="118" t="s">
        <v>614</v>
      </c>
      <c r="B67" s="119">
        <v>1087430.8208099999</v>
      </c>
      <c r="C67" s="119">
        <v>1239603.7257300001</v>
      </c>
      <c r="D67" s="119">
        <v>1307841.34482</v>
      </c>
      <c r="E67" s="119">
        <v>1346335.0938900001</v>
      </c>
      <c r="F67" s="119">
        <v>1415599.6165</v>
      </c>
      <c r="G67" s="119">
        <v>1603089.57596</v>
      </c>
      <c r="H67" s="119">
        <v>1375165.8631899999</v>
      </c>
      <c r="I67" s="119">
        <v>1432635.31877</v>
      </c>
      <c r="J67" s="119">
        <v>1355685.9695599999</v>
      </c>
      <c r="K67" s="119">
        <v>1494934.91252</v>
      </c>
      <c r="L67" s="119">
        <v>1669738.60473</v>
      </c>
      <c r="M67" s="1"/>
    </row>
    <row r="68" spans="1:13" ht="15" customHeight="1">
      <c r="A68" s="121" t="s">
        <v>615</v>
      </c>
      <c r="B68" s="119">
        <v>-853966.15090999997</v>
      </c>
      <c r="C68" s="119">
        <v>-1010114.82985</v>
      </c>
      <c r="D68" s="119">
        <v>-1027431.70791</v>
      </c>
      <c r="E68" s="119">
        <v>-1050696.9902999999</v>
      </c>
      <c r="F68" s="119">
        <v>-1123612.2882300001</v>
      </c>
      <c r="G68" s="119">
        <v>-1151258.8498800001</v>
      </c>
      <c r="H68" s="119">
        <v>-1133325.7542699999</v>
      </c>
      <c r="I68" s="119">
        <v>-1164667.85182</v>
      </c>
      <c r="J68" s="119">
        <v>-1144101.0958199999</v>
      </c>
      <c r="K68" s="119">
        <v>-1233776.1100000001</v>
      </c>
      <c r="L68" s="119">
        <v>-1298623.93273</v>
      </c>
      <c r="M68" s="1"/>
    </row>
    <row r="69" spans="1:13" ht="15" customHeight="1">
      <c r="A69" s="125" t="s">
        <v>616</v>
      </c>
      <c r="B69" s="119">
        <v>233464.66990000001</v>
      </c>
      <c r="C69" s="119">
        <v>229488.89588</v>
      </c>
      <c r="D69" s="119">
        <v>280409.63691</v>
      </c>
      <c r="E69" s="119">
        <v>295638.10358999996</v>
      </c>
      <c r="F69" s="119">
        <v>291987.32827</v>
      </c>
      <c r="G69" s="119">
        <v>451830.72607999999</v>
      </c>
      <c r="H69" s="119">
        <v>241840.10892</v>
      </c>
      <c r="I69" s="119">
        <v>267967.46694999997</v>
      </c>
      <c r="J69" s="119">
        <v>211584.87374000001</v>
      </c>
      <c r="K69" s="119">
        <v>261158.80252</v>
      </c>
      <c r="L69" s="119">
        <v>371114.67200000002</v>
      </c>
      <c r="M69" s="1"/>
    </row>
    <row r="70" spans="1:13" ht="15" customHeight="1">
      <c r="A70" s="125" t="s">
        <v>617</v>
      </c>
      <c r="B70" s="119">
        <v>68.75009</v>
      </c>
      <c r="C70" s="119">
        <v>64.290720000000007</v>
      </c>
      <c r="D70" s="119">
        <v>92.660219999999995</v>
      </c>
      <c r="E70" s="119">
        <v>37.114139999999999</v>
      </c>
      <c r="F70" s="119">
        <v>97.26821000000001</v>
      </c>
      <c r="G70" s="119">
        <v>38.011180000000003</v>
      </c>
      <c r="H70" s="119">
        <v>7.4028100000000006</v>
      </c>
      <c r="I70" s="119">
        <v>6.6018699999999999</v>
      </c>
      <c r="J70" s="119">
        <v>11.366520000000001</v>
      </c>
      <c r="K70" s="119">
        <v>13.678990000000001</v>
      </c>
      <c r="L70" s="119">
        <v>13.23568</v>
      </c>
      <c r="M70" s="1"/>
    </row>
    <row r="71" spans="1:13" ht="15" customHeight="1">
      <c r="A71" s="126" t="s">
        <v>618</v>
      </c>
      <c r="B71" s="119">
        <v>1.0000000000000001E-5</v>
      </c>
      <c r="C71" s="119">
        <v>0</v>
      </c>
      <c r="D71" s="119">
        <v>0</v>
      </c>
      <c r="E71" s="119">
        <v>1.0000000000000001E-5</v>
      </c>
      <c r="F71" s="119">
        <v>0</v>
      </c>
      <c r="G71" s="119">
        <v>1.0000000000000001E-5</v>
      </c>
      <c r="H71" s="119">
        <v>1.3000000000000002E-4</v>
      </c>
      <c r="I71" s="119">
        <v>0.54841999999999991</v>
      </c>
      <c r="J71" s="119">
        <v>3.2200000000000002E-3</v>
      </c>
      <c r="K71" s="119">
        <v>3.2200000000000002E-3</v>
      </c>
      <c r="L71" s="119">
        <v>2.0000000000000002E-5</v>
      </c>
      <c r="M71" s="1"/>
    </row>
    <row r="72" spans="1:13" ht="15" customHeight="1">
      <c r="A72" s="126" t="s">
        <v>619</v>
      </c>
      <c r="B72" s="119">
        <v>68.750079999999997</v>
      </c>
      <c r="C72" s="119">
        <v>64.290720000000007</v>
      </c>
      <c r="D72" s="119">
        <v>92.660219999999995</v>
      </c>
      <c r="E72" s="119">
        <v>37.114129999999996</v>
      </c>
      <c r="F72" s="119">
        <v>97.26821000000001</v>
      </c>
      <c r="G72" s="119">
        <v>38.01117</v>
      </c>
      <c r="H72" s="119">
        <v>7.4026800000000001</v>
      </c>
      <c r="I72" s="119">
        <v>6.0534499999999998</v>
      </c>
      <c r="J72" s="119">
        <v>11.363299999999999</v>
      </c>
      <c r="K72" s="119">
        <v>13.67577</v>
      </c>
      <c r="L72" s="119">
        <v>13.235659999999999</v>
      </c>
      <c r="M72" s="1"/>
    </row>
    <row r="73" spans="1:13" ht="15" customHeight="1">
      <c r="A73" s="118" t="s">
        <v>620</v>
      </c>
      <c r="B73" s="119">
        <v>-1175.27936</v>
      </c>
      <c r="C73" s="119">
        <v>-1193.0952400000001</v>
      </c>
      <c r="D73" s="119">
        <v>-2965.2384500000003</v>
      </c>
      <c r="E73" s="119">
        <v>-191.54129</v>
      </c>
      <c r="F73" s="119">
        <v>-157.5455</v>
      </c>
      <c r="G73" s="119">
        <v>-64.852059999999994</v>
      </c>
      <c r="H73" s="119">
        <v>-40.202809999999999</v>
      </c>
      <c r="I73" s="119">
        <v>-19.265540000000001</v>
      </c>
      <c r="J73" s="119">
        <v>-38.625330000000005</v>
      </c>
      <c r="K73" s="119">
        <v>-46.641949999999994</v>
      </c>
      <c r="L73" s="119">
        <v>-76.603130000000007</v>
      </c>
      <c r="M73" s="1"/>
    </row>
    <row r="74" spans="1:13" ht="15" customHeight="1">
      <c r="A74" s="118" t="s">
        <v>765</v>
      </c>
      <c r="B74" s="119">
        <v>-798.71964000000003</v>
      </c>
      <c r="C74" s="119">
        <v>-765.95702000000006</v>
      </c>
      <c r="D74" s="119">
        <v>-2659.9407700000002</v>
      </c>
      <c r="E74" s="119">
        <v>0</v>
      </c>
      <c r="F74" s="119">
        <v>-2.0000000000000002E-5</v>
      </c>
      <c r="G74" s="119">
        <v>0</v>
      </c>
      <c r="H74" s="119">
        <v>-1.56E-3</v>
      </c>
      <c r="I74" s="119">
        <v>-0.54765999999999992</v>
      </c>
      <c r="J74" s="119">
        <v>-2.0000000000000002E-5</v>
      </c>
      <c r="K74" s="119">
        <v>-2.0000000000000002E-5</v>
      </c>
      <c r="L74" s="119">
        <v>-5.9999999999999995E-5</v>
      </c>
      <c r="M74" s="1"/>
    </row>
    <row r="75" spans="1:13" ht="15" customHeight="1">
      <c r="A75" s="121" t="s">
        <v>311</v>
      </c>
      <c r="B75" s="119">
        <v>-376.55971999999997</v>
      </c>
      <c r="C75" s="119">
        <v>-427.13821999999999</v>
      </c>
      <c r="D75" s="119">
        <v>-305.29768000000001</v>
      </c>
      <c r="E75" s="119">
        <v>-191.54129</v>
      </c>
      <c r="F75" s="119">
        <v>-157.54548</v>
      </c>
      <c r="G75" s="119">
        <v>-64.852059999999994</v>
      </c>
      <c r="H75" s="119">
        <v>-40.201250000000002</v>
      </c>
      <c r="I75" s="119">
        <v>-18.717880000000001</v>
      </c>
      <c r="J75" s="119">
        <v>-38.625309999999999</v>
      </c>
      <c r="K75" s="119">
        <v>-46.641930000000002</v>
      </c>
      <c r="L75" s="119">
        <v>-76.603070000000002</v>
      </c>
      <c r="M75" s="1"/>
    </row>
    <row r="76" spans="1:13" ht="15" customHeight="1">
      <c r="A76" s="118" t="s">
        <v>623</v>
      </c>
      <c r="B76" s="119">
        <v>232358.14063000001</v>
      </c>
      <c r="C76" s="119">
        <v>228360.09136000002</v>
      </c>
      <c r="D76" s="119">
        <v>277537.05868000002</v>
      </c>
      <c r="E76" s="119">
        <v>295483.67644000001</v>
      </c>
      <c r="F76" s="119">
        <v>291927.05098</v>
      </c>
      <c r="G76" s="119">
        <v>451803.88519999996</v>
      </c>
      <c r="H76" s="119">
        <v>241807.30891999998</v>
      </c>
      <c r="I76" s="119">
        <v>267954.80327999999</v>
      </c>
      <c r="J76" s="119">
        <v>211557.61493000001</v>
      </c>
      <c r="K76" s="119">
        <v>261125.83955999999</v>
      </c>
      <c r="L76" s="119">
        <v>371051.30455</v>
      </c>
      <c r="M76" s="1"/>
    </row>
    <row r="77" spans="1:13" ht="15" customHeight="1">
      <c r="A77" s="127" t="s">
        <v>624</v>
      </c>
      <c r="B77" s="119">
        <v>0</v>
      </c>
      <c r="C77" s="119">
        <v>0</v>
      </c>
      <c r="D77" s="119">
        <v>0</v>
      </c>
      <c r="E77" s="119">
        <v>-2.9999999999999997E-5</v>
      </c>
      <c r="F77" s="119">
        <v>-1.0000000000000001E-5</v>
      </c>
      <c r="G77" s="119">
        <v>-2.9999999999999997E-5</v>
      </c>
      <c r="H77" s="119">
        <v>7820.80195</v>
      </c>
      <c r="I77" s="119">
        <v>44.531949999999995</v>
      </c>
      <c r="J77" s="119">
        <v>1079.8082300000001</v>
      </c>
      <c r="K77" s="119">
        <v>1078.57871</v>
      </c>
      <c r="L77" s="119">
        <v>-11.416889999999999</v>
      </c>
      <c r="M77" s="1"/>
    </row>
    <row r="78" spans="1:13" ht="15" customHeight="1">
      <c r="A78" s="125" t="s">
        <v>625</v>
      </c>
      <c r="B78" s="119">
        <v>232358.14063000001</v>
      </c>
      <c r="C78" s="119">
        <v>228360.09136000002</v>
      </c>
      <c r="D78" s="119">
        <v>277537.05868000002</v>
      </c>
      <c r="E78" s="119">
        <v>295483.67641000001</v>
      </c>
      <c r="F78" s="119">
        <v>291927.05097000004</v>
      </c>
      <c r="G78" s="119">
        <v>451803.88517000002</v>
      </c>
      <c r="H78" s="119">
        <v>249628.11087</v>
      </c>
      <c r="I78" s="119">
        <v>267999.33522999997</v>
      </c>
      <c r="J78" s="119">
        <v>212637.42316000001</v>
      </c>
      <c r="K78" s="119">
        <v>262204.41827000002</v>
      </c>
      <c r="L78" s="119">
        <v>371039.88766000001</v>
      </c>
      <c r="M78" s="1"/>
    </row>
    <row r="79" spans="1:13" ht="15" customHeight="1">
      <c r="A79" s="124" t="s">
        <v>626</v>
      </c>
      <c r="B79" s="119">
        <v>4.2009999999999996</v>
      </c>
      <c r="C79" s="119">
        <v>1286.6023300000002</v>
      </c>
      <c r="D79" s="119">
        <v>5470.2887199999996</v>
      </c>
      <c r="E79" s="119">
        <v>10827.086080000001</v>
      </c>
      <c r="F79" s="119">
        <v>9265.3102400000007</v>
      </c>
      <c r="G79" s="119">
        <v>-1803.10634</v>
      </c>
      <c r="H79" s="119">
        <v>13614.63341</v>
      </c>
      <c r="I79" s="119">
        <v>13363.500699999999</v>
      </c>
      <c r="J79" s="119">
        <v>2425.41831</v>
      </c>
      <c r="K79" s="119">
        <v>2427.86085</v>
      </c>
      <c r="L79" s="119">
        <v>3478.7076499999998</v>
      </c>
      <c r="M79" s="1"/>
    </row>
    <row r="80" spans="1:13" ht="15" customHeight="1">
      <c r="A80" s="118" t="s">
        <v>627</v>
      </c>
      <c r="B80" s="119">
        <v>232362.34162999998</v>
      </c>
      <c r="C80" s="119">
        <v>229646.69368999999</v>
      </c>
      <c r="D80" s="119">
        <v>283007.34739999997</v>
      </c>
      <c r="E80" s="119">
        <v>306310.76248999999</v>
      </c>
      <c r="F80" s="119">
        <v>301192.36121</v>
      </c>
      <c r="G80" s="119">
        <v>450000.77882999997</v>
      </c>
      <c r="H80" s="119">
        <v>263242.74427999998</v>
      </c>
      <c r="I80" s="119">
        <v>281362.83593</v>
      </c>
      <c r="J80" s="119">
        <v>215062.84146999998</v>
      </c>
      <c r="K80" s="119">
        <v>264632.27912000002</v>
      </c>
      <c r="L80" s="119">
        <v>374518.59531</v>
      </c>
      <c r="M80" s="1"/>
    </row>
    <row r="81" spans="1:13" ht="15" customHeight="1">
      <c r="A81" s="124" t="s">
        <v>628</v>
      </c>
      <c r="B81" s="119">
        <v>0</v>
      </c>
      <c r="C81" s="119">
        <v>0</v>
      </c>
      <c r="D81" s="119">
        <v>0</v>
      </c>
      <c r="E81" s="119">
        <v>0</v>
      </c>
      <c r="F81" s="119">
        <v>0</v>
      </c>
      <c r="G81" s="119">
        <v>0</v>
      </c>
      <c r="H81" s="119">
        <v>1.0000000000000001E-5</v>
      </c>
      <c r="I81" s="119">
        <v>0</v>
      </c>
      <c r="J81" s="119">
        <v>0</v>
      </c>
      <c r="K81" s="119">
        <v>0</v>
      </c>
      <c r="L81" s="119">
        <v>0</v>
      </c>
      <c r="M81" s="1"/>
    </row>
    <row r="82" spans="1:13" ht="15" customHeight="1">
      <c r="A82" s="118" t="s">
        <v>629</v>
      </c>
      <c r="B82" s="119">
        <v>232362.34162999998</v>
      </c>
      <c r="C82" s="119">
        <v>229646.69368999999</v>
      </c>
      <c r="D82" s="119">
        <v>283007.34739999997</v>
      </c>
      <c r="E82" s="119">
        <v>306310.76248999999</v>
      </c>
      <c r="F82" s="119">
        <v>301192.36121</v>
      </c>
      <c r="G82" s="119">
        <v>450000.77882999997</v>
      </c>
      <c r="H82" s="119">
        <v>263242.74429</v>
      </c>
      <c r="I82" s="119">
        <v>281362.83593</v>
      </c>
      <c r="J82" s="119">
        <v>215062.84146999998</v>
      </c>
      <c r="K82" s="119">
        <v>264632.27912000002</v>
      </c>
      <c r="L82" s="119">
        <v>374518.59531</v>
      </c>
      <c r="M82" s="1"/>
    </row>
    <row r="83" spans="1:13" ht="15" customHeight="1" thickBot="1">
      <c r="A83" s="124" t="s">
        <v>630</v>
      </c>
      <c r="B83" s="119">
        <v>-88034.549849999996</v>
      </c>
      <c r="C83" s="119">
        <v>-85376.647830000002</v>
      </c>
      <c r="D83" s="119">
        <v>-92865.699800000002</v>
      </c>
      <c r="E83" s="119">
        <v>-131593.71561000001</v>
      </c>
      <c r="F83" s="119">
        <v>-98626.076239999995</v>
      </c>
      <c r="G83" s="119">
        <v>-184685.19988</v>
      </c>
      <c r="H83" s="119">
        <v>-139775.15080999999</v>
      </c>
      <c r="I83" s="119">
        <v>-130368.63595</v>
      </c>
      <c r="J83" s="119">
        <v>-50112.3</v>
      </c>
      <c r="K83" s="119">
        <v>-90533.409379999997</v>
      </c>
      <c r="L83" s="119">
        <v>-116508.6073</v>
      </c>
      <c r="M83" s="1"/>
    </row>
    <row r="84" spans="1:13" ht="15" customHeight="1" thickTop="1" thickBot="1">
      <c r="A84" s="635" t="s">
        <v>631</v>
      </c>
      <c r="B84" s="636">
        <v>144327.79178</v>
      </c>
      <c r="C84" s="636">
        <v>144270.04586000001</v>
      </c>
      <c r="D84" s="636">
        <v>190141.6476</v>
      </c>
      <c r="E84" s="636">
        <v>174717.04688000001</v>
      </c>
      <c r="F84" s="636">
        <v>202566.28497000001</v>
      </c>
      <c r="G84" s="636">
        <v>265315.57895</v>
      </c>
      <c r="H84" s="636">
        <v>123467.59348000001</v>
      </c>
      <c r="I84" s="636">
        <v>150994.19997999998</v>
      </c>
      <c r="J84" s="636">
        <v>164950.54147</v>
      </c>
      <c r="K84" s="636">
        <v>174098.86974000002</v>
      </c>
      <c r="L84" s="636">
        <v>258009.98801</v>
      </c>
      <c r="M84" s="1"/>
    </row>
    <row r="85" spans="1:13" ht="3.75" customHeight="1" thickTop="1" thickBot="1">
      <c r="A85" s="128"/>
      <c r="B85" s="129"/>
      <c r="C85" s="129"/>
      <c r="D85" s="129"/>
      <c r="E85" s="129"/>
      <c r="F85" s="129"/>
      <c r="G85" s="129"/>
      <c r="H85" s="129"/>
      <c r="I85" s="129"/>
      <c r="J85" s="129"/>
      <c r="K85" s="129"/>
      <c r="L85" s="129"/>
      <c r="M85" s="1"/>
    </row>
    <row r="86" spans="1:13" ht="15" customHeight="1" thickTop="1">
      <c r="A86" s="20"/>
      <c r="B86" s="22"/>
      <c r="C86" s="22"/>
      <c r="D86" s="22"/>
      <c r="E86" s="22"/>
      <c r="F86" s="22"/>
      <c r="G86" s="22"/>
      <c r="H86" s="22"/>
      <c r="I86" s="22"/>
      <c r="J86" s="22"/>
      <c r="K86" s="22"/>
      <c r="L86" s="22"/>
      <c r="M86" s="1"/>
    </row>
    <row r="87" spans="1:13" ht="15" customHeight="1">
      <c r="A87" s="20"/>
      <c r="B87" s="22"/>
      <c r="C87" s="22"/>
      <c r="D87" s="22"/>
      <c r="E87" s="22"/>
      <c r="F87" s="22"/>
      <c r="G87" s="22"/>
      <c r="H87" s="22"/>
      <c r="I87" s="22"/>
      <c r="J87" s="22"/>
      <c r="K87" s="22"/>
      <c r="L87" s="22"/>
      <c r="M87"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L86"/>
  <sheetViews>
    <sheetView zoomScaleNormal="100" workbookViewId="0">
      <selection activeCell="K26" sqref="K26"/>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12" ht="30" customHeight="1">
      <c r="A1" s="726" t="s">
        <v>333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767</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A5" s="1"/>
      <c r="B5" s="1"/>
      <c r="C5" s="1"/>
      <c r="D5" s="1"/>
      <c r="E5" s="1"/>
      <c r="F5" s="1"/>
      <c r="G5" s="1"/>
      <c r="H5" s="1"/>
      <c r="I5" s="1"/>
      <c r="J5" s="1"/>
      <c r="K5" s="1"/>
      <c r="L5" s="1"/>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21617398.879590001</v>
      </c>
      <c r="C7" s="636">
        <v>25399495.692700002</v>
      </c>
      <c r="D7" s="636">
        <v>28029830.424970001</v>
      </c>
      <c r="E7" s="636">
        <v>34377292.038539998</v>
      </c>
      <c r="F7" s="636">
        <v>35753537.751999997</v>
      </c>
      <c r="G7" s="636">
        <v>37217701.680879995</v>
      </c>
      <c r="H7" s="636">
        <v>39505831.388959996</v>
      </c>
      <c r="I7" s="636">
        <v>39900323.907190003</v>
      </c>
      <c r="J7" s="636">
        <v>39617591.644669995</v>
      </c>
      <c r="K7" s="636">
        <v>40668909.908580005</v>
      </c>
      <c r="L7" s="636">
        <v>41181164.481899999</v>
      </c>
    </row>
    <row r="8" spans="1:12" s="120" customFormat="1" ht="15" customHeight="1" thickTop="1">
      <c r="A8" s="118" t="s">
        <v>9</v>
      </c>
      <c r="B8" s="119">
        <v>3161721.5009400002</v>
      </c>
      <c r="C8" s="119">
        <v>4880164.94135</v>
      </c>
      <c r="D8" s="119">
        <v>4659529.61766</v>
      </c>
      <c r="E8" s="119">
        <v>4264145.4583000001</v>
      </c>
      <c r="F8" s="119">
        <v>3435214.9212199999</v>
      </c>
      <c r="G8" s="119">
        <v>3447334.9240199998</v>
      </c>
      <c r="H8" s="119">
        <v>4218452.3643000005</v>
      </c>
      <c r="I8" s="119">
        <v>4399492.7113699997</v>
      </c>
      <c r="J8" s="119">
        <v>3439007.9740599999</v>
      </c>
      <c r="K8" s="119">
        <v>4602541.4209500002</v>
      </c>
      <c r="L8" s="119">
        <v>3721341.3882900001</v>
      </c>
    </row>
    <row r="9" spans="1:12" s="120" customFormat="1" ht="15" customHeight="1">
      <c r="A9" s="118" t="s">
        <v>18</v>
      </c>
      <c r="B9" s="119">
        <v>5656336.2305800002</v>
      </c>
      <c r="C9" s="119">
        <v>5745277.4148699995</v>
      </c>
      <c r="D9" s="119">
        <v>5854798.50722</v>
      </c>
      <c r="E9" s="119">
        <v>6411401.5929199997</v>
      </c>
      <c r="F9" s="119">
        <v>5902895.6624399992</v>
      </c>
      <c r="G9" s="119">
        <v>5032597.0370899998</v>
      </c>
      <c r="H9" s="119">
        <v>4338125.8052599998</v>
      </c>
      <c r="I9" s="119">
        <v>4682158.3863599999</v>
      </c>
      <c r="J9" s="119">
        <v>4673753.3262399994</v>
      </c>
      <c r="K9" s="119">
        <v>4389363.3581699999</v>
      </c>
      <c r="L9" s="119">
        <v>5074604.0481400006</v>
      </c>
    </row>
    <row r="10" spans="1:12" s="120" customFormat="1" ht="15" customHeight="1">
      <c r="A10" s="118" t="s">
        <v>27</v>
      </c>
      <c r="B10" s="119">
        <v>11851576.622629998</v>
      </c>
      <c r="C10" s="119">
        <v>13604878.59564</v>
      </c>
      <c r="D10" s="119">
        <v>16175338.00794</v>
      </c>
      <c r="E10" s="119">
        <v>21857899.296380002</v>
      </c>
      <c r="F10" s="119">
        <v>23644805.734110001</v>
      </c>
      <c r="G10" s="119">
        <v>24862894.65825</v>
      </c>
      <c r="H10" s="119">
        <v>25865828.699439999</v>
      </c>
      <c r="I10" s="119">
        <v>25798482.58199</v>
      </c>
      <c r="J10" s="119">
        <v>26290773.632040001</v>
      </c>
      <c r="K10" s="119">
        <v>26359763.923080001</v>
      </c>
      <c r="L10" s="119">
        <v>27787354.053300001</v>
      </c>
    </row>
    <row r="11" spans="1:12" s="120" customFormat="1" ht="15" customHeight="1">
      <c r="A11" s="121" t="s">
        <v>570</v>
      </c>
      <c r="B11" s="119">
        <v>11797035.31638</v>
      </c>
      <c r="C11" s="119">
        <v>13594967.903620001</v>
      </c>
      <c r="D11" s="119">
        <v>16129785.70208</v>
      </c>
      <c r="E11" s="119">
        <v>21757660.728349999</v>
      </c>
      <c r="F11" s="119">
        <v>23559639.275349997</v>
      </c>
      <c r="G11" s="119">
        <v>24760704.726740003</v>
      </c>
      <c r="H11" s="119">
        <v>25146741.31371</v>
      </c>
      <c r="I11" s="119">
        <v>24797464.969289999</v>
      </c>
      <c r="J11" s="119">
        <v>25209836.051709998</v>
      </c>
      <c r="K11" s="119">
        <v>25270049.933729999</v>
      </c>
      <c r="L11" s="119">
        <v>26731128.982189998</v>
      </c>
    </row>
    <row r="12" spans="1:12" s="120" customFormat="1" ht="15" customHeight="1">
      <c r="A12" s="121" t="s">
        <v>571</v>
      </c>
      <c r="B12" s="119">
        <v>11694459.06003</v>
      </c>
      <c r="C12" s="119">
        <v>13488393.134569999</v>
      </c>
      <c r="D12" s="119">
        <v>15927510.128590001</v>
      </c>
      <c r="E12" s="119">
        <v>21401876.134290002</v>
      </c>
      <c r="F12" s="119">
        <v>23133780.488029998</v>
      </c>
      <c r="G12" s="119">
        <v>24008484.97727</v>
      </c>
      <c r="H12" s="119">
        <v>24185497.073540002</v>
      </c>
      <c r="I12" s="119">
        <v>18460569.5229</v>
      </c>
      <c r="J12" s="119">
        <v>19363155.372110002</v>
      </c>
      <c r="K12" s="119">
        <v>19447517.61496</v>
      </c>
      <c r="L12" s="119">
        <v>21451489.174630001</v>
      </c>
    </row>
    <row r="13" spans="1:12" s="120" customFormat="1" ht="15" customHeight="1">
      <c r="A13" s="121" t="s">
        <v>572</v>
      </c>
      <c r="B13" s="119">
        <v>102576.25635</v>
      </c>
      <c r="C13" s="119">
        <v>106574.76905</v>
      </c>
      <c r="D13" s="119">
        <v>202275.57349000001</v>
      </c>
      <c r="E13" s="119">
        <v>355784.59405999997</v>
      </c>
      <c r="F13" s="119">
        <v>425858.78732</v>
      </c>
      <c r="G13" s="119">
        <v>752219.74947000004</v>
      </c>
      <c r="H13" s="119">
        <v>961244.24017</v>
      </c>
      <c r="I13" s="119">
        <v>6336895.4463900002</v>
      </c>
      <c r="J13" s="119">
        <v>5846680.6796000004</v>
      </c>
      <c r="K13" s="119">
        <v>5822532.3187700007</v>
      </c>
      <c r="L13" s="119">
        <v>5279639.8075600006</v>
      </c>
    </row>
    <row r="14" spans="1:12" s="120" customFormat="1" ht="15" customHeight="1">
      <c r="A14" s="121" t="s">
        <v>573</v>
      </c>
      <c r="B14" s="119">
        <v>47998.590880000003</v>
      </c>
      <c r="C14" s="119">
        <v>46121.991609999997</v>
      </c>
      <c r="D14" s="119">
        <v>49351.359450000004</v>
      </c>
      <c r="E14" s="119">
        <v>94091.46981000001</v>
      </c>
      <c r="F14" s="119">
        <v>109178.46534000001</v>
      </c>
      <c r="G14" s="119">
        <v>95120.051720000003</v>
      </c>
      <c r="H14" s="119">
        <v>8005.7859200000003</v>
      </c>
      <c r="I14" s="119">
        <v>110376.06326000001</v>
      </c>
      <c r="J14" s="119">
        <v>232046.49038999999</v>
      </c>
      <c r="K14" s="119">
        <v>191173.47836000001</v>
      </c>
      <c r="L14" s="119">
        <v>216805.84312000001</v>
      </c>
    </row>
    <row r="15" spans="1:12" s="120" customFormat="1" ht="15" customHeight="1">
      <c r="A15" s="121" t="s">
        <v>574</v>
      </c>
      <c r="B15" s="119">
        <v>47993.624349999998</v>
      </c>
      <c r="C15" s="119">
        <v>45427.980869999999</v>
      </c>
      <c r="D15" s="119">
        <v>49251.359450000004</v>
      </c>
      <c r="E15" s="119">
        <v>89195.357919999995</v>
      </c>
      <c r="F15" s="119">
        <v>104300.46251000001</v>
      </c>
      <c r="G15" s="119">
        <v>91927.141239999997</v>
      </c>
      <c r="H15" s="119">
        <v>3943.35752</v>
      </c>
      <c r="I15" s="119">
        <v>40014.110919999999</v>
      </c>
      <c r="J15" s="119">
        <v>91232.811359999992</v>
      </c>
      <c r="K15" s="119">
        <v>76283.749479999999</v>
      </c>
      <c r="L15" s="119">
        <v>95674.758050000004</v>
      </c>
    </row>
    <row r="16" spans="1:12" s="120" customFormat="1" ht="15" customHeight="1">
      <c r="A16" s="121" t="s">
        <v>575</v>
      </c>
      <c r="B16" s="119">
        <v>4.9665299999999997</v>
      </c>
      <c r="C16" s="119">
        <v>694.01073999999994</v>
      </c>
      <c r="D16" s="119">
        <v>100</v>
      </c>
      <c r="E16" s="119">
        <v>4896.1118899999992</v>
      </c>
      <c r="F16" s="119">
        <v>4878.0028300000004</v>
      </c>
      <c r="G16" s="119">
        <v>3192.91048</v>
      </c>
      <c r="H16" s="119">
        <v>4062.4283999999998</v>
      </c>
      <c r="I16" s="119">
        <v>70361.952340000003</v>
      </c>
      <c r="J16" s="119">
        <v>140813.67903</v>
      </c>
      <c r="K16" s="119">
        <v>114889.72888</v>
      </c>
      <c r="L16" s="119">
        <v>121131.08506999999</v>
      </c>
    </row>
    <row r="17" spans="1:12" s="120" customFormat="1" ht="15" customHeight="1">
      <c r="A17" s="121" t="s">
        <v>576</v>
      </c>
      <c r="B17" s="119">
        <v>218805.99831999998</v>
      </c>
      <c r="C17" s="119">
        <v>224107.94878999999</v>
      </c>
      <c r="D17" s="119">
        <v>272333.43222000002</v>
      </c>
      <c r="E17" s="119">
        <v>402728.69325999997</v>
      </c>
      <c r="F17" s="119">
        <v>483976.52549999999</v>
      </c>
      <c r="G17" s="119">
        <v>601726.65251000004</v>
      </c>
      <c r="H17" s="119">
        <v>526754.89737999998</v>
      </c>
      <c r="I17" s="119">
        <v>412580.54414999997</v>
      </c>
      <c r="J17" s="119">
        <v>529290.21652999998</v>
      </c>
      <c r="K17" s="119">
        <v>527413.97618</v>
      </c>
      <c r="L17" s="119">
        <v>731802.88608000008</v>
      </c>
    </row>
    <row r="18" spans="1:12" s="120" customFormat="1" ht="15" customHeight="1">
      <c r="A18" s="121" t="s">
        <v>577</v>
      </c>
      <c r="B18" s="119">
        <v>145822.13255000001</v>
      </c>
      <c r="C18" s="119">
        <v>160379.62230000002</v>
      </c>
      <c r="D18" s="119">
        <v>210544.62112</v>
      </c>
      <c r="E18" s="119">
        <v>317749.94550999999</v>
      </c>
      <c r="F18" s="119">
        <v>394918.72781999997</v>
      </c>
      <c r="G18" s="119">
        <v>510843.74335</v>
      </c>
      <c r="H18" s="119">
        <v>463035.93569999997</v>
      </c>
      <c r="I18" s="119">
        <v>377764.12629000004</v>
      </c>
      <c r="J18" s="119">
        <v>353521.66102</v>
      </c>
      <c r="K18" s="119">
        <v>333596.46252999996</v>
      </c>
      <c r="L18" s="119">
        <v>384821.68424000003</v>
      </c>
    </row>
    <row r="19" spans="1:12" s="120" customFormat="1" ht="15" customHeight="1">
      <c r="A19" s="121" t="s">
        <v>578</v>
      </c>
      <c r="B19" s="119">
        <v>72983.865769999989</v>
      </c>
      <c r="C19" s="119">
        <v>63728.326489999999</v>
      </c>
      <c r="D19" s="119">
        <v>61788.811099999999</v>
      </c>
      <c r="E19" s="119">
        <v>84978.747749999995</v>
      </c>
      <c r="F19" s="119">
        <v>89057.797680000003</v>
      </c>
      <c r="G19" s="119">
        <v>90882.909159999996</v>
      </c>
      <c r="H19" s="119">
        <v>63718.96168</v>
      </c>
      <c r="I19" s="119">
        <v>34816.417860000001</v>
      </c>
      <c r="J19" s="119">
        <v>175768.55550999998</v>
      </c>
      <c r="K19" s="119">
        <v>193817.51365000001</v>
      </c>
      <c r="L19" s="119">
        <v>346981.20183999999</v>
      </c>
    </row>
    <row r="20" spans="1:12" s="120" customFormat="1" ht="15" customHeight="1">
      <c r="A20" s="121" t="s">
        <v>40</v>
      </c>
      <c r="B20" s="119">
        <v>80000.753479999999</v>
      </c>
      <c r="C20" s="119">
        <v>84635.601180000012</v>
      </c>
      <c r="D20" s="119">
        <v>90651.122140000007</v>
      </c>
      <c r="E20" s="119">
        <v>135001.73261000001</v>
      </c>
      <c r="F20" s="119">
        <v>141646.39377000002</v>
      </c>
      <c r="G20" s="119">
        <v>149043.56533000001</v>
      </c>
      <c r="H20" s="119">
        <v>1038336.78924</v>
      </c>
      <c r="I20" s="119">
        <v>1398210.0926199998</v>
      </c>
      <c r="J20" s="119">
        <v>1258757.3705199999</v>
      </c>
      <c r="K20" s="119">
        <v>1252014.9013499999</v>
      </c>
      <c r="L20" s="119">
        <v>1144688.7486500002</v>
      </c>
    </row>
    <row r="21" spans="1:12" s="120" customFormat="1" ht="15" customHeight="1">
      <c r="A21" s="121" t="s">
        <v>579</v>
      </c>
      <c r="B21" s="119">
        <v>-292264.03642999998</v>
      </c>
      <c r="C21" s="119">
        <v>-344954.84956</v>
      </c>
      <c r="D21" s="119">
        <v>-366783.60794999998</v>
      </c>
      <c r="E21" s="119">
        <v>-531583.32764999999</v>
      </c>
      <c r="F21" s="119">
        <v>-649634.92585</v>
      </c>
      <c r="G21" s="119">
        <v>-743700.3380499999</v>
      </c>
      <c r="H21" s="119">
        <v>-854010.08680999989</v>
      </c>
      <c r="I21" s="119">
        <v>-920149.08733000001</v>
      </c>
      <c r="J21" s="119">
        <v>-939156.49711</v>
      </c>
      <c r="K21" s="119">
        <v>-880888.36653999996</v>
      </c>
      <c r="L21" s="119">
        <v>-1037072.40674</v>
      </c>
    </row>
    <row r="22" spans="1:12" s="120" customFormat="1" ht="15" customHeight="1">
      <c r="A22" s="118" t="s">
        <v>70</v>
      </c>
      <c r="B22" s="119">
        <v>145060.43992999999</v>
      </c>
      <c r="C22" s="119">
        <v>263078.86368999997</v>
      </c>
      <c r="D22" s="119">
        <v>194300.43828999999</v>
      </c>
      <c r="E22" s="119">
        <v>286719.73929</v>
      </c>
      <c r="F22" s="119">
        <v>136278.28208999999</v>
      </c>
      <c r="G22" s="119">
        <v>139936.17572999999</v>
      </c>
      <c r="H22" s="119">
        <v>201775.58478</v>
      </c>
      <c r="I22" s="119">
        <v>258866.25955000002</v>
      </c>
      <c r="J22" s="119">
        <v>235130.19771000001</v>
      </c>
      <c r="K22" s="119">
        <v>262900.20594999997</v>
      </c>
      <c r="L22" s="119">
        <v>228121.99938999998</v>
      </c>
    </row>
    <row r="23" spans="1:12" s="120" customFormat="1" ht="15" customHeight="1">
      <c r="A23" s="118" t="s">
        <v>76</v>
      </c>
      <c r="B23" s="119">
        <v>4063.8865799999999</v>
      </c>
      <c r="C23" s="119">
        <v>10264.010039999999</v>
      </c>
      <c r="D23" s="119">
        <v>8333.7534800000012</v>
      </c>
      <c r="E23" s="119">
        <v>31120.85296</v>
      </c>
      <c r="F23" s="119">
        <v>77895.153129999992</v>
      </c>
      <c r="G23" s="119">
        <v>47871.482450000003</v>
      </c>
      <c r="H23" s="119">
        <v>19344.060309999997</v>
      </c>
      <c r="I23" s="119">
        <v>39998.689630000001</v>
      </c>
      <c r="J23" s="119">
        <v>39261.618119999999</v>
      </c>
      <c r="K23" s="119">
        <v>40296.019909999995</v>
      </c>
      <c r="L23" s="119">
        <v>68121.073999999993</v>
      </c>
    </row>
    <row r="24" spans="1:12" s="120" customFormat="1" ht="15" customHeight="1">
      <c r="A24" s="118" t="s">
        <v>580</v>
      </c>
      <c r="B24" s="119">
        <v>442086.20494000003</v>
      </c>
      <c r="C24" s="119">
        <v>507157.86781000003</v>
      </c>
      <c r="D24" s="119">
        <v>734338.10848000005</v>
      </c>
      <c r="E24" s="119">
        <v>897530.50662999996</v>
      </c>
      <c r="F24" s="119">
        <v>1858384.8470000001</v>
      </c>
      <c r="G24" s="119">
        <v>3123173.8255400001</v>
      </c>
      <c r="H24" s="119">
        <v>4280379.4172200002</v>
      </c>
      <c r="I24" s="119">
        <v>4206869.6701799994</v>
      </c>
      <c r="J24" s="119">
        <v>4374596.2269599997</v>
      </c>
      <c r="K24" s="119">
        <v>4434586.8838599995</v>
      </c>
      <c r="L24" s="119">
        <v>3756364.6653100001</v>
      </c>
    </row>
    <row r="25" spans="1:12" s="120" customFormat="1" ht="15" customHeight="1">
      <c r="A25" s="118" t="s">
        <v>86</v>
      </c>
      <c r="B25" s="119">
        <v>314445.33422000002</v>
      </c>
      <c r="C25" s="119">
        <v>332392.69967</v>
      </c>
      <c r="D25" s="119">
        <v>316598.24533000001</v>
      </c>
      <c r="E25" s="119">
        <v>387496.60331999999</v>
      </c>
      <c r="F25" s="119">
        <v>357664.22600999998</v>
      </c>
      <c r="G25" s="119">
        <v>331437.78745</v>
      </c>
      <c r="H25" s="119">
        <v>328007.40480000002</v>
      </c>
      <c r="I25" s="119">
        <v>292059.83707000001</v>
      </c>
      <c r="J25" s="119">
        <v>370481.73648999998</v>
      </c>
      <c r="K25" s="119">
        <v>370111.73518999998</v>
      </c>
      <c r="L25" s="119">
        <v>349084.68776</v>
      </c>
    </row>
    <row r="26" spans="1:12" s="120" customFormat="1" ht="15" customHeight="1">
      <c r="A26" s="118" t="s">
        <v>581</v>
      </c>
      <c r="B26" s="119">
        <v>42108.659770000006</v>
      </c>
      <c r="C26" s="119">
        <v>56281.299630000001</v>
      </c>
      <c r="D26" s="119">
        <v>86593.746569999988</v>
      </c>
      <c r="E26" s="119">
        <v>240977.98874</v>
      </c>
      <c r="F26" s="119">
        <v>340398.92599999998</v>
      </c>
      <c r="G26" s="119">
        <v>232455.79035</v>
      </c>
      <c r="H26" s="119">
        <v>253918.05285000001</v>
      </c>
      <c r="I26" s="119">
        <v>222395.77103999999</v>
      </c>
      <c r="J26" s="119">
        <v>194586.93305000002</v>
      </c>
      <c r="K26" s="119">
        <v>209346.36147</v>
      </c>
      <c r="L26" s="119">
        <v>196172.56571</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20091187.298289999</v>
      </c>
      <c r="C28" s="636">
        <v>23844071.20276</v>
      </c>
      <c r="D28" s="636">
        <v>26260030.652330004</v>
      </c>
      <c r="E28" s="636">
        <v>32387852.623020001</v>
      </c>
      <c r="F28" s="636">
        <v>33776496.186290003</v>
      </c>
      <c r="G28" s="636">
        <v>35088327.640110001</v>
      </c>
      <c r="H28" s="636">
        <v>37461651.716169998</v>
      </c>
      <c r="I28" s="636">
        <v>37783076.160319999</v>
      </c>
      <c r="J28" s="636">
        <v>37342917.4978</v>
      </c>
      <c r="K28" s="636">
        <v>38328576.383139998</v>
      </c>
      <c r="L28" s="636">
        <v>38787723.707010001</v>
      </c>
    </row>
    <row r="29" spans="1:12" s="120" customFormat="1" ht="15" customHeight="1" thickTop="1">
      <c r="A29" s="118" t="s">
        <v>583</v>
      </c>
      <c r="B29" s="119">
        <v>17247807.142470002</v>
      </c>
      <c r="C29" s="119">
        <v>21097816.088540003</v>
      </c>
      <c r="D29" s="119">
        <v>22379001.359639999</v>
      </c>
      <c r="E29" s="119">
        <v>28383505.282340001</v>
      </c>
      <c r="F29" s="119">
        <v>28044916.79786</v>
      </c>
      <c r="G29" s="119">
        <v>26341692.699080002</v>
      </c>
      <c r="H29" s="119">
        <v>27891943.677930001</v>
      </c>
      <c r="I29" s="119">
        <v>28098953.6325</v>
      </c>
      <c r="J29" s="119">
        <v>28204309.542610001</v>
      </c>
      <c r="K29" s="119">
        <v>28688829.343229998</v>
      </c>
      <c r="L29" s="119">
        <v>17698412.521279998</v>
      </c>
    </row>
    <row r="30" spans="1:12" s="120" customFormat="1" ht="15" customHeight="1">
      <c r="A30" s="121" t="s">
        <v>584</v>
      </c>
      <c r="B30" s="119">
        <v>4399450.4684600001</v>
      </c>
      <c r="C30" s="119">
        <v>4557830.54641</v>
      </c>
      <c r="D30" s="119">
        <v>6172946.4064999996</v>
      </c>
      <c r="E30" s="119">
        <v>5553267.4951999998</v>
      </c>
      <c r="F30" s="119">
        <v>5261660.0674799997</v>
      </c>
      <c r="G30" s="119">
        <v>4719963.1080700001</v>
      </c>
      <c r="H30" s="119">
        <v>5082220.72908</v>
      </c>
      <c r="I30" s="119">
        <v>5148311.2681400003</v>
      </c>
      <c r="J30" s="119">
        <v>4829218.5156399999</v>
      </c>
      <c r="K30" s="119">
        <v>4857960.4502900001</v>
      </c>
      <c r="L30" s="119">
        <v>4892458.2844099998</v>
      </c>
    </row>
    <row r="31" spans="1:12" s="120" customFormat="1" ht="15" customHeight="1">
      <c r="A31" s="121" t="s">
        <v>585</v>
      </c>
      <c r="B31" s="119">
        <v>7089078.5248199999</v>
      </c>
      <c r="C31" s="119">
        <v>9739656.2026700005</v>
      </c>
      <c r="D31" s="119">
        <v>7960697.3916999996</v>
      </c>
      <c r="E31" s="119">
        <v>9695195.6235199999</v>
      </c>
      <c r="F31" s="119">
        <v>10147394.495680001</v>
      </c>
      <c r="G31" s="119">
        <v>9086439.6021599993</v>
      </c>
      <c r="H31" s="119">
        <v>9639085.7321000006</v>
      </c>
      <c r="I31" s="119">
        <v>10103637.316020001</v>
      </c>
      <c r="J31" s="119">
        <v>10019093.061419999</v>
      </c>
      <c r="K31" s="119">
        <v>10381347.61961</v>
      </c>
      <c r="L31" s="119">
        <v>9445792.8045199998</v>
      </c>
    </row>
    <row r="32" spans="1:12" s="120" customFormat="1" ht="15" customHeight="1">
      <c r="A32" s="121" t="s">
        <v>586</v>
      </c>
      <c r="B32" s="119">
        <v>303253.93029000005</v>
      </c>
      <c r="C32" s="119">
        <v>210758.21381000002</v>
      </c>
      <c r="D32" s="119">
        <v>209983.80572999999</v>
      </c>
      <c r="E32" s="119">
        <v>87028.633409999995</v>
      </c>
      <c r="F32" s="119">
        <v>56700.286060000006</v>
      </c>
      <c r="G32" s="119">
        <v>32491.705160000001</v>
      </c>
      <c r="H32" s="119">
        <v>26708.181</v>
      </c>
      <c r="I32" s="119">
        <v>121971.49169</v>
      </c>
      <c r="J32" s="119">
        <v>6126.9831100000001</v>
      </c>
      <c r="K32" s="119">
        <v>6097.4303399999999</v>
      </c>
      <c r="L32" s="119">
        <v>4186.9005499999994</v>
      </c>
    </row>
    <row r="33" spans="1:12" s="120" customFormat="1" ht="15" customHeight="1">
      <c r="A33" s="121" t="s">
        <v>587</v>
      </c>
      <c r="B33" s="119">
        <v>323127.51610000001</v>
      </c>
      <c r="C33" s="119">
        <v>354126.06594999996</v>
      </c>
      <c r="D33" s="119">
        <v>365724.73830000003</v>
      </c>
      <c r="E33" s="119">
        <v>442725.54266000004</v>
      </c>
      <c r="F33" s="119">
        <v>524976.39754999999</v>
      </c>
      <c r="G33" s="119">
        <v>544113.66700999998</v>
      </c>
      <c r="H33" s="119">
        <v>451490.70545000001</v>
      </c>
      <c r="I33" s="119">
        <v>402478.16691999999</v>
      </c>
      <c r="J33" s="119">
        <v>447547.33098999999</v>
      </c>
      <c r="K33" s="119">
        <v>446902.01729000005</v>
      </c>
      <c r="L33" s="119">
        <v>524701.55673000007</v>
      </c>
    </row>
    <row r="34" spans="1:12" s="120" customFormat="1" ht="15" customHeight="1">
      <c r="A34" s="121" t="s">
        <v>588</v>
      </c>
      <c r="B34" s="119">
        <v>4900964.1007299991</v>
      </c>
      <c r="C34" s="119">
        <v>5901688.91548</v>
      </c>
      <c r="D34" s="119">
        <v>7281341.3679900002</v>
      </c>
      <c r="E34" s="119">
        <v>11943666.24327</v>
      </c>
      <c r="F34" s="119">
        <v>11364752.741870001</v>
      </c>
      <c r="G34" s="119">
        <v>11166024.066629998</v>
      </c>
      <c r="H34" s="119">
        <v>11837657.472680001</v>
      </c>
      <c r="I34" s="119">
        <v>11448302.281479999</v>
      </c>
      <c r="J34" s="119">
        <v>11957713.752120001</v>
      </c>
      <c r="K34" s="119">
        <v>12051646.553160001</v>
      </c>
      <c r="L34" s="119">
        <v>2747231.2816099999</v>
      </c>
    </row>
    <row r="35" spans="1:12" s="120" customFormat="1" ht="15" customHeight="1">
      <c r="A35" s="121" t="s">
        <v>589</v>
      </c>
      <c r="B35" s="119">
        <v>231932.60206999999</v>
      </c>
      <c r="C35" s="119">
        <v>333756.14422000002</v>
      </c>
      <c r="D35" s="119">
        <v>388307.64942000003</v>
      </c>
      <c r="E35" s="119">
        <v>661621.74427999998</v>
      </c>
      <c r="F35" s="119">
        <v>689432.80922000005</v>
      </c>
      <c r="G35" s="119">
        <v>792660.55004999996</v>
      </c>
      <c r="H35" s="119">
        <v>854780.85762000002</v>
      </c>
      <c r="I35" s="119">
        <v>874253.10825000005</v>
      </c>
      <c r="J35" s="119">
        <v>944609.89933000004</v>
      </c>
      <c r="K35" s="119">
        <v>944875.27253999992</v>
      </c>
      <c r="L35" s="119">
        <v>84041.693459999995</v>
      </c>
    </row>
    <row r="36" spans="1:12" s="120" customFormat="1" ht="15" customHeight="1">
      <c r="A36" s="118" t="s">
        <v>590</v>
      </c>
      <c r="B36" s="119">
        <v>11529.42801</v>
      </c>
      <c r="C36" s="119">
        <v>10987.09995</v>
      </c>
      <c r="D36" s="119">
        <v>9325.7513199999994</v>
      </c>
      <c r="E36" s="119">
        <v>9125.1443099999997</v>
      </c>
      <c r="F36" s="119">
        <v>14041.512699999999</v>
      </c>
      <c r="G36" s="119">
        <v>14704.689829999999</v>
      </c>
      <c r="H36" s="119">
        <v>42843.933779999999</v>
      </c>
      <c r="I36" s="119">
        <v>27664.933550000002</v>
      </c>
      <c r="J36" s="119">
        <v>14407.55473</v>
      </c>
      <c r="K36" s="119">
        <v>18856.58568</v>
      </c>
      <c r="L36" s="119">
        <v>20152.611250000002</v>
      </c>
    </row>
    <row r="37" spans="1:12" s="120" customFormat="1" ht="15" customHeight="1">
      <c r="A37" s="118" t="s">
        <v>591</v>
      </c>
      <c r="B37" s="119">
        <v>65558.898829999991</v>
      </c>
      <c r="C37" s="119">
        <v>618022.11082000006</v>
      </c>
      <c r="D37" s="119">
        <v>518048.58963</v>
      </c>
      <c r="E37" s="119">
        <v>727491.42995000002</v>
      </c>
      <c r="F37" s="119">
        <v>2579371.1749999998</v>
      </c>
      <c r="G37" s="119">
        <v>4233001.6897700001</v>
      </c>
      <c r="H37" s="119">
        <v>5484246.8187799994</v>
      </c>
      <c r="I37" s="119">
        <v>5029368.3176499996</v>
      </c>
      <c r="J37" s="119">
        <v>4492580.7554899994</v>
      </c>
      <c r="K37" s="119">
        <v>5179126.8683700003</v>
      </c>
      <c r="L37" s="119">
        <v>5143005.9618800003</v>
      </c>
    </row>
    <row r="38" spans="1:12" s="120" customFormat="1" ht="15" customHeight="1">
      <c r="A38" s="118" t="s">
        <v>592</v>
      </c>
      <c r="B38" s="119">
        <v>294395.55726999999</v>
      </c>
      <c r="C38" s="119">
        <v>219235.45793</v>
      </c>
      <c r="D38" s="119">
        <v>383879.56351999997</v>
      </c>
      <c r="E38" s="119">
        <v>479348.68669</v>
      </c>
      <c r="F38" s="119">
        <v>357864.03922000004</v>
      </c>
      <c r="G38" s="119">
        <v>435081.22164999996</v>
      </c>
      <c r="H38" s="119">
        <v>397334.45477999997</v>
      </c>
      <c r="I38" s="119">
        <v>334235.35310000001</v>
      </c>
      <c r="J38" s="119">
        <v>382111.74392000004</v>
      </c>
      <c r="K38" s="119">
        <v>386378.17579000001</v>
      </c>
      <c r="L38" s="119">
        <v>358639.88810000004</v>
      </c>
    </row>
    <row r="39" spans="1:12" s="120" customFormat="1" ht="15" customHeight="1">
      <c r="A39" s="118" t="s">
        <v>147</v>
      </c>
      <c r="B39" s="119">
        <v>130692.95522</v>
      </c>
      <c r="C39" s="119">
        <v>136660.87662</v>
      </c>
      <c r="D39" s="119">
        <v>149281.82003999999</v>
      </c>
      <c r="E39" s="119">
        <v>192393.7255</v>
      </c>
      <c r="F39" s="119">
        <v>198871.05011000001</v>
      </c>
      <c r="G39" s="119">
        <v>190371.56653000001</v>
      </c>
      <c r="H39" s="119">
        <v>187824.77812</v>
      </c>
      <c r="I39" s="119">
        <v>187936.70556</v>
      </c>
      <c r="J39" s="119">
        <v>194586.11613000001</v>
      </c>
      <c r="K39" s="119">
        <v>194406.82227999999</v>
      </c>
      <c r="L39" s="119">
        <v>202529.16375000001</v>
      </c>
    </row>
    <row r="40" spans="1:12" s="120" customFormat="1" ht="15" customHeight="1">
      <c r="A40" s="118" t="s">
        <v>154</v>
      </c>
      <c r="B40" s="119">
        <v>0</v>
      </c>
      <c r="C40" s="119">
        <v>514877.56503</v>
      </c>
      <c r="D40" s="119">
        <v>688184.88335000002</v>
      </c>
      <c r="E40" s="119">
        <v>860026.42001999996</v>
      </c>
      <c r="F40" s="119">
        <v>733668.15997000004</v>
      </c>
      <c r="G40" s="119">
        <v>813090.01332999999</v>
      </c>
      <c r="H40" s="119">
        <v>1092884.21697</v>
      </c>
      <c r="I40" s="119">
        <v>1135453.4717399999</v>
      </c>
      <c r="J40" s="119">
        <v>900079.22551999998</v>
      </c>
      <c r="K40" s="119">
        <v>903337.43186000001</v>
      </c>
      <c r="L40" s="119">
        <v>1110370.4209</v>
      </c>
    </row>
    <row r="41" spans="1:12" s="120" customFormat="1" ht="15" customHeight="1">
      <c r="A41" s="118" t="s">
        <v>593</v>
      </c>
      <c r="B41" s="119">
        <v>171818.31682000001</v>
      </c>
      <c r="C41" s="119">
        <v>171689.32180000001</v>
      </c>
      <c r="D41" s="119">
        <v>481709.71557999996</v>
      </c>
      <c r="E41" s="119">
        <v>453305.87667999999</v>
      </c>
      <c r="F41" s="119">
        <v>424899.00586999999</v>
      </c>
      <c r="G41" s="119">
        <v>396418.43348000001</v>
      </c>
      <c r="H41" s="119">
        <v>329225.15160000004</v>
      </c>
      <c r="I41" s="119">
        <v>319292.00150999997</v>
      </c>
      <c r="J41" s="119">
        <v>256930.63127000001</v>
      </c>
      <c r="K41" s="119">
        <v>257855.52664</v>
      </c>
      <c r="L41" s="119">
        <v>195614.48355</v>
      </c>
    </row>
    <row r="42" spans="1:12" s="122" customFormat="1" ht="15" customHeight="1" thickBot="1">
      <c r="A42" s="118" t="s">
        <v>128</v>
      </c>
      <c r="B42" s="119">
        <v>2169384.9996700003</v>
      </c>
      <c r="C42" s="119">
        <v>1074782.6820699999</v>
      </c>
      <c r="D42" s="119">
        <v>1650598.9692500001</v>
      </c>
      <c r="E42" s="119">
        <v>1282656.0575299999</v>
      </c>
      <c r="F42" s="119">
        <v>1422864.4455599999</v>
      </c>
      <c r="G42" s="119">
        <v>2663967.32644</v>
      </c>
      <c r="H42" s="119">
        <v>2035348.6842100001</v>
      </c>
      <c r="I42" s="119">
        <v>2650171.7447100002</v>
      </c>
      <c r="J42" s="119">
        <v>2897911.9281299999</v>
      </c>
      <c r="K42" s="119">
        <v>2699785.6292900001</v>
      </c>
      <c r="L42" s="119">
        <v>14058998.656299999</v>
      </c>
    </row>
    <row r="43" spans="1:12" ht="15" customHeight="1" thickTop="1" thickBot="1">
      <c r="A43" s="635" t="s">
        <v>594</v>
      </c>
      <c r="B43" s="636">
        <v>1526211.5812899999</v>
      </c>
      <c r="C43" s="636">
        <v>1555424.4895200001</v>
      </c>
      <c r="D43" s="636">
        <v>1769799.7726199999</v>
      </c>
      <c r="E43" s="636">
        <v>1989439.4167500001</v>
      </c>
      <c r="F43" s="636">
        <v>1977041.5657500001</v>
      </c>
      <c r="G43" s="636">
        <v>2129374.0414399998</v>
      </c>
      <c r="H43" s="636">
        <v>2044179.67349</v>
      </c>
      <c r="I43" s="636">
        <v>2117247.7468699999</v>
      </c>
      <c r="J43" s="636">
        <v>2274674.1468699998</v>
      </c>
      <c r="K43" s="636">
        <v>2340333.52544</v>
      </c>
      <c r="L43" s="636">
        <v>2393440.77489</v>
      </c>
    </row>
    <row r="44" spans="1:12" s="120" customFormat="1" ht="15" customHeight="1" thickTop="1">
      <c r="A44" s="118" t="s">
        <v>169</v>
      </c>
      <c r="B44" s="119">
        <v>731879.4</v>
      </c>
      <c r="C44" s="119">
        <v>731879.4</v>
      </c>
      <c r="D44" s="119">
        <v>731879.4</v>
      </c>
      <c r="E44" s="119">
        <v>1315405.83</v>
      </c>
      <c r="F44" s="119">
        <v>1442495.21</v>
      </c>
      <c r="G44" s="119">
        <v>1503426.84</v>
      </c>
      <c r="H44" s="119">
        <v>1599380.3</v>
      </c>
      <c r="I44" s="119">
        <v>1627574.17</v>
      </c>
      <c r="J44" s="119">
        <v>1637930.85</v>
      </c>
      <c r="K44" s="119">
        <v>1698953.85</v>
      </c>
      <c r="L44" s="119">
        <v>1728937.15</v>
      </c>
    </row>
    <row r="45" spans="1:12" s="120" customFormat="1" ht="15" customHeight="1">
      <c r="A45" s="118" t="s">
        <v>173</v>
      </c>
      <c r="B45" s="119">
        <v>278064.10041000001</v>
      </c>
      <c r="C45" s="119">
        <v>385461.69255000004</v>
      </c>
      <c r="D45" s="119">
        <v>463649.35444000002</v>
      </c>
      <c r="E45" s="119">
        <v>28587.73604</v>
      </c>
      <c r="F45" s="119">
        <v>28583.333409999999</v>
      </c>
      <c r="G45" s="119">
        <v>28583.333360000001</v>
      </c>
      <c r="H45" s="119">
        <v>0.66658000000000006</v>
      </c>
      <c r="I45" s="119">
        <v>10003</v>
      </c>
      <c r="J45" s="119">
        <v>61023.325659999995</v>
      </c>
      <c r="K45" s="119">
        <v>0.32566000000000001</v>
      </c>
      <c r="L45" s="119">
        <v>61023.326000000001</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262076.47967</v>
      </c>
      <c r="C47" s="119">
        <v>287496.47967000003</v>
      </c>
      <c r="D47" s="119">
        <v>302556.47967000003</v>
      </c>
      <c r="E47" s="119">
        <v>329728.47967000003</v>
      </c>
      <c r="F47" s="119">
        <v>361300.21888999996</v>
      </c>
      <c r="G47" s="119">
        <v>375766.82493</v>
      </c>
      <c r="H47" s="119">
        <v>402358.47262999997</v>
      </c>
      <c r="I47" s="119">
        <v>406602.50321</v>
      </c>
      <c r="J47" s="119">
        <v>413909.48676999996</v>
      </c>
      <c r="K47" s="119">
        <v>413909.48676999996</v>
      </c>
      <c r="L47" s="119">
        <v>436656.47587999998</v>
      </c>
    </row>
    <row r="48" spans="1:12" s="120" customFormat="1" ht="15" customHeight="1">
      <c r="A48" s="118" t="s">
        <v>183</v>
      </c>
      <c r="B48" s="119">
        <v>254191.60121000002</v>
      </c>
      <c r="C48" s="119">
        <v>150586.9173</v>
      </c>
      <c r="D48" s="119">
        <v>271714.53850999998</v>
      </c>
      <c r="E48" s="119">
        <v>315717.37104</v>
      </c>
      <c r="F48" s="119">
        <v>144662.80344999998</v>
      </c>
      <c r="G48" s="119">
        <v>221597.04315000001</v>
      </c>
      <c r="H48" s="119">
        <v>42440.234280000004</v>
      </c>
      <c r="I48" s="119">
        <v>73068.073659999995</v>
      </c>
      <c r="J48" s="119">
        <v>161810.48444</v>
      </c>
      <c r="K48" s="119">
        <v>227469.86301</v>
      </c>
      <c r="L48" s="119">
        <v>166823.82300999999</v>
      </c>
    </row>
    <row r="49" spans="1:12" s="120" customFormat="1" ht="15" customHeight="1">
      <c r="A49" s="121" t="s">
        <v>596</v>
      </c>
      <c r="B49" s="119">
        <v>0</v>
      </c>
      <c r="C49" s="119">
        <v>0</v>
      </c>
      <c r="D49" s="119">
        <v>0</v>
      </c>
      <c r="E49" s="119">
        <v>0</v>
      </c>
      <c r="F49" s="119">
        <v>0</v>
      </c>
      <c r="G49" s="119">
        <v>0</v>
      </c>
      <c r="H49" s="119">
        <v>0</v>
      </c>
      <c r="I49" s="119">
        <v>0</v>
      </c>
      <c r="J49" s="119">
        <v>0</v>
      </c>
      <c r="K49" s="119">
        <v>0</v>
      </c>
      <c r="L49" s="119">
        <v>4536.2039999999997</v>
      </c>
    </row>
    <row r="50" spans="1:12" s="122" customFormat="1" ht="15" customHeight="1" thickBot="1">
      <c r="A50" s="121" t="s">
        <v>597</v>
      </c>
      <c r="B50" s="119">
        <v>254191.60121000002</v>
      </c>
      <c r="C50" s="119">
        <v>150586.9173</v>
      </c>
      <c r="D50" s="119">
        <v>271714.53850999998</v>
      </c>
      <c r="E50" s="119">
        <v>315717.37104</v>
      </c>
      <c r="F50" s="119">
        <v>144662.80344999998</v>
      </c>
      <c r="G50" s="119">
        <v>221597.04315000001</v>
      </c>
      <c r="H50" s="119">
        <v>42440.234280000004</v>
      </c>
      <c r="I50" s="119">
        <v>73068.073659999995</v>
      </c>
      <c r="J50" s="119">
        <v>161810.48444</v>
      </c>
      <c r="K50" s="119">
        <v>227469.86301</v>
      </c>
      <c r="L50" s="119">
        <v>162287.61900999999</v>
      </c>
    </row>
    <row r="51" spans="1:12" ht="15" customHeight="1" thickTop="1" thickBot="1">
      <c r="A51" s="635" t="s">
        <v>598</v>
      </c>
      <c r="B51" s="636">
        <v>21617398.879580002</v>
      </c>
      <c r="C51" s="636">
        <v>25399495.692279998</v>
      </c>
      <c r="D51" s="636">
        <v>28029830.42495</v>
      </c>
      <c r="E51" s="636">
        <v>34377292.03977</v>
      </c>
      <c r="F51" s="636">
        <v>35753537.752039999</v>
      </c>
      <c r="G51" s="636">
        <v>37217701.681550004</v>
      </c>
      <c r="H51" s="636">
        <v>39505831.389660001</v>
      </c>
      <c r="I51" s="636">
        <v>39900323.907190003</v>
      </c>
      <c r="J51" s="636">
        <v>39617591.644669995</v>
      </c>
      <c r="K51" s="636">
        <v>40668909.908580005</v>
      </c>
      <c r="L51" s="636">
        <v>41181164.481899999</v>
      </c>
    </row>
    <row r="52" spans="1:12" s="120" customFormat="1" ht="15" customHeight="1" thickTop="1">
      <c r="A52" s="123" t="s">
        <v>599</v>
      </c>
      <c r="B52" s="119">
        <v>2618818.31923</v>
      </c>
      <c r="C52" s="119">
        <v>3462976.7984499997</v>
      </c>
      <c r="D52" s="119">
        <v>4130453.9725300004</v>
      </c>
      <c r="E52" s="119">
        <v>3184105.0098600001</v>
      </c>
      <c r="F52" s="119">
        <v>2600412.1929000001</v>
      </c>
      <c r="G52" s="119">
        <v>2637176.59295</v>
      </c>
      <c r="H52" s="119">
        <v>2018812.34143</v>
      </c>
      <c r="I52" s="119">
        <v>1778459.1049200001</v>
      </c>
      <c r="J52" s="119">
        <v>1747971.6991400002</v>
      </c>
      <c r="K52" s="119">
        <v>2062948.76449</v>
      </c>
      <c r="L52" s="119">
        <v>1492351.82424</v>
      </c>
    </row>
    <row r="53" spans="1:12" s="122" customFormat="1" ht="15" customHeight="1">
      <c r="A53" s="121" t="s">
        <v>600</v>
      </c>
      <c r="B53" s="119">
        <v>187127.62716999999</v>
      </c>
      <c r="C53" s="119">
        <v>150768.07615000001</v>
      </c>
      <c r="D53" s="119">
        <v>86931.089200000002</v>
      </c>
      <c r="E53" s="119">
        <v>137528.51965</v>
      </c>
      <c r="F53" s="119">
        <v>98685.097340000008</v>
      </c>
      <c r="G53" s="119">
        <v>122615.40014</v>
      </c>
      <c r="H53" s="119">
        <v>124619.31186</v>
      </c>
      <c r="I53" s="119">
        <v>378987.63102999999</v>
      </c>
      <c r="J53" s="119">
        <v>85613.84090000001</v>
      </c>
      <c r="K53" s="119">
        <v>389940.14805000002</v>
      </c>
      <c r="L53" s="119">
        <v>71144.000769999999</v>
      </c>
    </row>
    <row r="54" spans="1:12" s="122" customFormat="1" ht="15" customHeight="1">
      <c r="A54" s="121" t="s">
        <v>601</v>
      </c>
      <c r="B54" s="119">
        <v>2219096.25618</v>
      </c>
      <c r="C54" s="119">
        <v>3094341.3324499996</v>
      </c>
      <c r="D54" s="119">
        <v>3833550.0254000002</v>
      </c>
      <c r="E54" s="119">
        <v>2769538.1498799999</v>
      </c>
      <c r="F54" s="119">
        <v>2227239.1066100001</v>
      </c>
      <c r="G54" s="119">
        <v>2245984.3362500002</v>
      </c>
      <c r="H54" s="119">
        <v>1648571.7402999999</v>
      </c>
      <c r="I54" s="119">
        <v>1130270.9982799999</v>
      </c>
      <c r="J54" s="119">
        <v>1374741.5003900002</v>
      </c>
      <c r="K54" s="119">
        <v>1372352.79761</v>
      </c>
      <c r="L54" s="119">
        <v>1143068.2500199999</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209213.87964</v>
      </c>
      <c r="C56" s="119">
        <v>210944.75328999999</v>
      </c>
      <c r="D56" s="119">
        <v>202945.90025999999</v>
      </c>
      <c r="E56" s="119">
        <v>200215.09041</v>
      </c>
      <c r="F56" s="119">
        <v>226650.34184000001</v>
      </c>
      <c r="G56" s="119">
        <v>257815.95598</v>
      </c>
      <c r="H56" s="119">
        <v>244257.55461000002</v>
      </c>
      <c r="I56" s="119">
        <v>240940.19579</v>
      </c>
      <c r="J56" s="119">
        <v>259356.07803</v>
      </c>
      <c r="K56" s="119">
        <v>272395.53901000001</v>
      </c>
      <c r="L56" s="119">
        <v>249879.29363</v>
      </c>
    </row>
    <row r="57" spans="1:12" s="122" customFormat="1" ht="15" customHeight="1">
      <c r="A57" s="121" t="s">
        <v>604</v>
      </c>
      <c r="B57" s="119">
        <v>3380.5562400000003</v>
      </c>
      <c r="C57" s="119">
        <v>6922.6365599999999</v>
      </c>
      <c r="D57" s="119">
        <v>7026.9576699999998</v>
      </c>
      <c r="E57" s="119">
        <v>76823.249920000002</v>
      </c>
      <c r="F57" s="119">
        <v>47837.647109999998</v>
      </c>
      <c r="G57" s="119">
        <v>10760.90058</v>
      </c>
      <c r="H57" s="119">
        <v>1363.7346599999998</v>
      </c>
      <c r="I57" s="119">
        <v>28260.27982</v>
      </c>
      <c r="J57" s="119">
        <v>28260.27982</v>
      </c>
      <c r="K57" s="119">
        <v>28260.27982</v>
      </c>
      <c r="L57" s="119">
        <v>28260.27982</v>
      </c>
    </row>
    <row r="58" spans="1:12" s="122" customFormat="1" ht="15" customHeight="1">
      <c r="A58" s="118" t="s">
        <v>605</v>
      </c>
      <c r="B58" s="119">
        <v>37016770.605620004</v>
      </c>
      <c r="C58" s="119">
        <v>41631777.47225</v>
      </c>
      <c r="D58" s="119">
        <v>52108486.087910004</v>
      </c>
      <c r="E58" s="119">
        <v>80234913.957949996</v>
      </c>
      <c r="F58" s="119">
        <v>84732325.684750006</v>
      </c>
      <c r="G58" s="119">
        <v>66867687.49972</v>
      </c>
      <c r="H58" s="119">
        <v>65697462.571290001</v>
      </c>
      <c r="I58" s="119">
        <v>65431983.886930004</v>
      </c>
      <c r="J58" s="119">
        <v>65736247.540279999</v>
      </c>
      <c r="K58" s="119">
        <v>65929326.642910004</v>
      </c>
      <c r="L58" s="119">
        <v>65092426.323129997</v>
      </c>
    </row>
    <row r="59" spans="1:12">
      <c r="A59" s="637" t="s">
        <v>606</v>
      </c>
      <c r="B59" s="638">
        <v>1061515.19362</v>
      </c>
      <c r="C59" s="638">
        <v>1133289.2070499999</v>
      </c>
      <c r="D59" s="638">
        <v>1306928.9427799999</v>
      </c>
      <c r="E59" s="638">
        <v>1851866.7823699999</v>
      </c>
      <c r="F59" s="638">
        <v>2008663.26553</v>
      </c>
      <c r="G59" s="638">
        <v>2125560.3509</v>
      </c>
      <c r="H59" s="638">
        <v>2112204.0900499998</v>
      </c>
      <c r="I59" s="638">
        <v>2025940.2591900001</v>
      </c>
      <c r="J59" s="638">
        <v>1832747.6982799999</v>
      </c>
      <c r="K59" s="638">
        <v>2008322.0831500001</v>
      </c>
      <c r="L59" s="638">
        <v>1973351.3731800001</v>
      </c>
    </row>
    <row r="60" spans="1:12" ht="15" customHeight="1">
      <c r="A60" s="121" t="s">
        <v>607</v>
      </c>
      <c r="B60" s="119">
        <v>-215843.58569000001</v>
      </c>
      <c r="C60" s="119">
        <v>-303565.06468000001</v>
      </c>
      <c r="D60" s="119">
        <v>-338391.82319000002</v>
      </c>
      <c r="E60" s="119">
        <v>-516323.58711000002</v>
      </c>
      <c r="F60" s="119">
        <v>-675513.02278999996</v>
      </c>
      <c r="G60" s="119">
        <v>-763965.36021000007</v>
      </c>
      <c r="H60" s="119">
        <v>-857934.4259400001</v>
      </c>
      <c r="I60" s="119">
        <v>-916182.00059000007</v>
      </c>
      <c r="J60" s="119">
        <v>-841237.97363000002</v>
      </c>
      <c r="K60" s="119">
        <v>-920570.67595000006</v>
      </c>
      <c r="L60" s="119">
        <v>-889901.26226999995</v>
      </c>
    </row>
    <row r="61" spans="1:12" ht="15" customHeight="1">
      <c r="A61" s="118" t="s">
        <v>608</v>
      </c>
      <c r="B61" s="119">
        <v>845671.60792999994</v>
      </c>
      <c r="C61" s="119">
        <v>829724.14237000002</v>
      </c>
      <c r="D61" s="119">
        <v>968537.11959000002</v>
      </c>
      <c r="E61" s="119">
        <v>1335543.1952599999</v>
      </c>
      <c r="F61" s="119">
        <v>1333150.2427399999</v>
      </c>
      <c r="G61" s="119">
        <v>1361594.9906900001</v>
      </c>
      <c r="H61" s="119">
        <v>1254269.6641099998</v>
      </c>
      <c r="I61" s="119">
        <v>1109758.2585999998</v>
      </c>
      <c r="J61" s="119">
        <v>991509.72464999999</v>
      </c>
      <c r="K61" s="119">
        <v>1087751.4072</v>
      </c>
      <c r="L61" s="119">
        <v>1083450.11091</v>
      </c>
    </row>
    <row r="62" spans="1:12" ht="15" customHeight="1">
      <c r="A62" s="124" t="s">
        <v>609</v>
      </c>
      <c r="B62" s="119">
        <v>366509.48168000003</v>
      </c>
      <c r="C62" s="119">
        <v>406407.87695000001</v>
      </c>
      <c r="D62" s="119">
        <v>547311.47296000004</v>
      </c>
      <c r="E62" s="119">
        <v>571118.61066999997</v>
      </c>
      <c r="F62" s="119">
        <v>582287.21730999998</v>
      </c>
      <c r="G62" s="119">
        <v>708235.17907000007</v>
      </c>
      <c r="H62" s="119">
        <v>529271.97719000001</v>
      </c>
      <c r="I62" s="119">
        <v>456872.23041000002</v>
      </c>
      <c r="J62" s="119">
        <v>452594.04450000002</v>
      </c>
      <c r="K62" s="119">
        <v>498709.00962999999</v>
      </c>
      <c r="L62" s="119">
        <v>937718.65759000008</v>
      </c>
    </row>
    <row r="63" spans="1:12" ht="15" customHeight="1">
      <c r="A63" s="121" t="s">
        <v>610</v>
      </c>
      <c r="B63" s="119">
        <v>-145979.33734</v>
      </c>
      <c r="C63" s="119">
        <v>-222912.03244000001</v>
      </c>
      <c r="D63" s="119">
        <v>-327412.02295000001</v>
      </c>
      <c r="E63" s="119">
        <v>-400036.38342000003</v>
      </c>
      <c r="F63" s="119">
        <v>-489043.60386999999</v>
      </c>
      <c r="G63" s="119">
        <v>-591269.98361999996</v>
      </c>
      <c r="H63" s="119">
        <v>-469384.52561000001</v>
      </c>
      <c r="I63" s="119">
        <v>-286273.23350999999</v>
      </c>
      <c r="J63" s="119">
        <v>-298093.21030000004</v>
      </c>
      <c r="K63" s="119">
        <v>-330534.44774000003</v>
      </c>
      <c r="L63" s="119">
        <v>-757948.15610000002</v>
      </c>
    </row>
    <row r="64" spans="1:12" ht="15" customHeight="1">
      <c r="A64" s="125" t="s">
        <v>611</v>
      </c>
      <c r="B64" s="119">
        <v>1066201.7522700001</v>
      </c>
      <c r="C64" s="119">
        <v>1013219.98688</v>
      </c>
      <c r="D64" s="119">
        <v>1188436.5695999998</v>
      </c>
      <c r="E64" s="119">
        <v>1506625.4225099999</v>
      </c>
      <c r="F64" s="119">
        <v>1426393.8561800001</v>
      </c>
      <c r="G64" s="119">
        <v>1478560.1861400001</v>
      </c>
      <c r="H64" s="119">
        <v>1314157.1156900001</v>
      </c>
      <c r="I64" s="119">
        <v>1280357.2555</v>
      </c>
      <c r="J64" s="119">
        <v>1146010.5588499999</v>
      </c>
      <c r="K64" s="119">
        <v>1255925.96909</v>
      </c>
      <c r="L64" s="119">
        <v>1263220.6124</v>
      </c>
    </row>
    <row r="65" spans="1:12" ht="15" customHeight="1">
      <c r="A65" s="124" t="s">
        <v>612</v>
      </c>
      <c r="B65" s="119">
        <v>75445.762040000001</v>
      </c>
      <c r="C65" s="119">
        <v>111357.62974999999</v>
      </c>
      <c r="D65" s="119">
        <v>90074.570970000001</v>
      </c>
      <c r="E65" s="119">
        <v>365963.70130999997</v>
      </c>
      <c r="F65" s="119">
        <v>166316.99257</v>
      </c>
      <c r="G65" s="119">
        <v>93792.355779999998</v>
      </c>
      <c r="H65" s="119">
        <v>236049.22949</v>
      </c>
      <c r="I65" s="119">
        <v>431450.22937999998</v>
      </c>
      <c r="J65" s="119">
        <v>707036.03801000002</v>
      </c>
      <c r="K65" s="119">
        <v>831477.01771000004</v>
      </c>
      <c r="L65" s="119">
        <v>482402.23926999996</v>
      </c>
    </row>
    <row r="66" spans="1:12" ht="15" customHeight="1">
      <c r="A66" s="124" t="s">
        <v>613</v>
      </c>
      <c r="B66" s="119">
        <v>-121667.73844</v>
      </c>
      <c r="C66" s="119">
        <v>-228211.65966999999</v>
      </c>
      <c r="D66" s="119">
        <v>-163453.99007</v>
      </c>
      <c r="E66" s="119">
        <v>-485708.51616</v>
      </c>
      <c r="F66" s="119">
        <v>-380948.77765</v>
      </c>
      <c r="G66" s="119">
        <v>-258930.13096000001</v>
      </c>
      <c r="H66" s="119">
        <v>-543482.47777999996</v>
      </c>
      <c r="I66" s="119">
        <v>-714817.64751000004</v>
      </c>
      <c r="J66" s="119">
        <v>-798862.99834000005</v>
      </c>
      <c r="K66" s="119">
        <v>-896415.99740999995</v>
      </c>
      <c r="L66" s="119">
        <v>-681301.92827000003</v>
      </c>
    </row>
    <row r="67" spans="1:12" ht="15" customHeight="1">
      <c r="A67" s="118" t="s">
        <v>614</v>
      </c>
      <c r="B67" s="119">
        <v>1019979.77587</v>
      </c>
      <c r="C67" s="119">
        <v>896365.95695999998</v>
      </c>
      <c r="D67" s="119">
        <v>1115057.1505</v>
      </c>
      <c r="E67" s="119">
        <v>1386880.60766</v>
      </c>
      <c r="F67" s="119">
        <v>1211762.0710999998</v>
      </c>
      <c r="G67" s="119">
        <v>1313422.41096</v>
      </c>
      <c r="H67" s="119">
        <v>1006723.8674</v>
      </c>
      <c r="I67" s="119">
        <v>996989.83736999996</v>
      </c>
      <c r="J67" s="119">
        <v>1054183.59852</v>
      </c>
      <c r="K67" s="119">
        <v>1190986.98939</v>
      </c>
      <c r="L67" s="119">
        <v>1064320.9234</v>
      </c>
    </row>
    <row r="68" spans="1:12" ht="15" customHeight="1">
      <c r="A68" s="121" t="s">
        <v>615</v>
      </c>
      <c r="B68" s="119">
        <v>-645053.47784000007</v>
      </c>
      <c r="C68" s="119">
        <v>-715016.37273000006</v>
      </c>
      <c r="D68" s="119">
        <v>-716129.1446</v>
      </c>
      <c r="E68" s="119">
        <v>-907202.76812999998</v>
      </c>
      <c r="F68" s="119">
        <v>-1002674.5948300001</v>
      </c>
      <c r="G68" s="119">
        <v>-912931.14437999995</v>
      </c>
      <c r="H68" s="119">
        <v>-868862.61629999999</v>
      </c>
      <c r="I68" s="119">
        <v>-891026.97653999995</v>
      </c>
      <c r="J68" s="119">
        <v>-818283.02695000009</v>
      </c>
      <c r="K68" s="119">
        <v>-863500.27996000007</v>
      </c>
      <c r="L68" s="119">
        <v>-827583.86567999993</v>
      </c>
    </row>
    <row r="69" spans="1:12" ht="15" customHeight="1">
      <c r="A69" s="125" t="s">
        <v>616</v>
      </c>
      <c r="B69" s="119">
        <v>374926.29802999995</v>
      </c>
      <c r="C69" s="119">
        <v>181349.58422999998</v>
      </c>
      <c r="D69" s="119">
        <v>398928.00589999999</v>
      </c>
      <c r="E69" s="119">
        <v>479677.83953</v>
      </c>
      <c r="F69" s="119">
        <v>209087.47627000001</v>
      </c>
      <c r="G69" s="119">
        <v>400491.26658</v>
      </c>
      <c r="H69" s="119">
        <v>137861.25109999999</v>
      </c>
      <c r="I69" s="119">
        <v>105962.86083000001</v>
      </c>
      <c r="J69" s="119">
        <v>235900.57157</v>
      </c>
      <c r="K69" s="119">
        <v>327486.70942999999</v>
      </c>
      <c r="L69" s="119">
        <v>236737.05772000001</v>
      </c>
    </row>
    <row r="70" spans="1:12" ht="15" customHeight="1">
      <c r="A70" s="125" t="s">
        <v>617</v>
      </c>
      <c r="B70" s="119">
        <v>364.57739000000004</v>
      </c>
      <c r="C70" s="119">
        <v>-183.00934000000001</v>
      </c>
      <c r="D70" s="119">
        <v>-137.86801</v>
      </c>
      <c r="E70" s="119">
        <v>1944.49478</v>
      </c>
      <c r="F70" s="119">
        <v>-1250.93451</v>
      </c>
      <c r="G70" s="119">
        <v>433.79365999999999</v>
      </c>
      <c r="H70" s="119">
        <v>152.08328</v>
      </c>
      <c r="I70" s="119">
        <v>-517.4624</v>
      </c>
      <c r="J70" s="119">
        <v>-1190.6745600000002</v>
      </c>
      <c r="K70" s="119">
        <v>-907.16125999999997</v>
      </c>
      <c r="L70" s="119">
        <v>1234.9187299999999</v>
      </c>
    </row>
    <row r="71" spans="1:12" ht="15" customHeight="1">
      <c r="A71" s="126" t="s">
        <v>618</v>
      </c>
      <c r="B71" s="119">
        <v>-699.80042000000003</v>
      </c>
      <c r="C71" s="119">
        <v>-1223.3332800000001</v>
      </c>
      <c r="D71" s="119">
        <v>-2179.4427099999998</v>
      </c>
      <c r="E71" s="119">
        <v>-1118.16651</v>
      </c>
      <c r="F71" s="119">
        <v>-2797.8924400000001</v>
      </c>
      <c r="G71" s="119">
        <v>-811.97231999999997</v>
      </c>
      <c r="H71" s="119">
        <v>-586.56416999999999</v>
      </c>
      <c r="I71" s="119">
        <v>-939.31680000000006</v>
      </c>
      <c r="J71" s="119">
        <v>-2016.2347600000001</v>
      </c>
      <c r="K71" s="119">
        <v>-1903.1078799999998</v>
      </c>
      <c r="L71" s="119">
        <v>-584.85531999999989</v>
      </c>
    </row>
    <row r="72" spans="1:12" ht="15" customHeight="1">
      <c r="A72" s="126" t="s">
        <v>619</v>
      </c>
      <c r="B72" s="119">
        <v>1064.37781</v>
      </c>
      <c r="C72" s="119">
        <v>1040.32394</v>
      </c>
      <c r="D72" s="119">
        <v>2041.5746999999999</v>
      </c>
      <c r="E72" s="119">
        <v>3062.66129</v>
      </c>
      <c r="F72" s="119">
        <v>1546.95793</v>
      </c>
      <c r="G72" s="119">
        <v>1245.7659799999999</v>
      </c>
      <c r="H72" s="119">
        <v>738.64744999999994</v>
      </c>
      <c r="I72" s="119">
        <v>421.8544</v>
      </c>
      <c r="J72" s="119">
        <v>825.56020000000001</v>
      </c>
      <c r="K72" s="119">
        <v>995.94661999999994</v>
      </c>
      <c r="L72" s="119">
        <v>1819.77405</v>
      </c>
    </row>
    <row r="73" spans="1:12" ht="15" customHeight="1">
      <c r="A73" s="118" t="s">
        <v>620</v>
      </c>
      <c r="B73" s="119">
        <v>-915.81987000000004</v>
      </c>
      <c r="C73" s="119">
        <v>-849.71021999999994</v>
      </c>
      <c r="D73" s="119">
        <v>-941.86824999999999</v>
      </c>
      <c r="E73" s="119">
        <v>-2391.5504100000003</v>
      </c>
      <c r="F73" s="119">
        <v>-663.41340000000002</v>
      </c>
      <c r="G73" s="119">
        <v>-397.39278000000002</v>
      </c>
      <c r="H73" s="119">
        <v>-249.79491000000002</v>
      </c>
      <c r="I73" s="119">
        <v>-94.935699999999997</v>
      </c>
      <c r="J73" s="119">
        <v>-338.96917999999999</v>
      </c>
      <c r="K73" s="119">
        <v>-382.84271000000001</v>
      </c>
      <c r="L73" s="119">
        <v>-549.21309999999994</v>
      </c>
    </row>
    <row r="74" spans="1:12" ht="15" customHeight="1">
      <c r="A74" s="118" t="s">
        <v>765</v>
      </c>
      <c r="B74" s="119">
        <v>12.616149999999999</v>
      </c>
      <c r="C74" s="119">
        <v>1.554E-2</v>
      </c>
      <c r="D74" s="119">
        <v>-0.16100999999999999</v>
      </c>
      <c r="E74" s="119">
        <v>-92.354420000000005</v>
      </c>
      <c r="F74" s="119">
        <v>-3.7256799999999997</v>
      </c>
      <c r="G74" s="119">
        <v>2.1573000000000002</v>
      </c>
      <c r="H74" s="119">
        <v>-0.9358200000000001</v>
      </c>
      <c r="I74" s="119">
        <v>25.00761</v>
      </c>
      <c r="J74" s="119">
        <v>-117.36658</v>
      </c>
      <c r="K74" s="119">
        <v>-117.43550999999999</v>
      </c>
      <c r="L74" s="119">
        <v>-31.464459999999999</v>
      </c>
    </row>
    <row r="75" spans="1:12" ht="15" customHeight="1">
      <c r="A75" s="121" t="s">
        <v>311</v>
      </c>
      <c r="B75" s="119">
        <v>-928.43601999999998</v>
      </c>
      <c r="C75" s="119">
        <v>-849.72576000000004</v>
      </c>
      <c r="D75" s="119">
        <v>-941.70723999999996</v>
      </c>
      <c r="E75" s="119">
        <v>-2299.1959900000002</v>
      </c>
      <c r="F75" s="119">
        <v>-659.68772000000001</v>
      </c>
      <c r="G75" s="119">
        <v>-399.55008000000004</v>
      </c>
      <c r="H75" s="119">
        <v>-248.85909000000001</v>
      </c>
      <c r="I75" s="119">
        <v>-119.94331</v>
      </c>
      <c r="J75" s="119">
        <v>-221.6026</v>
      </c>
      <c r="K75" s="119">
        <v>-265.40719999999999</v>
      </c>
      <c r="L75" s="119">
        <v>-517.74864000000002</v>
      </c>
    </row>
    <row r="76" spans="1:12" ht="15" customHeight="1">
      <c r="A76" s="118" t="s">
        <v>623</v>
      </c>
      <c r="B76" s="119">
        <v>374375.05554999999</v>
      </c>
      <c r="C76" s="119">
        <v>180316.86466999998</v>
      </c>
      <c r="D76" s="119">
        <v>397848.26964000001</v>
      </c>
      <c r="E76" s="119">
        <v>479230.78389999998</v>
      </c>
      <c r="F76" s="119">
        <v>207173.12836</v>
      </c>
      <c r="G76" s="119">
        <v>400527.66745999997</v>
      </c>
      <c r="H76" s="119">
        <v>137763.53946999999</v>
      </c>
      <c r="I76" s="119">
        <v>105350.46273</v>
      </c>
      <c r="J76" s="119">
        <v>234370.92783</v>
      </c>
      <c r="K76" s="119">
        <v>326196.70545999997</v>
      </c>
      <c r="L76" s="119">
        <v>237422.76334999999</v>
      </c>
    </row>
    <row r="77" spans="1:12" ht="15" customHeight="1">
      <c r="A77" s="127" t="s">
        <v>624</v>
      </c>
      <c r="B77" s="119">
        <v>1440.9260800000002</v>
      </c>
      <c r="C77" s="119">
        <v>1806.0461200000002</v>
      </c>
      <c r="D77" s="119">
        <v>2316.7933800000001</v>
      </c>
      <c r="E77" s="119">
        <v>14341.90828</v>
      </c>
      <c r="F77" s="119">
        <v>6737.0586700000003</v>
      </c>
      <c r="G77" s="119">
        <v>6152.7613000000001</v>
      </c>
      <c r="H77" s="119">
        <v>5860.7279100000005</v>
      </c>
      <c r="I77" s="119">
        <v>6178.0554499999998</v>
      </c>
      <c r="J77" s="119">
        <v>5326.2293499999996</v>
      </c>
      <c r="K77" s="119">
        <v>5758.4323400000003</v>
      </c>
      <c r="L77" s="119">
        <v>4405.8690199999992</v>
      </c>
    </row>
    <row r="78" spans="1:12" ht="15" customHeight="1">
      <c r="A78" s="125" t="s">
        <v>625</v>
      </c>
      <c r="B78" s="119">
        <v>375815.98162999999</v>
      </c>
      <c r="C78" s="119">
        <v>182122.91078999999</v>
      </c>
      <c r="D78" s="119">
        <v>400165.06302</v>
      </c>
      <c r="E78" s="119">
        <v>493572.69218000001</v>
      </c>
      <c r="F78" s="119">
        <v>213910.18703</v>
      </c>
      <c r="G78" s="119">
        <v>406680.42875999998</v>
      </c>
      <c r="H78" s="119">
        <v>143624.26738</v>
      </c>
      <c r="I78" s="119">
        <v>111528.51818000001</v>
      </c>
      <c r="J78" s="119">
        <v>239697.15718000001</v>
      </c>
      <c r="K78" s="119">
        <v>331955.13780000003</v>
      </c>
      <c r="L78" s="119">
        <v>241828.63237000001</v>
      </c>
    </row>
    <row r="79" spans="1:12" ht="15" customHeight="1">
      <c r="A79" s="124" t="s">
        <v>626</v>
      </c>
      <c r="B79" s="119">
        <v>8509.1571899999999</v>
      </c>
      <c r="C79" s="119">
        <v>7964.0076100000006</v>
      </c>
      <c r="D79" s="119">
        <v>635.46703000000002</v>
      </c>
      <c r="E79" s="119">
        <v>6210.9660899999999</v>
      </c>
      <c r="F79" s="119">
        <v>10105.41524</v>
      </c>
      <c r="G79" s="119">
        <v>-26948.366280000002</v>
      </c>
      <c r="H79" s="119">
        <v>8873.9661999999989</v>
      </c>
      <c r="I79" s="119">
        <v>10691.457480000001</v>
      </c>
      <c r="J79" s="119">
        <v>3866.5342599999999</v>
      </c>
      <c r="K79" s="119">
        <v>9773.9873299999999</v>
      </c>
      <c r="L79" s="119">
        <v>5426.0866399999995</v>
      </c>
    </row>
    <row r="80" spans="1:12" ht="15" customHeight="1">
      <c r="A80" s="118" t="s">
        <v>627</v>
      </c>
      <c r="B80" s="119">
        <v>384325.13881999999</v>
      </c>
      <c r="C80" s="119">
        <v>190086.9184</v>
      </c>
      <c r="D80" s="119">
        <v>400800.53005</v>
      </c>
      <c r="E80" s="119">
        <v>499783.65826999996</v>
      </c>
      <c r="F80" s="119">
        <v>224015.60227</v>
      </c>
      <c r="G80" s="119">
        <v>379732.06248000002</v>
      </c>
      <c r="H80" s="119">
        <v>152498.23358</v>
      </c>
      <c r="I80" s="119">
        <v>122219.97566</v>
      </c>
      <c r="J80" s="119">
        <v>243563.69144</v>
      </c>
      <c r="K80" s="119">
        <v>341729.12513</v>
      </c>
      <c r="L80" s="119">
        <v>247254.71901</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384325.13881999999</v>
      </c>
      <c r="C82" s="119">
        <v>190086.9184</v>
      </c>
      <c r="D82" s="119">
        <v>400800.53005</v>
      </c>
      <c r="E82" s="119">
        <v>499783.65826999996</v>
      </c>
      <c r="F82" s="119">
        <v>224015.60227</v>
      </c>
      <c r="G82" s="119">
        <v>379732.06248000002</v>
      </c>
      <c r="H82" s="119">
        <v>152498.23358</v>
      </c>
      <c r="I82" s="119">
        <v>122219.97566</v>
      </c>
      <c r="J82" s="119">
        <v>243563.69144</v>
      </c>
      <c r="K82" s="119">
        <v>341729.12513</v>
      </c>
      <c r="L82" s="119">
        <v>247254.71901</v>
      </c>
    </row>
    <row r="83" spans="1:12" ht="15" customHeight="1" thickBot="1">
      <c r="A83" s="124" t="s">
        <v>630</v>
      </c>
      <c r="B83" s="119">
        <v>-130133.5376</v>
      </c>
      <c r="C83" s="119">
        <v>-39500.000619999999</v>
      </c>
      <c r="D83" s="119">
        <v>-129085.99187</v>
      </c>
      <c r="E83" s="119">
        <v>-184066.28722999999</v>
      </c>
      <c r="F83" s="119">
        <v>-79352.798859999995</v>
      </c>
      <c r="G83" s="119">
        <v>-158135.01999999999</v>
      </c>
      <c r="H83" s="119">
        <v>-110058</v>
      </c>
      <c r="I83" s="119">
        <v>-49151.902000000002</v>
      </c>
      <c r="J83" s="119">
        <v>-81753.206999999995</v>
      </c>
      <c r="K83" s="119">
        <v>-114259.26212</v>
      </c>
      <c r="L83" s="119">
        <v>-84967.1</v>
      </c>
    </row>
    <row r="84" spans="1:12" ht="15" customHeight="1" thickTop="1" thickBot="1">
      <c r="A84" s="635" t="s">
        <v>631</v>
      </c>
      <c r="B84" s="636">
        <v>254191.60122000001</v>
      </c>
      <c r="C84" s="636">
        <v>150586.91777999999</v>
      </c>
      <c r="D84" s="636">
        <v>271714.53818000003</v>
      </c>
      <c r="E84" s="636">
        <v>315717.37104</v>
      </c>
      <c r="F84" s="636">
        <v>144662.80340999999</v>
      </c>
      <c r="G84" s="636">
        <v>221597.04248</v>
      </c>
      <c r="H84" s="636">
        <v>42440.23358</v>
      </c>
      <c r="I84" s="636">
        <v>73068.073659999995</v>
      </c>
      <c r="J84" s="636">
        <v>161810.48444</v>
      </c>
      <c r="K84" s="636">
        <v>227469.86301</v>
      </c>
      <c r="L84" s="636">
        <v>162287.61900999999</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L86"/>
  <sheetViews>
    <sheetView zoomScaleNormal="100" workbookViewId="0">
      <selection activeCell="D18" sqref="D18"/>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12" ht="30" customHeight="1">
      <c r="A1" s="726" t="s">
        <v>333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768</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A5" s="1"/>
      <c r="B5" s="1"/>
      <c r="C5" s="1"/>
      <c r="D5" s="1"/>
      <c r="E5" s="1"/>
      <c r="F5" s="1"/>
      <c r="G5" s="1"/>
      <c r="H5" s="1"/>
      <c r="I5" s="1"/>
      <c r="J5" s="1"/>
      <c r="K5" s="1"/>
      <c r="L5" s="1"/>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16349686.066989999</v>
      </c>
      <c r="C7" s="636">
        <v>16712307.895680001</v>
      </c>
      <c r="D7" s="636">
        <v>18340388.580949999</v>
      </c>
      <c r="E7" s="636">
        <v>20691942.038660001</v>
      </c>
      <c r="F7" s="636">
        <v>21373415.541549999</v>
      </c>
      <c r="G7" s="636">
        <v>23671675.438639998</v>
      </c>
      <c r="H7" s="636">
        <v>26744740.505310003</v>
      </c>
      <c r="I7" s="636">
        <v>27553745.529119998</v>
      </c>
      <c r="J7" s="636">
        <v>27722778.7357</v>
      </c>
      <c r="K7" s="636">
        <v>27712320.282060001</v>
      </c>
      <c r="L7" s="636">
        <v>29508935.673909999</v>
      </c>
    </row>
    <row r="8" spans="1:12" s="120" customFormat="1" ht="15" customHeight="1" thickTop="1">
      <c r="A8" s="118" t="s">
        <v>9</v>
      </c>
      <c r="B8" s="119">
        <v>3693562.7569400002</v>
      </c>
      <c r="C8" s="119">
        <v>2940085.3669099999</v>
      </c>
      <c r="D8" s="119">
        <v>3060483.7812600001</v>
      </c>
      <c r="E8" s="119">
        <v>3173156.1096899998</v>
      </c>
      <c r="F8" s="119">
        <v>2323865.4294000003</v>
      </c>
      <c r="G8" s="119">
        <v>2990815.3896999997</v>
      </c>
      <c r="H8" s="119">
        <v>2885460.0523299999</v>
      </c>
      <c r="I8" s="119">
        <v>2782240.4540999997</v>
      </c>
      <c r="J8" s="119">
        <v>2610000.7014000001</v>
      </c>
      <c r="K8" s="119">
        <v>2309580.2941399999</v>
      </c>
      <c r="L8" s="119">
        <v>3299533.844</v>
      </c>
    </row>
    <row r="9" spans="1:12" s="120" customFormat="1" ht="15" customHeight="1">
      <c r="A9" s="118" t="s">
        <v>18</v>
      </c>
      <c r="B9" s="119">
        <v>3750316.7069000001</v>
      </c>
      <c r="C9" s="119">
        <v>3185891.6490000002</v>
      </c>
      <c r="D9" s="119">
        <v>2883248.1741799996</v>
      </c>
      <c r="E9" s="119">
        <v>3503511.6605599998</v>
      </c>
      <c r="F9" s="119">
        <v>3108389.2639799998</v>
      </c>
      <c r="G9" s="119">
        <v>2890882.4297199999</v>
      </c>
      <c r="H9" s="119">
        <v>3604560.42716</v>
      </c>
      <c r="I9" s="119">
        <v>4848191.5321700005</v>
      </c>
      <c r="J9" s="119">
        <v>4289619.8839999996</v>
      </c>
      <c r="K9" s="119">
        <v>4368588.4772399999</v>
      </c>
      <c r="L9" s="119">
        <v>4068669.9799099998</v>
      </c>
    </row>
    <row r="10" spans="1:12" s="120" customFormat="1" ht="15" customHeight="1">
      <c r="A10" s="118" t="s">
        <v>27</v>
      </c>
      <c r="B10" s="119">
        <v>7652763.2853500005</v>
      </c>
      <c r="C10" s="119">
        <v>9196653.0046800002</v>
      </c>
      <c r="D10" s="119">
        <v>10789243.829770001</v>
      </c>
      <c r="E10" s="119">
        <v>12730297.15911</v>
      </c>
      <c r="F10" s="119">
        <v>14701109.461059999</v>
      </c>
      <c r="G10" s="119">
        <v>15587462.414209999</v>
      </c>
      <c r="H10" s="119">
        <v>16155267.26565</v>
      </c>
      <c r="I10" s="119">
        <v>16043331.752540002</v>
      </c>
      <c r="J10" s="119">
        <v>17056626.377280001</v>
      </c>
      <c r="K10" s="119">
        <v>17191061.545820002</v>
      </c>
      <c r="L10" s="119">
        <v>18705276.454330001</v>
      </c>
    </row>
    <row r="11" spans="1:12" s="120" customFormat="1" ht="15" customHeight="1">
      <c r="A11" s="121" t="s">
        <v>570</v>
      </c>
      <c r="B11" s="119">
        <v>7713458.8149100002</v>
      </c>
      <c r="C11" s="119">
        <v>9250514.9101599995</v>
      </c>
      <c r="D11" s="119">
        <v>10850429.504280001</v>
      </c>
      <c r="E11" s="119">
        <v>12826371.22297</v>
      </c>
      <c r="F11" s="119">
        <v>14770909.019889999</v>
      </c>
      <c r="G11" s="119">
        <v>15607741.654580001</v>
      </c>
      <c r="H11" s="119">
        <v>15885323.24426</v>
      </c>
      <c r="I11" s="119">
        <v>15676538.937270001</v>
      </c>
      <c r="J11" s="119">
        <v>16546474.549719999</v>
      </c>
      <c r="K11" s="119">
        <v>16713816.406649999</v>
      </c>
      <c r="L11" s="119">
        <v>18324546.01969</v>
      </c>
    </row>
    <row r="12" spans="1:12" s="120" customFormat="1" ht="15" customHeight="1">
      <c r="A12" s="121" t="s">
        <v>571</v>
      </c>
      <c r="B12" s="119">
        <v>7590767.4454499995</v>
      </c>
      <c r="C12" s="119">
        <v>9093854.1807599999</v>
      </c>
      <c r="D12" s="119">
        <v>10544372.16206</v>
      </c>
      <c r="E12" s="119">
        <v>12362143.13648</v>
      </c>
      <c r="F12" s="119">
        <v>13690421.26826</v>
      </c>
      <c r="G12" s="119">
        <v>14676196.274190001</v>
      </c>
      <c r="H12" s="119">
        <v>14139584.93506</v>
      </c>
      <c r="I12" s="119">
        <v>11977405.167690001</v>
      </c>
      <c r="J12" s="119">
        <v>13388283.176469998</v>
      </c>
      <c r="K12" s="119">
        <v>13679999.132129999</v>
      </c>
      <c r="L12" s="119">
        <v>15564812.999370001</v>
      </c>
    </row>
    <row r="13" spans="1:12" s="120" customFormat="1" ht="15" customHeight="1">
      <c r="A13" s="121" t="s">
        <v>572</v>
      </c>
      <c r="B13" s="119">
        <v>122691.36945999999</v>
      </c>
      <c r="C13" s="119">
        <v>156660.72940000001</v>
      </c>
      <c r="D13" s="119">
        <v>306057.34222000005</v>
      </c>
      <c r="E13" s="119">
        <v>464228.08649000002</v>
      </c>
      <c r="F13" s="119">
        <v>1080487.7516300001</v>
      </c>
      <c r="G13" s="119">
        <v>931545.38038999995</v>
      </c>
      <c r="H13" s="119">
        <v>1745738.3092</v>
      </c>
      <c r="I13" s="119">
        <v>3699133.7695800001</v>
      </c>
      <c r="J13" s="119">
        <v>3158191.3732500002</v>
      </c>
      <c r="K13" s="119">
        <v>3033817.27452</v>
      </c>
      <c r="L13" s="119">
        <v>2759733.0203200001</v>
      </c>
    </row>
    <row r="14" spans="1:12" s="120" customFormat="1" ht="15" customHeight="1">
      <c r="A14" s="121" t="s">
        <v>573</v>
      </c>
      <c r="B14" s="119">
        <v>45731.723330000001</v>
      </c>
      <c r="C14" s="119">
        <v>32170.721309999997</v>
      </c>
      <c r="D14" s="119">
        <v>45080.383170000001</v>
      </c>
      <c r="E14" s="119">
        <v>72305.994299999991</v>
      </c>
      <c r="F14" s="119">
        <v>45498.611669999998</v>
      </c>
      <c r="G14" s="119">
        <v>37303.554020000003</v>
      </c>
      <c r="H14" s="119">
        <v>18885.362789999999</v>
      </c>
      <c r="I14" s="119">
        <v>38406.363950000006</v>
      </c>
      <c r="J14" s="119">
        <v>134548.47043000002</v>
      </c>
      <c r="K14" s="119">
        <v>118820.86020000001</v>
      </c>
      <c r="L14" s="119">
        <v>161690.32913999999</v>
      </c>
    </row>
    <row r="15" spans="1:12" s="120" customFormat="1" ht="15" customHeight="1">
      <c r="A15" s="121" t="s">
        <v>574</v>
      </c>
      <c r="B15" s="119">
        <v>40858.831640000004</v>
      </c>
      <c r="C15" s="119">
        <v>26994.35397</v>
      </c>
      <c r="D15" s="119">
        <v>36873.753579999997</v>
      </c>
      <c r="E15" s="119">
        <v>56332.991219999996</v>
      </c>
      <c r="F15" s="119">
        <v>43324.17671</v>
      </c>
      <c r="G15" s="119">
        <v>34286.097869999998</v>
      </c>
      <c r="H15" s="119">
        <v>18578.050950000001</v>
      </c>
      <c r="I15" s="119">
        <v>22500.848190000001</v>
      </c>
      <c r="J15" s="119">
        <v>40163.759009999994</v>
      </c>
      <c r="K15" s="119">
        <v>30494.574190000003</v>
      </c>
      <c r="L15" s="119">
        <v>45352.796770000001</v>
      </c>
    </row>
    <row r="16" spans="1:12" s="120" customFormat="1" ht="15" customHeight="1">
      <c r="A16" s="121" t="s">
        <v>575</v>
      </c>
      <c r="B16" s="119">
        <v>4872.8916900000004</v>
      </c>
      <c r="C16" s="119">
        <v>5176.3673399999998</v>
      </c>
      <c r="D16" s="119">
        <v>8206.6295900000005</v>
      </c>
      <c r="E16" s="119">
        <v>15973.00308</v>
      </c>
      <c r="F16" s="119">
        <v>2174.43496</v>
      </c>
      <c r="G16" s="119">
        <v>3017.45615</v>
      </c>
      <c r="H16" s="119">
        <v>307.31184000000002</v>
      </c>
      <c r="I16" s="119">
        <v>15905.51576</v>
      </c>
      <c r="J16" s="119">
        <v>94384.711420000007</v>
      </c>
      <c r="K16" s="119">
        <v>88326.286010000011</v>
      </c>
      <c r="L16" s="119">
        <v>116337.53237</v>
      </c>
    </row>
    <row r="17" spans="1:12" s="120" customFormat="1" ht="15" customHeight="1">
      <c r="A17" s="121" t="s">
        <v>576</v>
      </c>
      <c r="B17" s="119">
        <v>114593.06925</v>
      </c>
      <c r="C17" s="119">
        <v>164832.82347999999</v>
      </c>
      <c r="D17" s="119">
        <v>173495.19763000001</v>
      </c>
      <c r="E17" s="119">
        <v>214907.53791999997</v>
      </c>
      <c r="F17" s="119">
        <v>264592.15821000002</v>
      </c>
      <c r="G17" s="119">
        <v>375960.27243999997</v>
      </c>
      <c r="H17" s="119">
        <v>441208.97768000001</v>
      </c>
      <c r="I17" s="119">
        <v>374990.95150999998</v>
      </c>
      <c r="J17" s="119">
        <v>520196.56474</v>
      </c>
      <c r="K17" s="119">
        <v>522823.70448000001</v>
      </c>
      <c r="L17" s="119">
        <v>543988.38548000006</v>
      </c>
    </row>
    <row r="18" spans="1:12" s="120" customFormat="1" ht="15" customHeight="1">
      <c r="A18" s="121" t="s">
        <v>577</v>
      </c>
      <c r="B18" s="119">
        <v>85277.456940000004</v>
      </c>
      <c r="C18" s="119">
        <v>137823.08025</v>
      </c>
      <c r="D18" s="119">
        <v>146487.27930000002</v>
      </c>
      <c r="E18" s="119">
        <v>171443.91994999998</v>
      </c>
      <c r="F18" s="119">
        <v>193905.11725000001</v>
      </c>
      <c r="G18" s="119">
        <v>209770.61499999999</v>
      </c>
      <c r="H18" s="119">
        <v>212189.39528</v>
      </c>
      <c r="I18" s="119">
        <v>238668.59905000002</v>
      </c>
      <c r="J18" s="119">
        <v>263001.59460000001</v>
      </c>
      <c r="K18" s="119">
        <v>258757.92480000001</v>
      </c>
      <c r="L18" s="119">
        <v>192299.75563</v>
      </c>
    </row>
    <row r="19" spans="1:12" s="120" customFormat="1" ht="15" customHeight="1">
      <c r="A19" s="121" t="s">
        <v>578</v>
      </c>
      <c r="B19" s="119">
        <v>29315.61231</v>
      </c>
      <c r="C19" s="119">
        <v>27009.74323</v>
      </c>
      <c r="D19" s="119">
        <v>27007.918329999997</v>
      </c>
      <c r="E19" s="119">
        <v>43463.617969999999</v>
      </c>
      <c r="F19" s="119">
        <v>70687.040959999998</v>
      </c>
      <c r="G19" s="119">
        <v>166189.65744000001</v>
      </c>
      <c r="H19" s="119">
        <v>229019.58240000001</v>
      </c>
      <c r="I19" s="119">
        <v>136322.35245999999</v>
      </c>
      <c r="J19" s="119">
        <v>257194.97013999999</v>
      </c>
      <c r="K19" s="119">
        <v>264065.77968000004</v>
      </c>
      <c r="L19" s="119">
        <v>351688.62985000003</v>
      </c>
    </row>
    <row r="20" spans="1:12" s="120" customFormat="1" ht="15" customHeight="1">
      <c r="A20" s="121" t="s">
        <v>40</v>
      </c>
      <c r="B20" s="119">
        <v>68473.81465</v>
      </c>
      <c r="C20" s="119">
        <v>82006.388059999997</v>
      </c>
      <c r="D20" s="119">
        <v>91042.280109999992</v>
      </c>
      <c r="E20" s="119">
        <v>110524.77603000001</v>
      </c>
      <c r="F20" s="119">
        <v>131552.04798999999</v>
      </c>
      <c r="G20" s="119">
        <v>138201.01463999998</v>
      </c>
      <c r="H20" s="119">
        <v>563771.47214999993</v>
      </c>
      <c r="I20" s="119">
        <v>708647.67807000002</v>
      </c>
      <c r="J20" s="119">
        <v>618535.12808000005</v>
      </c>
      <c r="K20" s="119">
        <v>601255.53753999993</v>
      </c>
      <c r="L20" s="119">
        <v>515473.84017000004</v>
      </c>
    </row>
    <row r="21" spans="1:12" s="120" customFormat="1" ht="15" customHeight="1">
      <c r="A21" s="121" t="s">
        <v>579</v>
      </c>
      <c r="B21" s="119">
        <v>-289494.13679000002</v>
      </c>
      <c r="C21" s="119">
        <v>-332871.83833</v>
      </c>
      <c r="D21" s="119">
        <v>-370803.53542000003</v>
      </c>
      <c r="E21" s="119">
        <v>-493812.37211</v>
      </c>
      <c r="F21" s="119">
        <v>-511442.37669999996</v>
      </c>
      <c r="G21" s="119">
        <v>-571744.08146999998</v>
      </c>
      <c r="H21" s="119">
        <v>-753921.79122999997</v>
      </c>
      <c r="I21" s="119">
        <v>-755252.17825999996</v>
      </c>
      <c r="J21" s="119">
        <v>-763128.33569000009</v>
      </c>
      <c r="K21" s="119">
        <v>-765654.9630499999</v>
      </c>
      <c r="L21" s="119">
        <v>-840422.12014999997</v>
      </c>
    </row>
    <row r="22" spans="1:12" s="120" customFormat="1" ht="15" customHeight="1">
      <c r="A22" s="118" t="s">
        <v>70</v>
      </c>
      <c r="B22" s="119">
        <v>104134.35179</v>
      </c>
      <c r="C22" s="119">
        <v>73771.415489999999</v>
      </c>
      <c r="D22" s="119">
        <v>97389.8033</v>
      </c>
      <c r="E22" s="119">
        <v>105465.76178</v>
      </c>
      <c r="F22" s="119">
        <v>105479.5503</v>
      </c>
      <c r="G22" s="119">
        <v>120112.26754</v>
      </c>
      <c r="H22" s="119">
        <v>141114.51089999999</v>
      </c>
      <c r="I22" s="119">
        <v>148685.89044999998</v>
      </c>
      <c r="J22" s="119">
        <v>253849.36822</v>
      </c>
      <c r="K22" s="119">
        <v>247015.66845</v>
      </c>
      <c r="L22" s="119">
        <v>191245.10425</v>
      </c>
    </row>
    <row r="23" spans="1:12" s="120" customFormat="1" ht="15" customHeight="1">
      <c r="A23" s="118" t="s">
        <v>76</v>
      </c>
      <c r="B23" s="119">
        <v>723.68644999999992</v>
      </c>
      <c r="C23" s="119">
        <v>2068.7285700000002</v>
      </c>
      <c r="D23" s="119">
        <v>7544.8065800000004</v>
      </c>
      <c r="E23" s="119">
        <v>8564.93073</v>
      </c>
      <c r="F23" s="119">
        <v>18778.827399999998</v>
      </c>
      <c r="G23" s="119">
        <v>16697.45059</v>
      </c>
      <c r="H23" s="119">
        <v>29264.456630000001</v>
      </c>
      <c r="I23" s="119">
        <v>34693.440029999998</v>
      </c>
      <c r="J23" s="119">
        <v>28386.980489999998</v>
      </c>
      <c r="K23" s="119">
        <v>26475.622079999997</v>
      </c>
      <c r="L23" s="119">
        <v>52422.920939999996</v>
      </c>
    </row>
    <row r="24" spans="1:12" s="120" customFormat="1" ht="15" customHeight="1">
      <c r="A24" s="118" t="s">
        <v>580</v>
      </c>
      <c r="B24" s="119">
        <v>806785.21870000008</v>
      </c>
      <c r="C24" s="119">
        <v>929609.50244000007</v>
      </c>
      <c r="D24" s="119">
        <v>1111893.4027200001</v>
      </c>
      <c r="E24" s="119">
        <v>770174.89361000003</v>
      </c>
      <c r="F24" s="119">
        <v>745622.46776999999</v>
      </c>
      <c r="G24" s="119">
        <v>1461843.11772</v>
      </c>
      <c r="H24" s="119">
        <v>3327268.91677</v>
      </c>
      <c r="I24" s="119">
        <v>3130709.98275</v>
      </c>
      <c r="J24" s="119">
        <v>2963919.7314200001</v>
      </c>
      <c r="K24" s="119">
        <v>3060236.3935599998</v>
      </c>
      <c r="L24" s="119">
        <v>2681918.1353000002</v>
      </c>
    </row>
    <row r="25" spans="1:12" s="120" customFormat="1" ht="15" customHeight="1">
      <c r="A25" s="118" t="s">
        <v>86</v>
      </c>
      <c r="B25" s="119">
        <v>288364.46298000001</v>
      </c>
      <c r="C25" s="119">
        <v>330140.07013999997</v>
      </c>
      <c r="D25" s="119">
        <v>331685.34681999998</v>
      </c>
      <c r="E25" s="119">
        <v>231604.40927</v>
      </c>
      <c r="F25" s="119">
        <v>208146.34321000002</v>
      </c>
      <c r="G25" s="119">
        <v>520084.47433999996</v>
      </c>
      <c r="H25" s="119">
        <v>506684.68067000003</v>
      </c>
      <c r="I25" s="119">
        <v>507964.70699999999</v>
      </c>
      <c r="J25" s="119">
        <v>456214.34443</v>
      </c>
      <c r="K25" s="119">
        <v>461038.35519999999</v>
      </c>
      <c r="L25" s="119">
        <v>468906.03687000001</v>
      </c>
    </row>
    <row r="26" spans="1:12" s="120" customFormat="1" ht="15" customHeight="1">
      <c r="A26" s="118" t="s">
        <v>581</v>
      </c>
      <c r="B26" s="119">
        <v>53035.597880000001</v>
      </c>
      <c r="C26" s="119">
        <v>54088.158450000003</v>
      </c>
      <c r="D26" s="119">
        <v>58899.436320000001</v>
      </c>
      <c r="E26" s="119">
        <v>74041.271219999995</v>
      </c>
      <c r="F26" s="119">
        <v>66898.355739999999</v>
      </c>
      <c r="G26" s="119">
        <v>83777.894819999987</v>
      </c>
      <c r="H26" s="119">
        <v>95120.195200000002</v>
      </c>
      <c r="I26" s="119">
        <v>57927.770079999995</v>
      </c>
      <c r="J26" s="119">
        <v>64161.348460000001</v>
      </c>
      <c r="K26" s="119">
        <v>48323.925569999999</v>
      </c>
      <c r="L26" s="119">
        <v>40963.19831</v>
      </c>
    </row>
    <row r="27" spans="1:12" s="122" customFormat="1" ht="15" customHeight="1" thickBot="1">
      <c r="A27" s="118" t="s">
        <v>102</v>
      </c>
      <c r="B27" s="119">
        <v>0</v>
      </c>
      <c r="C27" s="119">
        <v>0</v>
      </c>
      <c r="D27" s="119">
        <v>0</v>
      </c>
      <c r="E27" s="119">
        <v>95125.84268999999</v>
      </c>
      <c r="F27" s="119">
        <v>95125.84268999999</v>
      </c>
      <c r="G27" s="119">
        <v>0</v>
      </c>
      <c r="H27" s="119">
        <v>0</v>
      </c>
      <c r="I27" s="119">
        <v>0</v>
      </c>
      <c r="J27" s="119">
        <v>0</v>
      </c>
      <c r="K27" s="119">
        <v>0</v>
      </c>
      <c r="L27" s="119">
        <v>0</v>
      </c>
    </row>
    <row r="28" spans="1:12" ht="15" customHeight="1" thickTop="1" thickBot="1">
      <c r="A28" s="635" t="s">
        <v>582</v>
      </c>
      <c r="B28" s="636">
        <v>14800161.8126</v>
      </c>
      <c r="C28" s="636">
        <v>14970127.615739999</v>
      </c>
      <c r="D28" s="636">
        <v>16373027.607129999</v>
      </c>
      <c r="E28" s="636">
        <v>19199155.380540002</v>
      </c>
      <c r="F28" s="636">
        <v>19782916.186919998</v>
      </c>
      <c r="G28" s="636">
        <v>21970986.06422</v>
      </c>
      <c r="H28" s="636">
        <v>25080314.318060003</v>
      </c>
      <c r="I28" s="636">
        <v>25719547.59976</v>
      </c>
      <c r="J28" s="636">
        <v>25790514.90089</v>
      </c>
      <c r="K28" s="636">
        <v>25759375.028820001</v>
      </c>
      <c r="L28" s="636">
        <v>27460231.446990002</v>
      </c>
    </row>
    <row r="29" spans="1:12" s="120" customFormat="1" ht="15" customHeight="1" thickTop="1">
      <c r="A29" s="118" t="s">
        <v>583</v>
      </c>
      <c r="B29" s="119">
        <v>12973026.304850001</v>
      </c>
      <c r="C29" s="119">
        <v>13520334.673360001</v>
      </c>
      <c r="D29" s="119">
        <v>14735885.696659999</v>
      </c>
      <c r="E29" s="119">
        <v>16906854.625100002</v>
      </c>
      <c r="F29" s="119">
        <v>17385497.37895</v>
      </c>
      <c r="G29" s="119">
        <v>18327041.720770001</v>
      </c>
      <c r="H29" s="119">
        <v>19216136.41711</v>
      </c>
      <c r="I29" s="119">
        <v>20020200.625909999</v>
      </c>
      <c r="J29" s="119">
        <v>20426425.204830002</v>
      </c>
      <c r="K29" s="119">
        <v>20663154.165750001</v>
      </c>
      <c r="L29" s="119">
        <v>11528772.235340001</v>
      </c>
    </row>
    <row r="30" spans="1:12" s="120" customFormat="1" ht="15" customHeight="1">
      <c r="A30" s="121" t="s">
        <v>584</v>
      </c>
      <c r="B30" s="119">
        <v>4971037.3986899992</v>
      </c>
      <c r="C30" s="119">
        <v>4841910.0318599995</v>
      </c>
      <c r="D30" s="119">
        <v>4829224.9709899994</v>
      </c>
      <c r="E30" s="119">
        <v>4887719.4081600001</v>
      </c>
      <c r="F30" s="119">
        <v>4322382.0971099995</v>
      </c>
      <c r="G30" s="119">
        <v>4216960.6234799996</v>
      </c>
      <c r="H30" s="119">
        <v>4270255.2561599994</v>
      </c>
      <c r="I30" s="119">
        <v>5619712.8060600003</v>
      </c>
      <c r="J30" s="119">
        <v>5342135.4229799993</v>
      </c>
      <c r="K30" s="119">
        <v>5502010.8268100005</v>
      </c>
      <c r="L30" s="119">
        <v>4372559.0274700001</v>
      </c>
    </row>
    <row r="31" spans="1:12" s="120" customFormat="1" ht="15" customHeight="1">
      <c r="A31" s="121" t="s">
        <v>585</v>
      </c>
      <c r="B31" s="119">
        <v>3784398.6896799998</v>
      </c>
      <c r="C31" s="119">
        <v>4147487.21734</v>
      </c>
      <c r="D31" s="119">
        <v>4153315.5141799999</v>
      </c>
      <c r="E31" s="119">
        <v>4449819.9074799996</v>
      </c>
      <c r="F31" s="119">
        <v>4370201.3192499997</v>
      </c>
      <c r="G31" s="119">
        <v>4409240.35384</v>
      </c>
      <c r="H31" s="119">
        <v>4587027.6791199995</v>
      </c>
      <c r="I31" s="119">
        <v>4823409.9028400006</v>
      </c>
      <c r="J31" s="119">
        <v>4687005.0709499996</v>
      </c>
      <c r="K31" s="119">
        <v>4809542.6323000006</v>
      </c>
      <c r="L31" s="119">
        <v>4655041.7900100006</v>
      </c>
    </row>
    <row r="32" spans="1:12" s="120" customFormat="1" ht="15" customHeight="1">
      <c r="A32" s="121" t="s">
        <v>586</v>
      </c>
      <c r="B32" s="119">
        <v>134652.00477999999</v>
      </c>
      <c r="C32" s="119">
        <v>76871.46693000001</v>
      </c>
      <c r="D32" s="119">
        <v>50635.889619999994</v>
      </c>
      <c r="E32" s="119">
        <v>40098.445100000004</v>
      </c>
      <c r="F32" s="119">
        <v>20948.543010000001</v>
      </c>
      <c r="G32" s="119">
        <v>11113.01742</v>
      </c>
      <c r="H32" s="119">
        <v>8165.6017999999995</v>
      </c>
      <c r="I32" s="119">
        <v>2888.35043</v>
      </c>
      <c r="J32" s="119">
        <v>2594.1792999999998</v>
      </c>
      <c r="K32" s="119">
        <v>2595.4790499999999</v>
      </c>
      <c r="L32" s="119">
        <v>27287.911949999998</v>
      </c>
    </row>
    <row r="33" spans="1:12" s="120" customFormat="1" ht="15" customHeight="1">
      <c r="A33" s="121" t="s">
        <v>587</v>
      </c>
      <c r="B33" s="119">
        <v>754427.74537000002</v>
      </c>
      <c r="C33" s="119">
        <v>597765.19889999996</v>
      </c>
      <c r="D33" s="119">
        <v>802809.03274000005</v>
      </c>
      <c r="E33" s="119">
        <v>1004436.4792300001</v>
      </c>
      <c r="F33" s="119">
        <v>538166.39422999998</v>
      </c>
      <c r="G33" s="119">
        <v>432706.35700999998</v>
      </c>
      <c r="H33" s="119">
        <v>364013.72017000004</v>
      </c>
      <c r="I33" s="119">
        <v>315908.04018000001</v>
      </c>
      <c r="J33" s="119">
        <v>461915.00241000002</v>
      </c>
      <c r="K33" s="119">
        <v>335056.08117999998</v>
      </c>
      <c r="L33" s="119">
        <v>628030.37555</v>
      </c>
    </row>
    <row r="34" spans="1:12" s="120" customFormat="1" ht="15" customHeight="1">
      <c r="A34" s="121" t="s">
        <v>588</v>
      </c>
      <c r="B34" s="119">
        <v>3064003.84687</v>
      </c>
      <c r="C34" s="119">
        <v>3501373.0828400003</v>
      </c>
      <c r="D34" s="119">
        <v>4425918.5766199995</v>
      </c>
      <c r="E34" s="119">
        <v>5930757.2032700004</v>
      </c>
      <c r="F34" s="119">
        <v>7325846.1773300003</v>
      </c>
      <c r="G34" s="119">
        <v>8234781.7001700001</v>
      </c>
      <c r="H34" s="119">
        <v>8734941.2097000014</v>
      </c>
      <c r="I34" s="119">
        <v>7851183.6554899998</v>
      </c>
      <c r="J34" s="119">
        <v>8343854.3864099998</v>
      </c>
      <c r="K34" s="119">
        <v>8397891.7608800009</v>
      </c>
      <c r="L34" s="119">
        <v>1646876.2249799999</v>
      </c>
    </row>
    <row r="35" spans="1:12" s="120" customFormat="1" ht="15" customHeight="1">
      <c r="A35" s="121" t="s">
        <v>589</v>
      </c>
      <c r="B35" s="119">
        <v>264506.61946000002</v>
      </c>
      <c r="C35" s="119">
        <v>354927.67548999999</v>
      </c>
      <c r="D35" s="119">
        <v>473981.71250999998</v>
      </c>
      <c r="E35" s="119">
        <v>594023.18186000001</v>
      </c>
      <c r="F35" s="119">
        <v>807952.84802000003</v>
      </c>
      <c r="G35" s="119">
        <v>1022239.66885</v>
      </c>
      <c r="H35" s="119">
        <v>1251732.95016</v>
      </c>
      <c r="I35" s="119">
        <v>1407097.8709100001</v>
      </c>
      <c r="J35" s="119">
        <v>1588921.1427799999</v>
      </c>
      <c r="K35" s="119">
        <v>1616057.3855300001</v>
      </c>
      <c r="L35" s="119">
        <v>198976.90537999998</v>
      </c>
    </row>
    <row r="36" spans="1:12" s="120" customFormat="1" ht="15" customHeight="1">
      <c r="A36" s="118" t="s">
        <v>590</v>
      </c>
      <c r="B36" s="119">
        <v>9046.2826700000005</v>
      </c>
      <c r="C36" s="119">
        <v>9544.6768200000006</v>
      </c>
      <c r="D36" s="119">
        <v>3383.8609799999999</v>
      </c>
      <c r="E36" s="119">
        <v>2616.4835800000001</v>
      </c>
      <c r="F36" s="119">
        <v>19308.52332</v>
      </c>
      <c r="G36" s="119">
        <v>7819.3300399999998</v>
      </c>
      <c r="H36" s="119">
        <v>6909.5365000000002</v>
      </c>
      <c r="I36" s="119">
        <v>6162.2907599999999</v>
      </c>
      <c r="J36" s="119">
        <v>17462.492969999999</v>
      </c>
      <c r="K36" s="119">
        <v>18622.141929999998</v>
      </c>
      <c r="L36" s="119">
        <v>26156.646499999999</v>
      </c>
    </row>
    <row r="37" spans="1:12" s="120" customFormat="1" ht="15" customHeight="1">
      <c r="A37" s="118" t="s">
        <v>591</v>
      </c>
      <c r="B37" s="119">
        <v>373840.73499000003</v>
      </c>
      <c r="C37" s="119">
        <v>275130.71258999995</v>
      </c>
      <c r="D37" s="119">
        <v>318857.25923000003</v>
      </c>
      <c r="E37" s="119">
        <v>895201.32322000002</v>
      </c>
      <c r="F37" s="119">
        <v>970832.77116999996</v>
      </c>
      <c r="G37" s="119">
        <v>2061393.1282800001</v>
      </c>
      <c r="H37" s="119">
        <v>4312573.1485000001</v>
      </c>
      <c r="I37" s="119">
        <v>4103743.2418400003</v>
      </c>
      <c r="J37" s="119">
        <v>3813708.8002900002</v>
      </c>
      <c r="K37" s="119">
        <v>3614699.3913099999</v>
      </c>
      <c r="L37" s="119">
        <v>3996183.1687399996</v>
      </c>
    </row>
    <row r="38" spans="1:12" s="120" customFormat="1" ht="15" customHeight="1">
      <c r="A38" s="118" t="s">
        <v>592</v>
      </c>
      <c r="B38" s="119">
        <v>475589.85751</v>
      </c>
      <c r="C38" s="119">
        <v>452361.37367</v>
      </c>
      <c r="D38" s="119">
        <v>407950.45854000002</v>
      </c>
      <c r="E38" s="119">
        <v>452939.53547</v>
      </c>
      <c r="F38" s="119">
        <v>395299.56492000003</v>
      </c>
      <c r="G38" s="119">
        <v>393596.23975999997</v>
      </c>
      <c r="H38" s="119">
        <v>366737.57941000001</v>
      </c>
      <c r="I38" s="119">
        <v>468777.63893000002</v>
      </c>
      <c r="J38" s="119">
        <v>449500.35373000003</v>
      </c>
      <c r="K38" s="119">
        <v>397685.40075999999</v>
      </c>
      <c r="L38" s="119">
        <v>667406.29998000001</v>
      </c>
    </row>
    <row r="39" spans="1:12" s="120" customFormat="1" ht="15" customHeight="1">
      <c r="A39" s="118" t="s">
        <v>147</v>
      </c>
      <c r="B39" s="119">
        <v>332293.09347000002</v>
      </c>
      <c r="C39" s="119">
        <v>260989.92038999998</v>
      </c>
      <c r="D39" s="119">
        <v>269257.73670000001</v>
      </c>
      <c r="E39" s="119">
        <v>290106.10446</v>
      </c>
      <c r="F39" s="119">
        <v>320341.11418000003</v>
      </c>
      <c r="G39" s="119">
        <v>331624.64647000004</v>
      </c>
      <c r="H39" s="119">
        <v>344929.99894000002</v>
      </c>
      <c r="I39" s="119">
        <v>364819.54450999998</v>
      </c>
      <c r="J39" s="119">
        <v>371346.36549</v>
      </c>
      <c r="K39" s="119">
        <v>375741.52597000002</v>
      </c>
      <c r="L39" s="119">
        <v>440522.77468000003</v>
      </c>
    </row>
    <row r="40" spans="1:12" s="120" customFormat="1" ht="15" customHeight="1">
      <c r="A40" s="118" t="s">
        <v>154</v>
      </c>
      <c r="B40" s="119">
        <v>0</v>
      </c>
      <c r="C40" s="119">
        <v>0</v>
      </c>
      <c r="D40" s="119">
        <v>0</v>
      </c>
      <c r="E40" s="119">
        <v>0</v>
      </c>
      <c r="F40" s="119">
        <v>0</v>
      </c>
      <c r="G40" s="119">
        <v>0</v>
      </c>
      <c r="H40" s="119">
        <v>0</v>
      </c>
      <c r="I40" s="119">
        <v>0</v>
      </c>
      <c r="J40" s="119">
        <v>0</v>
      </c>
      <c r="K40" s="119">
        <v>0</v>
      </c>
      <c r="L40" s="119">
        <v>0</v>
      </c>
    </row>
    <row r="41" spans="1:12" s="120" customFormat="1" ht="15" customHeight="1">
      <c r="A41" s="118" t="s">
        <v>593</v>
      </c>
      <c r="B41" s="119">
        <v>137240.59748</v>
      </c>
      <c r="C41" s="119">
        <v>277511.01363</v>
      </c>
      <c r="D41" s="119">
        <v>461453.51266000001</v>
      </c>
      <c r="E41" s="119">
        <v>421256.34602999996</v>
      </c>
      <c r="F41" s="119">
        <v>416550.33919999999</v>
      </c>
      <c r="G41" s="119">
        <v>354300.55356000003</v>
      </c>
      <c r="H41" s="119">
        <v>292028.66761</v>
      </c>
      <c r="I41" s="119">
        <v>217803.72344</v>
      </c>
      <c r="J41" s="119">
        <v>154348.05540000001</v>
      </c>
      <c r="K41" s="119">
        <v>154959.74461000002</v>
      </c>
      <c r="L41" s="119">
        <v>354533.61539999995</v>
      </c>
    </row>
    <row r="42" spans="1:12" s="122" customFormat="1" ht="15" customHeight="1" thickBot="1">
      <c r="A42" s="118" t="s">
        <v>128</v>
      </c>
      <c r="B42" s="119">
        <v>499124.94163000002</v>
      </c>
      <c r="C42" s="119">
        <v>174255.24528</v>
      </c>
      <c r="D42" s="119">
        <v>176239.08236</v>
      </c>
      <c r="E42" s="119">
        <v>230180.96268</v>
      </c>
      <c r="F42" s="119">
        <v>275086.49518000003</v>
      </c>
      <c r="G42" s="119">
        <v>495210.44533999998</v>
      </c>
      <c r="H42" s="119">
        <v>540998.96999000001</v>
      </c>
      <c r="I42" s="119">
        <v>538040.53437000001</v>
      </c>
      <c r="J42" s="119">
        <v>557723.62818</v>
      </c>
      <c r="K42" s="119">
        <v>534512.65849000006</v>
      </c>
      <c r="L42" s="119">
        <v>10446656.706350001</v>
      </c>
    </row>
    <row r="43" spans="1:12" ht="15" customHeight="1" thickTop="1" thickBot="1">
      <c r="A43" s="635" t="s">
        <v>594</v>
      </c>
      <c r="B43" s="636">
        <v>1549524.2543900001</v>
      </c>
      <c r="C43" s="636">
        <v>1742180.27994</v>
      </c>
      <c r="D43" s="636">
        <v>1967360.97382</v>
      </c>
      <c r="E43" s="636">
        <v>1492786.6581199998</v>
      </c>
      <c r="F43" s="636">
        <v>1590499.3546300002</v>
      </c>
      <c r="G43" s="636">
        <v>1700689.37442</v>
      </c>
      <c r="H43" s="636">
        <v>1664426.18725</v>
      </c>
      <c r="I43" s="636">
        <v>1834197.92936</v>
      </c>
      <c r="J43" s="636">
        <v>1932263.8348099999</v>
      </c>
      <c r="K43" s="636">
        <v>1952945.2532599999</v>
      </c>
      <c r="L43" s="636">
        <v>2048704.22692</v>
      </c>
    </row>
    <row r="44" spans="1:12" s="120" customFormat="1" ht="15" customHeight="1" thickTop="1">
      <c r="A44" s="118" t="s">
        <v>169</v>
      </c>
      <c r="B44" s="119">
        <v>1092785.45</v>
      </c>
      <c r="C44" s="119">
        <v>1215536.92</v>
      </c>
      <c r="D44" s="119">
        <v>1398246.65</v>
      </c>
      <c r="E44" s="119">
        <v>886747.63</v>
      </c>
      <c r="F44" s="119">
        <v>1031563.66</v>
      </c>
      <c r="G44" s="119">
        <v>1142109.1599999999</v>
      </c>
      <c r="H44" s="119">
        <v>1222539.58</v>
      </c>
      <c r="I44" s="119">
        <v>1292281.55</v>
      </c>
      <c r="J44" s="119">
        <v>1313510.3899999999</v>
      </c>
      <c r="K44" s="119">
        <v>1376350</v>
      </c>
      <c r="L44" s="119">
        <v>1460385.03</v>
      </c>
    </row>
    <row r="45" spans="1:12" s="120" customFormat="1" ht="15" customHeight="1">
      <c r="A45" s="118" t="s">
        <v>173</v>
      </c>
      <c r="B45" s="119">
        <v>0</v>
      </c>
      <c r="C45" s="119">
        <v>0</v>
      </c>
      <c r="D45" s="119">
        <v>0</v>
      </c>
      <c r="E45" s="119">
        <v>5.11531</v>
      </c>
      <c r="F45" s="119">
        <v>9.0220300000000009</v>
      </c>
      <c r="G45" s="119">
        <v>14.63209</v>
      </c>
      <c r="H45" s="119">
        <v>14.632149999999999</v>
      </c>
      <c r="I45" s="119">
        <v>12592.15221</v>
      </c>
      <c r="J45" s="119">
        <v>62854.082240000003</v>
      </c>
      <c r="K45" s="119">
        <v>14.472239999999999</v>
      </c>
      <c r="L45" s="119">
        <v>9.7822399999999998</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164473.39504</v>
      </c>
      <c r="C47" s="119">
        <v>193699.93790000002</v>
      </c>
      <c r="D47" s="119">
        <v>226994.28736000002</v>
      </c>
      <c r="E47" s="119">
        <v>261206.29100999999</v>
      </c>
      <c r="F47" s="119">
        <v>295696.71762000001</v>
      </c>
      <c r="G47" s="119">
        <v>322025.18414999999</v>
      </c>
      <c r="H47" s="119">
        <v>350403.34724999999</v>
      </c>
      <c r="I47" s="119">
        <v>359552.48504</v>
      </c>
      <c r="J47" s="119">
        <v>376531.97389999998</v>
      </c>
      <c r="K47" s="119">
        <v>376531.97389999998</v>
      </c>
      <c r="L47" s="119">
        <v>396527.01360000001</v>
      </c>
    </row>
    <row r="48" spans="1:12" s="120" customFormat="1" ht="15" customHeight="1">
      <c r="A48" s="118" t="s">
        <v>183</v>
      </c>
      <c r="B48" s="119">
        <v>292265.40935000003</v>
      </c>
      <c r="C48" s="119">
        <v>332943.42204000003</v>
      </c>
      <c r="D48" s="119">
        <v>342120.03645999997</v>
      </c>
      <c r="E48" s="119">
        <v>344827.62180000002</v>
      </c>
      <c r="F48" s="119">
        <v>263229.95497999998</v>
      </c>
      <c r="G48" s="119">
        <v>236540.39818000002</v>
      </c>
      <c r="H48" s="119">
        <v>91468.62784999999</v>
      </c>
      <c r="I48" s="119">
        <v>169771.74211000002</v>
      </c>
      <c r="J48" s="119">
        <v>179367.38866999999</v>
      </c>
      <c r="K48" s="119">
        <v>200048.80712000001</v>
      </c>
      <c r="L48" s="119">
        <v>191782.40108000001</v>
      </c>
    </row>
    <row r="49" spans="1:12" s="120" customFormat="1" ht="15" customHeight="1">
      <c r="A49" s="121" t="s">
        <v>596</v>
      </c>
      <c r="B49" s="119">
        <v>0</v>
      </c>
      <c r="C49" s="119">
        <v>0</v>
      </c>
      <c r="D49" s="119">
        <v>0</v>
      </c>
      <c r="E49" s="119">
        <v>0</v>
      </c>
      <c r="F49" s="119">
        <v>0</v>
      </c>
      <c r="G49" s="119">
        <v>0</v>
      </c>
      <c r="H49" s="119">
        <v>0</v>
      </c>
      <c r="I49" s="119">
        <v>0</v>
      </c>
      <c r="J49" s="119">
        <v>0</v>
      </c>
      <c r="K49" s="119">
        <v>0</v>
      </c>
      <c r="L49" s="119">
        <v>0</v>
      </c>
    </row>
    <row r="50" spans="1:12" s="122" customFormat="1" ht="15" customHeight="1" thickBot="1">
      <c r="A50" s="121" t="s">
        <v>597</v>
      </c>
      <c r="B50" s="119">
        <v>292265.40935000003</v>
      </c>
      <c r="C50" s="119">
        <v>332943.42204000003</v>
      </c>
      <c r="D50" s="119">
        <v>342120.03645999997</v>
      </c>
      <c r="E50" s="119">
        <v>344827.62180000002</v>
      </c>
      <c r="F50" s="119">
        <v>263229.95497999998</v>
      </c>
      <c r="G50" s="119">
        <v>236540.39818000002</v>
      </c>
      <c r="H50" s="119">
        <v>91468.62784999999</v>
      </c>
      <c r="I50" s="119">
        <v>169771.74211000002</v>
      </c>
      <c r="J50" s="119">
        <v>179367.38866999999</v>
      </c>
      <c r="K50" s="119">
        <v>200048.80712000001</v>
      </c>
      <c r="L50" s="119">
        <v>191782.40108000001</v>
      </c>
    </row>
    <row r="51" spans="1:12" ht="15" customHeight="1" thickTop="1" thickBot="1">
      <c r="A51" s="635" t="s">
        <v>598</v>
      </c>
      <c r="B51" s="636">
        <v>16349686.066989999</v>
      </c>
      <c r="C51" s="636">
        <v>16712307.895680001</v>
      </c>
      <c r="D51" s="636">
        <v>18340388.580949999</v>
      </c>
      <c r="E51" s="636">
        <v>20691942.038660001</v>
      </c>
      <c r="F51" s="636">
        <v>21373415.541549999</v>
      </c>
      <c r="G51" s="636">
        <v>23671675.438639998</v>
      </c>
      <c r="H51" s="636">
        <v>26744740.505310003</v>
      </c>
      <c r="I51" s="636">
        <v>27553745.529119998</v>
      </c>
      <c r="J51" s="636">
        <v>27722778.7357</v>
      </c>
      <c r="K51" s="636">
        <v>27712320.282080002</v>
      </c>
      <c r="L51" s="636">
        <v>29508935.673909999</v>
      </c>
    </row>
    <row r="52" spans="1:12" s="120" customFormat="1" ht="15" customHeight="1" thickTop="1">
      <c r="A52" s="123" t="s">
        <v>599</v>
      </c>
      <c r="B52" s="119">
        <v>4563916.48587</v>
      </c>
      <c r="C52" s="119">
        <v>5873857.4799600001</v>
      </c>
      <c r="D52" s="119">
        <v>7111593.8951599998</v>
      </c>
      <c r="E52" s="119">
        <v>6938425.0796000008</v>
      </c>
      <c r="F52" s="119">
        <v>6684108.59088</v>
      </c>
      <c r="G52" s="119">
        <v>6548528.2970600007</v>
      </c>
      <c r="H52" s="119">
        <v>5624756.8659199998</v>
      </c>
      <c r="I52" s="119">
        <v>5409835.8529099999</v>
      </c>
      <c r="J52" s="119">
        <v>5958376.7797700008</v>
      </c>
      <c r="K52" s="119">
        <v>6135911.4183599995</v>
      </c>
      <c r="L52" s="119">
        <v>5432936.4723399999</v>
      </c>
    </row>
    <row r="53" spans="1:12" s="122" customFormat="1" ht="15" customHeight="1">
      <c r="A53" s="121" t="s">
        <v>600</v>
      </c>
      <c r="B53" s="119">
        <v>291493.19162</v>
      </c>
      <c r="C53" s="119">
        <v>296322.07329999999</v>
      </c>
      <c r="D53" s="119">
        <v>275081.24857</v>
      </c>
      <c r="E53" s="119">
        <v>228968.47469999999</v>
      </c>
      <c r="F53" s="119">
        <v>367028.74558999995</v>
      </c>
      <c r="G53" s="119">
        <v>229717.58056</v>
      </c>
      <c r="H53" s="119">
        <v>252737.75634999998</v>
      </c>
      <c r="I53" s="119">
        <v>410274.28525000002</v>
      </c>
      <c r="J53" s="119">
        <v>819327.39539999992</v>
      </c>
      <c r="K53" s="119">
        <v>855643.22502000001</v>
      </c>
      <c r="L53" s="119">
        <v>573202.68964999996</v>
      </c>
    </row>
    <row r="54" spans="1:12" s="122" customFormat="1" ht="15" customHeight="1">
      <c r="A54" s="121" t="s">
        <v>601</v>
      </c>
      <c r="B54" s="119">
        <v>4087653.9325000001</v>
      </c>
      <c r="C54" s="119">
        <v>5334435.1212999998</v>
      </c>
      <c r="D54" s="119">
        <v>6572848.7295699995</v>
      </c>
      <c r="E54" s="119">
        <v>6422221.0214999998</v>
      </c>
      <c r="F54" s="119">
        <v>6032896.6224699998</v>
      </c>
      <c r="G54" s="119">
        <v>6004642.9879099997</v>
      </c>
      <c r="H54" s="119">
        <v>5089650.8974299999</v>
      </c>
      <c r="I54" s="119">
        <v>4734885.3952700002</v>
      </c>
      <c r="J54" s="119">
        <v>4863958.8959499998</v>
      </c>
      <c r="K54" s="119">
        <v>5011100.4758900004</v>
      </c>
      <c r="L54" s="119">
        <v>4572358.6546200002</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181557.95600999999</v>
      </c>
      <c r="C56" s="119">
        <v>240757.28536000001</v>
      </c>
      <c r="D56" s="119">
        <v>261458.11702000001</v>
      </c>
      <c r="E56" s="119">
        <v>285029.78339999996</v>
      </c>
      <c r="F56" s="119">
        <v>281353.01882</v>
      </c>
      <c r="G56" s="119">
        <v>311670.37239999999</v>
      </c>
      <c r="H56" s="119">
        <v>279870.85595</v>
      </c>
      <c r="I56" s="119">
        <v>262178.8162</v>
      </c>
      <c r="J56" s="119">
        <v>272593.13223000005</v>
      </c>
      <c r="K56" s="119">
        <v>266670.36125999998</v>
      </c>
      <c r="L56" s="119">
        <v>284877.77188000001</v>
      </c>
    </row>
    <row r="57" spans="1:12" s="122" customFormat="1" ht="15" customHeight="1">
      <c r="A57" s="121" t="s">
        <v>604</v>
      </c>
      <c r="B57" s="119">
        <v>3211.4057400000002</v>
      </c>
      <c r="C57" s="119">
        <v>2343</v>
      </c>
      <c r="D57" s="119">
        <v>2205.8000000000002</v>
      </c>
      <c r="E57" s="119">
        <v>2205.8000000000002</v>
      </c>
      <c r="F57" s="119">
        <v>2830.2040000000002</v>
      </c>
      <c r="G57" s="119">
        <v>2497.35619</v>
      </c>
      <c r="H57" s="119">
        <v>2497.35619</v>
      </c>
      <c r="I57" s="119">
        <v>2497.35619</v>
      </c>
      <c r="J57" s="119">
        <v>2497.35619</v>
      </c>
      <c r="K57" s="119">
        <v>2497.35619</v>
      </c>
      <c r="L57" s="119">
        <v>2497.35619</v>
      </c>
    </row>
    <row r="58" spans="1:12" s="122" customFormat="1" ht="15" customHeight="1">
      <c r="A58" s="118" t="s">
        <v>605</v>
      </c>
      <c r="B58" s="119">
        <v>25031708.243970003</v>
      </c>
      <c r="C58" s="119">
        <v>29176464.44658</v>
      </c>
      <c r="D58" s="119">
        <v>31585259.347890001</v>
      </c>
      <c r="E58" s="119">
        <v>35425114.255819999</v>
      </c>
      <c r="F58" s="119">
        <v>38300975.375390001</v>
      </c>
      <c r="G58" s="119">
        <v>39776295.291440003</v>
      </c>
      <c r="H58" s="119">
        <v>40263706.343400002</v>
      </c>
      <c r="I58" s="119">
        <v>39167411.650710002</v>
      </c>
      <c r="J58" s="119">
        <v>40265437.798139997</v>
      </c>
      <c r="K58" s="119">
        <v>40471583.266869999</v>
      </c>
      <c r="L58" s="119">
        <v>43620979.434089996</v>
      </c>
    </row>
    <row r="59" spans="1:12">
      <c r="A59" s="637" t="s">
        <v>606</v>
      </c>
      <c r="B59" s="638">
        <v>767653.15595000004</v>
      </c>
      <c r="C59" s="638">
        <v>869269.87112999998</v>
      </c>
      <c r="D59" s="638">
        <v>980144.69975000003</v>
      </c>
      <c r="E59" s="638">
        <v>1100959.4400200001</v>
      </c>
      <c r="F59" s="638">
        <v>1295808.01406</v>
      </c>
      <c r="G59" s="638">
        <v>1397372.96095</v>
      </c>
      <c r="H59" s="638">
        <v>1349359.10433</v>
      </c>
      <c r="I59" s="638">
        <v>1346803.9902599999</v>
      </c>
      <c r="J59" s="638">
        <v>1219542.4736300001</v>
      </c>
      <c r="K59" s="638">
        <v>1338567.9164200001</v>
      </c>
      <c r="L59" s="638">
        <v>1348227.0071700001</v>
      </c>
    </row>
    <row r="60" spans="1:12" ht="15" customHeight="1">
      <c r="A60" s="121" t="s">
        <v>607</v>
      </c>
      <c r="B60" s="119">
        <v>-115988.05849</v>
      </c>
      <c r="C60" s="119">
        <v>-140305.88333000001</v>
      </c>
      <c r="D60" s="119">
        <v>-173132.27812999999</v>
      </c>
      <c r="E60" s="119">
        <v>-225209.48851</v>
      </c>
      <c r="F60" s="119">
        <v>-312359.32685000001</v>
      </c>
      <c r="G60" s="119">
        <v>-391336.87524000002</v>
      </c>
      <c r="H60" s="119">
        <v>-451159.27045999997</v>
      </c>
      <c r="I60" s="119">
        <v>-441460.64613000001</v>
      </c>
      <c r="J60" s="119">
        <v>-393442.17329000001</v>
      </c>
      <c r="K60" s="119">
        <v>-432265.89944000001</v>
      </c>
      <c r="L60" s="119">
        <v>-473201.88073999999</v>
      </c>
    </row>
    <row r="61" spans="1:12" ht="15" customHeight="1">
      <c r="A61" s="118" t="s">
        <v>608</v>
      </c>
      <c r="B61" s="119">
        <v>651665.09746000008</v>
      </c>
      <c r="C61" s="119">
        <v>728963.9878</v>
      </c>
      <c r="D61" s="119">
        <v>807012.42162000004</v>
      </c>
      <c r="E61" s="119">
        <v>875749.95151000004</v>
      </c>
      <c r="F61" s="119">
        <v>983448.68721</v>
      </c>
      <c r="G61" s="119">
        <v>1006036.08571</v>
      </c>
      <c r="H61" s="119">
        <v>898199.83386999997</v>
      </c>
      <c r="I61" s="119">
        <v>905343.34412999998</v>
      </c>
      <c r="J61" s="119">
        <v>826100.30034000007</v>
      </c>
      <c r="K61" s="119">
        <v>906302.01698000007</v>
      </c>
      <c r="L61" s="119">
        <v>875025.12642999995</v>
      </c>
    </row>
    <row r="62" spans="1:12" ht="15" customHeight="1">
      <c r="A62" s="124" t="s">
        <v>609</v>
      </c>
      <c r="B62" s="119">
        <v>512118.39217000001</v>
      </c>
      <c r="C62" s="119">
        <v>517409.98402999999</v>
      </c>
      <c r="D62" s="119">
        <v>833557.29282000009</v>
      </c>
      <c r="E62" s="119">
        <v>898734.44538000005</v>
      </c>
      <c r="F62" s="119">
        <v>609505.77225000004</v>
      </c>
      <c r="G62" s="119">
        <v>645684.12011999998</v>
      </c>
      <c r="H62" s="119">
        <v>521991.50373</v>
      </c>
      <c r="I62" s="119">
        <v>508192.43158999999</v>
      </c>
      <c r="J62" s="119">
        <v>506029.44916000002</v>
      </c>
      <c r="K62" s="119">
        <v>555568.39071000007</v>
      </c>
      <c r="L62" s="119">
        <v>1139054.0168299999</v>
      </c>
    </row>
    <row r="63" spans="1:12" ht="15" customHeight="1">
      <c r="A63" s="121" t="s">
        <v>610</v>
      </c>
      <c r="B63" s="119">
        <v>-69447.055590000004</v>
      </c>
      <c r="C63" s="119">
        <v>-164143.84211000003</v>
      </c>
      <c r="D63" s="119">
        <v>-425690.65331000002</v>
      </c>
      <c r="E63" s="119">
        <v>-469642.28615</v>
      </c>
      <c r="F63" s="119">
        <v>-358550.80456000002</v>
      </c>
      <c r="G63" s="119">
        <v>-382966.19443000003</v>
      </c>
      <c r="H63" s="119">
        <v>-347352.62030000001</v>
      </c>
      <c r="I63" s="119">
        <v>-224529.60926</v>
      </c>
      <c r="J63" s="119">
        <v>-203814.17675000001</v>
      </c>
      <c r="K63" s="119">
        <v>-228792.28225999998</v>
      </c>
      <c r="L63" s="119">
        <v>-691711.01405999996</v>
      </c>
    </row>
    <row r="64" spans="1:12" ht="15" customHeight="1">
      <c r="A64" s="125" t="s">
        <v>611</v>
      </c>
      <c r="B64" s="119">
        <v>1094336.43404</v>
      </c>
      <c r="C64" s="119">
        <v>1082230.1297200001</v>
      </c>
      <c r="D64" s="119">
        <v>1214879.06113</v>
      </c>
      <c r="E64" s="119">
        <v>1304842.1107399999</v>
      </c>
      <c r="F64" s="119">
        <v>1234403.6549000002</v>
      </c>
      <c r="G64" s="119">
        <v>1268754.0114000002</v>
      </c>
      <c r="H64" s="119">
        <v>1072838.7172999999</v>
      </c>
      <c r="I64" s="119">
        <v>1189006.16646</v>
      </c>
      <c r="J64" s="119">
        <v>1128315.5727500001</v>
      </c>
      <c r="K64" s="119">
        <v>1233078.12543</v>
      </c>
      <c r="L64" s="119">
        <v>1322368.1292000001</v>
      </c>
    </row>
    <row r="65" spans="1:12" ht="15" customHeight="1">
      <c r="A65" s="124" t="s">
        <v>612</v>
      </c>
      <c r="B65" s="119">
        <v>259569.73796999999</v>
      </c>
      <c r="C65" s="119">
        <v>347393.16204000002</v>
      </c>
      <c r="D65" s="119">
        <v>250962.61183000001</v>
      </c>
      <c r="E65" s="119">
        <v>277893.32831999997</v>
      </c>
      <c r="F65" s="119">
        <v>306725.87611000001</v>
      </c>
      <c r="G65" s="119">
        <v>257711.82754</v>
      </c>
      <c r="H65" s="119">
        <v>183095.53495</v>
      </c>
      <c r="I65" s="119">
        <v>307184.69081</v>
      </c>
      <c r="J65" s="119">
        <v>314424.40083999996</v>
      </c>
      <c r="K65" s="119">
        <v>333595.36714999995</v>
      </c>
      <c r="L65" s="119">
        <v>341493.87157999998</v>
      </c>
    </row>
    <row r="66" spans="1:12" ht="15" customHeight="1">
      <c r="A66" s="124" t="s">
        <v>613</v>
      </c>
      <c r="B66" s="119">
        <v>-340286.65164</v>
      </c>
      <c r="C66" s="119">
        <v>-376359.43072</v>
      </c>
      <c r="D66" s="119">
        <v>-386467.06650000002</v>
      </c>
      <c r="E66" s="119">
        <v>-444594.84038999997</v>
      </c>
      <c r="F66" s="119">
        <v>-440618.39585000003</v>
      </c>
      <c r="G66" s="119">
        <v>-440794.88635000004</v>
      </c>
      <c r="H66" s="119">
        <v>-414874.89075999998</v>
      </c>
      <c r="I66" s="119">
        <v>-529785.60748000001</v>
      </c>
      <c r="J66" s="119">
        <v>-535307.90791000007</v>
      </c>
      <c r="K66" s="119">
        <v>-571928.02177999995</v>
      </c>
      <c r="L66" s="119">
        <v>-673560.22321000008</v>
      </c>
    </row>
    <row r="67" spans="1:12" ht="15" customHeight="1">
      <c r="A67" s="118" t="s">
        <v>614</v>
      </c>
      <c r="B67" s="119">
        <v>1013619.52037</v>
      </c>
      <c r="C67" s="119">
        <v>1053263.8610399999</v>
      </c>
      <c r="D67" s="119">
        <v>1079374.6064599999</v>
      </c>
      <c r="E67" s="119">
        <v>1138140.59867</v>
      </c>
      <c r="F67" s="119">
        <v>1100511.1351600001</v>
      </c>
      <c r="G67" s="119">
        <v>1085670.9525899999</v>
      </c>
      <c r="H67" s="119">
        <v>841059.36149000004</v>
      </c>
      <c r="I67" s="119">
        <v>966405.24978999991</v>
      </c>
      <c r="J67" s="119">
        <v>907432.06568</v>
      </c>
      <c r="K67" s="119">
        <v>994745.47080000001</v>
      </c>
      <c r="L67" s="119">
        <v>990301.77757000003</v>
      </c>
    </row>
    <row r="68" spans="1:12" ht="15" customHeight="1">
      <c r="A68" s="121" t="s">
        <v>615</v>
      </c>
      <c r="B68" s="119">
        <v>-573037.93539</v>
      </c>
      <c r="C68" s="119">
        <v>-625098.30799</v>
      </c>
      <c r="D68" s="119">
        <v>-609881.12514999998</v>
      </c>
      <c r="E68" s="119">
        <v>-673968.76482000004</v>
      </c>
      <c r="F68" s="119">
        <v>-710300.44900999998</v>
      </c>
      <c r="G68" s="119">
        <v>-698058.29019000009</v>
      </c>
      <c r="H68" s="119">
        <v>-702023.01926999993</v>
      </c>
      <c r="I68" s="119">
        <v>-663133.6095599999</v>
      </c>
      <c r="J68" s="119">
        <v>-613590.16787999996</v>
      </c>
      <c r="K68" s="119">
        <v>-674070.69152999995</v>
      </c>
      <c r="L68" s="119">
        <v>-662480.47684000002</v>
      </c>
    </row>
    <row r="69" spans="1:12" ht="15" customHeight="1">
      <c r="A69" s="125" t="s">
        <v>616</v>
      </c>
      <c r="B69" s="119">
        <v>440581.58498000004</v>
      </c>
      <c r="C69" s="119">
        <v>428165.55304999999</v>
      </c>
      <c r="D69" s="119">
        <v>469493.48131</v>
      </c>
      <c r="E69" s="119">
        <v>464171.83385</v>
      </c>
      <c r="F69" s="119">
        <v>390210.68614999996</v>
      </c>
      <c r="G69" s="119">
        <v>387612.66239999997</v>
      </c>
      <c r="H69" s="119">
        <v>139036.34221999999</v>
      </c>
      <c r="I69" s="119">
        <v>303271.64023000002</v>
      </c>
      <c r="J69" s="119">
        <v>293841.89780000004</v>
      </c>
      <c r="K69" s="119">
        <v>320674.77927</v>
      </c>
      <c r="L69" s="119">
        <v>327821.30073000002</v>
      </c>
    </row>
    <row r="70" spans="1:12" ht="15" customHeight="1">
      <c r="A70" s="125" t="s">
        <v>617</v>
      </c>
      <c r="B70" s="119">
        <v>-31737.322</v>
      </c>
      <c r="C70" s="119">
        <v>-36217.997289999999</v>
      </c>
      <c r="D70" s="119">
        <v>-15504.714550000001</v>
      </c>
      <c r="E70" s="119">
        <v>141390.65537999998</v>
      </c>
      <c r="F70" s="119">
        <v>-17452.12945</v>
      </c>
      <c r="G70" s="119">
        <v>-72428.085139999996</v>
      </c>
      <c r="H70" s="119">
        <v>50227.50546</v>
      </c>
      <c r="I70" s="119">
        <v>-165933.8455</v>
      </c>
      <c r="J70" s="119">
        <v>54030.614170000001</v>
      </c>
      <c r="K70" s="119">
        <v>78386.224189999994</v>
      </c>
      <c r="L70" s="119">
        <v>-63312.884009999994</v>
      </c>
    </row>
    <row r="71" spans="1:12" ht="15" customHeight="1">
      <c r="A71" s="126" t="s">
        <v>618</v>
      </c>
      <c r="B71" s="119">
        <v>-32258.49784</v>
      </c>
      <c r="C71" s="119">
        <v>-36218.839220000002</v>
      </c>
      <c r="D71" s="119">
        <v>-15655.014650000001</v>
      </c>
      <c r="E71" s="119">
        <v>141365.23575999998</v>
      </c>
      <c r="F71" s="119">
        <v>-17474.444379999997</v>
      </c>
      <c r="G71" s="119">
        <v>-72444.80273000001</v>
      </c>
      <c r="H71" s="119">
        <v>50218.641179999999</v>
      </c>
      <c r="I71" s="119">
        <v>-165955.84401</v>
      </c>
      <c r="J71" s="119">
        <v>53937.989649999996</v>
      </c>
      <c r="K71" s="119">
        <v>78280.800470000002</v>
      </c>
      <c r="L71" s="119">
        <v>-63448.63089</v>
      </c>
    </row>
    <row r="72" spans="1:12" ht="15" customHeight="1">
      <c r="A72" s="126" t="s">
        <v>619</v>
      </c>
      <c r="B72" s="119">
        <v>521.17583999999999</v>
      </c>
      <c r="C72" s="119">
        <v>0.84192999999999996</v>
      </c>
      <c r="D72" s="119">
        <v>150.30010000000001</v>
      </c>
      <c r="E72" s="119">
        <v>25.419619999999998</v>
      </c>
      <c r="F72" s="119">
        <v>22.31493</v>
      </c>
      <c r="G72" s="119">
        <v>16.717590000000001</v>
      </c>
      <c r="H72" s="119">
        <v>8.8642800000000008</v>
      </c>
      <c r="I72" s="119">
        <v>21.99851</v>
      </c>
      <c r="J72" s="119">
        <v>92.624520000000004</v>
      </c>
      <c r="K72" s="119">
        <v>105.42372</v>
      </c>
      <c r="L72" s="119">
        <v>135.74688</v>
      </c>
    </row>
    <row r="73" spans="1:12" ht="15" customHeight="1">
      <c r="A73" s="118" t="s">
        <v>620</v>
      </c>
      <c r="B73" s="119">
        <v>32159.979480000002</v>
      </c>
      <c r="C73" s="119">
        <v>36691.652150000002</v>
      </c>
      <c r="D73" s="119">
        <v>15927.499400000001</v>
      </c>
      <c r="E73" s="119">
        <v>-141220.40103000001</v>
      </c>
      <c r="F73" s="119">
        <v>17031.544539999999</v>
      </c>
      <c r="G73" s="119">
        <v>72354.391380000001</v>
      </c>
      <c r="H73" s="119">
        <v>-50396.17037</v>
      </c>
      <c r="I73" s="119">
        <v>165901.99218</v>
      </c>
      <c r="J73" s="119">
        <v>-53922.712180000002</v>
      </c>
      <c r="K73" s="119">
        <v>-78276.647069999992</v>
      </c>
      <c r="L73" s="119">
        <v>63326.082729999995</v>
      </c>
    </row>
    <row r="74" spans="1:12" ht="15" customHeight="1">
      <c r="A74" s="118" t="s">
        <v>765</v>
      </c>
      <c r="B74" s="119">
        <v>32306.281190000002</v>
      </c>
      <c r="C74" s="119">
        <v>36783.726020000002</v>
      </c>
      <c r="D74" s="119">
        <v>16009.44433</v>
      </c>
      <c r="E74" s="119">
        <v>-141147.70997999999</v>
      </c>
      <c r="F74" s="119">
        <v>17094.72207</v>
      </c>
      <c r="G74" s="119">
        <v>72391.26943</v>
      </c>
      <c r="H74" s="119">
        <v>-50378.336459999999</v>
      </c>
      <c r="I74" s="119">
        <v>165909.95506000001</v>
      </c>
      <c r="J74" s="119">
        <v>-53904.603170000002</v>
      </c>
      <c r="K74" s="119">
        <v>-78254.939069999993</v>
      </c>
      <c r="L74" s="119">
        <v>63357.651720000002</v>
      </c>
    </row>
    <row r="75" spans="1:12" ht="15" customHeight="1">
      <c r="A75" s="121" t="s">
        <v>311</v>
      </c>
      <c r="B75" s="119">
        <v>-146.30170999999999</v>
      </c>
      <c r="C75" s="119">
        <v>-92.073869999999999</v>
      </c>
      <c r="D75" s="119">
        <v>-81.944929999999999</v>
      </c>
      <c r="E75" s="119">
        <v>-72.691050000000004</v>
      </c>
      <c r="F75" s="119">
        <v>-63.177529999999997</v>
      </c>
      <c r="G75" s="119">
        <v>-36.878050000000002</v>
      </c>
      <c r="H75" s="119">
        <v>-17.833909999999999</v>
      </c>
      <c r="I75" s="119">
        <v>-7.9628800000000002</v>
      </c>
      <c r="J75" s="119">
        <v>-18.109009999999998</v>
      </c>
      <c r="K75" s="119">
        <v>-21.707999999999998</v>
      </c>
      <c r="L75" s="119">
        <v>-31.568990000000003</v>
      </c>
    </row>
    <row r="76" spans="1:12" ht="15" customHeight="1">
      <c r="A76" s="118" t="s">
        <v>623</v>
      </c>
      <c r="B76" s="119">
        <v>441004.24245999998</v>
      </c>
      <c r="C76" s="119">
        <v>428639.20791</v>
      </c>
      <c r="D76" s="119">
        <v>469916.26616</v>
      </c>
      <c r="E76" s="119">
        <v>464342.0882</v>
      </c>
      <c r="F76" s="119">
        <v>389790.10123999999</v>
      </c>
      <c r="G76" s="119">
        <v>387538.96863999998</v>
      </c>
      <c r="H76" s="119">
        <v>138867.67731</v>
      </c>
      <c r="I76" s="119">
        <v>303239.78691000002</v>
      </c>
      <c r="J76" s="119">
        <v>293949.79979000002</v>
      </c>
      <c r="K76" s="119">
        <v>320784.35638999997</v>
      </c>
      <c r="L76" s="119">
        <v>327834.49945</v>
      </c>
    </row>
    <row r="77" spans="1:12" ht="15" customHeight="1">
      <c r="A77" s="127" t="s">
        <v>624</v>
      </c>
      <c r="B77" s="119">
        <v>227.5033</v>
      </c>
      <c r="C77" s="119">
        <v>87.33032</v>
      </c>
      <c r="D77" s="119">
        <v>-10.434329999999999</v>
      </c>
      <c r="E77" s="119">
        <v>1204.9932200000001</v>
      </c>
      <c r="F77" s="119">
        <v>1135.7741299999998</v>
      </c>
      <c r="G77" s="119">
        <v>1015.65792</v>
      </c>
      <c r="H77" s="119">
        <v>835.68458999999996</v>
      </c>
      <c r="I77" s="119">
        <v>1515.52269</v>
      </c>
      <c r="J77" s="119">
        <v>990.28195999999991</v>
      </c>
      <c r="K77" s="119">
        <v>1026.6486500000001</v>
      </c>
      <c r="L77" s="119">
        <v>2021.6398999999999</v>
      </c>
    </row>
    <row r="78" spans="1:12" ht="15" customHeight="1">
      <c r="A78" s="125" t="s">
        <v>625</v>
      </c>
      <c r="B78" s="119">
        <v>441231.74575999996</v>
      </c>
      <c r="C78" s="119">
        <v>428726.53823000001</v>
      </c>
      <c r="D78" s="119">
        <v>469905.83182999998</v>
      </c>
      <c r="E78" s="119">
        <v>465547.08142</v>
      </c>
      <c r="F78" s="119">
        <v>390925.87537000002</v>
      </c>
      <c r="G78" s="119">
        <v>388554.62656</v>
      </c>
      <c r="H78" s="119">
        <v>139703.36190000002</v>
      </c>
      <c r="I78" s="119">
        <v>304755.30960000004</v>
      </c>
      <c r="J78" s="119">
        <v>294940.08175000001</v>
      </c>
      <c r="K78" s="119">
        <v>321811.00504000002</v>
      </c>
      <c r="L78" s="119">
        <v>329856.13935000001</v>
      </c>
    </row>
    <row r="79" spans="1:12" ht="15" customHeight="1">
      <c r="A79" s="124" t="s">
        <v>626</v>
      </c>
      <c r="B79" s="119">
        <v>128.47359</v>
      </c>
      <c r="C79" s="119">
        <v>1904.04881</v>
      </c>
      <c r="D79" s="119">
        <v>1690.02063</v>
      </c>
      <c r="E79" s="119">
        <v>2379.38438</v>
      </c>
      <c r="F79" s="119">
        <v>17809.975569999999</v>
      </c>
      <c r="G79" s="119">
        <v>1884.75162</v>
      </c>
      <c r="H79" s="119">
        <v>-2116.1220499999999</v>
      </c>
      <c r="I79" s="119">
        <v>-7139.9834900000005</v>
      </c>
      <c r="J79" s="119">
        <v>3254.49892</v>
      </c>
      <c r="K79" s="119">
        <v>4242.4460599999993</v>
      </c>
      <c r="L79" s="119">
        <v>1680.21973</v>
      </c>
    </row>
    <row r="80" spans="1:12" ht="15" customHeight="1">
      <c r="A80" s="118" t="s">
        <v>627</v>
      </c>
      <c r="B80" s="119">
        <v>441360.21935000003</v>
      </c>
      <c r="C80" s="119">
        <v>430630.58704000001</v>
      </c>
      <c r="D80" s="119">
        <v>471595.85245999997</v>
      </c>
      <c r="E80" s="119">
        <v>467926.46580000001</v>
      </c>
      <c r="F80" s="119">
        <v>408735.85093999997</v>
      </c>
      <c r="G80" s="119">
        <v>390439.37818</v>
      </c>
      <c r="H80" s="119">
        <v>137587.23984999998</v>
      </c>
      <c r="I80" s="119">
        <v>297615.32611000002</v>
      </c>
      <c r="J80" s="119">
        <v>298194.58067</v>
      </c>
      <c r="K80" s="119">
        <v>326053.45110000001</v>
      </c>
      <c r="L80" s="119">
        <v>331536.35907999997</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441360.21935000003</v>
      </c>
      <c r="C82" s="119">
        <v>430630.58704000001</v>
      </c>
      <c r="D82" s="119">
        <v>471595.85245999997</v>
      </c>
      <c r="E82" s="119">
        <v>467926.46580000001</v>
      </c>
      <c r="F82" s="119">
        <v>408735.85093999997</v>
      </c>
      <c r="G82" s="119">
        <v>390439.37818</v>
      </c>
      <c r="H82" s="119">
        <v>137587.23984999998</v>
      </c>
      <c r="I82" s="119">
        <v>297615.32611000002</v>
      </c>
      <c r="J82" s="119">
        <v>298194.58067</v>
      </c>
      <c r="K82" s="119">
        <v>326053.45110000001</v>
      </c>
      <c r="L82" s="119">
        <v>331536.35907999997</v>
      </c>
    </row>
    <row r="83" spans="1:12" ht="15" customHeight="1" thickBot="1">
      <c r="A83" s="124" t="s">
        <v>630</v>
      </c>
      <c r="B83" s="119">
        <v>-149094.81</v>
      </c>
      <c r="C83" s="119">
        <v>-97687.164999999994</v>
      </c>
      <c r="D83" s="119">
        <v>-129475.81600000001</v>
      </c>
      <c r="E83" s="119">
        <v>-123098.844</v>
      </c>
      <c r="F83" s="119">
        <v>-145505.89595999999</v>
      </c>
      <c r="G83" s="119">
        <v>-153898.98000000001</v>
      </c>
      <c r="H83" s="119">
        <v>-46118.612000000001</v>
      </c>
      <c r="I83" s="119">
        <v>-127843.584</v>
      </c>
      <c r="J83" s="119">
        <v>-118827.192</v>
      </c>
      <c r="K83" s="119">
        <v>-126004.64398000001</v>
      </c>
      <c r="L83" s="119">
        <v>-139753.95800000001</v>
      </c>
    </row>
    <row r="84" spans="1:12" ht="15" customHeight="1" thickTop="1" thickBot="1">
      <c r="A84" s="635" t="s">
        <v>631</v>
      </c>
      <c r="B84" s="636">
        <v>292265.40935000003</v>
      </c>
      <c r="C84" s="636">
        <v>332943.42204000003</v>
      </c>
      <c r="D84" s="636">
        <v>342120.03645999997</v>
      </c>
      <c r="E84" s="636">
        <v>344827.62180000002</v>
      </c>
      <c r="F84" s="636">
        <v>263229.95497999998</v>
      </c>
      <c r="G84" s="636">
        <v>236540.39818000002</v>
      </c>
      <c r="H84" s="636">
        <v>91468.62784999999</v>
      </c>
      <c r="I84" s="636">
        <v>169771.74211000002</v>
      </c>
      <c r="J84" s="636">
        <v>179367.38866999999</v>
      </c>
      <c r="K84" s="636">
        <v>200048.80712000001</v>
      </c>
      <c r="L84" s="636">
        <v>191782.40108000001</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Q87"/>
  <sheetViews>
    <sheetView zoomScaleNormal="100" workbookViewId="0">
      <selection activeCell="J18" sqref="J18"/>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1.7109375" style="115" bestFit="1" customWidth="1"/>
    <col min="11" max="11" width="10.7109375" style="115" bestFit="1" customWidth="1"/>
    <col min="12" max="12" width="11.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6" width="11.7109375" style="115" bestFit="1" customWidth="1"/>
    <col min="267" max="267" width="10.7109375" style="115" bestFit="1" customWidth="1"/>
    <col min="268" max="268" width="11.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2" width="11.7109375" style="115" bestFit="1" customWidth="1"/>
    <col min="523" max="523" width="10.7109375" style="115" bestFit="1" customWidth="1"/>
    <col min="524" max="524" width="11.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78" width="11.7109375" style="115" bestFit="1" customWidth="1"/>
    <col min="779" max="779" width="10.7109375" style="115" bestFit="1" customWidth="1"/>
    <col min="780" max="780" width="11.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4" width="11.7109375" style="115" bestFit="1" customWidth="1"/>
    <col min="1035" max="1035" width="10.7109375" style="115" bestFit="1" customWidth="1"/>
    <col min="1036" max="1036" width="11.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0" width="11.7109375" style="115" bestFit="1" customWidth="1"/>
    <col min="1291" max="1291" width="10.7109375" style="115" bestFit="1" customWidth="1"/>
    <col min="1292" max="1292" width="11.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6" width="11.7109375" style="115" bestFit="1" customWidth="1"/>
    <col min="1547" max="1547" width="10.7109375" style="115" bestFit="1" customWidth="1"/>
    <col min="1548" max="1548" width="11.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2" width="11.7109375" style="115" bestFit="1" customWidth="1"/>
    <col min="1803" max="1803" width="10.7109375" style="115" bestFit="1" customWidth="1"/>
    <col min="1804" max="1804" width="11.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58" width="11.7109375" style="115" bestFit="1" customWidth="1"/>
    <col min="2059" max="2059" width="10.7109375" style="115" bestFit="1" customWidth="1"/>
    <col min="2060" max="2060" width="11.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4" width="11.7109375" style="115" bestFit="1" customWidth="1"/>
    <col min="2315" max="2315" width="10.7109375" style="115" bestFit="1" customWidth="1"/>
    <col min="2316" max="2316" width="11.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0" width="11.7109375" style="115" bestFit="1" customWidth="1"/>
    <col min="2571" max="2571" width="10.7109375" style="115" bestFit="1" customWidth="1"/>
    <col min="2572" max="2572" width="11.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6" width="11.7109375" style="115" bestFit="1" customWidth="1"/>
    <col min="2827" max="2827" width="10.7109375" style="115" bestFit="1" customWidth="1"/>
    <col min="2828" max="2828" width="11.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2" width="11.7109375" style="115" bestFit="1" customWidth="1"/>
    <col min="3083" max="3083" width="10.7109375" style="115" bestFit="1" customWidth="1"/>
    <col min="3084" max="3084" width="11.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38" width="11.7109375" style="115" bestFit="1" customWidth="1"/>
    <col min="3339" max="3339" width="10.7109375" style="115" bestFit="1" customWidth="1"/>
    <col min="3340" max="3340" width="11.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4" width="11.7109375" style="115" bestFit="1" customWidth="1"/>
    <col min="3595" max="3595" width="10.7109375" style="115" bestFit="1" customWidth="1"/>
    <col min="3596" max="3596" width="11.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0" width="11.7109375" style="115" bestFit="1" customWidth="1"/>
    <col min="3851" max="3851" width="10.7109375" style="115" bestFit="1" customWidth="1"/>
    <col min="3852" max="3852" width="11.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6" width="11.7109375" style="115" bestFit="1" customWidth="1"/>
    <col min="4107" max="4107" width="10.7109375" style="115" bestFit="1" customWidth="1"/>
    <col min="4108" max="4108" width="11.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2" width="11.7109375" style="115" bestFit="1" customWidth="1"/>
    <col min="4363" max="4363" width="10.7109375" style="115" bestFit="1" customWidth="1"/>
    <col min="4364" max="4364" width="11.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18" width="11.7109375" style="115" bestFit="1" customWidth="1"/>
    <col min="4619" max="4619" width="10.7109375" style="115" bestFit="1" customWidth="1"/>
    <col min="4620" max="4620" width="11.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4" width="11.7109375" style="115" bestFit="1" customWidth="1"/>
    <col min="4875" max="4875" width="10.7109375" style="115" bestFit="1" customWidth="1"/>
    <col min="4876" max="4876" width="11.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0" width="11.7109375" style="115" bestFit="1" customWidth="1"/>
    <col min="5131" max="5131" width="10.7109375" style="115" bestFit="1" customWidth="1"/>
    <col min="5132" max="5132" width="11.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6" width="11.7109375" style="115" bestFit="1" customWidth="1"/>
    <col min="5387" max="5387" width="10.7109375" style="115" bestFit="1" customWidth="1"/>
    <col min="5388" max="5388" width="11.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2" width="11.7109375" style="115" bestFit="1" customWidth="1"/>
    <col min="5643" max="5643" width="10.7109375" style="115" bestFit="1" customWidth="1"/>
    <col min="5644" max="5644" width="11.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898" width="11.7109375" style="115" bestFit="1" customWidth="1"/>
    <col min="5899" max="5899" width="10.7109375" style="115" bestFit="1" customWidth="1"/>
    <col min="5900" max="5900" width="11.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4" width="11.7109375" style="115" bestFit="1" customWidth="1"/>
    <col min="6155" max="6155" width="10.7109375" style="115" bestFit="1" customWidth="1"/>
    <col min="6156" max="6156" width="11.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0" width="11.7109375" style="115" bestFit="1" customWidth="1"/>
    <col min="6411" max="6411" width="10.7109375" style="115" bestFit="1" customWidth="1"/>
    <col min="6412" max="6412" width="11.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6" width="11.7109375" style="115" bestFit="1" customWidth="1"/>
    <col min="6667" max="6667" width="10.7109375" style="115" bestFit="1" customWidth="1"/>
    <col min="6668" max="6668" width="11.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2" width="11.7109375" style="115" bestFit="1" customWidth="1"/>
    <col min="6923" max="6923" width="10.7109375" style="115" bestFit="1" customWidth="1"/>
    <col min="6924" max="6924" width="11.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78" width="11.7109375" style="115" bestFit="1" customWidth="1"/>
    <col min="7179" max="7179" width="10.7109375" style="115" bestFit="1" customWidth="1"/>
    <col min="7180" max="7180" width="11.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4" width="11.7109375" style="115" bestFit="1" customWidth="1"/>
    <col min="7435" max="7435" width="10.7109375" style="115" bestFit="1" customWidth="1"/>
    <col min="7436" max="7436" width="11.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0" width="11.7109375" style="115" bestFit="1" customWidth="1"/>
    <col min="7691" max="7691" width="10.7109375" style="115" bestFit="1" customWidth="1"/>
    <col min="7692" max="7692" width="11.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6" width="11.7109375" style="115" bestFit="1" customWidth="1"/>
    <col min="7947" max="7947" width="10.7109375" style="115" bestFit="1" customWidth="1"/>
    <col min="7948" max="7948" width="11.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2" width="11.7109375" style="115" bestFit="1" customWidth="1"/>
    <col min="8203" max="8203" width="10.7109375" style="115" bestFit="1" customWidth="1"/>
    <col min="8204" max="8204" width="11.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58" width="11.7109375" style="115" bestFit="1" customWidth="1"/>
    <col min="8459" max="8459" width="10.7109375" style="115" bestFit="1" customWidth="1"/>
    <col min="8460" max="8460" width="11.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4" width="11.7109375" style="115" bestFit="1" customWidth="1"/>
    <col min="8715" max="8715" width="10.7109375" style="115" bestFit="1" customWidth="1"/>
    <col min="8716" max="8716" width="11.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0" width="11.7109375" style="115" bestFit="1" customWidth="1"/>
    <col min="8971" max="8971" width="10.7109375" style="115" bestFit="1" customWidth="1"/>
    <col min="8972" max="8972" width="11.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6" width="11.7109375" style="115" bestFit="1" customWidth="1"/>
    <col min="9227" max="9227" width="10.7109375" style="115" bestFit="1" customWidth="1"/>
    <col min="9228" max="9228" width="11.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2" width="11.7109375" style="115" bestFit="1" customWidth="1"/>
    <col min="9483" max="9483" width="10.7109375" style="115" bestFit="1" customWidth="1"/>
    <col min="9484" max="9484" width="11.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38" width="11.7109375" style="115" bestFit="1" customWidth="1"/>
    <col min="9739" max="9739" width="10.7109375" style="115" bestFit="1" customWidth="1"/>
    <col min="9740" max="9740" width="11.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4" width="11.7109375" style="115" bestFit="1" customWidth="1"/>
    <col min="9995" max="9995" width="10.7109375" style="115" bestFit="1" customWidth="1"/>
    <col min="9996" max="9996" width="11.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0" width="11.7109375" style="115" bestFit="1" customWidth="1"/>
    <col min="10251" max="10251" width="10.7109375" style="115" bestFit="1" customWidth="1"/>
    <col min="10252" max="10252" width="11.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6" width="11.7109375" style="115" bestFit="1" customWidth="1"/>
    <col min="10507" max="10507" width="10.7109375" style="115" bestFit="1" customWidth="1"/>
    <col min="10508" max="10508" width="11.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2" width="11.7109375" style="115" bestFit="1" customWidth="1"/>
    <col min="10763" max="10763" width="10.7109375" style="115" bestFit="1" customWidth="1"/>
    <col min="10764" max="10764" width="11.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18" width="11.7109375" style="115" bestFit="1" customWidth="1"/>
    <col min="11019" max="11019" width="10.7109375" style="115" bestFit="1" customWidth="1"/>
    <col min="11020" max="11020" width="11.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4" width="11.7109375" style="115" bestFit="1" customWidth="1"/>
    <col min="11275" max="11275" width="10.7109375" style="115" bestFit="1" customWidth="1"/>
    <col min="11276" max="11276" width="11.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0" width="11.7109375" style="115" bestFit="1" customWidth="1"/>
    <col min="11531" max="11531" width="10.7109375" style="115" bestFit="1" customWidth="1"/>
    <col min="11532" max="11532" width="11.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6" width="11.7109375" style="115" bestFit="1" customWidth="1"/>
    <col min="11787" max="11787" width="10.7109375" style="115" bestFit="1" customWidth="1"/>
    <col min="11788" max="11788" width="11.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2" width="11.7109375" style="115" bestFit="1" customWidth="1"/>
    <col min="12043" max="12043" width="10.7109375" style="115" bestFit="1" customWidth="1"/>
    <col min="12044" max="12044" width="11.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298" width="11.7109375" style="115" bestFit="1" customWidth="1"/>
    <col min="12299" max="12299" width="10.7109375" style="115" bestFit="1" customWidth="1"/>
    <col min="12300" max="12300" width="11.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4" width="11.7109375" style="115" bestFit="1" customWidth="1"/>
    <col min="12555" max="12555" width="10.7109375" style="115" bestFit="1" customWidth="1"/>
    <col min="12556" max="12556" width="11.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0" width="11.7109375" style="115" bestFit="1" customWidth="1"/>
    <col min="12811" max="12811" width="10.7109375" style="115" bestFit="1" customWidth="1"/>
    <col min="12812" max="12812" width="11.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6" width="11.7109375" style="115" bestFit="1" customWidth="1"/>
    <col min="13067" max="13067" width="10.7109375" style="115" bestFit="1" customWidth="1"/>
    <col min="13068" max="13068" width="11.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2" width="11.7109375" style="115" bestFit="1" customWidth="1"/>
    <col min="13323" max="13323" width="10.7109375" style="115" bestFit="1" customWidth="1"/>
    <col min="13324" max="13324" width="11.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78" width="11.7109375" style="115" bestFit="1" customWidth="1"/>
    <col min="13579" max="13579" width="10.7109375" style="115" bestFit="1" customWidth="1"/>
    <col min="13580" max="13580" width="11.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4" width="11.7109375" style="115" bestFit="1" customWidth="1"/>
    <col min="13835" max="13835" width="10.7109375" style="115" bestFit="1" customWidth="1"/>
    <col min="13836" max="13836" width="11.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0" width="11.7109375" style="115" bestFit="1" customWidth="1"/>
    <col min="14091" max="14091" width="10.7109375" style="115" bestFit="1" customWidth="1"/>
    <col min="14092" max="14092" width="11.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6" width="11.7109375" style="115" bestFit="1" customWidth="1"/>
    <col min="14347" max="14347" width="10.7109375" style="115" bestFit="1" customWidth="1"/>
    <col min="14348" max="14348" width="11.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2" width="11.7109375" style="115" bestFit="1" customWidth="1"/>
    <col min="14603" max="14603" width="10.7109375" style="115" bestFit="1" customWidth="1"/>
    <col min="14604" max="14604" width="11.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58" width="11.7109375" style="115" bestFit="1" customWidth="1"/>
    <col min="14859" max="14859" width="10.7109375" style="115" bestFit="1" customWidth="1"/>
    <col min="14860" max="14860" width="11.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4" width="11.7109375" style="115" bestFit="1" customWidth="1"/>
    <col min="15115" max="15115" width="10.7109375" style="115" bestFit="1" customWidth="1"/>
    <col min="15116" max="15116" width="11.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0" width="11.7109375" style="115" bestFit="1" customWidth="1"/>
    <col min="15371" max="15371" width="10.7109375" style="115" bestFit="1" customWidth="1"/>
    <col min="15372" max="15372" width="11.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6" width="11.7109375" style="115" bestFit="1" customWidth="1"/>
    <col min="15627" max="15627" width="10.7109375" style="115" bestFit="1" customWidth="1"/>
    <col min="15628" max="15628" width="11.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2" width="11.7109375" style="115" bestFit="1" customWidth="1"/>
    <col min="15883" max="15883" width="10.7109375" style="115" bestFit="1" customWidth="1"/>
    <col min="15884" max="15884" width="11.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38" width="11.7109375" style="115" bestFit="1" customWidth="1"/>
    <col min="16139" max="16139" width="10.7109375" style="115" bestFit="1" customWidth="1"/>
    <col min="16140" max="16140" width="11.7109375" style="115" bestFit="1" customWidth="1"/>
    <col min="16141" max="16384" width="11.42578125" style="115" customWidth="1"/>
  </cols>
  <sheetData>
    <row r="1" spans="1:17" ht="30" customHeight="1">
      <c r="A1" s="726" t="s">
        <v>333</v>
      </c>
      <c r="B1" s="726"/>
      <c r="C1" s="726"/>
      <c r="D1" s="726"/>
      <c r="E1" s="726"/>
      <c r="F1" s="726"/>
      <c r="G1" s="726"/>
      <c r="H1" s="726"/>
      <c r="I1" s="726"/>
      <c r="J1" s="726"/>
      <c r="K1" s="726"/>
      <c r="L1" s="726"/>
      <c r="M1" s="1"/>
      <c r="N1" s="1"/>
      <c r="O1" s="1"/>
      <c r="P1" s="1"/>
      <c r="Q1" s="1"/>
    </row>
    <row r="2" spans="1:17" ht="15" customHeight="1">
      <c r="A2" s="727" t="s">
        <v>559</v>
      </c>
      <c r="B2" s="727"/>
      <c r="C2" s="727"/>
      <c r="D2" s="727"/>
      <c r="E2" s="727"/>
      <c r="F2" s="727"/>
      <c r="G2" s="727"/>
      <c r="H2" s="727"/>
      <c r="I2" s="727"/>
      <c r="J2" s="727"/>
      <c r="K2" s="727"/>
      <c r="L2" s="727"/>
      <c r="M2" s="1"/>
      <c r="N2" s="1"/>
      <c r="O2" s="1"/>
      <c r="P2" s="1"/>
      <c r="Q2" s="1"/>
    </row>
    <row r="3" spans="1:17" ht="15" customHeight="1">
      <c r="A3" s="727" t="s">
        <v>769</v>
      </c>
      <c r="B3" s="727"/>
      <c r="C3" s="727"/>
      <c r="D3" s="727"/>
      <c r="E3" s="727"/>
      <c r="F3" s="727"/>
      <c r="G3" s="727"/>
      <c r="H3" s="727"/>
      <c r="I3" s="727"/>
      <c r="J3" s="727"/>
      <c r="K3" s="727"/>
      <c r="L3" s="727"/>
      <c r="M3" s="1"/>
      <c r="N3" s="1"/>
      <c r="O3" s="1"/>
      <c r="P3" s="1"/>
      <c r="Q3" s="1"/>
    </row>
    <row r="4" spans="1:17" ht="30" customHeight="1">
      <c r="A4" s="731" t="s">
        <v>2</v>
      </c>
      <c r="B4" s="731"/>
      <c r="C4" s="731"/>
      <c r="D4" s="731"/>
      <c r="E4" s="731"/>
      <c r="F4" s="731"/>
      <c r="G4" s="731"/>
      <c r="H4" s="731"/>
      <c r="I4" s="731"/>
      <c r="J4" s="731"/>
      <c r="K4" s="731"/>
      <c r="L4" s="731"/>
      <c r="M4" s="1"/>
      <c r="N4" s="1"/>
      <c r="O4" s="1"/>
      <c r="P4" s="1"/>
      <c r="Q4" s="1"/>
    </row>
    <row r="5" spans="1:17" ht="3.75" customHeight="1" thickBot="1">
      <c r="A5" s="1"/>
      <c r="B5" s="1"/>
      <c r="C5" s="1"/>
      <c r="D5" s="1"/>
      <c r="E5" s="1"/>
      <c r="F5" s="1"/>
      <c r="G5" s="1"/>
      <c r="H5" s="1"/>
      <c r="I5" s="1"/>
      <c r="J5" s="1"/>
      <c r="K5" s="1"/>
      <c r="L5" s="1"/>
      <c r="M5" s="1"/>
      <c r="N5" s="1"/>
      <c r="O5" s="1"/>
      <c r="P5" s="1"/>
      <c r="Q5" s="1"/>
    </row>
    <row r="6" spans="1:17"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c r="M6" s="116"/>
      <c r="N6" s="116"/>
      <c r="O6" s="116"/>
      <c r="P6" s="116"/>
      <c r="Q6" s="116"/>
    </row>
    <row r="7" spans="1:17" ht="15" customHeight="1" thickTop="1" thickBot="1">
      <c r="A7" s="635" t="s">
        <v>569</v>
      </c>
      <c r="B7" s="636">
        <v>12081870.929879999</v>
      </c>
      <c r="C7" s="636">
        <v>14605967.315409999</v>
      </c>
      <c r="D7" s="636">
        <v>16340049.671600001</v>
      </c>
      <c r="E7" s="636">
        <v>19387325.796150003</v>
      </c>
      <c r="F7" s="636">
        <v>20377489.639049999</v>
      </c>
      <c r="G7" s="636">
        <v>21743542.672389999</v>
      </c>
      <c r="H7" s="636">
        <v>23647837.885330003</v>
      </c>
      <c r="I7" s="636">
        <v>23781719.4626</v>
      </c>
      <c r="J7" s="636">
        <v>22798835.14401</v>
      </c>
      <c r="K7" s="636">
        <v>23008562.845150001</v>
      </c>
      <c r="L7" s="636">
        <v>25218202.069970001</v>
      </c>
      <c r="M7" s="1"/>
      <c r="N7" s="1"/>
      <c r="O7" s="1"/>
      <c r="P7" s="1"/>
      <c r="Q7" s="1"/>
    </row>
    <row r="8" spans="1:17" s="120" customFormat="1" ht="15" customHeight="1" thickTop="1">
      <c r="A8" s="118" t="s">
        <v>9</v>
      </c>
      <c r="B8" s="119">
        <v>1400379.8483699998</v>
      </c>
      <c r="C8" s="119">
        <v>2593488.8986900002</v>
      </c>
      <c r="D8" s="119">
        <v>2744060.84589</v>
      </c>
      <c r="E8" s="119">
        <v>2712279.5924200001</v>
      </c>
      <c r="F8" s="119">
        <v>2568680.2866199999</v>
      </c>
      <c r="G8" s="119">
        <v>2573121.66065</v>
      </c>
      <c r="H8" s="119">
        <v>3222806.4684000001</v>
      </c>
      <c r="I8" s="119">
        <v>2598411.7140100002</v>
      </c>
      <c r="J8" s="119">
        <v>1775327.0694600001</v>
      </c>
      <c r="K8" s="119">
        <v>2262930.31061</v>
      </c>
      <c r="L8" s="119">
        <v>3479971.4766599997</v>
      </c>
      <c r="M8" s="1"/>
      <c r="N8" s="1"/>
      <c r="O8" s="1"/>
      <c r="P8" s="1"/>
      <c r="Q8" s="1"/>
    </row>
    <row r="9" spans="1:17" s="120" customFormat="1" ht="15" customHeight="1">
      <c r="A9" s="118" t="s">
        <v>18</v>
      </c>
      <c r="B9" s="119">
        <v>2591673.2665500003</v>
      </c>
      <c r="C9" s="119">
        <v>2484226.5169099998</v>
      </c>
      <c r="D9" s="119">
        <v>2454838.9117199997</v>
      </c>
      <c r="E9" s="119">
        <v>3070303.0286900001</v>
      </c>
      <c r="F9" s="119">
        <v>2865697.81482</v>
      </c>
      <c r="G9" s="119">
        <v>2616735.2869699998</v>
      </c>
      <c r="H9" s="119">
        <v>2773933.2027399996</v>
      </c>
      <c r="I9" s="119">
        <v>2963274.2723499998</v>
      </c>
      <c r="J9" s="119">
        <v>2756248.5369000002</v>
      </c>
      <c r="K9" s="119">
        <v>2701003.3840000001</v>
      </c>
      <c r="L9" s="119">
        <v>2898714.56121</v>
      </c>
      <c r="M9" s="1"/>
      <c r="N9" s="1"/>
      <c r="O9" s="1"/>
      <c r="P9" s="1"/>
      <c r="Q9" s="1"/>
    </row>
    <row r="10" spans="1:17" s="120" customFormat="1" ht="15" customHeight="1">
      <c r="A10" s="118" t="s">
        <v>27</v>
      </c>
      <c r="B10" s="119">
        <v>7887666.4761399999</v>
      </c>
      <c r="C10" s="119">
        <v>9250498.4815499987</v>
      </c>
      <c r="D10" s="119">
        <v>10938092.64931</v>
      </c>
      <c r="E10" s="119">
        <v>13020362.850120001</v>
      </c>
      <c r="F10" s="119">
        <v>14386380.247540001</v>
      </c>
      <c r="G10" s="119">
        <v>15422137.128219999</v>
      </c>
      <c r="H10" s="119">
        <v>16123497.166440001</v>
      </c>
      <c r="I10" s="119">
        <v>16265512.335959999</v>
      </c>
      <c r="J10" s="119">
        <v>16362787.139600001</v>
      </c>
      <c r="K10" s="119">
        <v>16384498.97027</v>
      </c>
      <c r="L10" s="119">
        <v>17108816.343800001</v>
      </c>
      <c r="M10" s="1"/>
      <c r="N10" s="1"/>
      <c r="O10" s="1"/>
      <c r="P10" s="1"/>
      <c r="Q10" s="1"/>
    </row>
    <row r="11" spans="1:17" s="120" customFormat="1" ht="15" customHeight="1">
      <c r="A11" s="121" t="s">
        <v>570</v>
      </c>
      <c r="B11" s="119">
        <v>7934986.4191300003</v>
      </c>
      <c r="C11" s="119">
        <v>9289607.9904200006</v>
      </c>
      <c r="D11" s="119">
        <v>10953889.248370001</v>
      </c>
      <c r="E11" s="119">
        <v>13005962.823180001</v>
      </c>
      <c r="F11" s="119">
        <v>14365670.398399999</v>
      </c>
      <c r="G11" s="119">
        <v>15366387.35605</v>
      </c>
      <c r="H11" s="119">
        <v>15805138.143959999</v>
      </c>
      <c r="I11" s="119">
        <v>15663693.52211</v>
      </c>
      <c r="J11" s="119">
        <v>15608412.667639999</v>
      </c>
      <c r="K11" s="119">
        <v>15642301.03686</v>
      </c>
      <c r="L11" s="119">
        <v>16439682.462959999</v>
      </c>
      <c r="M11" s="1"/>
      <c r="N11" s="1"/>
      <c r="O11" s="1"/>
      <c r="P11" s="1"/>
      <c r="Q11" s="1"/>
    </row>
    <row r="12" spans="1:17" s="120" customFormat="1" ht="15" customHeight="1">
      <c r="A12" s="121" t="s">
        <v>571</v>
      </c>
      <c r="B12" s="119">
        <v>7886992.3791000005</v>
      </c>
      <c r="C12" s="119">
        <v>9247070.1102099996</v>
      </c>
      <c r="D12" s="119">
        <v>10900081.651690001</v>
      </c>
      <c r="E12" s="119">
        <v>12957598.629139999</v>
      </c>
      <c r="F12" s="119">
        <v>14315287.277479999</v>
      </c>
      <c r="G12" s="119">
        <v>15320219.147440001</v>
      </c>
      <c r="H12" s="119">
        <v>15720650.19324</v>
      </c>
      <c r="I12" s="119">
        <v>11858747.6669</v>
      </c>
      <c r="J12" s="119">
        <v>12461171.573709998</v>
      </c>
      <c r="K12" s="119">
        <v>12612381.221580001</v>
      </c>
      <c r="L12" s="119">
        <v>13937325.91608</v>
      </c>
      <c r="M12" s="1"/>
      <c r="N12" s="1"/>
      <c r="O12" s="1"/>
      <c r="P12" s="1"/>
      <c r="Q12" s="1"/>
    </row>
    <row r="13" spans="1:17" s="120" customFormat="1" ht="15" customHeight="1">
      <c r="A13" s="121" t="s">
        <v>572</v>
      </c>
      <c r="B13" s="119">
        <v>47994.040030000004</v>
      </c>
      <c r="C13" s="119">
        <v>42537.880210000003</v>
      </c>
      <c r="D13" s="119">
        <v>53807.596680000002</v>
      </c>
      <c r="E13" s="119">
        <v>48364.194040000002</v>
      </c>
      <c r="F13" s="119">
        <v>50383.120920000001</v>
      </c>
      <c r="G13" s="119">
        <v>46168.208610000001</v>
      </c>
      <c r="H13" s="119">
        <v>84487.950719999993</v>
      </c>
      <c r="I13" s="119">
        <v>3804945.8552100002</v>
      </c>
      <c r="J13" s="119">
        <v>3147241.09393</v>
      </c>
      <c r="K13" s="119">
        <v>3029919.8152800002</v>
      </c>
      <c r="L13" s="119">
        <v>2502356.5468800003</v>
      </c>
      <c r="M13" s="1"/>
      <c r="N13" s="1"/>
      <c r="O13" s="1"/>
      <c r="P13" s="1"/>
      <c r="Q13" s="1"/>
    </row>
    <row r="14" spans="1:17" s="120" customFormat="1" ht="15" customHeight="1">
      <c r="A14" s="121" t="s">
        <v>573</v>
      </c>
      <c r="B14" s="119">
        <v>49985.785960000001</v>
      </c>
      <c r="C14" s="119">
        <v>49878.378509999995</v>
      </c>
      <c r="D14" s="119">
        <v>84685.838060000009</v>
      </c>
      <c r="E14" s="119">
        <v>123501.45218000001</v>
      </c>
      <c r="F14" s="119">
        <v>122314.76429000001</v>
      </c>
      <c r="G14" s="119">
        <v>125325.97839</v>
      </c>
      <c r="H14" s="119">
        <v>12834.779849999999</v>
      </c>
      <c r="I14" s="119">
        <v>52211.79335</v>
      </c>
      <c r="J14" s="119">
        <v>259253.84497000001</v>
      </c>
      <c r="K14" s="119">
        <v>256862.57299000002</v>
      </c>
      <c r="L14" s="119">
        <v>244709.92434</v>
      </c>
      <c r="M14" s="1"/>
      <c r="N14" s="1"/>
      <c r="O14" s="1"/>
      <c r="P14" s="1"/>
      <c r="Q14" s="1"/>
    </row>
    <row r="15" spans="1:17" s="120" customFormat="1" ht="15" customHeight="1">
      <c r="A15" s="121" t="s">
        <v>574</v>
      </c>
      <c r="B15" s="119">
        <v>47965.089359999998</v>
      </c>
      <c r="C15" s="119">
        <v>49260.712350000002</v>
      </c>
      <c r="D15" s="119">
        <v>76584.043680000002</v>
      </c>
      <c r="E15" s="119">
        <v>109224.28329000001</v>
      </c>
      <c r="F15" s="119">
        <v>114707.41697000001</v>
      </c>
      <c r="G15" s="119">
        <v>115198.63893</v>
      </c>
      <c r="H15" s="119">
        <v>9648.0015399999993</v>
      </c>
      <c r="I15" s="119">
        <v>26867.994139999999</v>
      </c>
      <c r="J15" s="119">
        <v>59018.532420000003</v>
      </c>
      <c r="K15" s="119">
        <v>52919.453750000001</v>
      </c>
      <c r="L15" s="119">
        <v>87031.837169999999</v>
      </c>
      <c r="M15" s="1"/>
      <c r="N15" s="1"/>
      <c r="O15" s="1"/>
      <c r="P15" s="1"/>
      <c r="Q15" s="1"/>
    </row>
    <row r="16" spans="1:17" s="120" customFormat="1" ht="15" customHeight="1">
      <c r="A16" s="121" t="s">
        <v>575</v>
      </c>
      <c r="B16" s="119">
        <v>2020.6966</v>
      </c>
      <c r="C16" s="119">
        <v>617.66615999999999</v>
      </c>
      <c r="D16" s="119">
        <v>8101.7943800000003</v>
      </c>
      <c r="E16" s="119">
        <v>14277.168890000001</v>
      </c>
      <c r="F16" s="119">
        <v>7607.3473199999999</v>
      </c>
      <c r="G16" s="119">
        <v>10127.339460000001</v>
      </c>
      <c r="H16" s="119">
        <v>3186.7783100000001</v>
      </c>
      <c r="I16" s="119">
        <v>25343.799210000001</v>
      </c>
      <c r="J16" s="119">
        <v>200235.31255</v>
      </c>
      <c r="K16" s="119">
        <v>203943.11924</v>
      </c>
      <c r="L16" s="119">
        <v>157678.08716999998</v>
      </c>
      <c r="M16" s="1"/>
      <c r="N16" s="1"/>
      <c r="O16" s="1"/>
      <c r="P16" s="1"/>
      <c r="Q16" s="1"/>
    </row>
    <row r="17" spans="1:17" s="120" customFormat="1" ht="15" customHeight="1">
      <c r="A17" s="121" t="s">
        <v>576</v>
      </c>
      <c r="B17" s="119">
        <v>61283.585149999999</v>
      </c>
      <c r="C17" s="119">
        <v>98862.168799999999</v>
      </c>
      <c r="D17" s="119">
        <v>116961.68326999999</v>
      </c>
      <c r="E17" s="119">
        <v>126953.39704000001</v>
      </c>
      <c r="F17" s="119">
        <v>156240.87693</v>
      </c>
      <c r="G17" s="119">
        <v>150438.03881</v>
      </c>
      <c r="H17" s="119">
        <v>155116.17481</v>
      </c>
      <c r="I17" s="119">
        <v>101481.46484999999</v>
      </c>
      <c r="J17" s="119">
        <v>165873.09159</v>
      </c>
      <c r="K17" s="119">
        <v>158648.75096</v>
      </c>
      <c r="L17" s="119">
        <v>195217.34852</v>
      </c>
      <c r="M17" s="1"/>
      <c r="N17" s="1"/>
      <c r="O17" s="1"/>
      <c r="P17" s="1"/>
      <c r="Q17" s="1"/>
    </row>
    <row r="18" spans="1:17" s="120" customFormat="1" ht="15" customHeight="1">
      <c r="A18" s="121" t="s">
        <v>577</v>
      </c>
      <c r="B18" s="119">
        <v>54717.54926</v>
      </c>
      <c r="C18" s="119">
        <v>93424.805240000002</v>
      </c>
      <c r="D18" s="119">
        <v>112594.24827</v>
      </c>
      <c r="E18" s="119">
        <v>122748.32994</v>
      </c>
      <c r="F18" s="119">
        <v>152290.29141999999</v>
      </c>
      <c r="G18" s="119">
        <v>147063.72083000001</v>
      </c>
      <c r="H18" s="119">
        <v>150943.47258999999</v>
      </c>
      <c r="I18" s="119">
        <v>99393.158260000011</v>
      </c>
      <c r="J18" s="119">
        <v>70662.171680000014</v>
      </c>
      <c r="K18" s="119">
        <v>66288.99037</v>
      </c>
      <c r="L18" s="119">
        <v>63884.51</v>
      </c>
      <c r="M18" s="1"/>
      <c r="N18" s="1"/>
      <c r="O18" s="1"/>
      <c r="P18" s="1"/>
      <c r="Q18" s="1"/>
    </row>
    <row r="19" spans="1:17" s="120" customFormat="1" ht="15" customHeight="1">
      <c r="A19" s="121" t="s">
        <v>578</v>
      </c>
      <c r="B19" s="119">
        <v>6566.0358900000001</v>
      </c>
      <c r="C19" s="119">
        <v>5437.3635599999998</v>
      </c>
      <c r="D19" s="119">
        <v>4367.4350000000004</v>
      </c>
      <c r="E19" s="119">
        <v>4205.0670999999993</v>
      </c>
      <c r="F19" s="119">
        <v>3950.5855099999999</v>
      </c>
      <c r="G19" s="119">
        <v>3374.3179799999998</v>
      </c>
      <c r="H19" s="119">
        <v>4172.7022200000001</v>
      </c>
      <c r="I19" s="119">
        <v>2088.3065900000001</v>
      </c>
      <c r="J19" s="119">
        <v>95210.919909999997</v>
      </c>
      <c r="K19" s="119">
        <v>92359.760590000005</v>
      </c>
      <c r="L19" s="119">
        <v>131332.83851999999</v>
      </c>
      <c r="M19" s="1"/>
      <c r="N19" s="1"/>
      <c r="O19" s="1"/>
      <c r="P19" s="1"/>
      <c r="Q19" s="1"/>
    </row>
    <row r="20" spans="1:17" s="120" customFormat="1" ht="15" customHeight="1">
      <c r="A20" s="121" t="s">
        <v>40</v>
      </c>
      <c r="B20" s="119">
        <v>52659.261760000001</v>
      </c>
      <c r="C20" s="119">
        <v>64232.11937</v>
      </c>
      <c r="D20" s="119">
        <v>74130.365769999989</v>
      </c>
      <c r="E20" s="119">
        <v>96574.820540000001</v>
      </c>
      <c r="F20" s="119">
        <v>101864.14281</v>
      </c>
      <c r="G20" s="119">
        <v>131083.18786999999</v>
      </c>
      <c r="H20" s="119">
        <v>615803.25010000006</v>
      </c>
      <c r="I20" s="119">
        <v>822165.30895000009</v>
      </c>
      <c r="J20" s="119">
        <v>748897.8418099999</v>
      </c>
      <c r="K20" s="119">
        <v>728515.53583000007</v>
      </c>
      <c r="L20" s="119">
        <v>657446.61751000001</v>
      </c>
      <c r="M20" s="1"/>
      <c r="N20" s="1"/>
      <c r="O20" s="1"/>
      <c r="P20" s="1"/>
      <c r="Q20" s="1"/>
    </row>
    <row r="21" spans="1:17" s="120" customFormat="1" ht="15" customHeight="1">
      <c r="A21" s="121" t="s">
        <v>579</v>
      </c>
      <c r="B21" s="119">
        <v>-211248.57586000001</v>
      </c>
      <c r="C21" s="119">
        <v>-252082.17555000001</v>
      </c>
      <c r="D21" s="119">
        <v>-291574.48616000003</v>
      </c>
      <c r="E21" s="119">
        <v>-332629.64282000001</v>
      </c>
      <c r="F21" s="119">
        <v>-359709.93488999997</v>
      </c>
      <c r="G21" s="119">
        <v>-351097.43289999996</v>
      </c>
      <c r="H21" s="119">
        <v>-465395.18227999995</v>
      </c>
      <c r="I21" s="119">
        <v>-374039.75330000004</v>
      </c>
      <c r="J21" s="119">
        <v>-419650.30641000002</v>
      </c>
      <c r="K21" s="119">
        <v>-401828.92637</v>
      </c>
      <c r="L21" s="119">
        <v>-428240.00952999998</v>
      </c>
      <c r="M21" s="1"/>
      <c r="N21" s="1"/>
      <c r="O21" s="1"/>
      <c r="P21" s="1"/>
      <c r="Q21" s="1"/>
    </row>
    <row r="22" spans="1:17" s="120" customFormat="1" ht="15" customHeight="1">
      <c r="A22" s="118" t="s">
        <v>70</v>
      </c>
      <c r="B22" s="119">
        <v>59527.791789999996</v>
      </c>
      <c r="C22" s="119">
        <v>141760.56016999998</v>
      </c>
      <c r="D22" s="119">
        <v>92423.669040000008</v>
      </c>
      <c r="E22" s="119">
        <v>86843.014459999991</v>
      </c>
      <c r="F22" s="119">
        <v>95075.14675</v>
      </c>
      <c r="G22" s="119">
        <v>89453.633290000012</v>
      </c>
      <c r="H22" s="119">
        <v>166216.00391999999</v>
      </c>
      <c r="I22" s="119">
        <v>162822.69701</v>
      </c>
      <c r="J22" s="119">
        <v>128425.03932</v>
      </c>
      <c r="K22" s="119">
        <v>121205.76751000001</v>
      </c>
      <c r="L22" s="119">
        <v>147652.4412</v>
      </c>
      <c r="M22" s="1"/>
      <c r="N22" s="1"/>
      <c r="O22" s="1"/>
      <c r="P22" s="1"/>
      <c r="Q22" s="1"/>
    </row>
    <row r="23" spans="1:17" s="120" customFormat="1" ht="15" customHeight="1">
      <c r="A23" s="118" t="s">
        <v>76</v>
      </c>
      <c r="B23" s="119">
        <v>2.0000000000000002E-5</v>
      </c>
      <c r="C23" s="119">
        <v>308.94678999999996</v>
      </c>
      <c r="D23" s="119">
        <v>2121.2027699999999</v>
      </c>
      <c r="E23" s="119">
        <v>5859.4836799999994</v>
      </c>
      <c r="F23" s="119">
        <v>9333.16986</v>
      </c>
      <c r="G23" s="119">
        <v>12902.125840000001</v>
      </c>
      <c r="H23" s="119">
        <v>14065.32265</v>
      </c>
      <c r="I23" s="119">
        <v>19268.36623</v>
      </c>
      <c r="J23" s="119">
        <v>25035.364000000001</v>
      </c>
      <c r="K23" s="119">
        <v>26754.751519999998</v>
      </c>
      <c r="L23" s="119">
        <v>32012.047350000001</v>
      </c>
      <c r="M23" s="1"/>
      <c r="N23" s="1"/>
      <c r="O23" s="1"/>
      <c r="P23" s="1"/>
      <c r="Q23" s="1"/>
    </row>
    <row r="24" spans="1:17" s="120" customFormat="1" ht="15" customHeight="1">
      <c r="A24" s="118" t="s">
        <v>580</v>
      </c>
      <c r="B24" s="119">
        <v>22712.525460000001</v>
      </c>
      <c r="C24" s="119">
        <v>22745.79149</v>
      </c>
      <c r="D24" s="119">
        <v>25210.522370000002</v>
      </c>
      <c r="E24" s="119">
        <v>340137.88566999999</v>
      </c>
      <c r="F24" s="119">
        <v>211345.37124000001</v>
      </c>
      <c r="G24" s="119">
        <v>856713.01058</v>
      </c>
      <c r="H24" s="119">
        <v>1168023.53357</v>
      </c>
      <c r="I24" s="119">
        <v>1571652.44368</v>
      </c>
      <c r="J24" s="119">
        <v>1550279.60632</v>
      </c>
      <c r="K24" s="119">
        <v>1307589.3127599999</v>
      </c>
      <c r="L24" s="119">
        <v>1333309.0079000001</v>
      </c>
      <c r="M24" s="1"/>
      <c r="N24" s="1"/>
      <c r="O24" s="1"/>
      <c r="P24" s="1"/>
      <c r="Q24" s="1"/>
    </row>
    <row r="25" spans="1:17" s="120" customFormat="1" ht="15" customHeight="1">
      <c r="A25" s="118" t="s">
        <v>86</v>
      </c>
      <c r="B25" s="119">
        <v>93169.617870000002</v>
      </c>
      <c r="C25" s="119">
        <v>85641.332739999998</v>
      </c>
      <c r="D25" s="119">
        <v>53288.467340000003</v>
      </c>
      <c r="E25" s="119">
        <v>119113.89709</v>
      </c>
      <c r="F25" s="119">
        <v>200469.56889</v>
      </c>
      <c r="G25" s="119">
        <v>138821.50386000003</v>
      </c>
      <c r="H25" s="119">
        <v>139273.68724</v>
      </c>
      <c r="I25" s="119">
        <v>150589.88268000001</v>
      </c>
      <c r="J25" s="119">
        <v>150315.8486</v>
      </c>
      <c r="K25" s="119">
        <v>150051.76527</v>
      </c>
      <c r="L25" s="119">
        <v>155455.81747000001</v>
      </c>
      <c r="M25" s="1"/>
      <c r="N25" s="1"/>
      <c r="O25" s="1"/>
      <c r="P25" s="1"/>
      <c r="Q25" s="1"/>
    </row>
    <row r="26" spans="1:17" s="120" customFormat="1" ht="15" customHeight="1">
      <c r="A26" s="118" t="s">
        <v>581</v>
      </c>
      <c r="B26" s="119">
        <v>26741.403679999999</v>
      </c>
      <c r="C26" s="119">
        <v>27296.787069999998</v>
      </c>
      <c r="D26" s="119">
        <v>30013.403160000002</v>
      </c>
      <c r="E26" s="119">
        <v>32426.044020000001</v>
      </c>
      <c r="F26" s="119">
        <v>40508.033329999998</v>
      </c>
      <c r="G26" s="119">
        <v>33658.322979999997</v>
      </c>
      <c r="H26" s="119">
        <v>40022.500369999994</v>
      </c>
      <c r="I26" s="119">
        <v>50187.750679999997</v>
      </c>
      <c r="J26" s="119">
        <v>50416.539810000002</v>
      </c>
      <c r="K26" s="119">
        <v>54528.583210000004</v>
      </c>
      <c r="L26" s="119">
        <v>62270.374380000001</v>
      </c>
      <c r="M26" s="1"/>
      <c r="N26" s="1"/>
      <c r="O26" s="1"/>
      <c r="P26" s="1"/>
      <c r="Q26" s="1"/>
    </row>
    <row r="27" spans="1:17" s="122" customFormat="1" ht="15" customHeight="1" thickBot="1">
      <c r="A27" s="118" t="s">
        <v>102</v>
      </c>
      <c r="B27" s="119">
        <v>0</v>
      </c>
      <c r="C27" s="119">
        <v>0</v>
      </c>
      <c r="D27" s="119">
        <v>0</v>
      </c>
      <c r="E27" s="119">
        <v>0</v>
      </c>
      <c r="F27" s="119">
        <v>0</v>
      </c>
      <c r="G27" s="119">
        <v>0</v>
      </c>
      <c r="H27" s="119">
        <v>0</v>
      </c>
      <c r="I27" s="119">
        <v>0</v>
      </c>
      <c r="J27" s="119">
        <v>0</v>
      </c>
      <c r="K27" s="119">
        <v>0</v>
      </c>
      <c r="L27" s="119">
        <v>0</v>
      </c>
      <c r="M27" s="1"/>
      <c r="N27" s="1"/>
      <c r="O27" s="1"/>
      <c r="P27" s="1"/>
      <c r="Q27" s="1"/>
    </row>
    <row r="28" spans="1:17" ht="15" customHeight="1" thickTop="1" thickBot="1">
      <c r="A28" s="635" t="s">
        <v>582</v>
      </c>
      <c r="B28" s="636">
        <v>10995304.59829</v>
      </c>
      <c r="C28" s="636">
        <v>13476176.85149</v>
      </c>
      <c r="D28" s="636">
        <v>15104770.424249999</v>
      </c>
      <c r="E28" s="636">
        <v>18071762.654720001</v>
      </c>
      <c r="F28" s="636">
        <v>18976226.57088</v>
      </c>
      <c r="G28" s="636">
        <v>20233465.016929999</v>
      </c>
      <c r="H28" s="636">
        <v>22200073.57956</v>
      </c>
      <c r="I28" s="636">
        <v>22206740.89703</v>
      </c>
      <c r="J28" s="636">
        <v>21150857.224310003</v>
      </c>
      <c r="K28" s="636">
        <v>21346187.81498</v>
      </c>
      <c r="L28" s="636">
        <v>23515115.688379999</v>
      </c>
      <c r="M28" s="1"/>
      <c r="N28" s="1"/>
      <c r="O28" s="1"/>
      <c r="P28" s="1"/>
      <c r="Q28" s="1"/>
    </row>
    <row r="29" spans="1:17" s="120" customFormat="1" ht="15" customHeight="1" thickTop="1">
      <c r="A29" s="118" t="s">
        <v>583</v>
      </c>
      <c r="B29" s="119">
        <v>9595714.4068600014</v>
      </c>
      <c r="C29" s="119">
        <v>12240905.093049999</v>
      </c>
      <c r="D29" s="119">
        <v>12799547.70489</v>
      </c>
      <c r="E29" s="119">
        <v>15669677.808809999</v>
      </c>
      <c r="F29" s="119">
        <v>16151923.270749999</v>
      </c>
      <c r="G29" s="119">
        <v>15265523.24777</v>
      </c>
      <c r="H29" s="119">
        <v>16877760.905680001</v>
      </c>
      <c r="I29" s="119">
        <v>17156418.915209997</v>
      </c>
      <c r="J29" s="119">
        <v>17199141.13431</v>
      </c>
      <c r="K29" s="119">
        <v>17640202.932419997</v>
      </c>
      <c r="L29" s="119">
        <v>9786510.3114899993</v>
      </c>
      <c r="M29" s="1"/>
      <c r="N29" s="1"/>
      <c r="O29" s="1"/>
      <c r="P29" s="1"/>
      <c r="Q29" s="1"/>
    </row>
    <row r="30" spans="1:17" s="120" customFormat="1" ht="15" customHeight="1">
      <c r="A30" s="121" t="s">
        <v>584</v>
      </c>
      <c r="B30" s="119">
        <v>2837931.6305399998</v>
      </c>
      <c r="C30" s="119">
        <v>3793101.3455599998</v>
      </c>
      <c r="D30" s="119">
        <v>3247358.7558599999</v>
      </c>
      <c r="E30" s="119">
        <v>3652193.0540399998</v>
      </c>
      <c r="F30" s="119">
        <v>3255222.49089</v>
      </c>
      <c r="G30" s="119">
        <v>3003586.4484200003</v>
      </c>
      <c r="H30" s="119">
        <v>3529917.3781599998</v>
      </c>
      <c r="I30" s="119">
        <v>3469877.84565</v>
      </c>
      <c r="J30" s="119">
        <v>3104015.6082299999</v>
      </c>
      <c r="K30" s="119">
        <v>3287254.3687300002</v>
      </c>
      <c r="L30" s="119">
        <v>3648369.8955300003</v>
      </c>
      <c r="M30" s="1"/>
      <c r="N30" s="1"/>
      <c r="O30" s="1"/>
      <c r="P30" s="1"/>
      <c r="Q30" s="1"/>
    </row>
    <row r="31" spans="1:17" s="120" customFormat="1" ht="15" customHeight="1">
      <c r="A31" s="121" t="s">
        <v>585</v>
      </c>
      <c r="B31" s="119">
        <v>3045495.7264999999</v>
      </c>
      <c r="C31" s="119">
        <v>3556939.3172600004</v>
      </c>
      <c r="D31" s="119">
        <v>3576268.7871500002</v>
      </c>
      <c r="E31" s="119">
        <v>3827890.8126999997</v>
      </c>
      <c r="F31" s="119">
        <v>4458361.1240200009</v>
      </c>
      <c r="G31" s="119">
        <v>4346949.3152999999</v>
      </c>
      <c r="H31" s="119">
        <v>4696370.3793299999</v>
      </c>
      <c r="I31" s="119">
        <v>5119432.8266199995</v>
      </c>
      <c r="J31" s="119">
        <v>5035395.7549000001</v>
      </c>
      <c r="K31" s="119">
        <v>5260777.9614399998</v>
      </c>
      <c r="L31" s="119">
        <v>4775429.9861899996</v>
      </c>
      <c r="M31" s="1"/>
      <c r="N31" s="1"/>
      <c r="O31" s="1"/>
      <c r="P31" s="1"/>
      <c r="Q31" s="1"/>
    </row>
    <row r="32" spans="1:17" s="120" customFormat="1" ht="15" customHeight="1">
      <c r="A32" s="121" t="s">
        <v>586</v>
      </c>
      <c r="B32" s="119">
        <v>88808.046489999993</v>
      </c>
      <c r="C32" s="119">
        <v>34785.454189999997</v>
      </c>
      <c r="D32" s="119">
        <v>21637.355500000001</v>
      </c>
      <c r="E32" s="119">
        <v>18361.25634</v>
      </c>
      <c r="F32" s="119">
        <v>6826.6130999999996</v>
      </c>
      <c r="G32" s="119">
        <v>4637.5106999999998</v>
      </c>
      <c r="H32" s="119">
        <v>2844.9284300000004</v>
      </c>
      <c r="I32" s="119">
        <v>2476.8326099999999</v>
      </c>
      <c r="J32" s="119">
        <v>2083.4602300000001</v>
      </c>
      <c r="K32" s="119">
        <v>1182.16741</v>
      </c>
      <c r="L32" s="119">
        <v>1123.80522</v>
      </c>
      <c r="M32" s="1"/>
      <c r="N32" s="1"/>
      <c r="O32" s="1"/>
      <c r="P32" s="1"/>
      <c r="Q32" s="1"/>
    </row>
    <row r="33" spans="1:17" s="120" customFormat="1" ht="15" customHeight="1">
      <c r="A33" s="121" t="s">
        <v>587</v>
      </c>
      <c r="B33" s="119">
        <v>262915.93943000003</v>
      </c>
      <c r="C33" s="119">
        <v>520662.87589999998</v>
      </c>
      <c r="D33" s="119">
        <v>682068.10499999998</v>
      </c>
      <c r="E33" s="119">
        <v>396811.31868999999</v>
      </c>
      <c r="F33" s="119">
        <v>433142.61255000002</v>
      </c>
      <c r="G33" s="119">
        <v>478012.78674000001</v>
      </c>
      <c r="H33" s="119">
        <v>202567.22810000001</v>
      </c>
      <c r="I33" s="119">
        <v>192490.72038999997</v>
      </c>
      <c r="J33" s="119">
        <v>223292.72486000002</v>
      </c>
      <c r="K33" s="119">
        <v>232701.39330000003</v>
      </c>
      <c r="L33" s="119">
        <v>265384.36121</v>
      </c>
      <c r="M33" s="1"/>
      <c r="N33" s="1"/>
      <c r="O33" s="1"/>
      <c r="P33" s="1"/>
      <c r="Q33" s="1"/>
    </row>
    <row r="34" spans="1:17" s="120" customFormat="1" ht="15" customHeight="1">
      <c r="A34" s="121" t="s">
        <v>588</v>
      </c>
      <c r="B34" s="119">
        <v>3199110.3875300004</v>
      </c>
      <c r="C34" s="119">
        <v>4102470.64971</v>
      </c>
      <c r="D34" s="119">
        <v>4958371.9012700003</v>
      </c>
      <c r="E34" s="119">
        <v>7315302.5512299994</v>
      </c>
      <c r="F34" s="119">
        <v>7335001.4088100009</v>
      </c>
      <c r="G34" s="119">
        <v>6670243.5561099993</v>
      </c>
      <c r="H34" s="119">
        <v>7507774.4050900005</v>
      </c>
      <c r="I34" s="119">
        <v>7278847.3019300001</v>
      </c>
      <c r="J34" s="119">
        <v>7594265.9337200001</v>
      </c>
      <c r="K34" s="119">
        <v>7615471.74285</v>
      </c>
      <c r="L34" s="119">
        <v>1025115.62706</v>
      </c>
      <c r="M34" s="1"/>
      <c r="N34" s="1"/>
      <c r="O34" s="1"/>
      <c r="P34" s="1"/>
      <c r="Q34" s="1"/>
    </row>
    <row r="35" spans="1:17" s="120" customFormat="1" ht="15" customHeight="1">
      <c r="A35" s="121" t="s">
        <v>589</v>
      </c>
      <c r="B35" s="119">
        <v>161452.67637</v>
      </c>
      <c r="C35" s="119">
        <v>232945.45043</v>
      </c>
      <c r="D35" s="119">
        <v>313842.80011000001</v>
      </c>
      <c r="E35" s="119">
        <v>459118.81581</v>
      </c>
      <c r="F35" s="119">
        <v>663369.02138000005</v>
      </c>
      <c r="G35" s="119">
        <v>762093.63049999997</v>
      </c>
      <c r="H35" s="119">
        <v>938286.58657000004</v>
      </c>
      <c r="I35" s="119">
        <v>1093293.3880099999</v>
      </c>
      <c r="J35" s="119">
        <v>1240087.6523699998</v>
      </c>
      <c r="K35" s="119">
        <v>1242815.2986900001</v>
      </c>
      <c r="L35" s="119">
        <v>71086.636280000006</v>
      </c>
      <c r="M35" s="1"/>
      <c r="N35" s="1"/>
      <c r="O35" s="1"/>
      <c r="P35" s="1"/>
      <c r="Q35" s="1"/>
    </row>
    <row r="36" spans="1:17" s="120" customFormat="1" ht="15" customHeight="1">
      <c r="A36" s="118" t="s">
        <v>590</v>
      </c>
      <c r="B36" s="119">
        <v>609.07143999999994</v>
      </c>
      <c r="C36" s="119">
        <v>1512.91344</v>
      </c>
      <c r="D36" s="119">
        <v>2059.93444</v>
      </c>
      <c r="E36" s="119">
        <v>2186.9641900000001</v>
      </c>
      <c r="F36" s="119">
        <v>1495.39744</v>
      </c>
      <c r="G36" s="119">
        <v>1662.0328999999999</v>
      </c>
      <c r="H36" s="119">
        <v>951.72221999999999</v>
      </c>
      <c r="I36" s="119">
        <v>3263.27394</v>
      </c>
      <c r="J36" s="119">
        <v>2517.46758</v>
      </c>
      <c r="K36" s="119">
        <v>6268.4048300000004</v>
      </c>
      <c r="L36" s="119">
        <v>4656.5612099999998</v>
      </c>
      <c r="M36" s="1"/>
      <c r="N36" s="1"/>
      <c r="O36" s="1"/>
      <c r="P36" s="1"/>
      <c r="Q36" s="1"/>
    </row>
    <row r="37" spans="1:17" s="120" customFormat="1" ht="15" customHeight="1">
      <c r="A37" s="118" t="s">
        <v>591</v>
      </c>
      <c r="B37" s="119">
        <v>105539.67512999999</v>
      </c>
      <c r="C37" s="119">
        <v>32623.934949999999</v>
      </c>
      <c r="D37" s="119">
        <v>1043088.78992</v>
      </c>
      <c r="E37" s="119">
        <v>1166487.42609</v>
      </c>
      <c r="F37" s="119">
        <v>1196052.47019</v>
      </c>
      <c r="G37" s="119">
        <v>2286904.09827</v>
      </c>
      <c r="H37" s="119">
        <v>2820614.3906799997</v>
      </c>
      <c r="I37" s="119">
        <v>3097277.2633600002</v>
      </c>
      <c r="J37" s="119">
        <v>2591298.46722</v>
      </c>
      <c r="K37" s="119">
        <v>2372693.0185199999</v>
      </c>
      <c r="L37" s="119">
        <v>3260595.9727600003</v>
      </c>
      <c r="M37" s="1"/>
      <c r="N37" s="1"/>
      <c r="O37" s="1"/>
      <c r="P37" s="1"/>
      <c r="Q37" s="1"/>
    </row>
    <row r="38" spans="1:17" s="120" customFormat="1" ht="15" customHeight="1">
      <c r="A38" s="118" t="s">
        <v>592</v>
      </c>
      <c r="B38" s="119">
        <v>269795.86748000002</v>
      </c>
      <c r="C38" s="119">
        <v>264105.52532000002</v>
      </c>
      <c r="D38" s="119">
        <v>382648.17638000002</v>
      </c>
      <c r="E38" s="119">
        <v>353119.76981000003</v>
      </c>
      <c r="F38" s="119">
        <v>313120.39324</v>
      </c>
      <c r="G38" s="119">
        <v>347687.73989999999</v>
      </c>
      <c r="H38" s="119">
        <v>379452.60104000004</v>
      </c>
      <c r="I38" s="119">
        <v>408303.66842</v>
      </c>
      <c r="J38" s="119">
        <v>273796.4926</v>
      </c>
      <c r="K38" s="119">
        <v>273601.98706000001</v>
      </c>
      <c r="L38" s="119">
        <v>291424.58124999999</v>
      </c>
      <c r="M38" s="1"/>
      <c r="N38" s="1"/>
      <c r="O38" s="1"/>
      <c r="P38" s="1"/>
      <c r="Q38" s="1"/>
    </row>
    <row r="39" spans="1:17" s="120" customFormat="1" ht="15" customHeight="1">
      <c r="A39" s="118" t="s">
        <v>147</v>
      </c>
      <c r="B39" s="119">
        <v>171624.72297999999</v>
      </c>
      <c r="C39" s="119">
        <v>184480.59252000001</v>
      </c>
      <c r="D39" s="119">
        <v>170030.28258</v>
      </c>
      <c r="E39" s="119">
        <v>205410.58246000001</v>
      </c>
      <c r="F39" s="119">
        <v>179919.14452999999</v>
      </c>
      <c r="G39" s="119">
        <v>201818.79272999999</v>
      </c>
      <c r="H39" s="119">
        <v>220799.74027000001</v>
      </c>
      <c r="I39" s="119">
        <v>277582.81052999996</v>
      </c>
      <c r="J39" s="119">
        <v>226874.79847000001</v>
      </c>
      <c r="K39" s="119">
        <v>250704.52929000001</v>
      </c>
      <c r="L39" s="119">
        <v>269072.59004000004</v>
      </c>
      <c r="M39" s="1"/>
      <c r="N39" s="1"/>
      <c r="O39" s="1"/>
      <c r="P39" s="1"/>
      <c r="Q39" s="1"/>
    </row>
    <row r="40" spans="1:17" s="120" customFormat="1" ht="15" customHeight="1">
      <c r="A40" s="118" t="s">
        <v>154</v>
      </c>
      <c r="B40" s="119">
        <v>0</v>
      </c>
      <c r="C40" s="119">
        <v>0</v>
      </c>
      <c r="D40" s="119">
        <v>0</v>
      </c>
      <c r="E40" s="119">
        <v>0</v>
      </c>
      <c r="F40" s="119">
        <v>0</v>
      </c>
      <c r="G40" s="119">
        <v>0</v>
      </c>
      <c r="H40" s="119">
        <v>0</v>
      </c>
      <c r="I40" s="119">
        <v>0</v>
      </c>
      <c r="J40" s="119">
        <v>0</v>
      </c>
      <c r="K40" s="119">
        <v>0</v>
      </c>
      <c r="L40" s="119">
        <v>0</v>
      </c>
      <c r="M40" s="1"/>
      <c r="N40" s="1"/>
      <c r="O40" s="1"/>
      <c r="P40" s="1"/>
      <c r="Q40" s="1"/>
    </row>
    <row r="41" spans="1:17" s="120" customFormat="1" ht="15" customHeight="1">
      <c r="A41" s="118" t="s">
        <v>593</v>
      </c>
      <c r="B41" s="119">
        <v>70729.166670000006</v>
      </c>
      <c r="C41" s="119">
        <v>212873.33937</v>
      </c>
      <c r="D41" s="119">
        <v>210423.83050000001</v>
      </c>
      <c r="E41" s="119">
        <v>210584.63602000001</v>
      </c>
      <c r="F41" s="119">
        <v>210745.44155000002</v>
      </c>
      <c r="G41" s="119">
        <v>210906.24706999998</v>
      </c>
      <c r="H41" s="119">
        <v>312432.54702999996</v>
      </c>
      <c r="I41" s="119">
        <v>312676.68591</v>
      </c>
      <c r="J41" s="119">
        <v>171846.18034999998</v>
      </c>
      <c r="K41" s="119">
        <v>172739.58312999998</v>
      </c>
      <c r="L41" s="119">
        <v>293939.99323000002</v>
      </c>
      <c r="M41" s="1"/>
      <c r="N41" s="1"/>
      <c r="O41" s="1"/>
      <c r="P41" s="1"/>
      <c r="Q41" s="1"/>
    </row>
    <row r="42" spans="1:17" s="122" customFormat="1" ht="15" customHeight="1" thickBot="1">
      <c r="A42" s="118" t="s">
        <v>128</v>
      </c>
      <c r="B42" s="119">
        <v>781291.68773000001</v>
      </c>
      <c r="C42" s="119">
        <v>539675.45284000004</v>
      </c>
      <c r="D42" s="119">
        <v>496971.70554</v>
      </c>
      <c r="E42" s="119">
        <v>464295.46733999997</v>
      </c>
      <c r="F42" s="119">
        <v>922970.45317999995</v>
      </c>
      <c r="G42" s="119">
        <v>1918962.8582899999</v>
      </c>
      <c r="H42" s="119">
        <v>1588061.67264</v>
      </c>
      <c r="I42" s="119">
        <v>951218.27966</v>
      </c>
      <c r="J42" s="119">
        <v>685382.68377999996</v>
      </c>
      <c r="K42" s="119">
        <v>629977.35973000003</v>
      </c>
      <c r="L42" s="119">
        <v>9608915.6783999987</v>
      </c>
      <c r="M42" s="1"/>
      <c r="N42" s="1"/>
      <c r="O42" s="1"/>
      <c r="P42" s="1"/>
      <c r="Q42" s="1"/>
    </row>
    <row r="43" spans="1:17" ht="15" customHeight="1" thickTop="1" thickBot="1">
      <c r="A43" s="635" t="s">
        <v>594</v>
      </c>
      <c r="B43" s="636">
        <v>1086566.32996</v>
      </c>
      <c r="C43" s="636">
        <v>1129790.4628599999</v>
      </c>
      <c r="D43" s="636">
        <v>1235279.2462500001</v>
      </c>
      <c r="E43" s="636">
        <v>1315563.1421300001</v>
      </c>
      <c r="F43" s="636">
        <v>1401263.06898</v>
      </c>
      <c r="G43" s="636">
        <v>1510077.6554400001</v>
      </c>
      <c r="H43" s="636">
        <v>1447764.3053900001</v>
      </c>
      <c r="I43" s="636">
        <v>1574978.5667000001</v>
      </c>
      <c r="J43" s="636">
        <v>1647977.9206400001</v>
      </c>
      <c r="K43" s="636">
        <v>1662375.03119</v>
      </c>
      <c r="L43" s="636">
        <v>1703086.38169</v>
      </c>
      <c r="M43" s="1"/>
      <c r="N43" s="1"/>
      <c r="O43" s="1"/>
      <c r="P43" s="1"/>
      <c r="Q43" s="1"/>
    </row>
    <row r="44" spans="1:17" s="120" customFormat="1" ht="15" customHeight="1" thickTop="1">
      <c r="A44" s="118" t="s">
        <v>169</v>
      </c>
      <c r="B44" s="119">
        <v>294578</v>
      </c>
      <c r="C44" s="119">
        <v>294660</v>
      </c>
      <c r="D44" s="119">
        <v>902280</v>
      </c>
      <c r="E44" s="119">
        <v>902280</v>
      </c>
      <c r="F44" s="119">
        <v>902280</v>
      </c>
      <c r="G44" s="119">
        <v>902280</v>
      </c>
      <c r="H44" s="119">
        <v>902280</v>
      </c>
      <c r="I44" s="119">
        <v>934980</v>
      </c>
      <c r="J44" s="119">
        <v>1072180</v>
      </c>
      <c r="K44" s="119">
        <v>1072180</v>
      </c>
      <c r="L44" s="119">
        <v>1072180</v>
      </c>
      <c r="M44" s="1"/>
      <c r="N44" s="1"/>
      <c r="O44" s="1"/>
      <c r="P44" s="1"/>
      <c r="Q44" s="1"/>
    </row>
    <row r="45" spans="1:17" s="120" customFormat="1" ht="15" customHeight="1">
      <c r="A45" s="118" t="s">
        <v>173</v>
      </c>
      <c r="B45" s="119">
        <v>0</v>
      </c>
      <c r="C45" s="119">
        <v>8</v>
      </c>
      <c r="D45" s="119">
        <v>8</v>
      </c>
      <c r="E45" s="119">
        <v>8</v>
      </c>
      <c r="F45" s="119">
        <v>8</v>
      </c>
      <c r="G45" s="119">
        <v>8</v>
      </c>
      <c r="H45" s="119">
        <v>8</v>
      </c>
      <c r="I45" s="119">
        <v>8</v>
      </c>
      <c r="J45" s="119">
        <v>68.103200000000001</v>
      </c>
      <c r="K45" s="119">
        <v>68.103200000000001</v>
      </c>
      <c r="L45" s="119">
        <v>68.103200000000001</v>
      </c>
      <c r="M45" s="1"/>
      <c r="N45" s="1"/>
      <c r="O45" s="1"/>
      <c r="P45" s="1"/>
      <c r="Q45" s="1"/>
    </row>
    <row r="46" spans="1:17" s="120" customFormat="1" ht="15" customHeight="1">
      <c r="A46" s="118" t="s">
        <v>177</v>
      </c>
      <c r="B46" s="119">
        <v>0</v>
      </c>
      <c r="C46" s="119">
        <v>0</v>
      </c>
      <c r="D46" s="119">
        <v>0</v>
      </c>
      <c r="E46" s="119">
        <v>0</v>
      </c>
      <c r="F46" s="119">
        <v>0</v>
      </c>
      <c r="G46" s="119">
        <v>0</v>
      </c>
      <c r="H46" s="119">
        <v>0</v>
      </c>
      <c r="I46" s="119">
        <v>0</v>
      </c>
      <c r="J46" s="119">
        <v>0</v>
      </c>
      <c r="K46" s="119">
        <v>0</v>
      </c>
      <c r="L46" s="119">
        <v>0</v>
      </c>
      <c r="M46" s="1"/>
      <c r="N46" s="1"/>
      <c r="O46" s="1"/>
      <c r="P46" s="1"/>
      <c r="Q46" s="1"/>
    </row>
    <row r="47" spans="1:17" s="120" customFormat="1" ht="15" customHeight="1">
      <c r="A47" s="118" t="s">
        <v>595</v>
      </c>
      <c r="B47" s="119">
        <v>626924.31229999999</v>
      </c>
      <c r="C47" s="119">
        <v>695524.20683000004</v>
      </c>
      <c r="D47" s="119">
        <v>157769</v>
      </c>
      <c r="E47" s="119">
        <v>245380.34113999997</v>
      </c>
      <c r="F47" s="119">
        <v>329328.17939999996</v>
      </c>
      <c r="G47" s="119">
        <v>414151.97801999998</v>
      </c>
      <c r="H47" s="119">
        <v>495479.995</v>
      </c>
      <c r="I47" s="119">
        <v>499107.72677999997</v>
      </c>
      <c r="J47" s="119">
        <v>511824.11200000002</v>
      </c>
      <c r="K47" s="119">
        <v>511824.11200000002</v>
      </c>
      <c r="L47" s="119">
        <v>554890.92647000006</v>
      </c>
      <c r="M47" s="1"/>
      <c r="N47" s="1"/>
      <c r="O47" s="1"/>
      <c r="P47" s="1"/>
      <c r="Q47" s="1"/>
    </row>
    <row r="48" spans="1:17" s="120" customFormat="1" ht="15" customHeight="1">
      <c r="A48" s="118" t="s">
        <v>183</v>
      </c>
      <c r="B48" s="119">
        <v>165064.01765999998</v>
      </c>
      <c r="C48" s="119">
        <v>139598.25602999999</v>
      </c>
      <c r="D48" s="119">
        <v>175222.24625</v>
      </c>
      <c r="E48" s="119">
        <v>167894.80099000002</v>
      </c>
      <c r="F48" s="119">
        <v>169646.88958000002</v>
      </c>
      <c r="G48" s="119">
        <v>193637.67741999999</v>
      </c>
      <c r="H48" s="119">
        <v>49996.310389999999</v>
      </c>
      <c r="I48" s="119">
        <v>140882.83992</v>
      </c>
      <c r="J48" s="119">
        <v>63905.705439999998</v>
      </c>
      <c r="K48" s="119">
        <v>78302.815989999988</v>
      </c>
      <c r="L48" s="119">
        <v>75947.352019999991</v>
      </c>
      <c r="M48" s="1"/>
      <c r="N48" s="1"/>
      <c r="O48" s="1"/>
      <c r="P48" s="1"/>
      <c r="Q48" s="1"/>
    </row>
    <row r="49" spans="1:17" s="120" customFormat="1" ht="15" customHeight="1">
      <c r="A49" s="121" t="s">
        <v>596</v>
      </c>
      <c r="B49" s="119">
        <v>0</v>
      </c>
      <c r="C49" s="119">
        <v>0</v>
      </c>
      <c r="D49" s="119">
        <v>0</v>
      </c>
      <c r="E49" s="119">
        <v>0</v>
      </c>
      <c r="F49" s="119">
        <v>0</v>
      </c>
      <c r="G49" s="119">
        <v>0</v>
      </c>
      <c r="H49" s="119">
        <v>13718.993050000001</v>
      </c>
      <c r="I49" s="119">
        <v>13718.993050000001</v>
      </c>
      <c r="J49" s="119">
        <v>0</v>
      </c>
      <c r="K49" s="119">
        <v>0</v>
      </c>
      <c r="L49" s="119">
        <v>0</v>
      </c>
      <c r="M49" s="1"/>
      <c r="N49" s="1"/>
      <c r="O49" s="1"/>
      <c r="P49" s="1"/>
      <c r="Q49" s="1"/>
    </row>
    <row r="50" spans="1:17" s="122" customFormat="1" ht="15" customHeight="1" thickBot="1">
      <c r="A50" s="121" t="s">
        <v>597</v>
      </c>
      <c r="B50" s="119">
        <v>165064.01765999998</v>
      </c>
      <c r="C50" s="119">
        <v>139598.25602999999</v>
      </c>
      <c r="D50" s="119">
        <v>175222.24625</v>
      </c>
      <c r="E50" s="119">
        <v>167894.80099000002</v>
      </c>
      <c r="F50" s="119">
        <v>169646.88958000002</v>
      </c>
      <c r="G50" s="119">
        <v>193637.67741999999</v>
      </c>
      <c r="H50" s="119">
        <v>36277.317340000001</v>
      </c>
      <c r="I50" s="119">
        <v>127163.84687000001</v>
      </c>
      <c r="J50" s="119">
        <v>63905.705439999998</v>
      </c>
      <c r="K50" s="119">
        <v>78302.815989999988</v>
      </c>
      <c r="L50" s="119">
        <v>75947.352019999991</v>
      </c>
      <c r="M50" s="1"/>
      <c r="N50" s="1"/>
      <c r="O50" s="1"/>
      <c r="P50" s="1"/>
      <c r="Q50" s="1"/>
    </row>
    <row r="51" spans="1:17" ht="15" customHeight="1" thickTop="1" thickBot="1">
      <c r="A51" s="635" t="s">
        <v>598</v>
      </c>
      <c r="B51" s="636">
        <v>12081870.92825</v>
      </c>
      <c r="C51" s="636">
        <v>14605967.31435</v>
      </c>
      <c r="D51" s="636">
        <v>16340049.670499999</v>
      </c>
      <c r="E51" s="636">
        <v>19387325.79685</v>
      </c>
      <c r="F51" s="636">
        <v>20377489.63986</v>
      </c>
      <c r="G51" s="636">
        <v>21743542.672369998</v>
      </c>
      <c r="H51" s="636">
        <v>23647837.884950001</v>
      </c>
      <c r="I51" s="636">
        <v>23781719.46373</v>
      </c>
      <c r="J51" s="636">
        <v>22798835.144950002</v>
      </c>
      <c r="K51" s="636">
        <v>23008562.846169997</v>
      </c>
      <c r="L51" s="636">
        <v>25218202.070069999</v>
      </c>
      <c r="M51" s="1"/>
      <c r="N51" s="1"/>
      <c r="O51" s="1"/>
      <c r="P51" s="1"/>
      <c r="Q51" s="1"/>
    </row>
    <row r="52" spans="1:17" s="120" customFormat="1" ht="15" customHeight="1" thickTop="1">
      <c r="A52" s="123" t="s">
        <v>599</v>
      </c>
      <c r="B52" s="119">
        <v>1884535.6102199999</v>
      </c>
      <c r="C52" s="119">
        <v>2430208.22126</v>
      </c>
      <c r="D52" s="119">
        <v>3307542.34522</v>
      </c>
      <c r="E52" s="119">
        <v>3060668.5941900001</v>
      </c>
      <c r="F52" s="119">
        <v>4160588.7245900002</v>
      </c>
      <c r="G52" s="119">
        <v>4237002.1203800002</v>
      </c>
      <c r="H52" s="119">
        <v>2832813.37671</v>
      </c>
      <c r="I52" s="119">
        <v>3100260.53449</v>
      </c>
      <c r="J52" s="119">
        <v>2784020.0128699997</v>
      </c>
      <c r="K52" s="119">
        <v>2786936.6253200001</v>
      </c>
      <c r="L52" s="119">
        <v>2012784.9650399999</v>
      </c>
      <c r="M52" s="1"/>
      <c r="N52" s="1"/>
      <c r="O52" s="1"/>
      <c r="P52" s="1"/>
      <c r="Q52" s="1"/>
    </row>
    <row r="53" spans="1:17" s="122" customFormat="1" ht="15" customHeight="1">
      <c r="A53" s="121" t="s">
        <v>600</v>
      </c>
      <c r="B53" s="119">
        <v>130224.11141</v>
      </c>
      <c r="C53" s="119">
        <v>92550.123859999992</v>
      </c>
      <c r="D53" s="119">
        <v>131353.83948</v>
      </c>
      <c r="E53" s="119">
        <v>256407.62756999998</v>
      </c>
      <c r="F53" s="119">
        <v>1058695.1754999999</v>
      </c>
      <c r="G53" s="119">
        <v>1067199.3127000001</v>
      </c>
      <c r="H53" s="119">
        <v>342863.47193</v>
      </c>
      <c r="I53" s="119">
        <v>741418.29888999998</v>
      </c>
      <c r="J53" s="119">
        <v>1001000.4968300001</v>
      </c>
      <c r="K53" s="119">
        <v>946136.61647999997</v>
      </c>
      <c r="L53" s="119">
        <v>431084.11037000001</v>
      </c>
      <c r="M53" s="1"/>
      <c r="N53" s="1"/>
      <c r="O53" s="1"/>
      <c r="P53" s="1"/>
      <c r="Q53" s="1"/>
    </row>
    <row r="54" spans="1:17" s="122" customFormat="1" ht="15" customHeight="1">
      <c r="A54" s="121" t="s">
        <v>601</v>
      </c>
      <c r="B54" s="119">
        <v>1601578.6914900001</v>
      </c>
      <c r="C54" s="119">
        <v>2154078.5290000001</v>
      </c>
      <c r="D54" s="119">
        <v>2958358.41029</v>
      </c>
      <c r="E54" s="119">
        <v>2593867.9296500003</v>
      </c>
      <c r="F54" s="119">
        <v>2865745.3790899999</v>
      </c>
      <c r="G54" s="119">
        <v>2904520.9637600002</v>
      </c>
      <c r="H54" s="119">
        <v>2231034.6248000003</v>
      </c>
      <c r="I54" s="119">
        <v>2125335.1154700001</v>
      </c>
      <c r="J54" s="119">
        <v>1558431.5725199999</v>
      </c>
      <c r="K54" s="119">
        <v>1615222.6056600001</v>
      </c>
      <c r="L54" s="119">
        <v>1336304.0604000001</v>
      </c>
      <c r="M54" s="1"/>
      <c r="N54" s="1"/>
      <c r="O54" s="1"/>
      <c r="P54" s="1"/>
      <c r="Q54" s="1"/>
    </row>
    <row r="55" spans="1:17" s="122" customFormat="1" ht="15" customHeight="1">
      <c r="A55" s="121" t="s">
        <v>602</v>
      </c>
      <c r="B55" s="119">
        <v>0</v>
      </c>
      <c r="C55" s="119">
        <v>0</v>
      </c>
      <c r="D55" s="119">
        <v>0</v>
      </c>
      <c r="E55" s="119">
        <v>0</v>
      </c>
      <c r="F55" s="119">
        <v>0</v>
      </c>
      <c r="G55" s="119">
        <v>0</v>
      </c>
      <c r="H55" s="119">
        <v>0</v>
      </c>
      <c r="I55" s="119">
        <v>0</v>
      </c>
      <c r="J55" s="119">
        <v>0</v>
      </c>
      <c r="K55" s="119">
        <v>0</v>
      </c>
      <c r="L55" s="119">
        <v>0</v>
      </c>
      <c r="M55" s="1"/>
      <c r="N55" s="1"/>
      <c r="O55" s="1"/>
      <c r="P55" s="1"/>
      <c r="Q55" s="1"/>
    </row>
    <row r="56" spans="1:17" s="122" customFormat="1" ht="15" customHeight="1">
      <c r="A56" s="121" t="s">
        <v>603</v>
      </c>
      <c r="B56" s="119">
        <v>126571.64234999999</v>
      </c>
      <c r="C56" s="119">
        <v>137372.1329</v>
      </c>
      <c r="D56" s="119">
        <v>171622.65995</v>
      </c>
      <c r="E56" s="119">
        <v>184522.68729</v>
      </c>
      <c r="F56" s="119">
        <v>235240.48910000001</v>
      </c>
      <c r="G56" s="119">
        <v>264284.16668000002</v>
      </c>
      <c r="H56" s="119">
        <v>257793.05944000001</v>
      </c>
      <c r="I56" s="119">
        <v>232523.09428999998</v>
      </c>
      <c r="J56" s="119">
        <v>222032.39856</v>
      </c>
      <c r="K56" s="119">
        <v>223021.85821999999</v>
      </c>
      <c r="L56" s="119">
        <v>243005.33584000001</v>
      </c>
      <c r="M56" s="1"/>
      <c r="N56" s="1"/>
      <c r="O56" s="1"/>
      <c r="P56" s="1"/>
      <c r="Q56" s="1"/>
    </row>
    <row r="57" spans="1:17" s="122" customFormat="1" ht="15" customHeight="1">
      <c r="A57" s="121" t="s">
        <v>604</v>
      </c>
      <c r="B57" s="119">
        <v>26161.164969999998</v>
      </c>
      <c r="C57" s="119">
        <v>46207.4355</v>
      </c>
      <c r="D57" s="119">
        <v>46207.4355</v>
      </c>
      <c r="E57" s="119">
        <v>25870.349679999999</v>
      </c>
      <c r="F57" s="119">
        <v>907.68090000000007</v>
      </c>
      <c r="G57" s="119">
        <v>997.67723999999998</v>
      </c>
      <c r="H57" s="119">
        <v>1122.22054</v>
      </c>
      <c r="I57" s="119">
        <v>984.02584000000002</v>
      </c>
      <c r="J57" s="119">
        <v>2555.5449600000002</v>
      </c>
      <c r="K57" s="119">
        <v>2555.5449600000002</v>
      </c>
      <c r="L57" s="119">
        <v>2391.4584300000001</v>
      </c>
      <c r="M57" s="1"/>
      <c r="N57" s="1"/>
      <c r="O57" s="1"/>
      <c r="P57" s="1"/>
      <c r="Q57" s="1"/>
    </row>
    <row r="58" spans="1:17" s="122" customFormat="1" ht="15" customHeight="1">
      <c r="A58" s="118" t="s">
        <v>605</v>
      </c>
      <c r="B58" s="119">
        <v>30611953.370499998</v>
      </c>
      <c r="C58" s="119">
        <v>31497001.632900003</v>
      </c>
      <c r="D58" s="119">
        <v>42389213.882010005</v>
      </c>
      <c r="E58" s="119">
        <v>42271544.952809997</v>
      </c>
      <c r="F58" s="119">
        <v>43093935.200629994</v>
      </c>
      <c r="G58" s="119">
        <v>46138219.93609</v>
      </c>
      <c r="H58" s="119">
        <v>58547775.744220003</v>
      </c>
      <c r="I58" s="119">
        <v>55104851.108070001</v>
      </c>
      <c r="J58" s="119">
        <v>101640714.77434</v>
      </c>
      <c r="K58" s="119">
        <v>51599583.416890003</v>
      </c>
      <c r="L58" s="119">
        <v>50751053.546120003</v>
      </c>
      <c r="M58" s="1"/>
      <c r="N58" s="1"/>
      <c r="O58" s="1"/>
      <c r="P58" s="1"/>
      <c r="Q58" s="1"/>
    </row>
    <row r="59" spans="1:17">
      <c r="A59" s="637" t="s">
        <v>606</v>
      </c>
      <c r="B59" s="638">
        <v>746716.37260999996</v>
      </c>
      <c r="C59" s="638">
        <v>812397.73669000005</v>
      </c>
      <c r="D59" s="638">
        <v>935768.18222000008</v>
      </c>
      <c r="E59" s="638">
        <v>1137249.243</v>
      </c>
      <c r="F59" s="638">
        <v>1280641.72279</v>
      </c>
      <c r="G59" s="638">
        <v>1369211.8528800001</v>
      </c>
      <c r="H59" s="638">
        <v>1382880.7117000001</v>
      </c>
      <c r="I59" s="638">
        <v>1313200.8982200001</v>
      </c>
      <c r="J59" s="638">
        <v>1144392.1966800001</v>
      </c>
      <c r="K59" s="638">
        <v>1253271.9878199999</v>
      </c>
      <c r="L59" s="638">
        <v>1263193.4931400002</v>
      </c>
      <c r="M59" s="1"/>
      <c r="N59" s="1"/>
      <c r="O59" s="1"/>
      <c r="P59" s="1"/>
      <c r="Q59" s="1"/>
    </row>
    <row r="60" spans="1:17" ht="15" customHeight="1">
      <c r="A60" s="121" t="s">
        <v>607</v>
      </c>
      <c r="B60" s="119">
        <v>-151749.38738</v>
      </c>
      <c r="C60" s="119">
        <v>-190844.57633000001</v>
      </c>
      <c r="D60" s="119">
        <v>-207031.62544</v>
      </c>
      <c r="E60" s="119">
        <v>-318648.51182000001</v>
      </c>
      <c r="F60" s="119">
        <v>-454932.35414000001</v>
      </c>
      <c r="G60" s="119">
        <v>-506735.74063000001</v>
      </c>
      <c r="H60" s="119">
        <v>-579345.00055</v>
      </c>
      <c r="I60" s="119">
        <v>-607943.08035000006</v>
      </c>
      <c r="J60" s="119">
        <v>-525733.51717000001</v>
      </c>
      <c r="K60" s="119">
        <v>-574297.18553999998</v>
      </c>
      <c r="L60" s="119">
        <v>-567498.84728999995</v>
      </c>
      <c r="M60" s="1"/>
      <c r="N60" s="1"/>
      <c r="O60" s="1"/>
      <c r="P60" s="1"/>
      <c r="Q60" s="1"/>
    </row>
    <row r="61" spans="1:17" ht="15" customHeight="1">
      <c r="A61" s="118" t="s">
        <v>608</v>
      </c>
      <c r="B61" s="119">
        <v>594966.98522999999</v>
      </c>
      <c r="C61" s="119">
        <v>621553.16035999998</v>
      </c>
      <c r="D61" s="119">
        <v>728736.55677999998</v>
      </c>
      <c r="E61" s="119">
        <v>818600.73118</v>
      </c>
      <c r="F61" s="119">
        <v>825709.36864999996</v>
      </c>
      <c r="G61" s="119">
        <v>862476.11225000001</v>
      </c>
      <c r="H61" s="119">
        <v>803535.71114999999</v>
      </c>
      <c r="I61" s="119">
        <v>705257.81787000003</v>
      </c>
      <c r="J61" s="119">
        <v>618658.67951000005</v>
      </c>
      <c r="K61" s="119">
        <v>678974.80227999995</v>
      </c>
      <c r="L61" s="119">
        <v>695694.64584999997</v>
      </c>
      <c r="M61" s="1"/>
      <c r="N61" s="1"/>
      <c r="O61" s="1"/>
      <c r="P61" s="1"/>
      <c r="Q61" s="1"/>
    </row>
    <row r="62" spans="1:17" ht="15" customHeight="1">
      <c r="A62" s="124" t="s">
        <v>609</v>
      </c>
      <c r="B62" s="119">
        <v>229926.00722999999</v>
      </c>
      <c r="C62" s="119">
        <v>230284.88915999999</v>
      </c>
      <c r="D62" s="119">
        <v>268010.8775</v>
      </c>
      <c r="E62" s="119">
        <v>481137.17657000001</v>
      </c>
      <c r="F62" s="119">
        <v>476468.82746</v>
      </c>
      <c r="G62" s="119">
        <v>541442.6986</v>
      </c>
      <c r="H62" s="119">
        <v>423540.51165</v>
      </c>
      <c r="I62" s="119">
        <v>479720.89467000001</v>
      </c>
      <c r="J62" s="119">
        <v>414745.54230999999</v>
      </c>
      <c r="K62" s="119">
        <v>446204.41352</v>
      </c>
      <c r="L62" s="119">
        <v>703555.56554999994</v>
      </c>
      <c r="M62" s="1"/>
      <c r="N62" s="1"/>
      <c r="O62" s="1"/>
      <c r="P62" s="1"/>
      <c r="Q62" s="1"/>
    </row>
    <row r="63" spans="1:17" ht="15" customHeight="1">
      <c r="A63" s="121" t="s">
        <v>610</v>
      </c>
      <c r="B63" s="119">
        <v>-85505.973830000003</v>
      </c>
      <c r="C63" s="119">
        <v>-117677.95231000001</v>
      </c>
      <c r="D63" s="119">
        <v>-156852.11702999999</v>
      </c>
      <c r="E63" s="119">
        <v>-356802.95496</v>
      </c>
      <c r="F63" s="119">
        <v>-390810.14345999999</v>
      </c>
      <c r="G63" s="119">
        <v>-485567.2121</v>
      </c>
      <c r="H63" s="119">
        <v>-354873.45908999996</v>
      </c>
      <c r="I63" s="119">
        <v>-410316.10067000001</v>
      </c>
      <c r="J63" s="119">
        <v>-217040.63203000001</v>
      </c>
      <c r="K63" s="119">
        <v>-243472.61491999999</v>
      </c>
      <c r="L63" s="119">
        <v>-542960.24283</v>
      </c>
      <c r="M63" s="1"/>
      <c r="N63" s="1"/>
      <c r="O63" s="1"/>
      <c r="P63" s="1"/>
      <c r="Q63" s="1"/>
    </row>
    <row r="64" spans="1:17" ht="15" customHeight="1">
      <c r="A64" s="125" t="s">
        <v>611</v>
      </c>
      <c r="B64" s="119">
        <v>739387.01862999995</v>
      </c>
      <c r="C64" s="119">
        <v>734160.09721000004</v>
      </c>
      <c r="D64" s="119">
        <v>839895.31724999996</v>
      </c>
      <c r="E64" s="119">
        <v>942934.95279000001</v>
      </c>
      <c r="F64" s="119">
        <v>911368.05264999997</v>
      </c>
      <c r="G64" s="119">
        <v>918351.59875</v>
      </c>
      <c r="H64" s="119">
        <v>872202.76371000009</v>
      </c>
      <c r="I64" s="119">
        <v>774662.61187000002</v>
      </c>
      <c r="J64" s="119">
        <v>816363.58979</v>
      </c>
      <c r="K64" s="119">
        <v>881706.60088000004</v>
      </c>
      <c r="L64" s="119">
        <v>856289.96857000003</v>
      </c>
      <c r="M64" s="1"/>
      <c r="N64" s="1"/>
      <c r="O64" s="1"/>
      <c r="P64" s="1"/>
      <c r="Q64" s="1"/>
    </row>
    <row r="65" spans="1:17" ht="15" customHeight="1">
      <c r="A65" s="124" t="s">
        <v>612</v>
      </c>
      <c r="B65" s="119">
        <v>96960.455370000011</v>
      </c>
      <c r="C65" s="119">
        <v>137785.99553000001</v>
      </c>
      <c r="D65" s="119">
        <v>176041.32522999999</v>
      </c>
      <c r="E65" s="119">
        <v>110745.41157</v>
      </c>
      <c r="F65" s="119">
        <v>135620.29443000001</v>
      </c>
      <c r="G65" s="119">
        <v>178466.40249000001</v>
      </c>
      <c r="H65" s="119">
        <v>153055.28786000001</v>
      </c>
      <c r="I65" s="119">
        <v>204787.55593999999</v>
      </c>
      <c r="J65" s="119">
        <v>142611.99890999999</v>
      </c>
      <c r="K65" s="119">
        <v>171582.84209999998</v>
      </c>
      <c r="L65" s="119">
        <v>293612.84188999998</v>
      </c>
      <c r="M65" s="1"/>
      <c r="N65" s="1"/>
      <c r="O65" s="1"/>
      <c r="P65" s="1"/>
      <c r="Q65" s="1"/>
    </row>
    <row r="66" spans="1:17" ht="15" customHeight="1">
      <c r="A66" s="124" t="s">
        <v>613</v>
      </c>
      <c r="B66" s="119">
        <v>-148608.72018999999</v>
      </c>
      <c r="C66" s="119">
        <v>-206404.67382</v>
      </c>
      <c r="D66" s="119">
        <v>-281396.99206999998</v>
      </c>
      <c r="E66" s="119">
        <v>-294400.07931</v>
      </c>
      <c r="F66" s="119">
        <v>-289822.85422000004</v>
      </c>
      <c r="G66" s="119">
        <v>-290251.85639999999</v>
      </c>
      <c r="H66" s="119">
        <v>-385865.46788000001</v>
      </c>
      <c r="I66" s="119">
        <v>-225149.85887</v>
      </c>
      <c r="J66" s="119">
        <v>-373537.48712000001</v>
      </c>
      <c r="K66" s="119">
        <v>-408754.84750999999</v>
      </c>
      <c r="L66" s="119">
        <v>-511591.32669999998</v>
      </c>
      <c r="M66" s="1"/>
      <c r="N66" s="1"/>
      <c r="O66" s="1"/>
      <c r="P66" s="1"/>
      <c r="Q66" s="1"/>
    </row>
    <row r="67" spans="1:17" ht="15" customHeight="1">
      <c r="A67" s="118" t="s">
        <v>614</v>
      </c>
      <c r="B67" s="119">
        <v>687738.75380999991</v>
      </c>
      <c r="C67" s="119">
        <v>665541.41891999997</v>
      </c>
      <c r="D67" s="119">
        <v>734539.65041</v>
      </c>
      <c r="E67" s="119">
        <v>759280.28504999995</v>
      </c>
      <c r="F67" s="119">
        <v>757165.49286</v>
      </c>
      <c r="G67" s="119">
        <v>806566.14484000008</v>
      </c>
      <c r="H67" s="119">
        <v>639392.58369</v>
      </c>
      <c r="I67" s="119">
        <v>754300.30894000002</v>
      </c>
      <c r="J67" s="119">
        <v>585438.10158000002</v>
      </c>
      <c r="K67" s="119">
        <v>644534.59547000006</v>
      </c>
      <c r="L67" s="119">
        <v>638311.48375999997</v>
      </c>
      <c r="M67" s="1"/>
      <c r="N67" s="1"/>
      <c r="O67" s="1"/>
      <c r="P67" s="1"/>
      <c r="Q67" s="1"/>
    </row>
    <row r="68" spans="1:17" ht="15" customHeight="1">
      <c r="A68" s="121" t="s">
        <v>615</v>
      </c>
      <c r="B68" s="119">
        <v>-443402.74620999995</v>
      </c>
      <c r="C68" s="119">
        <v>-470338.05349000002</v>
      </c>
      <c r="D68" s="119">
        <v>-472642.93050000002</v>
      </c>
      <c r="E68" s="119">
        <v>-529483.67932999996</v>
      </c>
      <c r="F68" s="119">
        <v>-562081.27110999997</v>
      </c>
      <c r="G68" s="119">
        <v>-536324.80420000001</v>
      </c>
      <c r="H68" s="119">
        <v>-488676.65089999995</v>
      </c>
      <c r="I68" s="119">
        <v>-518024.51861999999</v>
      </c>
      <c r="J68" s="119">
        <v>-515895.66232999996</v>
      </c>
      <c r="K68" s="119">
        <v>-564934.65842999995</v>
      </c>
      <c r="L68" s="119">
        <v>-560007.99775999994</v>
      </c>
      <c r="M68" s="1"/>
      <c r="N68" s="1"/>
      <c r="O68" s="1"/>
      <c r="P68" s="1"/>
      <c r="Q68" s="1"/>
    </row>
    <row r="69" spans="1:17" ht="15" customHeight="1">
      <c r="A69" s="125" t="s">
        <v>616</v>
      </c>
      <c r="B69" s="119">
        <v>244336.00759999998</v>
      </c>
      <c r="C69" s="119">
        <v>195203.36543000001</v>
      </c>
      <c r="D69" s="119">
        <v>261896.71990999999</v>
      </c>
      <c r="E69" s="119">
        <v>229796.60571999999</v>
      </c>
      <c r="F69" s="119">
        <v>195084.22175</v>
      </c>
      <c r="G69" s="119">
        <v>270241.34064000001</v>
      </c>
      <c r="H69" s="119">
        <v>150715.93278999999</v>
      </c>
      <c r="I69" s="119">
        <v>236275.79032</v>
      </c>
      <c r="J69" s="119">
        <v>69542.439249999996</v>
      </c>
      <c r="K69" s="119">
        <v>79599.937040000004</v>
      </c>
      <c r="L69" s="119">
        <v>78303.486000000004</v>
      </c>
      <c r="M69" s="1"/>
      <c r="N69" s="1"/>
      <c r="O69" s="1"/>
      <c r="P69" s="1"/>
      <c r="Q69" s="1"/>
    </row>
    <row r="70" spans="1:17" ht="15" customHeight="1">
      <c r="A70" s="125" t="s">
        <v>617</v>
      </c>
      <c r="B70" s="119">
        <v>-768.19606999999996</v>
      </c>
      <c r="C70" s="119">
        <v>-964.99037999999996</v>
      </c>
      <c r="D70" s="119">
        <v>-646.49045999999998</v>
      </c>
      <c r="E70" s="119">
        <v>-218.46256</v>
      </c>
      <c r="F70" s="119">
        <v>-332.91888</v>
      </c>
      <c r="G70" s="119">
        <v>45.81991</v>
      </c>
      <c r="H70" s="119">
        <v>275.68606</v>
      </c>
      <c r="I70" s="119">
        <v>-127.72950999999999</v>
      </c>
      <c r="J70" s="119">
        <v>16.86645</v>
      </c>
      <c r="K70" s="119">
        <v>185.70186999999999</v>
      </c>
      <c r="L70" s="119">
        <v>88.801240000000007</v>
      </c>
      <c r="M70" s="1"/>
      <c r="N70" s="1"/>
      <c r="O70" s="1"/>
      <c r="P70" s="1"/>
      <c r="Q70" s="1"/>
    </row>
    <row r="71" spans="1:17" ht="15" customHeight="1">
      <c r="A71" s="126" t="s">
        <v>618</v>
      </c>
      <c r="B71" s="119">
        <v>-1130.7436200000002</v>
      </c>
      <c r="C71" s="119">
        <v>-969.18436999999994</v>
      </c>
      <c r="D71" s="119">
        <v>-650.43453</v>
      </c>
      <c r="E71" s="119">
        <v>-221.93956</v>
      </c>
      <c r="F71" s="119">
        <v>-336.05010999999996</v>
      </c>
      <c r="G71" s="119">
        <v>42.911029999999997</v>
      </c>
      <c r="H71" s="119">
        <v>275.73573999999996</v>
      </c>
      <c r="I71" s="119">
        <v>-129.02083999999999</v>
      </c>
      <c r="J71" s="119">
        <v>14.46524</v>
      </c>
      <c r="K71" s="119">
        <v>182.66247000000001</v>
      </c>
      <c r="L71" s="119">
        <v>88.166899999999998</v>
      </c>
      <c r="M71" s="1"/>
      <c r="N71" s="1"/>
      <c r="O71" s="1"/>
      <c r="P71" s="1"/>
      <c r="Q71" s="1"/>
    </row>
    <row r="72" spans="1:17" ht="15" customHeight="1">
      <c r="A72" s="126" t="s">
        <v>619</v>
      </c>
      <c r="B72" s="119">
        <v>362.54755</v>
      </c>
      <c r="C72" s="119">
        <v>4.1939899999999994</v>
      </c>
      <c r="D72" s="119">
        <v>3.94407</v>
      </c>
      <c r="E72" s="119">
        <v>3.4769999999999999</v>
      </c>
      <c r="F72" s="119">
        <v>3.13123</v>
      </c>
      <c r="G72" s="119">
        <v>2.9088799999999999</v>
      </c>
      <c r="H72" s="119">
        <v>-4.9680000000000002E-2</v>
      </c>
      <c r="I72" s="119">
        <v>1.2913299999999999</v>
      </c>
      <c r="J72" s="119">
        <v>2.4012099999999998</v>
      </c>
      <c r="K72" s="119">
        <v>3.0394000000000001</v>
      </c>
      <c r="L72" s="119">
        <v>0.63434000000000001</v>
      </c>
      <c r="M72" s="1"/>
      <c r="N72" s="1"/>
      <c r="O72" s="1"/>
      <c r="P72" s="1"/>
      <c r="Q72" s="1"/>
    </row>
    <row r="73" spans="1:17" ht="15" customHeight="1">
      <c r="A73" s="118" t="s">
        <v>620</v>
      </c>
      <c r="B73" s="119">
        <v>-11.052100000000001</v>
      </c>
      <c r="C73" s="119">
        <v>52.45496</v>
      </c>
      <c r="D73" s="119">
        <v>-8.6009700000000002</v>
      </c>
      <c r="E73" s="119">
        <v>-77.906910000000011</v>
      </c>
      <c r="F73" s="119">
        <v>-57.945589999999996</v>
      </c>
      <c r="G73" s="119">
        <v>-2.7287699999999999</v>
      </c>
      <c r="H73" s="119">
        <v>-18.373759999999997</v>
      </c>
      <c r="I73" s="119">
        <v>15.539339999999999</v>
      </c>
      <c r="J73" s="119">
        <v>16.662369999999999</v>
      </c>
      <c r="K73" s="119">
        <v>-11.639719999999999</v>
      </c>
      <c r="L73" s="119">
        <v>-44.519910000000003</v>
      </c>
      <c r="M73" s="1"/>
      <c r="N73" s="1"/>
      <c r="O73" s="1"/>
      <c r="P73" s="1"/>
      <c r="Q73" s="1"/>
    </row>
    <row r="74" spans="1:17" ht="15" customHeight="1">
      <c r="A74" s="118" t="s">
        <v>765</v>
      </c>
      <c r="B74" s="119">
        <v>17.521180000000001</v>
      </c>
      <c r="C74" s="119">
        <v>57.247699999999995</v>
      </c>
      <c r="D74" s="119">
        <v>9.4644899999999996</v>
      </c>
      <c r="E74" s="119">
        <v>-70.932600000000008</v>
      </c>
      <c r="F74" s="119">
        <v>-41.589440000000003</v>
      </c>
      <c r="G74" s="119">
        <v>2.7620399999999998</v>
      </c>
      <c r="H74" s="119">
        <v>-14.80241</v>
      </c>
      <c r="I74" s="119">
        <v>17.7943</v>
      </c>
      <c r="J74" s="119">
        <v>20.402759999999997</v>
      </c>
      <c r="K74" s="119">
        <v>-6.6228599999999993</v>
      </c>
      <c r="L74" s="119">
        <v>-14.39817</v>
      </c>
      <c r="M74" s="1"/>
      <c r="N74" s="1"/>
      <c r="O74" s="1"/>
      <c r="P74" s="1"/>
      <c r="Q74" s="1"/>
    </row>
    <row r="75" spans="1:17" ht="15" customHeight="1">
      <c r="A75" s="121" t="s">
        <v>311</v>
      </c>
      <c r="B75" s="119">
        <v>-28.57328</v>
      </c>
      <c r="C75" s="119">
        <v>-4.7927400000000002</v>
      </c>
      <c r="D75" s="119">
        <v>-18.065459999999998</v>
      </c>
      <c r="E75" s="119">
        <v>-6.97431</v>
      </c>
      <c r="F75" s="119">
        <v>-16.35615</v>
      </c>
      <c r="G75" s="119">
        <v>-5.4908100000000006</v>
      </c>
      <c r="H75" s="119">
        <v>-3.5713499999999998</v>
      </c>
      <c r="I75" s="119">
        <v>-2.2549600000000001</v>
      </c>
      <c r="J75" s="119">
        <v>-3.7403899999999997</v>
      </c>
      <c r="K75" s="119">
        <v>-5.0168599999999994</v>
      </c>
      <c r="L75" s="119">
        <v>-30.121740000000003</v>
      </c>
      <c r="M75" s="1"/>
      <c r="N75" s="1"/>
      <c r="O75" s="1"/>
      <c r="P75" s="1"/>
      <c r="Q75" s="1"/>
    </row>
    <row r="76" spans="1:17" ht="15" customHeight="1">
      <c r="A76" s="118" t="s">
        <v>623</v>
      </c>
      <c r="B76" s="119">
        <v>243556.75943000001</v>
      </c>
      <c r="C76" s="119">
        <v>194290.83000999998</v>
      </c>
      <c r="D76" s="119">
        <v>261241.62847999998</v>
      </c>
      <c r="E76" s="119">
        <v>229500.23624999999</v>
      </c>
      <c r="F76" s="119">
        <v>194693.35728</v>
      </c>
      <c r="G76" s="119">
        <v>270284.43177999998</v>
      </c>
      <c r="H76" s="119">
        <v>150973.24509000001</v>
      </c>
      <c r="I76" s="119">
        <v>236163.60015000001</v>
      </c>
      <c r="J76" s="119">
        <v>69575.968069999988</v>
      </c>
      <c r="K76" s="119">
        <v>79773.999190000002</v>
      </c>
      <c r="L76" s="119">
        <v>78347.767330000002</v>
      </c>
      <c r="M76" s="1"/>
      <c r="N76" s="1"/>
      <c r="O76" s="1"/>
      <c r="P76" s="1"/>
      <c r="Q76" s="1"/>
    </row>
    <row r="77" spans="1:17" ht="15" customHeight="1">
      <c r="A77" s="127" t="s">
        <v>624</v>
      </c>
      <c r="B77" s="119">
        <v>-2.3440000000000003E-2</v>
      </c>
      <c r="C77" s="119">
        <v>1121.36043</v>
      </c>
      <c r="D77" s="119">
        <v>14063.71451</v>
      </c>
      <c r="E77" s="119">
        <v>5480.72552</v>
      </c>
      <c r="F77" s="119">
        <v>37772.643530000001</v>
      </c>
      <c r="G77" s="119">
        <v>3418.45723</v>
      </c>
      <c r="H77" s="119">
        <v>-445.55464000000001</v>
      </c>
      <c r="I77" s="119">
        <v>-1368.3083200000001</v>
      </c>
      <c r="J77" s="119">
        <v>-2256.7146299999999</v>
      </c>
      <c r="K77" s="119">
        <v>-2254.9274799999998</v>
      </c>
      <c r="L77" s="119">
        <v>-3772.0418199999999</v>
      </c>
      <c r="M77" s="1"/>
      <c r="N77" s="1"/>
      <c r="O77" s="1"/>
      <c r="P77" s="1"/>
      <c r="Q77" s="1"/>
    </row>
    <row r="78" spans="1:17" ht="15" customHeight="1">
      <c r="A78" s="125" t="s">
        <v>625</v>
      </c>
      <c r="B78" s="119">
        <v>243556.73599000002</v>
      </c>
      <c r="C78" s="119">
        <v>195412.19044000001</v>
      </c>
      <c r="D78" s="119">
        <v>275305.34299000003</v>
      </c>
      <c r="E78" s="119">
        <v>234980.96177000002</v>
      </c>
      <c r="F78" s="119">
        <v>232466.00081</v>
      </c>
      <c r="G78" s="119">
        <v>273702.88900999998</v>
      </c>
      <c r="H78" s="119">
        <v>150527.69044999999</v>
      </c>
      <c r="I78" s="119">
        <v>234795.29183</v>
      </c>
      <c r="J78" s="119">
        <v>67319.25344</v>
      </c>
      <c r="K78" s="119">
        <v>77519.071709999989</v>
      </c>
      <c r="L78" s="119">
        <v>74575.725510000004</v>
      </c>
      <c r="M78" s="1"/>
      <c r="N78" s="1"/>
      <c r="O78" s="1"/>
      <c r="P78" s="1"/>
      <c r="Q78" s="1"/>
    </row>
    <row r="79" spans="1:17" ht="15" customHeight="1">
      <c r="A79" s="124" t="s">
        <v>626</v>
      </c>
      <c r="B79" s="119">
        <v>2149.4786600000002</v>
      </c>
      <c r="C79" s="119">
        <v>2384.6495800000002</v>
      </c>
      <c r="D79" s="119">
        <v>3673.9967000000001</v>
      </c>
      <c r="E79" s="119">
        <v>1787.2292199999999</v>
      </c>
      <c r="F79" s="119">
        <v>3114.4447700000001</v>
      </c>
      <c r="G79" s="119">
        <v>3950.7584100000004</v>
      </c>
      <c r="H79" s="119">
        <v>1319.8728899999999</v>
      </c>
      <c r="I79" s="119">
        <v>-6679.5409600000003</v>
      </c>
      <c r="J79" s="119">
        <v>-3413.5479999999998</v>
      </c>
      <c r="K79" s="119">
        <v>783.74428</v>
      </c>
      <c r="L79" s="119">
        <v>1371.6265100000001</v>
      </c>
      <c r="M79" s="1"/>
      <c r="N79" s="1"/>
      <c r="O79" s="1"/>
      <c r="P79" s="1"/>
      <c r="Q79" s="1"/>
    </row>
    <row r="80" spans="1:17" ht="15" customHeight="1">
      <c r="A80" s="118" t="s">
        <v>627</v>
      </c>
      <c r="B80" s="119">
        <v>245706.21465000001</v>
      </c>
      <c r="C80" s="119">
        <v>197796.84002</v>
      </c>
      <c r="D80" s="119">
        <v>278979.33968999999</v>
      </c>
      <c r="E80" s="119">
        <v>236768.19099</v>
      </c>
      <c r="F80" s="119">
        <v>235580.44558</v>
      </c>
      <c r="G80" s="119">
        <v>277653.64741999999</v>
      </c>
      <c r="H80" s="119">
        <v>151847.56333999999</v>
      </c>
      <c r="I80" s="119">
        <v>228115.75087000002</v>
      </c>
      <c r="J80" s="119">
        <v>63905.705439999998</v>
      </c>
      <c r="K80" s="119">
        <v>78302.815989999988</v>
      </c>
      <c r="L80" s="119">
        <v>75947.352019999991</v>
      </c>
      <c r="M80" s="1"/>
      <c r="N80" s="1"/>
      <c r="O80" s="1"/>
      <c r="P80" s="1"/>
      <c r="Q80" s="1"/>
    </row>
    <row r="81" spans="1:17" ht="15" customHeight="1">
      <c r="A81" s="124" t="s">
        <v>628</v>
      </c>
      <c r="B81" s="119">
        <v>0</v>
      </c>
      <c r="C81" s="119">
        <v>0</v>
      </c>
      <c r="D81" s="119">
        <v>0</v>
      </c>
      <c r="E81" s="119">
        <v>0</v>
      </c>
      <c r="F81" s="119">
        <v>0</v>
      </c>
      <c r="G81" s="119">
        <v>0</v>
      </c>
      <c r="H81" s="119">
        <v>0</v>
      </c>
      <c r="I81" s="119">
        <v>0</v>
      </c>
      <c r="J81" s="119">
        <v>0</v>
      </c>
      <c r="K81" s="119">
        <v>0</v>
      </c>
      <c r="L81" s="119">
        <v>0</v>
      </c>
      <c r="M81" s="1"/>
      <c r="N81" s="1"/>
      <c r="O81" s="1"/>
      <c r="P81" s="1"/>
      <c r="Q81" s="1"/>
    </row>
    <row r="82" spans="1:17" ht="15" customHeight="1">
      <c r="A82" s="118" t="s">
        <v>629</v>
      </c>
      <c r="B82" s="119">
        <v>245706.21465000001</v>
      </c>
      <c r="C82" s="119">
        <v>197796.84002</v>
      </c>
      <c r="D82" s="119">
        <v>278979.33968999999</v>
      </c>
      <c r="E82" s="119">
        <v>236768.19099</v>
      </c>
      <c r="F82" s="119">
        <v>235580.44558</v>
      </c>
      <c r="G82" s="119">
        <v>277653.64741999999</v>
      </c>
      <c r="H82" s="119">
        <v>151847.56333999999</v>
      </c>
      <c r="I82" s="119">
        <v>228115.75087000002</v>
      </c>
      <c r="J82" s="119">
        <v>63905.705439999998</v>
      </c>
      <c r="K82" s="119">
        <v>78302.815989999988</v>
      </c>
      <c r="L82" s="119">
        <v>75947.352019999991</v>
      </c>
      <c r="M82" s="1"/>
      <c r="N82" s="1"/>
      <c r="O82" s="1"/>
      <c r="P82" s="1"/>
      <c r="Q82" s="1"/>
    </row>
    <row r="83" spans="1:17" ht="15" customHeight="1" thickBot="1">
      <c r="A83" s="124" t="s">
        <v>630</v>
      </c>
      <c r="B83" s="119">
        <v>-80642.197040000014</v>
      </c>
      <c r="C83" s="119">
        <v>-58198.584000000003</v>
      </c>
      <c r="D83" s="119">
        <v>-103757.09344</v>
      </c>
      <c r="E83" s="119">
        <v>-68873.39</v>
      </c>
      <c r="F83" s="119">
        <v>-65933.555999999997</v>
      </c>
      <c r="G83" s="119">
        <v>-84015.97</v>
      </c>
      <c r="H83" s="119">
        <v>-115570.246</v>
      </c>
      <c r="I83" s="119">
        <v>-100951.90399999999</v>
      </c>
      <c r="J83" s="119">
        <v>0</v>
      </c>
      <c r="K83" s="119">
        <v>0</v>
      </c>
      <c r="L83" s="119">
        <v>0</v>
      </c>
      <c r="M83" s="1"/>
      <c r="N83" s="1"/>
      <c r="O83" s="1"/>
      <c r="P83" s="1"/>
      <c r="Q83" s="1"/>
    </row>
    <row r="84" spans="1:17" ht="15" customHeight="1" thickTop="1" thickBot="1">
      <c r="A84" s="635" t="s">
        <v>631</v>
      </c>
      <c r="B84" s="636">
        <v>165064.01761000001</v>
      </c>
      <c r="C84" s="636">
        <v>139598.25602</v>
      </c>
      <c r="D84" s="636">
        <v>175222.24625</v>
      </c>
      <c r="E84" s="636">
        <v>167894.80099000002</v>
      </c>
      <c r="F84" s="636">
        <v>169646.88958000002</v>
      </c>
      <c r="G84" s="636">
        <v>193637.67741999999</v>
      </c>
      <c r="H84" s="636">
        <v>36277.317340000001</v>
      </c>
      <c r="I84" s="636">
        <v>127163.84687000001</v>
      </c>
      <c r="J84" s="636">
        <v>63905.705439999998</v>
      </c>
      <c r="K84" s="636">
        <v>78302.815989999988</v>
      </c>
      <c r="L84" s="636">
        <v>75947.352019999991</v>
      </c>
      <c r="M84" s="1"/>
      <c r="N84" s="1"/>
      <c r="O84" s="1"/>
      <c r="P84" s="1"/>
      <c r="Q84" s="1"/>
    </row>
    <row r="85" spans="1:17" ht="3.75" customHeight="1" thickTop="1" thickBot="1">
      <c r="A85" s="128"/>
      <c r="B85" s="129"/>
      <c r="C85" s="129"/>
      <c r="D85" s="129"/>
      <c r="E85" s="129"/>
      <c r="F85" s="129"/>
      <c r="G85" s="129"/>
      <c r="H85" s="129"/>
      <c r="I85" s="129"/>
      <c r="J85" s="129"/>
      <c r="K85" s="129"/>
      <c r="L85" s="129"/>
      <c r="M85" s="1"/>
      <c r="N85" s="1"/>
      <c r="O85" s="1"/>
      <c r="P85" s="1"/>
      <c r="Q85" s="1"/>
    </row>
    <row r="86" spans="1:17" ht="15" customHeight="1" thickTop="1">
      <c r="A86" s="20"/>
      <c r="B86" s="22"/>
      <c r="C86" s="22"/>
      <c r="D86" s="22"/>
      <c r="E86" s="22"/>
      <c r="F86" s="22"/>
      <c r="G86" s="22"/>
      <c r="H86" s="22"/>
      <c r="I86" s="22"/>
      <c r="J86" s="22"/>
      <c r="K86" s="22"/>
      <c r="L86" s="22"/>
      <c r="M86" s="1"/>
      <c r="N86" s="1"/>
      <c r="O86" s="1"/>
      <c r="P86" s="1"/>
      <c r="Q86" s="1"/>
    </row>
    <row r="87" spans="1:17" ht="15" customHeight="1">
      <c r="A87" s="20"/>
      <c r="B87" s="22"/>
      <c r="C87" s="22"/>
      <c r="D87" s="22"/>
      <c r="E87" s="22"/>
      <c r="F87" s="22"/>
      <c r="G87" s="22"/>
      <c r="H87" s="22"/>
      <c r="I87" s="22"/>
      <c r="J87" s="22"/>
      <c r="K87" s="22"/>
      <c r="L87" s="22"/>
      <c r="M87" s="1"/>
      <c r="N87" s="1"/>
      <c r="O87" s="1"/>
      <c r="P87" s="1"/>
      <c r="Q87"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L86"/>
  <sheetViews>
    <sheetView zoomScaleNormal="100" workbookViewId="0">
      <selection activeCell="H29" sqref="H29"/>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12" ht="30" customHeight="1">
      <c r="A1" s="726" t="s">
        <v>333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770</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A5" s="1"/>
      <c r="B5" s="1"/>
      <c r="C5" s="1"/>
      <c r="D5" s="1"/>
      <c r="E5" s="1"/>
      <c r="F5" s="1"/>
      <c r="G5" s="1"/>
      <c r="H5" s="1"/>
      <c r="I5" s="1"/>
      <c r="J5" s="1"/>
      <c r="K5" s="1"/>
      <c r="L5" s="1"/>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7499554.8753699996</v>
      </c>
      <c r="C7" s="636">
        <v>8890891.9743600003</v>
      </c>
      <c r="D7" s="636">
        <v>9946224.7572800014</v>
      </c>
      <c r="E7" s="636">
        <v>11248468.165469998</v>
      </c>
      <c r="F7" s="636">
        <v>12260063.947590001</v>
      </c>
      <c r="G7" s="636">
        <v>13446210.742110001</v>
      </c>
      <c r="H7" s="636">
        <v>14278045.18863</v>
      </c>
      <c r="I7" s="636">
        <v>16311151.10245</v>
      </c>
      <c r="J7" s="636">
        <v>17343503.393750001</v>
      </c>
      <c r="K7" s="636">
        <v>17313528.493759997</v>
      </c>
      <c r="L7" s="636">
        <v>19718776.654080003</v>
      </c>
    </row>
    <row r="8" spans="1:12" s="120" customFormat="1" ht="15" customHeight="1" thickTop="1">
      <c r="A8" s="118" t="s">
        <v>9</v>
      </c>
      <c r="B8" s="119">
        <v>1058357.29565</v>
      </c>
      <c r="C8" s="119">
        <v>1359285.0713599999</v>
      </c>
      <c r="D8" s="119">
        <v>1446579.6166400001</v>
      </c>
      <c r="E8" s="119">
        <v>1294486.36384</v>
      </c>
      <c r="F8" s="119">
        <v>991270.88586000004</v>
      </c>
      <c r="G8" s="119">
        <v>973782.78133000003</v>
      </c>
      <c r="H8" s="119">
        <v>1121870.29697</v>
      </c>
      <c r="I8" s="119">
        <v>1744742.8119900001</v>
      </c>
      <c r="J8" s="119">
        <v>1448836.8992399999</v>
      </c>
      <c r="K8" s="119">
        <v>1739523.71361</v>
      </c>
      <c r="L8" s="119">
        <v>2075186.9261500002</v>
      </c>
    </row>
    <row r="9" spans="1:12" s="120" customFormat="1" ht="15" customHeight="1">
      <c r="A9" s="118" t="s">
        <v>18</v>
      </c>
      <c r="B9" s="119">
        <v>1358266.7296099998</v>
      </c>
      <c r="C9" s="119">
        <v>1234817.22967</v>
      </c>
      <c r="D9" s="119">
        <v>1331980.78302</v>
      </c>
      <c r="E9" s="119">
        <v>1626790.98911</v>
      </c>
      <c r="F9" s="119">
        <v>1364576.8665799999</v>
      </c>
      <c r="G9" s="119">
        <v>1290835.1632000001</v>
      </c>
      <c r="H9" s="119">
        <v>1118149.5042300001</v>
      </c>
      <c r="I9" s="119">
        <v>1226409.90301</v>
      </c>
      <c r="J9" s="119">
        <v>1862269.8463599999</v>
      </c>
      <c r="K9" s="119">
        <v>1557550.7643199998</v>
      </c>
      <c r="L9" s="119">
        <v>2022264.3708299999</v>
      </c>
    </row>
    <row r="10" spans="1:12" s="120" customFormat="1" ht="15" customHeight="1">
      <c r="A10" s="118" t="s">
        <v>27</v>
      </c>
      <c r="B10" s="119">
        <v>4807827.9422899997</v>
      </c>
      <c r="C10" s="119">
        <v>6014617.2437500004</v>
      </c>
      <c r="D10" s="119">
        <v>6837839.5897700004</v>
      </c>
      <c r="E10" s="119">
        <v>7784432.0359799992</v>
      </c>
      <c r="F10" s="119">
        <v>8864442.8062900007</v>
      </c>
      <c r="G10" s="119">
        <v>9733880.2526099999</v>
      </c>
      <c r="H10" s="119">
        <v>10300365.82443</v>
      </c>
      <c r="I10" s="119">
        <v>10908688.96343</v>
      </c>
      <c r="J10" s="119">
        <v>11577576.497579999</v>
      </c>
      <c r="K10" s="119">
        <v>11627351.453799998</v>
      </c>
      <c r="L10" s="119">
        <v>13379673.106249999</v>
      </c>
    </row>
    <row r="11" spans="1:12" s="120" customFormat="1" ht="15" customHeight="1">
      <c r="A11" s="121" t="s">
        <v>570</v>
      </c>
      <c r="B11" s="119">
        <v>4789751.4607499996</v>
      </c>
      <c r="C11" s="119">
        <v>5975000.9772399999</v>
      </c>
      <c r="D11" s="119">
        <v>6784963.0622800002</v>
      </c>
      <c r="E11" s="119">
        <v>7730949.3006300004</v>
      </c>
      <c r="F11" s="119">
        <v>8781850.1155400015</v>
      </c>
      <c r="G11" s="119">
        <v>9635314.345350001</v>
      </c>
      <c r="H11" s="119">
        <v>9984091.6947099995</v>
      </c>
      <c r="I11" s="119">
        <v>10478787.185559999</v>
      </c>
      <c r="J11" s="119">
        <v>11072166.421950001</v>
      </c>
      <c r="K11" s="119">
        <v>11179274.690540001</v>
      </c>
      <c r="L11" s="119">
        <v>12976401.1613</v>
      </c>
    </row>
    <row r="12" spans="1:12" s="120" customFormat="1" ht="15" customHeight="1">
      <c r="A12" s="121" t="s">
        <v>571</v>
      </c>
      <c r="B12" s="119">
        <v>4695609.6548000006</v>
      </c>
      <c r="C12" s="119">
        <v>5847484.3177299993</v>
      </c>
      <c r="D12" s="119">
        <v>6652530.7353299996</v>
      </c>
      <c r="E12" s="119">
        <v>7613477.9515399998</v>
      </c>
      <c r="F12" s="119">
        <v>8497550.1076100003</v>
      </c>
      <c r="G12" s="119">
        <v>9309835.2844999991</v>
      </c>
      <c r="H12" s="119">
        <v>9555102.9116900004</v>
      </c>
      <c r="I12" s="119">
        <v>8059057.5575200003</v>
      </c>
      <c r="J12" s="119">
        <v>8790925.0254100002</v>
      </c>
      <c r="K12" s="119">
        <v>8540842.6911399998</v>
      </c>
      <c r="L12" s="119">
        <v>10582487.29118</v>
      </c>
    </row>
    <row r="13" spans="1:12" s="120" customFormat="1" ht="15" customHeight="1">
      <c r="A13" s="121" t="s">
        <v>572</v>
      </c>
      <c r="B13" s="119">
        <v>94141.805950000009</v>
      </c>
      <c r="C13" s="119">
        <v>127516.65951000001</v>
      </c>
      <c r="D13" s="119">
        <v>132432.32695000002</v>
      </c>
      <c r="E13" s="119">
        <v>117471.34909</v>
      </c>
      <c r="F13" s="119">
        <v>284300.00793000002</v>
      </c>
      <c r="G13" s="119">
        <v>325479.06085000001</v>
      </c>
      <c r="H13" s="119">
        <v>428988.78301999997</v>
      </c>
      <c r="I13" s="119">
        <v>2419729.6280399999</v>
      </c>
      <c r="J13" s="119">
        <v>2281241.3965400001</v>
      </c>
      <c r="K13" s="119">
        <v>2638431.9994000001</v>
      </c>
      <c r="L13" s="119">
        <v>2393913.8701200001</v>
      </c>
    </row>
    <row r="14" spans="1:12" s="120" customFormat="1" ht="15" customHeight="1">
      <c r="A14" s="121" t="s">
        <v>573</v>
      </c>
      <c r="B14" s="119">
        <v>9403.6785600000003</v>
      </c>
      <c r="C14" s="119">
        <v>15933.887779999999</v>
      </c>
      <c r="D14" s="119">
        <v>15028.29456</v>
      </c>
      <c r="E14" s="119">
        <v>18115.513309999998</v>
      </c>
      <c r="F14" s="119">
        <v>33347.85944</v>
      </c>
      <c r="G14" s="119">
        <v>26476.410789999998</v>
      </c>
      <c r="H14" s="119">
        <v>0</v>
      </c>
      <c r="I14" s="119">
        <v>14598.487810000001</v>
      </c>
      <c r="J14" s="119">
        <v>86680.016620000009</v>
      </c>
      <c r="K14" s="119">
        <v>39634.374349999998</v>
      </c>
      <c r="L14" s="119">
        <v>72059.215060000002</v>
      </c>
    </row>
    <row r="15" spans="1:12" s="120" customFormat="1" ht="15" customHeight="1">
      <c r="A15" s="121" t="s">
        <v>574</v>
      </c>
      <c r="B15" s="119">
        <v>9403.6785600000003</v>
      </c>
      <c r="C15" s="119">
        <v>15705.63392</v>
      </c>
      <c r="D15" s="119">
        <v>13675.807359999999</v>
      </c>
      <c r="E15" s="119">
        <v>17986.17151</v>
      </c>
      <c r="F15" s="119">
        <v>28256.428800000002</v>
      </c>
      <c r="G15" s="119">
        <v>25676.851449999998</v>
      </c>
      <c r="H15" s="119">
        <v>0</v>
      </c>
      <c r="I15" s="119">
        <v>11117.52232</v>
      </c>
      <c r="J15" s="119">
        <v>16305.94528</v>
      </c>
      <c r="K15" s="119">
        <v>9745.9177799999998</v>
      </c>
      <c r="L15" s="119">
        <v>24875.807260000001</v>
      </c>
    </row>
    <row r="16" spans="1:12" s="120" customFormat="1" ht="15" customHeight="1">
      <c r="A16" s="121" t="s">
        <v>575</v>
      </c>
      <c r="B16" s="119">
        <v>0</v>
      </c>
      <c r="C16" s="119">
        <v>228.25385999999997</v>
      </c>
      <c r="D16" s="119">
        <v>1352.4872</v>
      </c>
      <c r="E16" s="119">
        <v>129.34180000000001</v>
      </c>
      <c r="F16" s="119">
        <v>5091.4306399999996</v>
      </c>
      <c r="G16" s="119">
        <v>799.55934000000002</v>
      </c>
      <c r="H16" s="119">
        <v>0</v>
      </c>
      <c r="I16" s="119">
        <v>3480.96549</v>
      </c>
      <c r="J16" s="119">
        <v>70374.07134000001</v>
      </c>
      <c r="K16" s="119">
        <v>29888.456570000002</v>
      </c>
      <c r="L16" s="119">
        <v>47183.407799999994</v>
      </c>
    </row>
    <row r="17" spans="1:12" s="120" customFormat="1" ht="15" customHeight="1">
      <c r="A17" s="121" t="s">
        <v>576</v>
      </c>
      <c r="B17" s="119">
        <v>50336.93015</v>
      </c>
      <c r="C17" s="119">
        <v>60138.856350000002</v>
      </c>
      <c r="D17" s="119">
        <v>86668.982980000001</v>
      </c>
      <c r="E17" s="119">
        <v>96418.17916</v>
      </c>
      <c r="F17" s="119">
        <v>100901.31013</v>
      </c>
      <c r="G17" s="119">
        <v>145483.04136999999</v>
      </c>
      <c r="H17" s="119">
        <v>124454.16545999999</v>
      </c>
      <c r="I17" s="119">
        <v>108237.67995999999</v>
      </c>
      <c r="J17" s="119">
        <v>178008.47596000001</v>
      </c>
      <c r="K17" s="119">
        <v>178145.47205000001</v>
      </c>
      <c r="L17" s="119">
        <v>290707.57120000001</v>
      </c>
    </row>
    <row r="18" spans="1:12" s="120" customFormat="1" ht="15" customHeight="1">
      <c r="A18" s="121" t="s">
        <v>577</v>
      </c>
      <c r="B18" s="119">
        <v>33237.073799999998</v>
      </c>
      <c r="C18" s="119">
        <v>41966.292609999997</v>
      </c>
      <c r="D18" s="119">
        <v>69216.538840000008</v>
      </c>
      <c r="E18" s="119">
        <v>77621.577099999995</v>
      </c>
      <c r="F18" s="119">
        <v>89386.138149999999</v>
      </c>
      <c r="G18" s="119">
        <v>117304.41168999999</v>
      </c>
      <c r="H18" s="119">
        <v>80568.734180000014</v>
      </c>
      <c r="I18" s="119">
        <v>65909.400819999995</v>
      </c>
      <c r="J18" s="119">
        <v>76724.881420000005</v>
      </c>
      <c r="K18" s="119">
        <v>75137.807579999993</v>
      </c>
      <c r="L18" s="119">
        <v>120223.78918000001</v>
      </c>
    </row>
    <row r="19" spans="1:12" s="120" customFormat="1" ht="15" customHeight="1">
      <c r="A19" s="121" t="s">
        <v>578</v>
      </c>
      <c r="B19" s="119">
        <v>17099.856350000002</v>
      </c>
      <c r="C19" s="119">
        <v>18172.563739999998</v>
      </c>
      <c r="D19" s="119">
        <v>17452.44414</v>
      </c>
      <c r="E19" s="119">
        <v>18796.602059999997</v>
      </c>
      <c r="F19" s="119">
        <v>11515.171980000001</v>
      </c>
      <c r="G19" s="119">
        <v>28178.629679999998</v>
      </c>
      <c r="H19" s="119">
        <v>43885.431280000004</v>
      </c>
      <c r="I19" s="119">
        <v>42328.279139999999</v>
      </c>
      <c r="J19" s="119">
        <v>101283.59454000001</v>
      </c>
      <c r="K19" s="119">
        <v>103007.66447</v>
      </c>
      <c r="L19" s="119">
        <v>170483.78202000001</v>
      </c>
    </row>
    <row r="20" spans="1:12" s="120" customFormat="1" ht="15" customHeight="1">
      <c r="A20" s="121" t="s">
        <v>40</v>
      </c>
      <c r="B20" s="119">
        <v>43691.724689999995</v>
      </c>
      <c r="C20" s="119">
        <v>46591.840920000002</v>
      </c>
      <c r="D20" s="119">
        <v>57526.52562</v>
      </c>
      <c r="E20" s="119">
        <v>68545.559359999999</v>
      </c>
      <c r="F20" s="119">
        <v>81345.086569999999</v>
      </c>
      <c r="G20" s="119">
        <v>89342.440680000014</v>
      </c>
      <c r="H20" s="119">
        <v>369111.68347000005</v>
      </c>
      <c r="I20" s="119">
        <v>488887.62398000003</v>
      </c>
      <c r="J20" s="119">
        <v>470772.51069000002</v>
      </c>
      <c r="K20" s="119">
        <v>457155.65774</v>
      </c>
      <c r="L20" s="119">
        <v>476795.09288999997</v>
      </c>
    </row>
    <row r="21" spans="1:12" s="120" customFormat="1" ht="15" customHeight="1">
      <c r="A21" s="121" t="s">
        <v>579</v>
      </c>
      <c r="B21" s="119">
        <v>-85355.851859999995</v>
      </c>
      <c r="C21" s="119">
        <v>-83048.318540000007</v>
      </c>
      <c r="D21" s="119">
        <v>-106347.27567</v>
      </c>
      <c r="E21" s="119">
        <v>-129596.51648000001</v>
      </c>
      <c r="F21" s="119">
        <v>-133001.56539</v>
      </c>
      <c r="G21" s="119">
        <v>-162735.98558000001</v>
      </c>
      <c r="H21" s="119">
        <v>-177291.71921000001</v>
      </c>
      <c r="I21" s="119">
        <v>-181822.01387999998</v>
      </c>
      <c r="J21" s="119">
        <v>-230050.92763999998</v>
      </c>
      <c r="K21" s="119">
        <v>-226858.74088</v>
      </c>
      <c r="L21" s="119">
        <v>-436289.93419999996</v>
      </c>
    </row>
    <row r="22" spans="1:12" s="120" customFormat="1" ht="15" customHeight="1">
      <c r="A22" s="118" t="s">
        <v>70</v>
      </c>
      <c r="B22" s="119">
        <v>62364.712509999998</v>
      </c>
      <c r="C22" s="119">
        <v>66134.483319999999</v>
      </c>
      <c r="D22" s="119">
        <v>56742.09418</v>
      </c>
      <c r="E22" s="119">
        <v>74804.708129999999</v>
      </c>
      <c r="F22" s="119">
        <v>60978.951740000004</v>
      </c>
      <c r="G22" s="119">
        <v>77189.320999999996</v>
      </c>
      <c r="H22" s="119">
        <v>91996.017219999994</v>
      </c>
      <c r="I22" s="119">
        <v>119262.14454000001</v>
      </c>
      <c r="J22" s="119">
        <v>147408.633</v>
      </c>
      <c r="K22" s="119">
        <v>166023.48053999999</v>
      </c>
      <c r="L22" s="119">
        <v>140865.58486999999</v>
      </c>
    </row>
    <row r="23" spans="1:12" s="120" customFormat="1" ht="15" customHeight="1">
      <c r="A23" s="118" t="s">
        <v>76</v>
      </c>
      <c r="B23" s="119">
        <v>17413.33481</v>
      </c>
      <c r="C23" s="119">
        <v>2890.1803300000001</v>
      </c>
      <c r="D23" s="119">
        <v>7524.6868099999992</v>
      </c>
      <c r="E23" s="119">
        <v>10778.056779999999</v>
      </c>
      <c r="F23" s="119">
        <v>12240.81681</v>
      </c>
      <c r="G23" s="119">
        <v>11269.93391</v>
      </c>
      <c r="H23" s="119">
        <v>6476.0268499999993</v>
      </c>
      <c r="I23" s="119">
        <v>5354.4374900000003</v>
      </c>
      <c r="J23" s="119">
        <v>4310.9119199999996</v>
      </c>
      <c r="K23" s="119">
        <v>3999.0891699999997</v>
      </c>
      <c r="L23" s="119">
        <v>9488.9578799999999</v>
      </c>
    </row>
    <row r="24" spans="1:12" s="120" customFormat="1" ht="15" customHeight="1">
      <c r="A24" s="118" t="s">
        <v>580</v>
      </c>
      <c r="B24" s="119">
        <v>10634.38337</v>
      </c>
      <c r="C24" s="119">
        <v>12325.175140000001</v>
      </c>
      <c r="D24" s="119">
        <v>34083.052170000003</v>
      </c>
      <c r="E24" s="119">
        <v>204045.7948</v>
      </c>
      <c r="F24" s="119">
        <v>627410.56959000009</v>
      </c>
      <c r="G24" s="119">
        <v>969606.06283000007</v>
      </c>
      <c r="H24" s="119">
        <v>1196480.1663900001</v>
      </c>
      <c r="I24" s="119">
        <v>1785029.70101</v>
      </c>
      <c r="J24" s="119">
        <v>1725144.6772799999</v>
      </c>
      <c r="K24" s="119">
        <v>1629426.1908100001</v>
      </c>
      <c r="L24" s="119">
        <v>1417120.3210199999</v>
      </c>
    </row>
    <row r="25" spans="1:12" s="120" customFormat="1" ht="15" customHeight="1">
      <c r="A25" s="118" t="s">
        <v>86</v>
      </c>
      <c r="B25" s="119">
        <v>160333.91204</v>
      </c>
      <c r="C25" s="119">
        <v>176191.06834999999</v>
      </c>
      <c r="D25" s="119">
        <v>192358.94662</v>
      </c>
      <c r="E25" s="119">
        <v>222388.05480000001</v>
      </c>
      <c r="F25" s="119">
        <v>298716.21043000004</v>
      </c>
      <c r="G25" s="119">
        <v>317042.99323999998</v>
      </c>
      <c r="H25" s="119">
        <v>344904.11268000002</v>
      </c>
      <c r="I25" s="119">
        <v>373368.64711999998</v>
      </c>
      <c r="J25" s="119">
        <v>415827.66635000001</v>
      </c>
      <c r="K25" s="119">
        <v>417649.97245</v>
      </c>
      <c r="L25" s="119">
        <v>489586.20879</v>
      </c>
    </row>
    <row r="26" spans="1:12" s="120" customFormat="1" ht="15" customHeight="1">
      <c r="A26" s="118" t="s">
        <v>581</v>
      </c>
      <c r="B26" s="119">
        <v>24356.56509</v>
      </c>
      <c r="C26" s="119">
        <v>24631.522440000001</v>
      </c>
      <c r="D26" s="119">
        <v>39115.988069999999</v>
      </c>
      <c r="E26" s="119">
        <v>30742.16203</v>
      </c>
      <c r="F26" s="119">
        <v>40426.84029</v>
      </c>
      <c r="G26" s="119">
        <v>72604.233989999993</v>
      </c>
      <c r="H26" s="119">
        <v>97803.239860000001</v>
      </c>
      <c r="I26" s="119">
        <v>148294.49386000002</v>
      </c>
      <c r="J26" s="119">
        <v>162128.26202000002</v>
      </c>
      <c r="K26" s="119">
        <v>172003.82905999999</v>
      </c>
      <c r="L26" s="119">
        <v>184591.17828999998</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7052918.5333599998</v>
      </c>
      <c r="C28" s="636">
        <v>8346160.2538100006</v>
      </c>
      <c r="D28" s="636">
        <v>9323443.8616200015</v>
      </c>
      <c r="E28" s="636">
        <v>10555024.006620001</v>
      </c>
      <c r="F28" s="636">
        <v>11506504.141530002</v>
      </c>
      <c r="G28" s="636">
        <v>12628618.041370001</v>
      </c>
      <c r="H28" s="636">
        <v>13420426.04744</v>
      </c>
      <c r="I28" s="636">
        <v>15338199.08546</v>
      </c>
      <c r="J28" s="636">
        <v>16351366.662549999</v>
      </c>
      <c r="K28" s="636">
        <v>16289720.196870001</v>
      </c>
      <c r="L28" s="636">
        <v>18621519.813250002</v>
      </c>
    </row>
    <row r="29" spans="1:12" s="120" customFormat="1" ht="15" customHeight="1" thickTop="1">
      <c r="A29" s="118" t="s">
        <v>583</v>
      </c>
      <c r="B29" s="119">
        <v>6260263.4055000003</v>
      </c>
      <c r="C29" s="119">
        <v>7117676.5008199997</v>
      </c>
      <c r="D29" s="119">
        <v>7576914.5012499997</v>
      </c>
      <c r="E29" s="119">
        <v>8695001.1132199988</v>
      </c>
      <c r="F29" s="119">
        <v>8897457.1287600007</v>
      </c>
      <c r="G29" s="119">
        <v>9315132.9022400007</v>
      </c>
      <c r="H29" s="119">
        <v>10137005.414009999</v>
      </c>
      <c r="I29" s="119">
        <v>10979437.177860001</v>
      </c>
      <c r="J29" s="119">
        <v>12188724.21336</v>
      </c>
      <c r="K29" s="119">
        <v>12175537.78122</v>
      </c>
      <c r="L29" s="119">
        <v>8058326.8432099996</v>
      </c>
    </row>
    <row r="30" spans="1:12" s="120" customFormat="1" ht="15" customHeight="1">
      <c r="A30" s="121" t="s">
        <v>584</v>
      </c>
      <c r="B30" s="119">
        <v>2028891.6802000001</v>
      </c>
      <c r="C30" s="119">
        <v>2074003.56681</v>
      </c>
      <c r="D30" s="119">
        <v>1950325.5014200001</v>
      </c>
      <c r="E30" s="119">
        <v>2189832.7924899999</v>
      </c>
      <c r="F30" s="119">
        <v>1845234.4015500001</v>
      </c>
      <c r="G30" s="119">
        <v>1579214.1733900001</v>
      </c>
      <c r="H30" s="119">
        <v>1916652.3442599999</v>
      </c>
      <c r="I30" s="119">
        <v>2132945.1191699998</v>
      </c>
      <c r="J30" s="119">
        <v>2051955.71603</v>
      </c>
      <c r="K30" s="119">
        <v>1950985.1887300001</v>
      </c>
      <c r="L30" s="119">
        <v>2449350.6544299996</v>
      </c>
    </row>
    <row r="31" spans="1:12" s="120" customFormat="1" ht="15" customHeight="1">
      <c r="A31" s="121" t="s">
        <v>585</v>
      </c>
      <c r="B31" s="119">
        <v>1775447.9323499999</v>
      </c>
      <c r="C31" s="119">
        <v>1783557.10362</v>
      </c>
      <c r="D31" s="119">
        <v>1908850.1929300001</v>
      </c>
      <c r="E31" s="119">
        <v>2098191.0874200002</v>
      </c>
      <c r="F31" s="119">
        <v>2178516.4921399998</v>
      </c>
      <c r="G31" s="119">
        <v>2101124.2488000002</v>
      </c>
      <c r="H31" s="119">
        <v>2267287.6346100001</v>
      </c>
      <c r="I31" s="119">
        <v>2673462.0824099998</v>
      </c>
      <c r="J31" s="119">
        <v>3279441.3494199999</v>
      </c>
      <c r="K31" s="119">
        <v>3413887.0470700003</v>
      </c>
      <c r="L31" s="119">
        <v>3627119.7987199998</v>
      </c>
    </row>
    <row r="32" spans="1:12" s="120" customFormat="1" ht="15" customHeight="1">
      <c r="A32" s="121" t="s">
        <v>586</v>
      </c>
      <c r="B32" s="119">
        <v>1534510.42882</v>
      </c>
      <c r="C32" s="119">
        <v>1318754.97474</v>
      </c>
      <c r="D32" s="119">
        <v>12281.937759999999</v>
      </c>
      <c r="E32" s="119">
        <v>4747.29216</v>
      </c>
      <c r="F32" s="119">
        <v>2821.9459100000004</v>
      </c>
      <c r="G32" s="119">
        <v>2496.4558700000002</v>
      </c>
      <c r="H32" s="119">
        <v>2028.12102</v>
      </c>
      <c r="I32" s="119">
        <v>960.25268999999992</v>
      </c>
      <c r="J32" s="119">
        <v>431.60199</v>
      </c>
      <c r="K32" s="119">
        <v>431.60912000000002</v>
      </c>
      <c r="L32" s="119">
        <v>10050.06201</v>
      </c>
    </row>
    <row r="33" spans="1:12" s="120" customFormat="1" ht="15" customHeight="1">
      <c r="A33" s="121" t="s">
        <v>587</v>
      </c>
      <c r="B33" s="119">
        <v>145410.78580000001</v>
      </c>
      <c r="C33" s="119">
        <v>129468.88363</v>
      </c>
      <c r="D33" s="119">
        <v>228680.7414</v>
      </c>
      <c r="E33" s="119">
        <v>299705.86281999998</v>
      </c>
      <c r="F33" s="119">
        <v>425990.49338</v>
      </c>
      <c r="G33" s="119">
        <v>173037.3836</v>
      </c>
      <c r="H33" s="119">
        <v>134502.93938</v>
      </c>
      <c r="I33" s="119">
        <v>176746.62781999999</v>
      </c>
      <c r="J33" s="119">
        <v>170026.67827999999</v>
      </c>
      <c r="K33" s="119">
        <v>147574.24896</v>
      </c>
      <c r="L33" s="119">
        <v>189713.35310000001</v>
      </c>
    </row>
    <row r="34" spans="1:12" s="120" customFormat="1" ht="15" customHeight="1">
      <c r="A34" s="121" t="s">
        <v>588</v>
      </c>
      <c r="B34" s="119">
        <v>638853.92287999997</v>
      </c>
      <c r="C34" s="119">
        <v>1625518.9230499999</v>
      </c>
      <c r="D34" s="119">
        <v>3212169.5048200004</v>
      </c>
      <c r="E34" s="119">
        <v>3751479.38038</v>
      </c>
      <c r="F34" s="119">
        <v>3985595.54312</v>
      </c>
      <c r="G34" s="119">
        <v>4909974.8577500004</v>
      </c>
      <c r="H34" s="119">
        <v>5104371.7802299997</v>
      </c>
      <c r="I34" s="119">
        <v>5235873.6881899992</v>
      </c>
      <c r="J34" s="119">
        <v>5845023.1496899994</v>
      </c>
      <c r="K34" s="119">
        <v>5802960.31819</v>
      </c>
      <c r="L34" s="119">
        <v>1510650.39081</v>
      </c>
    </row>
    <row r="35" spans="1:12" s="120" customFormat="1" ht="15" customHeight="1">
      <c r="A35" s="121" t="s">
        <v>589</v>
      </c>
      <c r="B35" s="119">
        <v>137148.65544999999</v>
      </c>
      <c r="C35" s="119">
        <v>186373.04897</v>
      </c>
      <c r="D35" s="119">
        <v>264606.62291999999</v>
      </c>
      <c r="E35" s="119">
        <v>351044.69795</v>
      </c>
      <c r="F35" s="119">
        <v>459298.25266</v>
      </c>
      <c r="G35" s="119">
        <v>549285.78283000004</v>
      </c>
      <c r="H35" s="119">
        <v>712162.59450999997</v>
      </c>
      <c r="I35" s="119">
        <v>759449.40758</v>
      </c>
      <c r="J35" s="119">
        <v>841845.71795000008</v>
      </c>
      <c r="K35" s="119">
        <v>859699.36914999993</v>
      </c>
      <c r="L35" s="119">
        <v>271442.58413999999</v>
      </c>
    </row>
    <row r="36" spans="1:12" s="120" customFormat="1" ht="15" customHeight="1">
      <c r="A36" s="118" t="s">
        <v>590</v>
      </c>
      <c r="B36" s="119">
        <v>7.0000000000000007E-5</v>
      </c>
      <c r="C36" s="119">
        <v>0</v>
      </c>
      <c r="D36" s="119">
        <v>0</v>
      </c>
      <c r="E36" s="119">
        <v>0</v>
      </c>
      <c r="F36" s="119">
        <v>0</v>
      </c>
      <c r="G36" s="119">
        <v>0</v>
      </c>
      <c r="H36" s="119">
        <v>26414.256550000002</v>
      </c>
      <c r="I36" s="119">
        <v>13205.52605</v>
      </c>
      <c r="J36" s="119">
        <v>0</v>
      </c>
      <c r="K36" s="119">
        <v>0</v>
      </c>
      <c r="L36" s="119">
        <v>0</v>
      </c>
    </row>
    <row r="37" spans="1:12" s="120" customFormat="1" ht="15" customHeight="1">
      <c r="A37" s="118" t="s">
        <v>591</v>
      </c>
      <c r="B37" s="119">
        <v>363034.10850999999</v>
      </c>
      <c r="C37" s="119">
        <v>639866.81617999997</v>
      </c>
      <c r="D37" s="119">
        <v>1017752.4026199999</v>
      </c>
      <c r="E37" s="119">
        <v>1123556.80241</v>
      </c>
      <c r="F37" s="119">
        <v>1655154.78406</v>
      </c>
      <c r="G37" s="119">
        <v>2180011.4118600003</v>
      </c>
      <c r="H37" s="119">
        <v>1671170.1821900001</v>
      </c>
      <c r="I37" s="119">
        <v>2954355.9434600002</v>
      </c>
      <c r="J37" s="119">
        <v>2798176.3724799999</v>
      </c>
      <c r="K37" s="119">
        <v>2513360.1467399998</v>
      </c>
      <c r="L37" s="119">
        <v>2942514.6072399998</v>
      </c>
    </row>
    <row r="38" spans="1:12" s="120" customFormat="1" ht="15" customHeight="1">
      <c r="A38" s="118" t="s">
        <v>592</v>
      </c>
      <c r="B38" s="119">
        <v>115873.72559999999</v>
      </c>
      <c r="C38" s="119">
        <v>130011.68701000001</v>
      </c>
      <c r="D38" s="119">
        <v>231775.20845999999</v>
      </c>
      <c r="E38" s="119">
        <v>230682.66161000001</v>
      </c>
      <c r="F38" s="119">
        <v>215055.10561000003</v>
      </c>
      <c r="G38" s="119">
        <v>233695.38266999999</v>
      </c>
      <c r="H38" s="119">
        <v>285027.19481999998</v>
      </c>
      <c r="I38" s="119">
        <v>382094.06049</v>
      </c>
      <c r="J38" s="119">
        <v>328335.27652999997</v>
      </c>
      <c r="K38" s="119">
        <v>552946.16647000005</v>
      </c>
      <c r="L38" s="119">
        <v>522213.46518</v>
      </c>
    </row>
    <row r="39" spans="1:12" s="120" customFormat="1" ht="15" customHeight="1">
      <c r="A39" s="118" t="s">
        <v>147</v>
      </c>
      <c r="B39" s="119">
        <v>77830.075019999989</v>
      </c>
      <c r="C39" s="119">
        <v>90852.565459999998</v>
      </c>
      <c r="D39" s="119">
        <v>95044.034510000012</v>
      </c>
      <c r="E39" s="119">
        <v>100884.01565999999</v>
      </c>
      <c r="F39" s="119">
        <v>109900.49112000001</v>
      </c>
      <c r="G39" s="119">
        <v>112971.2859</v>
      </c>
      <c r="H39" s="119">
        <v>113035.22565000001</v>
      </c>
      <c r="I39" s="119">
        <v>124321.14404000001</v>
      </c>
      <c r="J39" s="119">
        <v>135257.67752</v>
      </c>
      <c r="K39" s="119">
        <v>136277.86371999999</v>
      </c>
      <c r="L39" s="119">
        <v>155182.28819999998</v>
      </c>
    </row>
    <row r="40" spans="1:12" s="120" customFormat="1" ht="15" customHeight="1">
      <c r="A40" s="118" t="s">
        <v>154</v>
      </c>
      <c r="B40" s="119">
        <v>0</v>
      </c>
      <c r="C40" s="119">
        <v>0</v>
      </c>
      <c r="D40" s="119">
        <v>0</v>
      </c>
      <c r="E40" s="119">
        <v>0</v>
      </c>
      <c r="F40" s="119">
        <v>170571.55556000001</v>
      </c>
      <c r="G40" s="119">
        <v>170660.86111000003</v>
      </c>
      <c r="H40" s="119">
        <v>544782.78824999998</v>
      </c>
      <c r="I40" s="119">
        <v>545121.9053300001</v>
      </c>
      <c r="J40" s="119">
        <v>400004.05293000001</v>
      </c>
      <c r="K40" s="119">
        <v>401560.06542</v>
      </c>
      <c r="L40" s="119">
        <v>555187.96942999994</v>
      </c>
    </row>
    <row r="41" spans="1:12" s="120" customFormat="1" ht="15" customHeight="1">
      <c r="A41" s="118" t="s">
        <v>593</v>
      </c>
      <c r="B41" s="119">
        <v>123907.72706999999</v>
      </c>
      <c r="C41" s="119">
        <v>148134.94921000002</v>
      </c>
      <c r="D41" s="119">
        <v>212686.28762000002</v>
      </c>
      <c r="E41" s="119">
        <v>212845.98611000003</v>
      </c>
      <c r="F41" s="119">
        <v>205890.61111000003</v>
      </c>
      <c r="G41" s="119">
        <v>269941.42777999997</v>
      </c>
      <c r="H41" s="119">
        <v>186042.14222000001</v>
      </c>
      <c r="I41" s="119">
        <v>207537.69633999999</v>
      </c>
      <c r="J41" s="119">
        <v>184274.61793000001</v>
      </c>
      <c r="K41" s="119">
        <v>183050.21231999999</v>
      </c>
      <c r="L41" s="119">
        <v>237296.39598</v>
      </c>
    </row>
    <row r="42" spans="1:12" s="122" customFormat="1" ht="15" customHeight="1" thickBot="1">
      <c r="A42" s="118" t="s">
        <v>128</v>
      </c>
      <c r="B42" s="119">
        <v>112009.49159000001</v>
      </c>
      <c r="C42" s="119">
        <v>219617.73512999999</v>
      </c>
      <c r="D42" s="119">
        <v>189271.42715999999</v>
      </c>
      <c r="E42" s="119">
        <v>192053.42761000001</v>
      </c>
      <c r="F42" s="119">
        <v>252474.46531</v>
      </c>
      <c r="G42" s="119">
        <v>346204.76981000003</v>
      </c>
      <c r="H42" s="119">
        <v>456948.84375</v>
      </c>
      <c r="I42" s="119">
        <v>132125.63188999999</v>
      </c>
      <c r="J42" s="119">
        <v>316594.45180000004</v>
      </c>
      <c r="K42" s="119">
        <v>326987.96098000003</v>
      </c>
      <c r="L42" s="119">
        <v>6150798.2440100005</v>
      </c>
    </row>
    <row r="43" spans="1:12" ht="15" customHeight="1" thickTop="1" thickBot="1">
      <c r="A43" s="635" t="s">
        <v>594</v>
      </c>
      <c r="B43" s="636">
        <v>446636.34164999996</v>
      </c>
      <c r="C43" s="636">
        <v>544731.72075999994</v>
      </c>
      <c r="D43" s="636">
        <v>622780.89541</v>
      </c>
      <c r="E43" s="636">
        <v>693444.15846000006</v>
      </c>
      <c r="F43" s="636">
        <v>753559.80726999999</v>
      </c>
      <c r="G43" s="636">
        <v>817592.70004999998</v>
      </c>
      <c r="H43" s="636">
        <v>857619.14134000009</v>
      </c>
      <c r="I43" s="636">
        <v>972952.01711999997</v>
      </c>
      <c r="J43" s="636">
        <v>992136.73080999998</v>
      </c>
      <c r="K43" s="636">
        <v>1023808.29734</v>
      </c>
      <c r="L43" s="636">
        <v>1097256.8412000001</v>
      </c>
    </row>
    <row r="44" spans="1:12" s="120" customFormat="1" ht="15" customHeight="1" thickTop="1">
      <c r="A44" s="118" t="s">
        <v>169</v>
      </c>
      <c r="B44" s="119">
        <v>307353.5</v>
      </c>
      <c r="C44" s="119">
        <v>393588</v>
      </c>
      <c r="D44" s="119">
        <v>444867</v>
      </c>
      <c r="E44" s="119">
        <v>489467</v>
      </c>
      <c r="F44" s="119">
        <v>527597</v>
      </c>
      <c r="G44" s="119">
        <v>565283</v>
      </c>
      <c r="H44" s="119">
        <v>579143</v>
      </c>
      <c r="I44" s="119">
        <v>700473</v>
      </c>
      <c r="J44" s="119">
        <v>776063</v>
      </c>
      <c r="K44" s="119">
        <v>776063</v>
      </c>
      <c r="L44" s="119">
        <v>834625</v>
      </c>
    </row>
    <row r="45" spans="1:12" s="120" customFormat="1" ht="15" customHeight="1">
      <c r="A45" s="118" t="s">
        <v>173</v>
      </c>
      <c r="B45" s="119">
        <v>23927.163250000001</v>
      </c>
      <c r="C45" s="119">
        <v>16399.52605</v>
      </c>
      <c r="D45" s="119">
        <v>0.52604999999999991</v>
      </c>
      <c r="E45" s="119">
        <v>0.52604999999999991</v>
      </c>
      <c r="F45" s="119">
        <v>7000.5260499999995</v>
      </c>
      <c r="G45" s="119">
        <v>7000.5260499999995</v>
      </c>
      <c r="H45" s="119">
        <v>82600.52605</v>
      </c>
      <c r="I45" s="119">
        <v>47600.52605</v>
      </c>
      <c r="J45" s="119">
        <v>24262.52605</v>
      </c>
      <c r="K45" s="119">
        <v>24262.52605</v>
      </c>
      <c r="L45" s="119">
        <v>17262.52605</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43987.399689999998</v>
      </c>
      <c r="C47" s="119">
        <v>50768.023950000003</v>
      </c>
      <c r="D47" s="119">
        <v>58109.403060000004</v>
      </c>
      <c r="E47" s="119">
        <v>68072.967230000009</v>
      </c>
      <c r="F47" s="119">
        <v>78463.840760000006</v>
      </c>
      <c r="G47" s="119">
        <v>87885.210640000005</v>
      </c>
      <c r="H47" s="119">
        <v>101221.17548000001</v>
      </c>
      <c r="I47" s="119">
        <v>109476.82363</v>
      </c>
      <c r="J47" s="119">
        <v>121027.69941</v>
      </c>
      <c r="K47" s="119">
        <v>121027.69941</v>
      </c>
      <c r="L47" s="119">
        <v>131268.80280999999</v>
      </c>
    </row>
    <row r="48" spans="1:12" s="120" customFormat="1" ht="15" customHeight="1">
      <c r="A48" s="118" t="s">
        <v>183</v>
      </c>
      <c r="B48" s="119">
        <v>71368.278709999999</v>
      </c>
      <c r="C48" s="119">
        <v>83976.170760000008</v>
      </c>
      <c r="D48" s="119">
        <v>119803.9663</v>
      </c>
      <c r="E48" s="119">
        <v>135903.66518000001</v>
      </c>
      <c r="F48" s="119">
        <v>140498.44046000001</v>
      </c>
      <c r="G48" s="119">
        <v>157423.96336000002</v>
      </c>
      <c r="H48" s="119">
        <v>94654.439809999996</v>
      </c>
      <c r="I48" s="119">
        <v>115401.66744</v>
      </c>
      <c r="J48" s="119">
        <v>70783.505349999992</v>
      </c>
      <c r="K48" s="119">
        <v>102455.07187999999</v>
      </c>
      <c r="L48" s="119">
        <v>114100.51234</v>
      </c>
    </row>
    <row r="49" spans="1:12" s="120" customFormat="1" ht="15" customHeight="1">
      <c r="A49" s="121" t="s">
        <v>596</v>
      </c>
      <c r="B49" s="119">
        <v>3568.3604</v>
      </c>
      <c r="C49" s="119">
        <v>10568.791650000001</v>
      </c>
      <c r="D49" s="119">
        <v>20193.791649999999</v>
      </c>
      <c r="E49" s="119">
        <v>32093.791649999999</v>
      </c>
      <c r="F49" s="119">
        <v>46293.791649999999</v>
      </c>
      <c r="G49" s="119">
        <v>46293.791649999999</v>
      </c>
      <c r="H49" s="119">
        <v>12143.791660000001</v>
      </c>
      <c r="I49" s="119">
        <v>68.791660000000007</v>
      </c>
      <c r="J49" s="119">
        <v>68.791660000000007</v>
      </c>
      <c r="K49" s="119">
        <v>68.791660000000007</v>
      </c>
      <c r="L49" s="119">
        <v>68.791660000000007</v>
      </c>
    </row>
    <row r="50" spans="1:12" s="122" customFormat="1" ht="15" customHeight="1" thickBot="1">
      <c r="A50" s="121" t="s">
        <v>597</v>
      </c>
      <c r="B50" s="119">
        <v>67799.918310000008</v>
      </c>
      <c r="C50" s="119">
        <v>73407.379109999994</v>
      </c>
      <c r="D50" s="119">
        <v>99610.174650000001</v>
      </c>
      <c r="E50" s="119">
        <v>103809.87353</v>
      </c>
      <c r="F50" s="119">
        <v>94204.648809999999</v>
      </c>
      <c r="G50" s="119">
        <v>111130.17171</v>
      </c>
      <c r="H50" s="119">
        <v>82510.648150000008</v>
      </c>
      <c r="I50" s="119">
        <v>115332.87578</v>
      </c>
      <c r="J50" s="119">
        <v>70714.713690000004</v>
      </c>
      <c r="K50" s="119">
        <v>102386.28022</v>
      </c>
      <c r="L50" s="119">
        <v>114031.72068000001</v>
      </c>
    </row>
    <row r="51" spans="1:12" ht="15" customHeight="1" thickTop="1" thickBot="1">
      <c r="A51" s="635" t="s">
        <v>598</v>
      </c>
      <c r="B51" s="636">
        <v>7499554.8750100005</v>
      </c>
      <c r="C51" s="636">
        <v>8890891.9745700005</v>
      </c>
      <c r="D51" s="636">
        <v>9946224.7570300009</v>
      </c>
      <c r="E51" s="636">
        <v>11248468.16508</v>
      </c>
      <c r="F51" s="636">
        <v>12260063.948799999</v>
      </c>
      <c r="G51" s="636">
        <v>13446210.741420001</v>
      </c>
      <c r="H51" s="636">
        <v>14278045.18878</v>
      </c>
      <c r="I51" s="636">
        <v>16311151.10258</v>
      </c>
      <c r="J51" s="636">
        <v>17343503.39336</v>
      </c>
      <c r="K51" s="636">
        <v>17313528.494209997</v>
      </c>
      <c r="L51" s="636">
        <v>19718776.654449999</v>
      </c>
    </row>
    <row r="52" spans="1:12" s="120" customFormat="1" ht="15" customHeight="1" thickTop="1">
      <c r="A52" s="123" t="s">
        <v>599</v>
      </c>
      <c r="B52" s="119">
        <v>711432.95513000002</v>
      </c>
      <c r="C52" s="119">
        <v>576714.29308000009</v>
      </c>
      <c r="D52" s="119">
        <v>481237.08393999998</v>
      </c>
      <c r="E52" s="119">
        <v>447788.21677</v>
      </c>
      <c r="F52" s="119">
        <v>488392.02611999999</v>
      </c>
      <c r="G52" s="119">
        <v>307907.16181000002</v>
      </c>
      <c r="H52" s="119">
        <v>269631.84630000003</v>
      </c>
      <c r="I52" s="119">
        <v>335408.88043999998</v>
      </c>
      <c r="J52" s="119">
        <v>359817.96339999995</v>
      </c>
      <c r="K52" s="119">
        <v>346682.42413999996</v>
      </c>
      <c r="L52" s="119">
        <v>332331.85785000003</v>
      </c>
    </row>
    <row r="53" spans="1:12" s="122" customFormat="1" ht="15" customHeight="1">
      <c r="A53" s="121" t="s">
        <v>600</v>
      </c>
      <c r="B53" s="119">
        <v>87945.154989999995</v>
      </c>
      <c r="C53" s="119">
        <v>46337.236340000003</v>
      </c>
      <c r="D53" s="119">
        <v>51343.293720000001</v>
      </c>
      <c r="E53" s="119">
        <v>37387.866679999999</v>
      </c>
      <c r="F53" s="119">
        <v>50410.105020000003</v>
      </c>
      <c r="G53" s="119">
        <v>34167.845799999996</v>
      </c>
      <c r="H53" s="119">
        <v>8918</v>
      </c>
      <c r="I53" s="119">
        <v>19596.70393</v>
      </c>
      <c r="J53" s="119">
        <v>25886.3472</v>
      </c>
      <c r="K53" s="119">
        <v>31286.024699999998</v>
      </c>
      <c r="L53" s="119">
        <v>25176.431039999999</v>
      </c>
    </row>
    <row r="54" spans="1:12" s="122" customFormat="1" ht="15" customHeight="1">
      <c r="A54" s="121" t="s">
        <v>601</v>
      </c>
      <c r="B54" s="119">
        <v>526726.07487999997</v>
      </c>
      <c r="C54" s="119">
        <v>430654.06419</v>
      </c>
      <c r="D54" s="119">
        <v>317236.19867000001</v>
      </c>
      <c r="E54" s="119">
        <v>293872.80273</v>
      </c>
      <c r="F54" s="119">
        <v>316639.79698000004</v>
      </c>
      <c r="G54" s="119">
        <v>152946.54227999999</v>
      </c>
      <c r="H54" s="119">
        <v>135761.44927000001</v>
      </c>
      <c r="I54" s="119">
        <v>147146.91205000001</v>
      </c>
      <c r="J54" s="119">
        <v>139594.82850999999</v>
      </c>
      <c r="K54" s="119">
        <v>118192.57178</v>
      </c>
      <c r="L54" s="119">
        <v>98863.122010000006</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96761.725260000007</v>
      </c>
      <c r="C56" s="119">
        <v>99722.992549999995</v>
      </c>
      <c r="D56" s="119">
        <v>112657.59155</v>
      </c>
      <c r="E56" s="119">
        <v>116527.54736</v>
      </c>
      <c r="F56" s="119">
        <v>121342.12412000001</v>
      </c>
      <c r="G56" s="119">
        <v>120792.77373</v>
      </c>
      <c r="H56" s="119">
        <v>124952.39703000001</v>
      </c>
      <c r="I56" s="119">
        <v>168665.26446000001</v>
      </c>
      <c r="J56" s="119">
        <v>194336.78769</v>
      </c>
      <c r="K56" s="119">
        <v>197203.82766000001</v>
      </c>
      <c r="L56" s="119">
        <v>208292.30480000001</v>
      </c>
    </row>
    <row r="57" spans="1:12" s="122" customFormat="1" ht="15" customHeight="1">
      <c r="A57" s="121" t="s">
        <v>604</v>
      </c>
      <c r="B57" s="119">
        <v>0</v>
      </c>
      <c r="C57" s="119">
        <v>0</v>
      </c>
      <c r="D57" s="119">
        <v>0</v>
      </c>
      <c r="E57" s="119">
        <v>0</v>
      </c>
      <c r="F57" s="119">
        <v>0</v>
      </c>
      <c r="G57" s="119">
        <v>0</v>
      </c>
      <c r="H57" s="119">
        <v>0</v>
      </c>
      <c r="I57" s="119">
        <v>0</v>
      </c>
      <c r="J57" s="119">
        <v>0</v>
      </c>
      <c r="K57" s="119">
        <v>0</v>
      </c>
      <c r="L57" s="119">
        <v>0</v>
      </c>
    </row>
    <row r="58" spans="1:12" s="122" customFormat="1" ht="15" customHeight="1">
      <c r="A58" s="118" t="s">
        <v>605</v>
      </c>
      <c r="B58" s="119">
        <v>11928612.026799999</v>
      </c>
      <c r="C58" s="119">
        <v>15486910.321520001</v>
      </c>
      <c r="D58" s="119">
        <v>17617920.223470002</v>
      </c>
      <c r="E58" s="119">
        <v>18927260.483709998</v>
      </c>
      <c r="F58" s="119">
        <v>20930770.58382</v>
      </c>
      <c r="G58" s="119">
        <v>21723923.713799998</v>
      </c>
      <c r="H58" s="119">
        <v>21675070.585700002</v>
      </c>
      <c r="I58" s="119">
        <v>22994469.525109999</v>
      </c>
      <c r="J58" s="119">
        <v>24908506.69878</v>
      </c>
      <c r="K58" s="119">
        <v>25346892.966700003</v>
      </c>
      <c r="L58" s="119">
        <v>29263398.271189999</v>
      </c>
    </row>
    <row r="59" spans="1:12">
      <c r="A59" s="637" t="s">
        <v>606</v>
      </c>
      <c r="B59" s="638">
        <v>373740.0148</v>
      </c>
      <c r="C59" s="638">
        <v>427670.76536000002</v>
      </c>
      <c r="D59" s="638">
        <v>489889.65632999997</v>
      </c>
      <c r="E59" s="638">
        <v>560165.50988999999</v>
      </c>
      <c r="F59" s="638">
        <v>647566.04058999999</v>
      </c>
      <c r="G59" s="638">
        <v>731469.21158</v>
      </c>
      <c r="H59" s="638">
        <v>753769.58221000002</v>
      </c>
      <c r="I59" s="638">
        <v>786682.76503999997</v>
      </c>
      <c r="J59" s="638">
        <v>774587.91601000004</v>
      </c>
      <c r="K59" s="638">
        <v>850859.53997000004</v>
      </c>
      <c r="L59" s="638">
        <v>918432.85251</v>
      </c>
    </row>
    <row r="60" spans="1:12" ht="15" customHeight="1">
      <c r="A60" s="121" t="s">
        <v>607</v>
      </c>
      <c r="B60" s="119">
        <v>-100103.43517</v>
      </c>
      <c r="C60" s="119">
        <v>-129166.92169</v>
      </c>
      <c r="D60" s="119">
        <v>-156046.05353999999</v>
      </c>
      <c r="E60" s="119">
        <v>-195428.48540000001</v>
      </c>
      <c r="F60" s="119">
        <v>-264051.24843000004</v>
      </c>
      <c r="G60" s="119">
        <v>-303244.64643000002</v>
      </c>
      <c r="H60" s="119">
        <v>-356753.01237999997</v>
      </c>
      <c r="I60" s="119">
        <v>-352469.58613000001</v>
      </c>
      <c r="J60" s="119">
        <v>-346656.01472000004</v>
      </c>
      <c r="K60" s="119">
        <v>-382153.61785000004</v>
      </c>
      <c r="L60" s="119">
        <v>-422396.53101999999</v>
      </c>
    </row>
    <row r="61" spans="1:12" ht="15" customHeight="1">
      <c r="A61" s="118" t="s">
        <v>608</v>
      </c>
      <c r="B61" s="119">
        <v>273636.57962999999</v>
      </c>
      <c r="C61" s="119">
        <v>298503.84367000003</v>
      </c>
      <c r="D61" s="119">
        <v>333843.60279000003</v>
      </c>
      <c r="E61" s="119">
        <v>364737.02448999998</v>
      </c>
      <c r="F61" s="119">
        <v>383514.79216000001</v>
      </c>
      <c r="G61" s="119">
        <v>428224.56514999998</v>
      </c>
      <c r="H61" s="119">
        <v>397016.56982999999</v>
      </c>
      <c r="I61" s="119">
        <v>434213.17891000002</v>
      </c>
      <c r="J61" s="119">
        <v>427931.90129000001</v>
      </c>
      <c r="K61" s="119">
        <v>468705.92212</v>
      </c>
      <c r="L61" s="119">
        <v>496036.32149</v>
      </c>
    </row>
    <row r="62" spans="1:12" ht="15" customHeight="1">
      <c r="A62" s="124" t="s">
        <v>609</v>
      </c>
      <c r="B62" s="119">
        <v>202171.77968000001</v>
      </c>
      <c r="C62" s="119">
        <v>208918.09609000001</v>
      </c>
      <c r="D62" s="119">
        <v>344578.64941000001</v>
      </c>
      <c r="E62" s="119">
        <v>422846.43283999996</v>
      </c>
      <c r="F62" s="119">
        <v>453622.94631000003</v>
      </c>
      <c r="G62" s="119">
        <v>495109.07163999998</v>
      </c>
      <c r="H62" s="119">
        <v>414362.03554000001</v>
      </c>
      <c r="I62" s="119">
        <v>425744.38650999998</v>
      </c>
      <c r="J62" s="119">
        <v>416204.20318000001</v>
      </c>
      <c r="K62" s="119">
        <v>482612.99141000002</v>
      </c>
      <c r="L62" s="119">
        <v>1017451.15613</v>
      </c>
    </row>
    <row r="63" spans="1:12" ht="15" customHeight="1">
      <c r="A63" s="121" t="s">
        <v>610</v>
      </c>
      <c r="B63" s="119">
        <v>-90341.470109999995</v>
      </c>
      <c r="C63" s="119">
        <v>-111550.92534</v>
      </c>
      <c r="D63" s="119">
        <v>-210295.67293999999</v>
      </c>
      <c r="E63" s="119">
        <v>-285745.35876999999</v>
      </c>
      <c r="F63" s="119">
        <v>-341198.21318000002</v>
      </c>
      <c r="G63" s="119">
        <v>-364178.94126999995</v>
      </c>
      <c r="H63" s="119">
        <v>-286090.08442999999</v>
      </c>
      <c r="I63" s="119">
        <v>-229009.59530000002</v>
      </c>
      <c r="J63" s="119">
        <v>-252137.77344999998</v>
      </c>
      <c r="K63" s="119">
        <v>-281270.82876</v>
      </c>
      <c r="L63" s="119">
        <v>-639144.60404999997</v>
      </c>
    </row>
    <row r="64" spans="1:12" ht="15" customHeight="1">
      <c r="A64" s="125" t="s">
        <v>611</v>
      </c>
      <c r="B64" s="119">
        <v>385466.88919999998</v>
      </c>
      <c r="C64" s="119">
        <v>395871.01442000002</v>
      </c>
      <c r="D64" s="119">
        <v>468126.57925999997</v>
      </c>
      <c r="E64" s="119">
        <v>501838.09856000001</v>
      </c>
      <c r="F64" s="119">
        <v>495939.52529000002</v>
      </c>
      <c r="G64" s="119">
        <v>559154.69551999995</v>
      </c>
      <c r="H64" s="119">
        <v>525288.52093999996</v>
      </c>
      <c r="I64" s="119">
        <v>630947.97011999995</v>
      </c>
      <c r="J64" s="119">
        <v>591998.33101999993</v>
      </c>
      <c r="K64" s="119">
        <v>670048.08476999996</v>
      </c>
      <c r="L64" s="119">
        <v>874342.87357000005</v>
      </c>
    </row>
    <row r="65" spans="1:12" ht="15" customHeight="1">
      <c r="A65" s="124" t="s">
        <v>612</v>
      </c>
      <c r="B65" s="119">
        <v>16903.555319999999</v>
      </c>
      <c r="C65" s="119">
        <v>15682.636269999999</v>
      </c>
      <c r="D65" s="119">
        <v>47939.389739999999</v>
      </c>
      <c r="E65" s="119">
        <v>18687.082030000001</v>
      </c>
      <c r="F65" s="119">
        <v>15761.787470000001</v>
      </c>
      <c r="G65" s="119">
        <v>31680.65569</v>
      </c>
      <c r="H65" s="119">
        <v>74908.284249999997</v>
      </c>
      <c r="I65" s="119">
        <v>84322.02506</v>
      </c>
      <c r="J65" s="119">
        <v>22965.65422</v>
      </c>
      <c r="K65" s="119">
        <v>25112.20823</v>
      </c>
      <c r="L65" s="119">
        <v>30012.321829999997</v>
      </c>
    </row>
    <row r="66" spans="1:12" ht="15" customHeight="1">
      <c r="A66" s="124" t="s">
        <v>613</v>
      </c>
      <c r="B66" s="119">
        <v>-42383.482609999999</v>
      </c>
      <c r="C66" s="119">
        <v>-29749.046600000001</v>
      </c>
      <c r="D66" s="119">
        <v>-77609.67001999999</v>
      </c>
      <c r="E66" s="119">
        <v>-63074.10067</v>
      </c>
      <c r="F66" s="119">
        <v>-43733.136079999997</v>
      </c>
      <c r="G66" s="119">
        <v>-85222.62301000001</v>
      </c>
      <c r="H66" s="119">
        <v>-115340.00318000001</v>
      </c>
      <c r="I66" s="119">
        <v>-117008.97843</v>
      </c>
      <c r="J66" s="119">
        <v>-106802.28693</v>
      </c>
      <c r="K66" s="119">
        <v>-107322.67220999999</v>
      </c>
      <c r="L66" s="119">
        <v>-247560.81350999998</v>
      </c>
    </row>
    <row r="67" spans="1:12" ht="15" customHeight="1">
      <c r="A67" s="118" t="s">
        <v>614</v>
      </c>
      <c r="B67" s="119">
        <v>359986.96191000001</v>
      </c>
      <c r="C67" s="119">
        <v>381804.60408999998</v>
      </c>
      <c r="D67" s="119">
        <v>438456.29898000002</v>
      </c>
      <c r="E67" s="119">
        <v>457451.07991999999</v>
      </c>
      <c r="F67" s="119">
        <v>467968.17668000003</v>
      </c>
      <c r="G67" s="119">
        <v>505612.72820000001</v>
      </c>
      <c r="H67" s="119">
        <v>484856.80200999998</v>
      </c>
      <c r="I67" s="119">
        <v>598261.01674999995</v>
      </c>
      <c r="J67" s="119">
        <v>508161.69831000001</v>
      </c>
      <c r="K67" s="119">
        <v>587837.62078999996</v>
      </c>
      <c r="L67" s="119">
        <v>656794.38188999996</v>
      </c>
    </row>
    <row r="68" spans="1:12" ht="15" customHeight="1">
      <c r="A68" s="121" t="s">
        <v>615</v>
      </c>
      <c r="B68" s="119">
        <v>-255528.74184</v>
      </c>
      <c r="C68" s="119">
        <v>-268026.84928000002</v>
      </c>
      <c r="D68" s="119">
        <v>-262335.86384000001</v>
      </c>
      <c r="E68" s="119">
        <v>-272453.34378</v>
      </c>
      <c r="F68" s="119">
        <v>-305502.68341</v>
      </c>
      <c r="G68" s="119">
        <v>-302949.41879000003</v>
      </c>
      <c r="H68" s="119">
        <v>-320669.27750999999</v>
      </c>
      <c r="I68" s="119">
        <v>-366939.77126999997</v>
      </c>
      <c r="J68" s="119">
        <v>-367112.97652999999</v>
      </c>
      <c r="K68" s="119">
        <v>-401224.47774</v>
      </c>
      <c r="L68" s="119">
        <v>-426778.92005000002</v>
      </c>
    </row>
    <row r="69" spans="1:12" ht="15" customHeight="1">
      <c r="A69" s="125" t="s">
        <v>616</v>
      </c>
      <c r="B69" s="119">
        <v>104458.22007</v>
      </c>
      <c r="C69" s="119">
        <v>113777.75481</v>
      </c>
      <c r="D69" s="119">
        <v>176120.43513999999</v>
      </c>
      <c r="E69" s="119">
        <v>184997.73613999999</v>
      </c>
      <c r="F69" s="119">
        <v>162465.49327000001</v>
      </c>
      <c r="G69" s="119">
        <v>202663.30940999999</v>
      </c>
      <c r="H69" s="119">
        <v>164187.5245</v>
      </c>
      <c r="I69" s="119">
        <v>231321.24547999998</v>
      </c>
      <c r="J69" s="119">
        <v>141048.72177999999</v>
      </c>
      <c r="K69" s="119">
        <v>186613.14305000001</v>
      </c>
      <c r="L69" s="119">
        <v>230015.46184</v>
      </c>
    </row>
    <row r="70" spans="1:12" ht="15" customHeight="1">
      <c r="A70" s="125" t="s">
        <v>617</v>
      </c>
      <c r="B70" s="119">
        <v>-16753.44355</v>
      </c>
      <c r="C70" s="119">
        <v>-19879.644370000002</v>
      </c>
      <c r="D70" s="119">
        <v>21676.648789999999</v>
      </c>
      <c r="E70" s="119">
        <v>81176.030680000011</v>
      </c>
      <c r="F70" s="119">
        <v>5198.9771300000002</v>
      </c>
      <c r="G70" s="119">
        <v>-5104.5992000000006</v>
      </c>
      <c r="H70" s="119">
        <v>61982.972609999997</v>
      </c>
      <c r="I70" s="119">
        <v>-63792.54062</v>
      </c>
      <c r="J70" s="119">
        <v>-72628.74209</v>
      </c>
      <c r="K70" s="119">
        <v>-38294.445030000003</v>
      </c>
      <c r="L70" s="119">
        <v>5128.02081</v>
      </c>
    </row>
    <row r="71" spans="1:12" ht="15" customHeight="1">
      <c r="A71" s="126" t="s">
        <v>618</v>
      </c>
      <c r="B71" s="119">
        <v>-16814.31266</v>
      </c>
      <c r="C71" s="119">
        <v>-19952.124370000001</v>
      </c>
      <c r="D71" s="119">
        <v>21555.074410000001</v>
      </c>
      <c r="E71" s="119">
        <v>81061.893489999988</v>
      </c>
      <c r="F71" s="119">
        <v>5080.4631200000003</v>
      </c>
      <c r="G71" s="119">
        <v>-5175.8182000000006</v>
      </c>
      <c r="H71" s="119">
        <v>61925.295409999999</v>
      </c>
      <c r="I71" s="119">
        <v>-63844.662830000001</v>
      </c>
      <c r="J71" s="119">
        <v>-72722.341709999993</v>
      </c>
      <c r="K71" s="119">
        <v>-38404.767999999996</v>
      </c>
      <c r="L71" s="119">
        <v>4952.3211700000002</v>
      </c>
    </row>
    <row r="72" spans="1:12" ht="15" customHeight="1">
      <c r="A72" s="126" t="s">
        <v>619</v>
      </c>
      <c r="B72" s="119">
        <v>60.869109999999999</v>
      </c>
      <c r="C72" s="119">
        <v>72.48</v>
      </c>
      <c r="D72" s="119">
        <v>121.57438</v>
      </c>
      <c r="E72" s="119">
        <v>114.13719</v>
      </c>
      <c r="F72" s="119">
        <v>118.51401</v>
      </c>
      <c r="G72" s="119">
        <v>71.218999999999994</v>
      </c>
      <c r="H72" s="119">
        <v>57.677199999999999</v>
      </c>
      <c r="I72" s="119">
        <v>52.122210000000003</v>
      </c>
      <c r="J72" s="119">
        <v>93.599620000000002</v>
      </c>
      <c r="K72" s="119">
        <v>110.32297</v>
      </c>
      <c r="L72" s="119">
        <v>175.69964000000002</v>
      </c>
    </row>
    <row r="73" spans="1:12" ht="15" customHeight="1">
      <c r="A73" s="118" t="s">
        <v>620</v>
      </c>
      <c r="B73" s="119">
        <v>16754.34835</v>
      </c>
      <c r="C73" s="119">
        <v>20368.164670000002</v>
      </c>
      <c r="D73" s="119">
        <v>-21991.51828</v>
      </c>
      <c r="E73" s="119">
        <v>-81144.871310000002</v>
      </c>
      <c r="F73" s="119">
        <v>-5128.2146199999997</v>
      </c>
      <c r="G73" s="119">
        <v>5154.9114</v>
      </c>
      <c r="H73" s="119">
        <v>-62170.648959999999</v>
      </c>
      <c r="I73" s="119">
        <v>63652.662189999995</v>
      </c>
      <c r="J73" s="119">
        <v>72684.225919999997</v>
      </c>
      <c r="K73" s="119">
        <v>38334.713080000001</v>
      </c>
      <c r="L73" s="119">
        <v>-5400.5987699999996</v>
      </c>
    </row>
    <row r="74" spans="1:12" ht="15" customHeight="1">
      <c r="A74" s="118" t="s">
        <v>765</v>
      </c>
      <c r="B74" s="119">
        <v>16872.264420000003</v>
      </c>
      <c r="C74" s="119">
        <v>20438.844120000002</v>
      </c>
      <c r="D74" s="119">
        <v>-21866.65136</v>
      </c>
      <c r="E74" s="119">
        <v>-81028.233240000001</v>
      </c>
      <c r="F74" s="119">
        <v>-5011.3729599999997</v>
      </c>
      <c r="G74" s="119">
        <v>5225.4042499999996</v>
      </c>
      <c r="H74" s="119">
        <v>-62117.076159999997</v>
      </c>
      <c r="I74" s="119">
        <v>63691.617039999997</v>
      </c>
      <c r="J74" s="119">
        <v>72763.146209999992</v>
      </c>
      <c r="K74" s="119">
        <v>38425.49944</v>
      </c>
      <c r="L74" s="119">
        <v>-5252.8535000000002</v>
      </c>
    </row>
    <row r="75" spans="1:12" ht="15" customHeight="1">
      <c r="A75" s="121" t="s">
        <v>311</v>
      </c>
      <c r="B75" s="119">
        <v>-117.91607</v>
      </c>
      <c r="C75" s="119">
        <v>-70.679450000000003</v>
      </c>
      <c r="D75" s="119">
        <v>-124.86691999999999</v>
      </c>
      <c r="E75" s="119">
        <v>-116.63807000000001</v>
      </c>
      <c r="F75" s="119">
        <v>-116.84166</v>
      </c>
      <c r="G75" s="119">
        <v>-70.492850000000004</v>
      </c>
      <c r="H75" s="119">
        <v>-53.572800000000001</v>
      </c>
      <c r="I75" s="119">
        <v>-38.95485</v>
      </c>
      <c r="J75" s="119">
        <v>-78.920289999999994</v>
      </c>
      <c r="K75" s="119">
        <v>-90.786360000000002</v>
      </c>
      <c r="L75" s="119">
        <v>-147.74526999999998</v>
      </c>
    </row>
    <row r="76" spans="1:12" ht="15" customHeight="1">
      <c r="A76" s="118" t="s">
        <v>623</v>
      </c>
      <c r="B76" s="119">
        <v>104459.12487</v>
      </c>
      <c r="C76" s="119">
        <v>114266.27511</v>
      </c>
      <c r="D76" s="119">
        <v>175805.56565</v>
      </c>
      <c r="E76" s="119">
        <v>185028.89551</v>
      </c>
      <c r="F76" s="119">
        <v>162536.25578000001</v>
      </c>
      <c r="G76" s="119">
        <v>202713.62161</v>
      </c>
      <c r="H76" s="119">
        <v>163999.84815000001</v>
      </c>
      <c r="I76" s="119">
        <v>231181.36705</v>
      </c>
      <c r="J76" s="119">
        <v>141104.20561</v>
      </c>
      <c r="K76" s="119">
        <v>186653.4111</v>
      </c>
      <c r="L76" s="119">
        <v>229742.88388000001</v>
      </c>
    </row>
    <row r="77" spans="1:12" ht="15" customHeight="1">
      <c r="A77" s="127" t="s">
        <v>624</v>
      </c>
      <c r="B77" s="119">
        <v>0</v>
      </c>
      <c r="C77" s="119">
        <v>0</v>
      </c>
      <c r="D77" s="119">
        <v>0</v>
      </c>
      <c r="E77" s="119">
        <v>1.81002</v>
      </c>
      <c r="F77" s="119">
        <v>2.8730300000000004</v>
      </c>
      <c r="G77" s="119">
        <v>0</v>
      </c>
      <c r="H77" s="119">
        <v>0</v>
      </c>
      <c r="I77" s="119">
        <v>0</v>
      </c>
      <c r="J77" s="119">
        <v>0</v>
      </c>
      <c r="K77" s="119">
        <v>0</v>
      </c>
      <c r="L77" s="119">
        <v>0</v>
      </c>
    </row>
    <row r="78" spans="1:12" ht="15" customHeight="1">
      <c r="A78" s="125" t="s">
        <v>625</v>
      </c>
      <c r="B78" s="119">
        <v>104459.12487</v>
      </c>
      <c r="C78" s="119">
        <v>114266.27511</v>
      </c>
      <c r="D78" s="119">
        <v>175805.56565</v>
      </c>
      <c r="E78" s="119">
        <v>185030.70553000001</v>
      </c>
      <c r="F78" s="119">
        <v>162539.12880999999</v>
      </c>
      <c r="G78" s="119">
        <v>202713.62161</v>
      </c>
      <c r="H78" s="119">
        <v>163999.84815000001</v>
      </c>
      <c r="I78" s="119">
        <v>231181.36705</v>
      </c>
      <c r="J78" s="119">
        <v>141104.20561</v>
      </c>
      <c r="K78" s="119">
        <v>186653.4111</v>
      </c>
      <c r="L78" s="119">
        <v>229742.88388000001</v>
      </c>
    </row>
    <row r="79" spans="1:12" ht="15" customHeight="1">
      <c r="A79" s="124" t="s">
        <v>626</v>
      </c>
      <c r="B79" s="119">
        <v>1156.52244</v>
      </c>
      <c r="C79" s="119">
        <v>0</v>
      </c>
      <c r="D79" s="119">
        <v>-243.779</v>
      </c>
      <c r="E79" s="119">
        <v>0</v>
      </c>
      <c r="F79" s="119">
        <v>0</v>
      </c>
      <c r="G79" s="119">
        <v>0</v>
      </c>
      <c r="H79" s="119">
        <v>0</v>
      </c>
      <c r="I79" s="119">
        <v>2634.23873</v>
      </c>
      <c r="J79" s="119">
        <v>325.20408000000003</v>
      </c>
      <c r="K79" s="119">
        <v>1047.05512</v>
      </c>
      <c r="L79" s="119">
        <v>-1679.4431999999999</v>
      </c>
    </row>
    <row r="80" spans="1:12" ht="15" customHeight="1">
      <c r="A80" s="118" t="s">
        <v>627</v>
      </c>
      <c r="B80" s="119">
        <v>105615.64731</v>
      </c>
      <c r="C80" s="119">
        <v>114266.27511</v>
      </c>
      <c r="D80" s="119">
        <v>175561.78664999999</v>
      </c>
      <c r="E80" s="119">
        <v>185030.70553000001</v>
      </c>
      <c r="F80" s="119">
        <v>162539.12880999999</v>
      </c>
      <c r="G80" s="119">
        <v>202713.62161</v>
      </c>
      <c r="H80" s="119">
        <v>163999.84815000001</v>
      </c>
      <c r="I80" s="119">
        <v>233815.60578000001</v>
      </c>
      <c r="J80" s="119">
        <v>141429.40969</v>
      </c>
      <c r="K80" s="119">
        <v>187700.46622</v>
      </c>
      <c r="L80" s="119">
        <v>228063.44068</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105615.64731</v>
      </c>
      <c r="C82" s="119">
        <v>114266.27511</v>
      </c>
      <c r="D82" s="119">
        <v>175561.78664999999</v>
      </c>
      <c r="E82" s="119">
        <v>185030.70553000001</v>
      </c>
      <c r="F82" s="119">
        <v>162539.12880999999</v>
      </c>
      <c r="G82" s="119">
        <v>202713.62161</v>
      </c>
      <c r="H82" s="119">
        <v>163999.84815000001</v>
      </c>
      <c r="I82" s="119">
        <v>233815.60578000001</v>
      </c>
      <c r="J82" s="119">
        <v>141429.40969</v>
      </c>
      <c r="K82" s="119">
        <v>187700.46622</v>
      </c>
      <c r="L82" s="119">
        <v>228063.44068</v>
      </c>
    </row>
    <row r="83" spans="1:12" ht="15" customHeight="1" thickBot="1">
      <c r="A83" s="124" t="s">
        <v>630</v>
      </c>
      <c r="B83" s="119">
        <v>-37815.728999999999</v>
      </c>
      <c r="C83" s="119">
        <v>-40858.896000000001</v>
      </c>
      <c r="D83" s="119">
        <v>-75951.611999999994</v>
      </c>
      <c r="E83" s="119">
        <v>-81220.831999999995</v>
      </c>
      <c r="F83" s="119">
        <v>-68334.48</v>
      </c>
      <c r="G83" s="119">
        <v>-91583.449900000007</v>
      </c>
      <c r="H83" s="119">
        <v>-81489.2</v>
      </c>
      <c r="I83" s="119">
        <v>-118482.73</v>
      </c>
      <c r="J83" s="119">
        <v>-70714.695999999996</v>
      </c>
      <c r="K83" s="119">
        <v>-85314.186000000002</v>
      </c>
      <c r="L83" s="119">
        <v>-114031.72</v>
      </c>
    </row>
    <row r="84" spans="1:12" ht="15" customHeight="1" thickTop="1" thickBot="1">
      <c r="A84" s="635" t="s">
        <v>631</v>
      </c>
      <c r="B84" s="636">
        <v>67799.918310000008</v>
      </c>
      <c r="C84" s="636">
        <v>73407.379109999994</v>
      </c>
      <c r="D84" s="636">
        <v>99610.174650000001</v>
      </c>
      <c r="E84" s="636">
        <v>103809.87353</v>
      </c>
      <c r="F84" s="636">
        <v>94204.648809999999</v>
      </c>
      <c r="G84" s="636">
        <v>111130.17171</v>
      </c>
      <c r="H84" s="636">
        <v>82510.648150000008</v>
      </c>
      <c r="I84" s="636">
        <v>115332.87578</v>
      </c>
      <c r="J84" s="636">
        <v>70714.713690000004</v>
      </c>
      <c r="K84" s="636">
        <v>102386.28022</v>
      </c>
      <c r="L84" s="636">
        <v>114031.72068000001</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L87"/>
  <sheetViews>
    <sheetView zoomScaleNormal="100" workbookViewId="0">
      <selection activeCell="J6" sqref="J6:L84"/>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12" ht="30" customHeight="1">
      <c r="A1" s="726" t="s">
        <v>333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771</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L5" s="115"/>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7223308.3173700003</v>
      </c>
      <c r="C7" s="636">
        <v>7842731.3683599997</v>
      </c>
      <c r="D7" s="636">
        <v>9235270.4148399998</v>
      </c>
      <c r="E7" s="636">
        <v>10253531.655440001</v>
      </c>
      <c r="F7" s="636">
        <v>10538299.414940001</v>
      </c>
      <c r="G7" s="636">
        <v>11107875.534559999</v>
      </c>
      <c r="H7" s="636">
        <v>11882423.19973</v>
      </c>
      <c r="I7" s="636">
        <v>12358505.800299998</v>
      </c>
      <c r="J7" s="636">
        <v>12641000.019129999</v>
      </c>
      <c r="K7" s="636">
        <v>12981952.264209999</v>
      </c>
      <c r="L7" s="636">
        <v>13612618.305469999</v>
      </c>
    </row>
    <row r="8" spans="1:12" s="120" customFormat="1" ht="15" customHeight="1" thickTop="1">
      <c r="A8" s="118" t="s">
        <v>9</v>
      </c>
      <c r="B8" s="119">
        <v>897949.87373999995</v>
      </c>
      <c r="C8" s="119">
        <v>975643.83765</v>
      </c>
      <c r="D8" s="119">
        <v>881227.46496000001</v>
      </c>
      <c r="E8" s="119">
        <v>1091391.3767899999</v>
      </c>
      <c r="F8" s="119">
        <v>1084039.86048</v>
      </c>
      <c r="G8" s="119">
        <v>1169392.3503699999</v>
      </c>
      <c r="H8" s="119">
        <v>1528196.3073900002</v>
      </c>
      <c r="I8" s="119">
        <v>1280264.2090699999</v>
      </c>
      <c r="J8" s="119">
        <v>1237345.6753699998</v>
      </c>
      <c r="K8" s="119">
        <v>1557702.3367300001</v>
      </c>
      <c r="L8" s="119">
        <v>1024682.7589400001</v>
      </c>
    </row>
    <row r="9" spans="1:12" s="120" customFormat="1" ht="15" customHeight="1">
      <c r="A9" s="118" t="s">
        <v>18</v>
      </c>
      <c r="B9" s="119">
        <v>1338002.37087</v>
      </c>
      <c r="C9" s="119">
        <v>1074834.42805</v>
      </c>
      <c r="D9" s="119">
        <v>1600733.6845999998</v>
      </c>
      <c r="E9" s="119">
        <v>1682069.7639600001</v>
      </c>
      <c r="F9" s="119">
        <v>1220596.2469600001</v>
      </c>
      <c r="G9" s="119">
        <v>987565.80467999994</v>
      </c>
      <c r="H9" s="119">
        <v>921771.61235000007</v>
      </c>
      <c r="I9" s="119">
        <v>1022775.52862</v>
      </c>
      <c r="J9" s="119">
        <v>758650.33563999995</v>
      </c>
      <c r="K9" s="119">
        <v>698388.33608000004</v>
      </c>
      <c r="L9" s="119">
        <v>1297847.73905</v>
      </c>
    </row>
    <row r="10" spans="1:12" s="120" customFormat="1" ht="15" customHeight="1">
      <c r="A10" s="118" t="s">
        <v>27</v>
      </c>
      <c r="B10" s="119">
        <v>4820726.0470600007</v>
      </c>
      <c r="C10" s="119">
        <v>5586924.29801</v>
      </c>
      <c r="D10" s="119">
        <v>6523537.0690900004</v>
      </c>
      <c r="E10" s="119">
        <v>7084655.6577299992</v>
      </c>
      <c r="F10" s="119">
        <v>7770232.8568700003</v>
      </c>
      <c r="G10" s="119">
        <v>8316734.6212399993</v>
      </c>
      <c r="H10" s="119">
        <v>8590879.5456499998</v>
      </c>
      <c r="I10" s="119">
        <v>9023484.7857299987</v>
      </c>
      <c r="J10" s="119">
        <v>9609456.8262000009</v>
      </c>
      <c r="K10" s="119">
        <v>9736894.0988700017</v>
      </c>
      <c r="L10" s="119">
        <v>10440107.4255</v>
      </c>
    </row>
    <row r="11" spans="1:12" s="120" customFormat="1" ht="15" customHeight="1">
      <c r="A11" s="121" t="s">
        <v>570</v>
      </c>
      <c r="B11" s="119">
        <v>4850331.6453599995</v>
      </c>
      <c r="C11" s="119">
        <v>5617567.9817599999</v>
      </c>
      <c r="D11" s="119">
        <v>6557454.6520600002</v>
      </c>
      <c r="E11" s="119">
        <v>7114552.6969799995</v>
      </c>
      <c r="F11" s="119">
        <v>7790039.4369099997</v>
      </c>
      <c r="G11" s="119">
        <v>8318955.2788399998</v>
      </c>
      <c r="H11" s="119">
        <v>8329562.4731899993</v>
      </c>
      <c r="I11" s="119">
        <v>8622399.8933700006</v>
      </c>
      <c r="J11" s="119">
        <v>9208646.1851899996</v>
      </c>
      <c r="K11" s="119">
        <v>9329006.5462299995</v>
      </c>
      <c r="L11" s="119">
        <v>10070845.84292</v>
      </c>
    </row>
    <row r="12" spans="1:12" s="120" customFormat="1" ht="15" customHeight="1">
      <c r="A12" s="121" t="s">
        <v>571</v>
      </c>
      <c r="B12" s="119">
        <v>4764561.2368999999</v>
      </c>
      <c r="C12" s="119">
        <v>5443248.7034099996</v>
      </c>
      <c r="D12" s="119">
        <v>6382989.2288599992</v>
      </c>
      <c r="E12" s="119">
        <v>6923968.0471299998</v>
      </c>
      <c r="F12" s="119">
        <v>7561448.3668999998</v>
      </c>
      <c r="G12" s="119">
        <v>7775482.71416</v>
      </c>
      <c r="H12" s="119">
        <v>7920920.9096499998</v>
      </c>
      <c r="I12" s="119">
        <v>6628435.7765699998</v>
      </c>
      <c r="J12" s="119">
        <v>7313274.51731</v>
      </c>
      <c r="K12" s="119">
        <v>7432525.5367000001</v>
      </c>
      <c r="L12" s="119">
        <v>8432040.0318599995</v>
      </c>
    </row>
    <row r="13" spans="1:12" s="120" customFormat="1" ht="15" customHeight="1">
      <c r="A13" s="121" t="s">
        <v>572</v>
      </c>
      <c r="B13" s="119">
        <v>85770.408459999991</v>
      </c>
      <c r="C13" s="119">
        <v>174319.27835000001</v>
      </c>
      <c r="D13" s="119">
        <v>174465.42319999999</v>
      </c>
      <c r="E13" s="119">
        <v>190584.64984999999</v>
      </c>
      <c r="F13" s="119">
        <v>228591.07001</v>
      </c>
      <c r="G13" s="119">
        <v>543472.56467999995</v>
      </c>
      <c r="H13" s="119">
        <v>408641.56354</v>
      </c>
      <c r="I13" s="119">
        <v>1993964.1168</v>
      </c>
      <c r="J13" s="119">
        <v>1895371.6678800001</v>
      </c>
      <c r="K13" s="119">
        <v>1896481.0095299999</v>
      </c>
      <c r="L13" s="119">
        <v>1638805.81106</v>
      </c>
    </row>
    <row r="14" spans="1:12" s="120" customFormat="1" ht="15" customHeight="1">
      <c r="A14" s="121" t="s">
        <v>573</v>
      </c>
      <c r="B14" s="119">
        <v>12668.696840000001</v>
      </c>
      <c r="C14" s="119">
        <v>23989.08596</v>
      </c>
      <c r="D14" s="119">
        <v>19524.553449999999</v>
      </c>
      <c r="E14" s="119">
        <v>31371.718129999997</v>
      </c>
      <c r="F14" s="119">
        <v>31207.318629999998</v>
      </c>
      <c r="G14" s="119">
        <v>35031.550579999996</v>
      </c>
      <c r="H14" s="119">
        <v>12952.499310000001</v>
      </c>
      <c r="I14" s="119">
        <v>58198.664899999996</v>
      </c>
      <c r="J14" s="119">
        <v>72289.229390000008</v>
      </c>
      <c r="K14" s="119">
        <v>71653.822790000006</v>
      </c>
      <c r="L14" s="119">
        <v>117370.49808</v>
      </c>
    </row>
    <row r="15" spans="1:12" s="120" customFormat="1" ht="15" customHeight="1">
      <c r="A15" s="121" t="s">
        <v>574</v>
      </c>
      <c r="B15" s="119">
        <v>11854.44859</v>
      </c>
      <c r="C15" s="119">
        <v>21233.137620000001</v>
      </c>
      <c r="D15" s="119">
        <v>16597.17123</v>
      </c>
      <c r="E15" s="119">
        <v>24516.231319999999</v>
      </c>
      <c r="F15" s="119">
        <v>24590.347559999998</v>
      </c>
      <c r="G15" s="119">
        <v>26163.190170000002</v>
      </c>
      <c r="H15" s="119">
        <v>10123.31616</v>
      </c>
      <c r="I15" s="119">
        <v>32613.480050000002</v>
      </c>
      <c r="J15" s="119">
        <v>19567.556519999998</v>
      </c>
      <c r="K15" s="119">
        <v>16410.668409999998</v>
      </c>
      <c r="L15" s="119">
        <v>36672.378950000006</v>
      </c>
    </row>
    <row r="16" spans="1:12" s="120" customFormat="1" ht="15" customHeight="1">
      <c r="A16" s="121" t="s">
        <v>575</v>
      </c>
      <c r="B16" s="119">
        <v>814.24824999999998</v>
      </c>
      <c r="C16" s="119">
        <v>2755.9483399999999</v>
      </c>
      <c r="D16" s="119">
        <v>2927.3822200000004</v>
      </c>
      <c r="E16" s="119">
        <v>6855.4868099999994</v>
      </c>
      <c r="F16" s="119">
        <v>6616.9710700000005</v>
      </c>
      <c r="G16" s="119">
        <v>8868.3604099999993</v>
      </c>
      <c r="H16" s="119">
        <v>2829.1831499999998</v>
      </c>
      <c r="I16" s="119">
        <v>25585.184850000001</v>
      </c>
      <c r="J16" s="119">
        <v>52721.672869999995</v>
      </c>
      <c r="K16" s="119">
        <v>55243.15438</v>
      </c>
      <c r="L16" s="119">
        <v>80698.119129999992</v>
      </c>
    </row>
    <row r="17" spans="1:12" s="120" customFormat="1" ht="15" customHeight="1">
      <c r="A17" s="121" t="s">
        <v>576</v>
      </c>
      <c r="B17" s="119">
        <v>52509.15322</v>
      </c>
      <c r="C17" s="119">
        <v>58235.36608</v>
      </c>
      <c r="D17" s="119">
        <v>76135.38291</v>
      </c>
      <c r="E17" s="119">
        <v>83348.606569999989</v>
      </c>
      <c r="F17" s="119">
        <v>94769.83438</v>
      </c>
      <c r="G17" s="119">
        <v>100682.64201000001</v>
      </c>
      <c r="H17" s="119">
        <v>99996.51367</v>
      </c>
      <c r="I17" s="119">
        <v>103518.38303</v>
      </c>
      <c r="J17" s="119">
        <v>139733.71460000001</v>
      </c>
      <c r="K17" s="119">
        <v>134221.28622000001</v>
      </c>
      <c r="L17" s="119">
        <v>174988.33375999998</v>
      </c>
    </row>
    <row r="18" spans="1:12" s="120" customFormat="1" ht="15" customHeight="1">
      <c r="A18" s="121" t="s">
        <v>577</v>
      </c>
      <c r="B18" s="119">
        <v>48407.304689999997</v>
      </c>
      <c r="C18" s="119">
        <v>55099.944069999998</v>
      </c>
      <c r="D18" s="119">
        <v>61806.025350000004</v>
      </c>
      <c r="E18" s="119">
        <v>63989.835290000003</v>
      </c>
      <c r="F18" s="119">
        <v>64721.410779999998</v>
      </c>
      <c r="G18" s="119">
        <v>65923.741580000002</v>
      </c>
      <c r="H18" s="119">
        <v>62714.432509999999</v>
      </c>
      <c r="I18" s="119">
        <v>54316.111840000005</v>
      </c>
      <c r="J18" s="119">
        <v>48599.642260000001</v>
      </c>
      <c r="K18" s="119">
        <v>46448.303530000005</v>
      </c>
      <c r="L18" s="119">
        <v>51407.264710000003</v>
      </c>
    </row>
    <row r="19" spans="1:12" s="120" customFormat="1" ht="15" customHeight="1">
      <c r="A19" s="121" t="s">
        <v>578</v>
      </c>
      <c r="B19" s="119">
        <v>4101.8485300000002</v>
      </c>
      <c r="C19" s="119">
        <v>3135.4220099999998</v>
      </c>
      <c r="D19" s="119">
        <v>14329.35756</v>
      </c>
      <c r="E19" s="119">
        <v>19358.771280000001</v>
      </c>
      <c r="F19" s="119">
        <v>30048.423600000002</v>
      </c>
      <c r="G19" s="119">
        <v>34758.900430000002</v>
      </c>
      <c r="H19" s="119">
        <v>37282.081159999994</v>
      </c>
      <c r="I19" s="119">
        <v>49202.271189999999</v>
      </c>
      <c r="J19" s="119">
        <v>91134.072339999999</v>
      </c>
      <c r="K19" s="119">
        <v>87772.982690000004</v>
      </c>
      <c r="L19" s="119">
        <v>123581.06904999999</v>
      </c>
    </row>
    <row r="20" spans="1:12" s="120" customFormat="1" ht="15" customHeight="1">
      <c r="A20" s="121" t="s">
        <v>40</v>
      </c>
      <c r="B20" s="119">
        <v>49778.598229999996</v>
      </c>
      <c r="C20" s="119">
        <v>55156.156069999997</v>
      </c>
      <c r="D20" s="119">
        <v>63560.720630000003</v>
      </c>
      <c r="E20" s="119">
        <v>66983.575440000001</v>
      </c>
      <c r="F20" s="119">
        <v>72981.89304000001</v>
      </c>
      <c r="G20" s="119">
        <v>89913.244780000008</v>
      </c>
      <c r="H20" s="119">
        <v>385225.53942000004</v>
      </c>
      <c r="I20" s="119">
        <v>502398.82581000001</v>
      </c>
      <c r="J20" s="119">
        <v>469934.35535999999</v>
      </c>
      <c r="K20" s="119">
        <v>469631.47147000005</v>
      </c>
      <c r="L20" s="119">
        <v>399395.94812000002</v>
      </c>
    </row>
    <row r="21" spans="1:12" s="120" customFormat="1" ht="15" customHeight="1">
      <c r="A21" s="121" t="s">
        <v>579</v>
      </c>
      <c r="B21" s="119">
        <v>-144562.04659000001</v>
      </c>
      <c r="C21" s="119">
        <v>-168024.29186000003</v>
      </c>
      <c r="D21" s="119">
        <v>-193138.23996000001</v>
      </c>
      <c r="E21" s="119">
        <v>-211600.93938999998</v>
      </c>
      <c r="F21" s="119">
        <v>-218765.62609000001</v>
      </c>
      <c r="G21" s="119">
        <v>-227848.09497000001</v>
      </c>
      <c r="H21" s="119">
        <v>-236857.47993999999</v>
      </c>
      <c r="I21" s="119">
        <v>-263030.98138000001</v>
      </c>
      <c r="J21" s="119">
        <v>-281146.65833999997</v>
      </c>
      <c r="K21" s="119">
        <v>-267619.02784</v>
      </c>
      <c r="L21" s="119">
        <v>-322493.19737999997</v>
      </c>
    </row>
    <row r="22" spans="1:12" s="120" customFormat="1" ht="15" customHeight="1">
      <c r="A22" s="118" t="s">
        <v>70</v>
      </c>
      <c r="B22" s="119">
        <v>50201.881430000001</v>
      </c>
      <c r="C22" s="119">
        <v>68217.99179</v>
      </c>
      <c r="D22" s="119">
        <v>71151.329769999997</v>
      </c>
      <c r="E22" s="119">
        <v>96586.277050000004</v>
      </c>
      <c r="F22" s="119">
        <v>117490.71656</v>
      </c>
      <c r="G22" s="119">
        <v>100538.53173</v>
      </c>
      <c r="H22" s="119">
        <v>152801.56822999998</v>
      </c>
      <c r="I22" s="119">
        <v>161168.63467</v>
      </c>
      <c r="J22" s="119">
        <v>163297.00921000002</v>
      </c>
      <c r="K22" s="119">
        <v>198796.17716999998</v>
      </c>
      <c r="L22" s="119">
        <v>144825.32809</v>
      </c>
    </row>
    <row r="23" spans="1:12" s="120" customFormat="1" ht="15" customHeight="1">
      <c r="A23" s="118" t="s">
        <v>76</v>
      </c>
      <c r="B23" s="119">
        <v>107.37781</v>
      </c>
      <c r="C23" s="119">
        <v>802.87522999999999</v>
      </c>
      <c r="D23" s="119">
        <v>774.5249399999999</v>
      </c>
      <c r="E23" s="119">
        <v>217.45935</v>
      </c>
      <c r="F23" s="119">
        <v>14702.92633</v>
      </c>
      <c r="G23" s="119">
        <v>4377.7575199999992</v>
      </c>
      <c r="H23" s="119">
        <v>2249.8952999999997</v>
      </c>
      <c r="I23" s="119">
        <v>3022.4547200000002</v>
      </c>
      <c r="J23" s="119">
        <v>5264.3525399999999</v>
      </c>
      <c r="K23" s="119">
        <v>4837.2082</v>
      </c>
      <c r="L23" s="119">
        <v>9531.2294899999997</v>
      </c>
    </row>
    <row r="24" spans="1:12" s="120" customFormat="1" ht="15" customHeight="1">
      <c r="A24" s="118" t="s">
        <v>580</v>
      </c>
      <c r="B24" s="119">
        <v>5561.5434800000003</v>
      </c>
      <c r="C24" s="119">
        <v>6145.9994800000004</v>
      </c>
      <c r="D24" s="119">
        <v>7406.5659599999999</v>
      </c>
      <c r="E24" s="119">
        <v>109452.79794</v>
      </c>
      <c r="F24" s="119">
        <v>145815.33447999999</v>
      </c>
      <c r="G24" s="119">
        <v>291744.09567000001</v>
      </c>
      <c r="H24" s="119">
        <v>451175.23726999998</v>
      </c>
      <c r="I24" s="119">
        <v>627789.64877999993</v>
      </c>
      <c r="J24" s="119">
        <v>611643.4182999999</v>
      </c>
      <c r="K24" s="119">
        <v>544596.33307000005</v>
      </c>
      <c r="L24" s="119">
        <v>403042.53460000001</v>
      </c>
    </row>
    <row r="25" spans="1:12" s="120" customFormat="1" ht="15" customHeight="1">
      <c r="A25" s="118" t="s">
        <v>86</v>
      </c>
      <c r="B25" s="119">
        <v>95026.110610000003</v>
      </c>
      <c r="C25" s="119">
        <v>109212.29884999999</v>
      </c>
      <c r="D25" s="119">
        <v>119937.14044</v>
      </c>
      <c r="E25" s="119">
        <v>125444.43909999999</v>
      </c>
      <c r="F25" s="119">
        <v>136357.38650999998</v>
      </c>
      <c r="G25" s="119">
        <v>183327.78938</v>
      </c>
      <c r="H25" s="119">
        <v>189127.1029</v>
      </c>
      <c r="I25" s="119">
        <v>197109.32596000002</v>
      </c>
      <c r="J25" s="119">
        <v>190992.27119999999</v>
      </c>
      <c r="K25" s="119">
        <v>190997.94696</v>
      </c>
      <c r="L25" s="119">
        <v>208455.04646000001</v>
      </c>
    </row>
    <row r="26" spans="1:12" s="120" customFormat="1" ht="15" customHeight="1">
      <c r="A26" s="118" t="s">
        <v>581</v>
      </c>
      <c r="B26" s="119">
        <v>15733.112369999999</v>
      </c>
      <c r="C26" s="119">
        <v>20949.639300000003</v>
      </c>
      <c r="D26" s="119">
        <v>30502.63508</v>
      </c>
      <c r="E26" s="119">
        <v>63713.883520000003</v>
      </c>
      <c r="F26" s="119">
        <v>49064.086750000002</v>
      </c>
      <c r="G26" s="119">
        <v>54194.58397</v>
      </c>
      <c r="H26" s="119">
        <v>46221.930639999999</v>
      </c>
      <c r="I26" s="119">
        <v>42891.212749999999</v>
      </c>
      <c r="J26" s="119">
        <v>64350.130669999999</v>
      </c>
      <c r="K26" s="119">
        <v>49739.827130000005</v>
      </c>
      <c r="L26" s="119">
        <v>84126.243340000001</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6769528.1249599997</v>
      </c>
      <c r="C28" s="636">
        <v>7343811.2807799997</v>
      </c>
      <c r="D28" s="636">
        <v>8680731.9509999994</v>
      </c>
      <c r="E28" s="636">
        <v>9627167.1735499986</v>
      </c>
      <c r="F28" s="636">
        <v>9861719.1519900002</v>
      </c>
      <c r="G28" s="636">
        <v>10371930.459100001</v>
      </c>
      <c r="H28" s="636">
        <v>11130604.68266</v>
      </c>
      <c r="I28" s="636">
        <v>11531488.74546</v>
      </c>
      <c r="J28" s="636">
        <v>11759724.36242</v>
      </c>
      <c r="K28" s="636">
        <v>12083510.421780001</v>
      </c>
      <c r="L28" s="636">
        <v>12697747.228</v>
      </c>
    </row>
    <row r="29" spans="1:12" s="120" customFormat="1" ht="15" customHeight="1" thickTop="1">
      <c r="A29" s="118" t="s">
        <v>583</v>
      </c>
      <c r="B29" s="119">
        <v>5973126.0757100005</v>
      </c>
      <c r="C29" s="119">
        <v>6453670.8342700005</v>
      </c>
      <c r="D29" s="119">
        <v>7431700.9958100002</v>
      </c>
      <c r="E29" s="119">
        <v>8203038.6017399998</v>
      </c>
      <c r="F29" s="119">
        <v>8281147.6344300006</v>
      </c>
      <c r="G29" s="119">
        <v>8364578.02563</v>
      </c>
      <c r="H29" s="119">
        <v>8812392.2032900006</v>
      </c>
      <c r="I29" s="119">
        <v>8974598.0903899986</v>
      </c>
      <c r="J29" s="119">
        <v>9206374.1605300009</v>
      </c>
      <c r="K29" s="119">
        <v>9492345.4090899993</v>
      </c>
      <c r="L29" s="119">
        <v>4037968.3849800001</v>
      </c>
    </row>
    <row r="30" spans="1:12" s="120" customFormat="1" ht="15" customHeight="1">
      <c r="A30" s="121" t="s">
        <v>584</v>
      </c>
      <c r="B30" s="119">
        <v>1028010.2229500001</v>
      </c>
      <c r="C30" s="119">
        <v>1315468.93802</v>
      </c>
      <c r="D30" s="119">
        <v>1435862.49223</v>
      </c>
      <c r="E30" s="119">
        <v>1285123.3313499999</v>
      </c>
      <c r="F30" s="119">
        <v>1375349.7096199999</v>
      </c>
      <c r="G30" s="119">
        <v>1060864.4136300001</v>
      </c>
      <c r="H30" s="119">
        <v>1251795.5850899999</v>
      </c>
      <c r="I30" s="119">
        <v>1294791.6651400002</v>
      </c>
      <c r="J30" s="119">
        <v>1084067.59479</v>
      </c>
      <c r="K30" s="119">
        <v>1108133.32158</v>
      </c>
      <c r="L30" s="119">
        <v>1057786.9866599999</v>
      </c>
    </row>
    <row r="31" spans="1:12" s="120" customFormat="1" ht="15" customHeight="1">
      <c r="A31" s="121" t="s">
        <v>585</v>
      </c>
      <c r="B31" s="119">
        <v>1362471.05067</v>
      </c>
      <c r="C31" s="119">
        <v>1585340.17866</v>
      </c>
      <c r="D31" s="119">
        <v>1731606.61301</v>
      </c>
      <c r="E31" s="119">
        <v>1763928.1807200001</v>
      </c>
      <c r="F31" s="119">
        <v>1765670.4951099998</v>
      </c>
      <c r="G31" s="119">
        <v>1552488.8249100002</v>
      </c>
      <c r="H31" s="119">
        <v>1565335.0885399999</v>
      </c>
      <c r="I31" s="119">
        <v>1620178.86732</v>
      </c>
      <c r="J31" s="119">
        <v>1693887.7333699998</v>
      </c>
      <c r="K31" s="119">
        <v>1737457.4778800001</v>
      </c>
      <c r="L31" s="119">
        <v>1753828.2998800001</v>
      </c>
    </row>
    <row r="32" spans="1:12" s="120" customFormat="1" ht="15" customHeight="1">
      <c r="A32" s="121" t="s">
        <v>586</v>
      </c>
      <c r="B32" s="119">
        <v>120810.28158</v>
      </c>
      <c r="C32" s="119">
        <v>46620.450450000004</v>
      </c>
      <c r="D32" s="119">
        <v>25154.70318</v>
      </c>
      <c r="E32" s="119">
        <v>22135.81322</v>
      </c>
      <c r="F32" s="119">
        <v>16021.18326</v>
      </c>
      <c r="G32" s="119">
        <v>5099.9520899999998</v>
      </c>
      <c r="H32" s="119">
        <v>4610.6847400000006</v>
      </c>
      <c r="I32" s="119">
        <v>3523.8932999999997</v>
      </c>
      <c r="J32" s="119">
        <v>3516.3825499999998</v>
      </c>
      <c r="K32" s="119">
        <v>3516.40843</v>
      </c>
      <c r="L32" s="119">
        <v>3494.0169599999999</v>
      </c>
    </row>
    <row r="33" spans="1:12" s="120" customFormat="1" ht="15" customHeight="1">
      <c r="A33" s="121" t="s">
        <v>587</v>
      </c>
      <c r="B33" s="119">
        <v>74456.599900000001</v>
      </c>
      <c r="C33" s="119">
        <v>88427.482499999998</v>
      </c>
      <c r="D33" s="119">
        <v>81577.913680000012</v>
      </c>
      <c r="E33" s="119">
        <v>127668.30354000001</v>
      </c>
      <c r="F33" s="119">
        <v>145908.53308000002</v>
      </c>
      <c r="G33" s="119">
        <v>125665.55807</v>
      </c>
      <c r="H33" s="119">
        <v>111386.25168</v>
      </c>
      <c r="I33" s="119">
        <v>154737.87958000001</v>
      </c>
      <c r="J33" s="119">
        <v>131139.99276999998</v>
      </c>
      <c r="K33" s="119">
        <v>132297.68002999999</v>
      </c>
      <c r="L33" s="119">
        <v>205810.36993000002</v>
      </c>
    </row>
    <row r="34" spans="1:12" s="120" customFormat="1" ht="15" customHeight="1">
      <c r="A34" s="121" t="s">
        <v>588</v>
      </c>
      <c r="B34" s="119">
        <v>3208242.70939</v>
      </c>
      <c r="C34" s="119">
        <v>3179102.3071500002</v>
      </c>
      <c r="D34" s="119">
        <v>3847708.9607699998</v>
      </c>
      <c r="E34" s="119">
        <v>4597529.1383400001</v>
      </c>
      <c r="F34" s="119">
        <v>4482922.1085100006</v>
      </c>
      <c r="G34" s="119">
        <v>4989532.0665899999</v>
      </c>
      <c r="H34" s="119">
        <v>5115903.8352899998</v>
      </c>
      <c r="I34" s="119">
        <v>5024884.6424799999</v>
      </c>
      <c r="J34" s="119">
        <v>5330954.1233400004</v>
      </c>
      <c r="K34" s="119">
        <v>5539189.8121300004</v>
      </c>
      <c r="L34" s="119">
        <v>950211.94630999991</v>
      </c>
    </row>
    <row r="35" spans="1:12" s="120" customFormat="1" ht="15" customHeight="1">
      <c r="A35" s="121" t="s">
        <v>589</v>
      </c>
      <c r="B35" s="119">
        <v>179135.21122</v>
      </c>
      <c r="C35" s="119">
        <v>238711.47749000002</v>
      </c>
      <c r="D35" s="119">
        <v>309790.31293999997</v>
      </c>
      <c r="E35" s="119">
        <v>406653.83457000001</v>
      </c>
      <c r="F35" s="119">
        <v>495275.60485</v>
      </c>
      <c r="G35" s="119">
        <v>630927.21033999999</v>
      </c>
      <c r="H35" s="119">
        <v>763360.75795</v>
      </c>
      <c r="I35" s="119">
        <v>876481.14257000003</v>
      </c>
      <c r="J35" s="119">
        <v>962808.33371000004</v>
      </c>
      <c r="K35" s="119">
        <v>971750.70903999999</v>
      </c>
      <c r="L35" s="119">
        <v>66836.765240000008</v>
      </c>
    </row>
    <row r="36" spans="1:12" s="120" customFormat="1" ht="15" customHeight="1">
      <c r="A36" s="118" t="s">
        <v>590</v>
      </c>
      <c r="B36" s="119">
        <v>299.78474999999997</v>
      </c>
      <c r="C36" s="119">
        <v>1006.40185</v>
      </c>
      <c r="D36" s="119">
        <v>1407.06782</v>
      </c>
      <c r="E36" s="119">
        <v>788.56786</v>
      </c>
      <c r="F36" s="119">
        <v>472.66217999999998</v>
      </c>
      <c r="G36" s="119">
        <v>482.48257000000001</v>
      </c>
      <c r="H36" s="119">
        <v>110821.98066</v>
      </c>
      <c r="I36" s="119">
        <v>57232.572329999995</v>
      </c>
      <c r="J36" s="119">
        <v>402.00918999999999</v>
      </c>
      <c r="K36" s="119">
        <v>1714.8673799999999</v>
      </c>
      <c r="L36" s="119">
        <v>961.52347999999995</v>
      </c>
    </row>
    <row r="37" spans="1:12" s="120" customFormat="1" ht="15" customHeight="1">
      <c r="A37" s="118" t="s">
        <v>591</v>
      </c>
      <c r="B37" s="119">
        <v>382489.65025999997</v>
      </c>
      <c r="C37" s="119">
        <v>411513.61619999999</v>
      </c>
      <c r="D37" s="119">
        <v>677231.78346000006</v>
      </c>
      <c r="E37" s="119">
        <v>877957.00421000004</v>
      </c>
      <c r="F37" s="119">
        <v>1020381.20667</v>
      </c>
      <c r="G37" s="119">
        <v>1499939.3615899999</v>
      </c>
      <c r="H37" s="119">
        <v>1463555.38451</v>
      </c>
      <c r="I37" s="119">
        <v>1838591.2217300001</v>
      </c>
      <c r="J37" s="119">
        <v>1927937.7837999999</v>
      </c>
      <c r="K37" s="119">
        <v>1907622.67943</v>
      </c>
      <c r="L37" s="119">
        <v>1712621.39818</v>
      </c>
    </row>
    <row r="38" spans="1:12" s="120" customFormat="1" ht="15" customHeight="1">
      <c r="A38" s="118" t="s">
        <v>592</v>
      </c>
      <c r="B38" s="119">
        <v>159346.66347999999</v>
      </c>
      <c r="C38" s="119">
        <v>170452.63537999999</v>
      </c>
      <c r="D38" s="119">
        <v>197332.48530999999</v>
      </c>
      <c r="E38" s="119">
        <v>215294.12547</v>
      </c>
      <c r="F38" s="119">
        <v>233424.46649000002</v>
      </c>
      <c r="G38" s="119">
        <v>215107.07136999999</v>
      </c>
      <c r="H38" s="119">
        <v>216643.55074999999</v>
      </c>
      <c r="I38" s="119">
        <v>223583.20872</v>
      </c>
      <c r="J38" s="119">
        <v>224612.53297999999</v>
      </c>
      <c r="K38" s="119">
        <v>282366.35126999998</v>
      </c>
      <c r="L38" s="119">
        <v>223862.72677000001</v>
      </c>
    </row>
    <row r="39" spans="1:12" s="120" customFormat="1" ht="15" customHeight="1">
      <c r="A39" s="118" t="s">
        <v>147</v>
      </c>
      <c r="B39" s="119">
        <v>73810.89516</v>
      </c>
      <c r="C39" s="119">
        <v>80658.394540000008</v>
      </c>
      <c r="D39" s="119">
        <v>88561.332730000009</v>
      </c>
      <c r="E39" s="119">
        <v>86152.372739999992</v>
      </c>
      <c r="F39" s="119">
        <v>90597.630310000008</v>
      </c>
      <c r="G39" s="119">
        <v>99541.223180000001</v>
      </c>
      <c r="H39" s="119">
        <v>104394.77972000001</v>
      </c>
      <c r="I39" s="119">
        <v>108268.08991</v>
      </c>
      <c r="J39" s="119">
        <v>118711.42977</v>
      </c>
      <c r="K39" s="119">
        <v>121597.36494</v>
      </c>
      <c r="L39" s="119">
        <v>132426.27768999999</v>
      </c>
    </row>
    <row r="40" spans="1:12" s="120" customFormat="1" ht="15" customHeight="1">
      <c r="A40" s="118" t="s">
        <v>154</v>
      </c>
      <c r="B40" s="119">
        <v>0</v>
      </c>
      <c r="C40" s="119">
        <v>0</v>
      </c>
      <c r="D40" s="119">
        <v>0</v>
      </c>
      <c r="E40" s="119">
        <v>0</v>
      </c>
      <c r="F40" s="119">
        <v>0</v>
      </c>
      <c r="G40" s="119">
        <v>0</v>
      </c>
      <c r="H40" s="119">
        <v>129104.3</v>
      </c>
      <c r="I40" s="119">
        <v>129191.21667000001</v>
      </c>
      <c r="J40" s="119">
        <v>131868.25</v>
      </c>
      <c r="K40" s="119">
        <v>129278.13333</v>
      </c>
      <c r="L40" s="119">
        <v>131955.16667000001</v>
      </c>
    </row>
    <row r="41" spans="1:12" s="120" customFormat="1" ht="15" customHeight="1">
      <c r="A41" s="118" t="s">
        <v>593</v>
      </c>
      <c r="B41" s="119">
        <v>173169.87084000002</v>
      </c>
      <c r="C41" s="119">
        <v>190268.00143</v>
      </c>
      <c r="D41" s="119">
        <v>235412.0612</v>
      </c>
      <c r="E41" s="119">
        <v>206491.40437</v>
      </c>
      <c r="F41" s="119">
        <v>224346.85443000001</v>
      </c>
      <c r="G41" s="119">
        <v>186356.65327000001</v>
      </c>
      <c r="H41" s="119">
        <v>145413.21952000001</v>
      </c>
      <c r="I41" s="119">
        <v>153197.79741999999</v>
      </c>
      <c r="J41" s="119">
        <v>122584.26176000001</v>
      </c>
      <c r="K41" s="119">
        <v>123233.16279999999</v>
      </c>
      <c r="L41" s="119">
        <v>145417.95941000001</v>
      </c>
    </row>
    <row r="42" spans="1:12" s="122" customFormat="1" ht="15" customHeight="1" thickBot="1">
      <c r="A42" s="118" t="s">
        <v>128</v>
      </c>
      <c r="B42" s="119">
        <v>7285.1847600000001</v>
      </c>
      <c r="C42" s="119">
        <v>36241.397109999998</v>
      </c>
      <c r="D42" s="119">
        <v>49086.224670000003</v>
      </c>
      <c r="E42" s="119">
        <v>37445.097159999998</v>
      </c>
      <c r="F42" s="119">
        <v>11348.697480000001</v>
      </c>
      <c r="G42" s="119">
        <v>5925.64149</v>
      </c>
      <c r="H42" s="119">
        <v>148279.26420999999</v>
      </c>
      <c r="I42" s="119">
        <v>46826.548289999999</v>
      </c>
      <c r="J42" s="119">
        <v>27233.934390000002</v>
      </c>
      <c r="K42" s="119">
        <v>25352.453539999999</v>
      </c>
      <c r="L42" s="119">
        <v>6312533.7908199998</v>
      </c>
    </row>
    <row r="43" spans="1:12" ht="15" customHeight="1" thickTop="1" thickBot="1">
      <c r="A43" s="635" t="s">
        <v>594</v>
      </c>
      <c r="B43" s="636">
        <v>453780.19185</v>
      </c>
      <c r="C43" s="636">
        <v>498920.08754000004</v>
      </c>
      <c r="D43" s="636">
        <v>554538.46307000006</v>
      </c>
      <c r="E43" s="636">
        <v>626364.48169000004</v>
      </c>
      <c r="F43" s="636">
        <v>676580.26266999997</v>
      </c>
      <c r="G43" s="636">
        <v>735945.07503999991</v>
      </c>
      <c r="H43" s="636">
        <v>751818.51651999995</v>
      </c>
      <c r="I43" s="636">
        <v>827017.05417999998</v>
      </c>
      <c r="J43" s="636">
        <v>881275.65607999999</v>
      </c>
      <c r="K43" s="636">
        <v>898441.84179999994</v>
      </c>
      <c r="L43" s="636">
        <v>914871.07653999992</v>
      </c>
    </row>
    <row r="44" spans="1:12" s="120" customFormat="1" ht="15" customHeight="1" thickTop="1">
      <c r="A44" s="118" t="s">
        <v>169</v>
      </c>
      <c r="B44" s="119">
        <v>311563</v>
      </c>
      <c r="C44" s="119">
        <v>348993</v>
      </c>
      <c r="D44" s="119">
        <v>394323</v>
      </c>
      <c r="E44" s="119">
        <v>452173</v>
      </c>
      <c r="F44" s="119">
        <v>506063</v>
      </c>
      <c r="G44" s="119">
        <v>551823</v>
      </c>
      <c r="H44" s="119">
        <v>598253</v>
      </c>
      <c r="I44" s="119">
        <v>643653</v>
      </c>
      <c r="J44" s="119">
        <v>686233</v>
      </c>
      <c r="K44" s="119">
        <v>686233</v>
      </c>
      <c r="L44" s="119">
        <v>729573</v>
      </c>
    </row>
    <row r="45" spans="1:12" s="120" customFormat="1" ht="15" customHeight="1">
      <c r="A45" s="118" t="s">
        <v>173</v>
      </c>
      <c r="B45" s="119">
        <v>0</v>
      </c>
      <c r="C45" s="119">
        <v>0</v>
      </c>
      <c r="D45" s="119">
        <v>5</v>
      </c>
      <c r="E45" s="119">
        <v>0</v>
      </c>
      <c r="F45" s="119">
        <v>2.5</v>
      </c>
      <c r="G45" s="119">
        <v>0</v>
      </c>
      <c r="H45" s="119">
        <v>2.5</v>
      </c>
      <c r="I45" s="119">
        <v>2.5</v>
      </c>
      <c r="J45" s="119">
        <v>2.5</v>
      </c>
      <c r="K45" s="119">
        <v>2.5</v>
      </c>
      <c r="L45" s="119">
        <v>0</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59051.410429999996</v>
      </c>
      <c r="C47" s="119">
        <v>67367.365080000003</v>
      </c>
      <c r="D47" s="119">
        <v>75623.21620000001</v>
      </c>
      <c r="E47" s="119">
        <v>73271.404819999996</v>
      </c>
      <c r="F47" s="119">
        <v>83362.498000000007</v>
      </c>
      <c r="G47" s="119">
        <v>92076.541689999998</v>
      </c>
      <c r="H47" s="119">
        <v>103120.53031999999</v>
      </c>
      <c r="I47" s="119">
        <v>108163.00742000001</v>
      </c>
      <c r="J47" s="119">
        <v>115682.86119</v>
      </c>
      <c r="K47" s="119">
        <v>115682.86119</v>
      </c>
      <c r="L47" s="119">
        <v>125334.53118000001</v>
      </c>
    </row>
    <row r="48" spans="1:12" s="120" customFormat="1" ht="15" customHeight="1">
      <c r="A48" s="118" t="s">
        <v>183</v>
      </c>
      <c r="B48" s="119">
        <v>83165.781419999999</v>
      </c>
      <c r="C48" s="119">
        <v>82559.72245999999</v>
      </c>
      <c r="D48" s="119">
        <v>84587.246870000003</v>
      </c>
      <c r="E48" s="119">
        <v>100920.07687</v>
      </c>
      <c r="F48" s="119">
        <v>87152.264670000004</v>
      </c>
      <c r="G48" s="119">
        <v>92045.533349999998</v>
      </c>
      <c r="H48" s="119">
        <v>50442.486199999999</v>
      </c>
      <c r="I48" s="119">
        <v>75198.546760000012</v>
      </c>
      <c r="J48" s="119">
        <v>79357.294890000005</v>
      </c>
      <c r="K48" s="119">
        <v>96523.480609999999</v>
      </c>
      <c r="L48" s="119">
        <v>59963.545359999996</v>
      </c>
    </row>
    <row r="49" spans="1:12" s="120" customFormat="1" ht="15" customHeight="1">
      <c r="A49" s="121" t="s">
        <v>596</v>
      </c>
      <c r="B49" s="119">
        <v>6.2349199999999998</v>
      </c>
      <c r="C49" s="119">
        <v>1.21126</v>
      </c>
      <c r="D49" s="119">
        <v>5.3606699999999998</v>
      </c>
      <c r="E49" s="119">
        <v>9.1450800000000001</v>
      </c>
      <c r="F49" s="119">
        <v>11.827780000000001</v>
      </c>
      <c r="G49" s="119">
        <v>12.29477</v>
      </c>
      <c r="H49" s="119">
        <v>17.71518</v>
      </c>
      <c r="I49" s="119">
        <v>9.1000000000000004E-3</v>
      </c>
      <c r="J49" s="119">
        <v>6.7807299999999993</v>
      </c>
      <c r="K49" s="119">
        <v>6.7807299999999993</v>
      </c>
      <c r="L49" s="119">
        <v>13.308629999999999</v>
      </c>
    </row>
    <row r="50" spans="1:12" s="122" customFormat="1" ht="15" customHeight="1" thickBot="1">
      <c r="A50" s="121" t="s">
        <v>597</v>
      </c>
      <c r="B50" s="119">
        <v>83159.546499999997</v>
      </c>
      <c r="C50" s="119">
        <v>82558.511200000008</v>
      </c>
      <c r="D50" s="119">
        <v>84581.886200000008</v>
      </c>
      <c r="E50" s="119">
        <v>100910.93179</v>
      </c>
      <c r="F50" s="119">
        <v>87140.436889999997</v>
      </c>
      <c r="G50" s="119">
        <v>92033.238580000005</v>
      </c>
      <c r="H50" s="119">
        <v>50424.77102</v>
      </c>
      <c r="I50" s="119">
        <v>75198.537660000002</v>
      </c>
      <c r="J50" s="119">
        <v>79350.514159999992</v>
      </c>
      <c r="K50" s="119">
        <v>96516.69988</v>
      </c>
      <c r="L50" s="119">
        <v>59950.236729999997</v>
      </c>
    </row>
    <row r="51" spans="1:12" ht="15" customHeight="1" thickTop="1" thickBot="1">
      <c r="A51" s="635" t="s">
        <v>598</v>
      </c>
      <c r="B51" s="636">
        <v>7223308.3168100007</v>
      </c>
      <c r="C51" s="636">
        <v>7842731.3683199994</v>
      </c>
      <c r="D51" s="636">
        <v>9235270.414069999</v>
      </c>
      <c r="E51" s="636">
        <v>10253531.655239999</v>
      </c>
      <c r="F51" s="636">
        <v>10538299.414659999</v>
      </c>
      <c r="G51" s="636">
        <v>11107875.53414</v>
      </c>
      <c r="H51" s="636">
        <v>11882423.19918</v>
      </c>
      <c r="I51" s="636">
        <v>12358505.79964</v>
      </c>
      <c r="J51" s="636">
        <v>12641000.0185</v>
      </c>
      <c r="K51" s="636">
        <v>12981952.26358</v>
      </c>
      <c r="L51" s="636">
        <v>13612618.304540001</v>
      </c>
    </row>
    <row r="52" spans="1:12" s="120" customFormat="1" ht="15" customHeight="1" thickTop="1">
      <c r="A52" s="123" t="s">
        <v>599</v>
      </c>
      <c r="B52" s="119">
        <v>278819.59109</v>
      </c>
      <c r="C52" s="119">
        <v>248436.04494999998</v>
      </c>
      <c r="D52" s="119">
        <v>302677.98375000001</v>
      </c>
      <c r="E52" s="119">
        <v>385105.73826999997</v>
      </c>
      <c r="F52" s="119">
        <v>356467.90607999999</v>
      </c>
      <c r="G52" s="119">
        <v>495943.17531000002</v>
      </c>
      <c r="H52" s="119">
        <v>534953.73057000001</v>
      </c>
      <c r="I52" s="119">
        <v>592495.92102999997</v>
      </c>
      <c r="J52" s="119">
        <v>720589.61262000003</v>
      </c>
      <c r="K52" s="119">
        <v>805560.82851999998</v>
      </c>
      <c r="L52" s="119">
        <v>867256.55174000002</v>
      </c>
    </row>
    <row r="53" spans="1:12" s="122" customFormat="1" ht="15" customHeight="1">
      <c r="A53" s="121" t="s">
        <v>600</v>
      </c>
      <c r="B53" s="119">
        <v>21225.47997</v>
      </c>
      <c r="C53" s="119">
        <v>15423.201550000002</v>
      </c>
      <c r="D53" s="119">
        <v>5380.91705</v>
      </c>
      <c r="E53" s="119">
        <v>11028.096140000001</v>
      </c>
      <c r="F53" s="119">
        <v>31092.873010000003</v>
      </c>
      <c r="G53" s="119">
        <v>14043.942650000001</v>
      </c>
      <c r="H53" s="119">
        <v>37035.412380000002</v>
      </c>
      <c r="I53" s="119">
        <v>10908.96408</v>
      </c>
      <c r="J53" s="119">
        <v>49343.197690000001</v>
      </c>
      <c r="K53" s="119">
        <v>33458.077689999998</v>
      </c>
      <c r="L53" s="119">
        <v>43134.825380000002</v>
      </c>
    </row>
    <row r="54" spans="1:12" s="122" customFormat="1" ht="15" customHeight="1">
      <c r="A54" s="121" t="s">
        <v>601</v>
      </c>
      <c r="B54" s="119">
        <v>212346.69330000001</v>
      </c>
      <c r="C54" s="119">
        <v>154849.76678999999</v>
      </c>
      <c r="D54" s="119">
        <v>186226.14837000001</v>
      </c>
      <c r="E54" s="119">
        <v>231227.03218000001</v>
      </c>
      <c r="F54" s="119">
        <v>165484.51337</v>
      </c>
      <c r="G54" s="119">
        <v>289783.99617</v>
      </c>
      <c r="H54" s="119">
        <v>289181.25594999996</v>
      </c>
      <c r="I54" s="119">
        <v>345067.24738000002</v>
      </c>
      <c r="J54" s="119">
        <v>415330.7708</v>
      </c>
      <c r="K54" s="119">
        <v>513416.28837999998</v>
      </c>
      <c r="L54" s="119">
        <v>545587.06851999997</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45247.417820000002</v>
      </c>
      <c r="C56" s="119">
        <v>78163.076610000004</v>
      </c>
      <c r="D56" s="119">
        <v>111070.91833</v>
      </c>
      <c r="E56" s="119">
        <v>138391.60994999998</v>
      </c>
      <c r="F56" s="119">
        <v>159890.51969999998</v>
      </c>
      <c r="G56" s="119">
        <v>182168.23649000001</v>
      </c>
      <c r="H56" s="119">
        <v>196732.06224</v>
      </c>
      <c r="I56" s="119">
        <v>224514.70957000001</v>
      </c>
      <c r="J56" s="119">
        <v>240549.24413000001</v>
      </c>
      <c r="K56" s="119">
        <v>243320.06245</v>
      </c>
      <c r="L56" s="119">
        <v>263168.25783999998</v>
      </c>
    </row>
    <row r="57" spans="1:12" s="122" customFormat="1" ht="15" customHeight="1">
      <c r="A57" s="121" t="s">
        <v>604</v>
      </c>
      <c r="B57" s="119">
        <v>0</v>
      </c>
      <c r="C57" s="119">
        <v>0</v>
      </c>
      <c r="D57" s="119">
        <v>0</v>
      </c>
      <c r="E57" s="119">
        <v>4459</v>
      </c>
      <c r="F57" s="119">
        <v>0</v>
      </c>
      <c r="G57" s="119">
        <v>9947</v>
      </c>
      <c r="H57" s="119">
        <v>12005</v>
      </c>
      <c r="I57" s="119">
        <v>12005</v>
      </c>
      <c r="J57" s="119">
        <v>15366.4</v>
      </c>
      <c r="K57" s="119">
        <v>15366.4</v>
      </c>
      <c r="L57" s="119">
        <v>15366.4</v>
      </c>
    </row>
    <row r="58" spans="1:12" s="122" customFormat="1" ht="15" customHeight="1">
      <c r="A58" s="118" t="s">
        <v>605</v>
      </c>
      <c r="B58" s="119">
        <v>12181261.70482</v>
      </c>
      <c r="C58" s="119">
        <v>14649196.831729999</v>
      </c>
      <c r="D58" s="119">
        <v>15829800.10156</v>
      </c>
      <c r="E58" s="119">
        <v>17340327.562090002</v>
      </c>
      <c r="F58" s="119">
        <v>18887254.48601</v>
      </c>
      <c r="G58" s="119">
        <v>18533607.661520001</v>
      </c>
      <c r="H58" s="119">
        <v>18635101.900929999</v>
      </c>
      <c r="I58" s="119">
        <v>18645465.172019999</v>
      </c>
      <c r="J58" s="119">
        <v>20700703.460590001</v>
      </c>
      <c r="K58" s="119">
        <v>20823592.35292</v>
      </c>
      <c r="L58" s="119">
        <v>23240635.770630002</v>
      </c>
    </row>
    <row r="59" spans="1:12">
      <c r="A59" s="637" t="s">
        <v>606</v>
      </c>
      <c r="B59" s="638">
        <v>527186.80857999995</v>
      </c>
      <c r="C59" s="638">
        <v>572713.09532000008</v>
      </c>
      <c r="D59" s="638">
        <v>612388.26435000007</v>
      </c>
      <c r="E59" s="638">
        <v>670355.79972000001</v>
      </c>
      <c r="F59" s="638">
        <v>716324.13014000002</v>
      </c>
      <c r="G59" s="638">
        <v>756548.62326999998</v>
      </c>
      <c r="H59" s="638">
        <v>730413.59933</v>
      </c>
      <c r="I59" s="638">
        <v>715153.35169000004</v>
      </c>
      <c r="J59" s="638">
        <v>710551.72299000004</v>
      </c>
      <c r="K59" s="638">
        <v>780193.05039999995</v>
      </c>
      <c r="L59" s="638">
        <v>743308.24372999999</v>
      </c>
    </row>
    <row r="60" spans="1:12" ht="15" customHeight="1">
      <c r="A60" s="121" t="s">
        <v>607</v>
      </c>
      <c r="B60" s="119">
        <v>-114862.95421</v>
      </c>
      <c r="C60" s="119">
        <v>-139642.09603000002</v>
      </c>
      <c r="D60" s="119">
        <v>-147265.76958000002</v>
      </c>
      <c r="E60" s="119">
        <v>-182281.54300000001</v>
      </c>
      <c r="F60" s="119">
        <v>-228830.02646000002</v>
      </c>
      <c r="G60" s="119">
        <v>-264720.46591999999</v>
      </c>
      <c r="H60" s="119">
        <v>-296653.65785000002</v>
      </c>
      <c r="I60" s="119">
        <v>-306998.14989</v>
      </c>
      <c r="J60" s="119">
        <v>-296161.23056</v>
      </c>
      <c r="K60" s="119">
        <v>-325077.00878999999</v>
      </c>
      <c r="L60" s="119">
        <v>-329249.97044</v>
      </c>
    </row>
    <row r="61" spans="1:12" ht="15" customHeight="1">
      <c r="A61" s="118" t="s">
        <v>608</v>
      </c>
      <c r="B61" s="119">
        <v>412323.85437000002</v>
      </c>
      <c r="C61" s="119">
        <v>433070.99929000001</v>
      </c>
      <c r="D61" s="119">
        <v>465122.49476999999</v>
      </c>
      <c r="E61" s="119">
        <v>488074.25672</v>
      </c>
      <c r="F61" s="119">
        <v>487494.10368</v>
      </c>
      <c r="G61" s="119">
        <v>491828.15735000005</v>
      </c>
      <c r="H61" s="119">
        <v>433759.94148000004</v>
      </c>
      <c r="I61" s="119">
        <v>408155.20180000004</v>
      </c>
      <c r="J61" s="119">
        <v>414390.49242999998</v>
      </c>
      <c r="K61" s="119">
        <v>455116.04161000001</v>
      </c>
      <c r="L61" s="119">
        <v>414058.27329000004</v>
      </c>
    </row>
    <row r="62" spans="1:12" ht="15" customHeight="1">
      <c r="A62" s="124" t="s">
        <v>609</v>
      </c>
      <c r="B62" s="119">
        <v>106952.44357999999</v>
      </c>
      <c r="C62" s="119">
        <v>117681.16497</v>
      </c>
      <c r="D62" s="119">
        <v>156124.82629</v>
      </c>
      <c r="E62" s="119">
        <v>155747.17643000002</v>
      </c>
      <c r="F62" s="119">
        <v>218601.43594999998</v>
      </c>
      <c r="G62" s="119">
        <v>168889.71515999999</v>
      </c>
      <c r="H62" s="119">
        <v>156999.65012999999</v>
      </c>
      <c r="I62" s="119">
        <v>181749.69550999999</v>
      </c>
      <c r="J62" s="119">
        <v>167574.93444000001</v>
      </c>
      <c r="K62" s="119">
        <v>187309.40158000001</v>
      </c>
      <c r="L62" s="119">
        <v>327967.93277999997</v>
      </c>
    </row>
    <row r="63" spans="1:12" ht="15" customHeight="1">
      <c r="A63" s="121" t="s">
        <v>610</v>
      </c>
      <c r="B63" s="119">
        <v>-25894.532729999999</v>
      </c>
      <c r="C63" s="119">
        <v>-36859.871650000001</v>
      </c>
      <c r="D63" s="119">
        <v>-79611.340989999997</v>
      </c>
      <c r="E63" s="119">
        <v>-86556.779370000004</v>
      </c>
      <c r="F63" s="119">
        <v>-140653.89416999999</v>
      </c>
      <c r="G63" s="119">
        <v>-93680.780939999997</v>
      </c>
      <c r="H63" s="119">
        <v>-93191.063800000004</v>
      </c>
      <c r="I63" s="119">
        <v>-79006.191940000004</v>
      </c>
      <c r="J63" s="119">
        <v>-69768.769109999994</v>
      </c>
      <c r="K63" s="119">
        <v>-76765.031770000001</v>
      </c>
      <c r="L63" s="119">
        <v>-226312.16725</v>
      </c>
    </row>
    <row r="64" spans="1:12" ht="15" customHeight="1">
      <c r="A64" s="125" t="s">
        <v>611</v>
      </c>
      <c r="B64" s="119">
        <v>493381.76522</v>
      </c>
      <c r="C64" s="119">
        <v>513892.29261</v>
      </c>
      <c r="D64" s="119">
        <v>541635.98007000005</v>
      </c>
      <c r="E64" s="119">
        <v>557264.65377999994</v>
      </c>
      <c r="F64" s="119">
        <v>565441.64546000003</v>
      </c>
      <c r="G64" s="119">
        <v>567037.09157000005</v>
      </c>
      <c r="H64" s="119">
        <v>497568.52781</v>
      </c>
      <c r="I64" s="119">
        <v>510898.70536999998</v>
      </c>
      <c r="J64" s="119">
        <v>512196.65775999997</v>
      </c>
      <c r="K64" s="119">
        <v>565660.4114199999</v>
      </c>
      <c r="L64" s="119">
        <v>515714.03882000002</v>
      </c>
    </row>
    <row r="65" spans="1:12" ht="15" customHeight="1">
      <c r="A65" s="124" t="s">
        <v>612</v>
      </c>
      <c r="B65" s="119">
        <v>64527.883329999997</v>
      </c>
      <c r="C65" s="119">
        <v>62100.441789999997</v>
      </c>
      <c r="D65" s="119">
        <v>56363.961340000002</v>
      </c>
      <c r="E65" s="119">
        <v>72623.219319999989</v>
      </c>
      <c r="F65" s="119">
        <v>72939.938299999994</v>
      </c>
      <c r="G65" s="119">
        <v>67736.24470000001</v>
      </c>
      <c r="H65" s="119">
        <v>67927.114979999998</v>
      </c>
      <c r="I65" s="119">
        <v>74366.092870000008</v>
      </c>
      <c r="J65" s="119">
        <v>63763.990530000003</v>
      </c>
      <c r="K65" s="119">
        <v>75556.876380000002</v>
      </c>
      <c r="L65" s="119">
        <v>73656.81143999999</v>
      </c>
    </row>
    <row r="66" spans="1:12" ht="15" customHeight="1">
      <c r="A66" s="124" t="s">
        <v>613</v>
      </c>
      <c r="B66" s="119">
        <v>-114632.55218000001</v>
      </c>
      <c r="C66" s="119">
        <v>-105299.98805</v>
      </c>
      <c r="D66" s="119">
        <v>-110175.53319</v>
      </c>
      <c r="E66" s="119">
        <v>-110834.5426</v>
      </c>
      <c r="F66" s="119">
        <v>-117058.49196</v>
      </c>
      <c r="G66" s="119">
        <v>-123658.4558</v>
      </c>
      <c r="H66" s="119">
        <v>-113800.88193999999</v>
      </c>
      <c r="I66" s="119">
        <v>-132563.03446</v>
      </c>
      <c r="J66" s="119">
        <v>-118709.64874999999</v>
      </c>
      <c r="K66" s="119">
        <v>-129038.78111</v>
      </c>
      <c r="L66" s="119">
        <v>-153800.43099000002</v>
      </c>
    </row>
    <row r="67" spans="1:12" ht="15" customHeight="1">
      <c r="A67" s="118" t="s">
        <v>614</v>
      </c>
      <c r="B67" s="119">
        <v>443277.09636999998</v>
      </c>
      <c r="C67" s="119">
        <v>470692.74635000003</v>
      </c>
      <c r="D67" s="119">
        <v>487824.40822000004</v>
      </c>
      <c r="E67" s="119">
        <v>519053.33049999998</v>
      </c>
      <c r="F67" s="119">
        <v>521323.09179999999</v>
      </c>
      <c r="G67" s="119">
        <v>511114.88047000003</v>
      </c>
      <c r="H67" s="119">
        <v>451694.76085000002</v>
      </c>
      <c r="I67" s="119">
        <v>452701.76377999998</v>
      </c>
      <c r="J67" s="119">
        <v>457250.99954000005</v>
      </c>
      <c r="K67" s="119">
        <v>512178.50669000001</v>
      </c>
      <c r="L67" s="119">
        <v>435570.41926999995</v>
      </c>
    </row>
    <row r="68" spans="1:12" ht="15" customHeight="1">
      <c r="A68" s="121" t="s">
        <v>615</v>
      </c>
      <c r="B68" s="119">
        <v>-311232.55608999997</v>
      </c>
      <c r="C68" s="119">
        <v>-343701.81342999998</v>
      </c>
      <c r="D68" s="119">
        <v>-342454.71096</v>
      </c>
      <c r="E68" s="119">
        <v>-344518.73483999999</v>
      </c>
      <c r="F68" s="119">
        <v>-369767.40281</v>
      </c>
      <c r="G68" s="119">
        <v>-359968.04031000001</v>
      </c>
      <c r="H68" s="119">
        <v>-360225.04479000001</v>
      </c>
      <c r="I68" s="119">
        <v>-340314.34987999999</v>
      </c>
      <c r="J68" s="119">
        <v>-329842.15641000005</v>
      </c>
      <c r="K68" s="119">
        <v>-360434.34393000003</v>
      </c>
      <c r="L68" s="119">
        <v>-337885.17762000003</v>
      </c>
    </row>
    <row r="69" spans="1:12" ht="15" customHeight="1">
      <c r="A69" s="125" t="s">
        <v>616</v>
      </c>
      <c r="B69" s="119">
        <v>132044.54028000002</v>
      </c>
      <c r="C69" s="119">
        <v>126990.93292000001</v>
      </c>
      <c r="D69" s="119">
        <v>145369.69725999999</v>
      </c>
      <c r="E69" s="119">
        <v>174534.59565999999</v>
      </c>
      <c r="F69" s="119">
        <v>151555.68899</v>
      </c>
      <c r="G69" s="119">
        <v>151146.84015999999</v>
      </c>
      <c r="H69" s="119">
        <v>91469.716060000006</v>
      </c>
      <c r="I69" s="119">
        <v>112387.4139</v>
      </c>
      <c r="J69" s="119">
        <v>127408.84312999999</v>
      </c>
      <c r="K69" s="119">
        <v>151744.16275999998</v>
      </c>
      <c r="L69" s="119">
        <v>97685.241650000011</v>
      </c>
    </row>
    <row r="70" spans="1:12" ht="15" customHeight="1">
      <c r="A70" s="125" t="s">
        <v>617</v>
      </c>
      <c r="B70" s="119">
        <v>-2.7480599999999997</v>
      </c>
      <c r="C70" s="119">
        <v>-61.480059999999995</v>
      </c>
      <c r="D70" s="119">
        <v>128.61061999999998</v>
      </c>
      <c r="E70" s="119">
        <v>693.62493000000006</v>
      </c>
      <c r="F70" s="119">
        <v>168.21929999999998</v>
      </c>
      <c r="G70" s="119">
        <v>265.40244000000001</v>
      </c>
      <c r="H70" s="119">
        <v>813.78834999999992</v>
      </c>
      <c r="I70" s="119">
        <v>258.39001000000002</v>
      </c>
      <c r="J70" s="119">
        <v>500.85471000000001</v>
      </c>
      <c r="K70" s="119">
        <v>622.23503000000005</v>
      </c>
      <c r="L70" s="119">
        <v>823.21203000000003</v>
      </c>
    </row>
    <row r="71" spans="1:12" ht="15" customHeight="1">
      <c r="A71" s="126" t="s">
        <v>618</v>
      </c>
      <c r="B71" s="119">
        <v>-72.30913000000001</v>
      </c>
      <c r="C71" s="119">
        <v>-97.443460000000002</v>
      </c>
      <c r="D71" s="119">
        <v>101.51739000000001</v>
      </c>
      <c r="E71" s="119">
        <v>142.57954000000001</v>
      </c>
      <c r="F71" s="119">
        <v>151.61098000000001</v>
      </c>
      <c r="G71" s="119">
        <v>254.12613000000002</v>
      </c>
      <c r="H71" s="119">
        <v>806.94459999999992</v>
      </c>
      <c r="I71" s="119">
        <v>255.29191</v>
      </c>
      <c r="J71" s="119">
        <v>495.93203000000005</v>
      </c>
      <c r="K71" s="119">
        <v>616.33945999999992</v>
      </c>
      <c r="L71" s="119">
        <v>813.95285999999999</v>
      </c>
    </row>
    <row r="72" spans="1:12" ht="15" customHeight="1">
      <c r="A72" s="126" t="s">
        <v>619</v>
      </c>
      <c r="B72" s="119">
        <v>69.561070000000001</v>
      </c>
      <c r="C72" s="119">
        <v>35.9634</v>
      </c>
      <c r="D72" s="119">
        <v>27.093229999999998</v>
      </c>
      <c r="E72" s="119">
        <v>551.04539</v>
      </c>
      <c r="F72" s="119">
        <v>16.608319999999999</v>
      </c>
      <c r="G72" s="119">
        <v>11.276309999999999</v>
      </c>
      <c r="H72" s="119">
        <v>6.84375</v>
      </c>
      <c r="I72" s="119">
        <v>3.0981000000000001</v>
      </c>
      <c r="J72" s="119">
        <v>4.9226800000000006</v>
      </c>
      <c r="K72" s="119">
        <v>5.8955699999999993</v>
      </c>
      <c r="L72" s="119">
        <v>9.2591699999999992</v>
      </c>
    </row>
    <row r="73" spans="1:12" ht="15" customHeight="1">
      <c r="A73" s="118" t="s">
        <v>620</v>
      </c>
      <c r="B73" s="119">
        <v>-45.498489999999997</v>
      </c>
      <c r="C73" s="119">
        <v>-28.75189</v>
      </c>
      <c r="D73" s="119">
        <v>-20.5824</v>
      </c>
      <c r="E73" s="119">
        <v>-16.450020000000002</v>
      </c>
      <c r="F73" s="119">
        <v>-382.26456000000002</v>
      </c>
      <c r="G73" s="119">
        <v>-260.06608999999997</v>
      </c>
      <c r="H73" s="119">
        <v>-165.13273999999998</v>
      </c>
      <c r="I73" s="119">
        <v>-749.63085999999998</v>
      </c>
      <c r="J73" s="119">
        <v>-889.98793000000001</v>
      </c>
      <c r="K73" s="119">
        <v>-890.03161</v>
      </c>
      <c r="L73" s="119">
        <v>-674.78473999999994</v>
      </c>
    </row>
    <row r="74" spans="1:12" ht="15" customHeight="1">
      <c r="A74" s="118" t="s">
        <v>765</v>
      </c>
      <c r="B74" s="119">
        <v>-0.16206999999999999</v>
      </c>
      <c r="C74" s="119">
        <v>-0.14211000000000001</v>
      </c>
      <c r="D74" s="119">
        <v>-1.5349999999999999E-2</v>
      </c>
      <c r="E74" s="119">
        <v>-0.20455999999999999</v>
      </c>
      <c r="F74" s="119">
        <v>-371.90348999999998</v>
      </c>
      <c r="G74" s="119">
        <v>-260.02593999999999</v>
      </c>
      <c r="H74" s="119">
        <v>-165.11001999999999</v>
      </c>
      <c r="I74" s="119">
        <v>-749.61996999999997</v>
      </c>
      <c r="J74" s="119">
        <v>-889.97442000000001</v>
      </c>
      <c r="K74" s="119">
        <v>-890.01555000000008</v>
      </c>
      <c r="L74" s="119">
        <v>-674.76059999999995</v>
      </c>
    </row>
    <row r="75" spans="1:12" ht="15" customHeight="1">
      <c r="A75" s="121" t="s">
        <v>311</v>
      </c>
      <c r="B75" s="119">
        <v>-45.336419999999997</v>
      </c>
      <c r="C75" s="119">
        <v>-28.609779999999997</v>
      </c>
      <c r="D75" s="119">
        <v>-20.567049999999998</v>
      </c>
      <c r="E75" s="119">
        <v>-16.245459999999998</v>
      </c>
      <c r="F75" s="119">
        <v>-10.36107</v>
      </c>
      <c r="G75" s="119">
        <v>-4.0149999999999998E-2</v>
      </c>
      <c r="H75" s="119">
        <v>-2.2719999999999997E-2</v>
      </c>
      <c r="I75" s="119">
        <v>-1.089E-2</v>
      </c>
      <c r="J75" s="119">
        <v>-1.3509999999999999E-2</v>
      </c>
      <c r="K75" s="119">
        <v>-1.6059999999999998E-2</v>
      </c>
      <c r="L75" s="119">
        <v>-2.4140000000000002E-2</v>
      </c>
    </row>
    <row r="76" spans="1:12" ht="15" customHeight="1">
      <c r="A76" s="118" t="s">
        <v>623</v>
      </c>
      <c r="B76" s="119">
        <v>131996.29373</v>
      </c>
      <c r="C76" s="119">
        <v>126900.70097000001</v>
      </c>
      <c r="D76" s="119">
        <v>145477.72547999999</v>
      </c>
      <c r="E76" s="119">
        <v>175211.77056999999</v>
      </c>
      <c r="F76" s="119">
        <v>151341.64372999998</v>
      </c>
      <c r="G76" s="119">
        <v>151152.17650999999</v>
      </c>
      <c r="H76" s="119">
        <v>92118.371670000008</v>
      </c>
      <c r="I76" s="119">
        <v>111896.17305</v>
      </c>
      <c r="J76" s="119">
        <v>127019.70990999999</v>
      </c>
      <c r="K76" s="119">
        <v>151476.36618000001</v>
      </c>
      <c r="L76" s="119">
        <v>97833.668940000003</v>
      </c>
    </row>
    <row r="77" spans="1:12" ht="15" customHeight="1">
      <c r="A77" s="127" t="s">
        <v>624</v>
      </c>
      <c r="B77" s="119">
        <v>1037.9547399999999</v>
      </c>
      <c r="C77" s="119">
        <v>575.74929000000009</v>
      </c>
      <c r="D77" s="119">
        <v>625.72825999999998</v>
      </c>
      <c r="E77" s="119">
        <v>1411.1950900000002</v>
      </c>
      <c r="F77" s="119">
        <v>1451.80368</v>
      </c>
      <c r="G77" s="119">
        <v>3212.3744900000002</v>
      </c>
      <c r="H77" s="119">
        <v>2961.64248</v>
      </c>
      <c r="I77" s="119">
        <v>5325.9623899999997</v>
      </c>
      <c r="J77" s="119">
        <v>3315.2899199999997</v>
      </c>
      <c r="K77" s="119">
        <v>5587.4861600000004</v>
      </c>
      <c r="L77" s="119">
        <v>1917.47705</v>
      </c>
    </row>
    <row r="78" spans="1:12" ht="15" customHeight="1">
      <c r="A78" s="125" t="s">
        <v>625</v>
      </c>
      <c r="B78" s="119">
        <v>133034.24846999999</v>
      </c>
      <c r="C78" s="119">
        <v>127476.45026000001</v>
      </c>
      <c r="D78" s="119">
        <v>146103.45374</v>
      </c>
      <c r="E78" s="119">
        <v>176622.96565999999</v>
      </c>
      <c r="F78" s="119">
        <v>152793.44740999999</v>
      </c>
      <c r="G78" s="119">
        <v>154364.55100000001</v>
      </c>
      <c r="H78" s="119">
        <v>95080.014150000003</v>
      </c>
      <c r="I78" s="119">
        <v>117222.13544</v>
      </c>
      <c r="J78" s="119">
        <v>130334.99983</v>
      </c>
      <c r="K78" s="119">
        <v>157063.85234000001</v>
      </c>
      <c r="L78" s="119">
        <v>99751.14598999999</v>
      </c>
    </row>
    <row r="79" spans="1:12" ht="15" customHeight="1">
      <c r="A79" s="124" t="s">
        <v>626</v>
      </c>
      <c r="B79" s="119">
        <v>3059.5428099999999</v>
      </c>
      <c r="C79" s="119">
        <v>1900.7030199999999</v>
      </c>
      <c r="D79" s="119">
        <v>3870.2790199999999</v>
      </c>
      <c r="E79" s="119">
        <v>1276.5077699999999</v>
      </c>
      <c r="F79" s="119">
        <v>-1283.88652</v>
      </c>
      <c r="G79" s="119">
        <v>3495.50758</v>
      </c>
      <c r="H79" s="119">
        <v>1667.72496</v>
      </c>
      <c r="I79" s="119">
        <v>14670.95918</v>
      </c>
      <c r="J79" s="119">
        <v>1084.7786100000001</v>
      </c>
      <c r="K79" s="119">
        <v>5971.2374800000007</v>
      </c>
      <c r="L79" s="119">
        <v>6449.808</v>
      </c>
    </row>
    <row r="80" spans="1:12" ht="15" customHeight="1">
      <c r="A80" s="118" t="s">
        <v>627</v>
      </c>
      <c r="B80" s="119">
        <v>136093.79128</v>
      </c>
      <c r="C80" s="119">
        <v>129377.15328</v>
      </c>
      <c r="D80" s="119">
        <v>149973.73275999998</v>
      </c>
      <c r="E80" s="119">
        <v>177899.47343000001</v>
      </c>
      <c r="F80" s="119">
        <v>151509.56088999999</v>
      </c>
      <c r="G80" s="119">
        <v>157860.05858000001</v>
      </c>
      <c r="H80" s="119">
        <v>96747.739109999995</v>
      </c>
      <c r="I80" s="119">
        <v>131893.09462000002</v>
      </c>
      <c r="J80" s="119">
        <v>131419.77843999999</v>
      </c>
      <c r="K80" s="119">
        <v>163035.08981999999</v>
      </c>
      <c r="L80" s="119">
        <v>106200.95398999999</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136093.79128</v>
      </c>
      <c r="C82" s="119">
        <v>129377.15328</v>
      </c>
      <c r="D82" s="119">
        <v>149973.73275999998</v>
      </c>
      <c r="E82" s="119">
        <v>177899.47343000001</v>
      </c>
      <c r="F82" s="119">
        <v>151509.56088999999</v>
      </c>
      <c r="G82" s="119">
        <v>157860.05858000001</v>
      </c>
      <c r="H82" s="119">
        <v>96747.739109999995</v>
      </c>
      <c r="I82" s="119">
        <v>131893.09462000002</v>
      </c>
      <c r="J82" s="119">
        <v>131419.77843999999</v>
      </c>
      <c r="K82" s="119">
        <v>163035.08981999999</v>
      </c>
      <c r="L82" s="119">
        <v>106200.95398999999</v>
      </c>
    </row>
    <row r="83" spans="1:12" ht="15" customHeight="1" thickBot="1">
      <c r="A83" s="124" t="s">
        <v>630</v>
      </c>
      <c r="B83" s="119">
        <v>-52934.244840000007</v>
      </c>
      <c r="C83" s="119">
        <v>-46818.642079999998</v>
      </c>
      <c r="D83" s="119">
        <v>-65391.846549999995</v>
      </c>
      <c r="E83" s="119">
        <v>-76988.541629999992</v>
      </c>
      <c r="F83" s="119">
        <v>-64369.124000000003</v>
      </c>
      <c r="G83" s="119">
        <v>-65826.820000000007</v>
      </c>
      <c r="H83" s="119">
        <v>-46322.968090000002</v>
      </c>
      <c r="I83" s="119">
        <v>-56694.556960000002</v>
      </c>
      <c r="J83" s="119">
        <v>-52069.264280000003</v>
      </c>
      <c r="K83" s="119">
        <v>-66518.389939999994</v>
      </c>
      <c r="L83" s="119">
        <v>-46250.717259999998</v>
      </c>
    </row>
    <row r="84" spans="1:12" ht="15" customHeight="1" thickTop="1" thickBot="1">
      <c r="A84" s="635" t="s">
        <v>631</v>
      </c>
      <c r="B84" s="636">
        <v>83159.546439999991</v>
      </c>
      <c r="C84" s="636">
        <v>82558.511200000008</v>
      </c>
      <c r="D84" s="636">
        <v>84581.886209999997</v>
      </c>
      <c r="E84" s="636">
        <v>100910.93179999999</v>
      </c>
      <c r="F84" s="636">
        <v>87140.436889999997</v>
      </c>
      <c r="G84" s="636">
        <v>92033.238580000005</v>
      </c>
      <c r="H84" s="636">
        <v>50424.77102</v>
      </c>
      <c r="I84" s="636">
        <v>75198.537660000002</v>
      </c>
      <c r="J84" s="636">
        <v>79350.514159999992</v>
      </c>
      <c r="K84" s="636">
        <v>96516.69988</v>
      </c>
      <c r="L84" s="636">
        <v>59950.236729999997</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row r="87" spans="1:12" ht="15" customHeight="1">
      <c r="A87" s="20"/>
      <c r="B87" s="22"/>
      <c r="C87" s="22"/>
      <c r="D87" s="22"/>
      <c r="E87" s="22"/>
      <c r="F87" s="22"/>
      <c r="G87" s="22"/>
      <c r="H87" s="22"/>
      <c r="I87" s="22"/>
      <c r="J87" s="22"/>
      <c r="K87" s="22"/>
      <c r="L87"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86"/>
  <sheetViews>
    <sheetView zoomScaleNormal="100" workbookViewId="0">
      <selection activeCell="O19" sqref="O19"/>
    </sheetView>
  </sheetViews>
  <sheetFormatPr baseColWidth="10" defaultColWidth="9.140625" defaultRowHeight="18"/>
  <cols>
    <col min="1" max="1" width="89.85546875" style="115" bestFit="1" customWidth="1"/>
    <col min="2" max="3" width="9.7109375" style="115" bestFit="1" customWidth="1"/>
    <col min="4"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59" width="9.7109375" style="115" bestFit="1" customWidth="1"/>
    <col min="260"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15" width="9.7109375" style="115" bestFit="1" customWidth="1"/>
    <col min="516"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1" width="9.7109375" style="115" bestFit="1" customWidth="1"/>
    <col min="772"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27" width="9.7109375" style="115" bestFit="1" customWidth="1"/>
    <col min="1028"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3" width="9.7109375" style="115" bestFit="1" customWidth="1"/>
    <col min="1284"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39" width="9.7109375" style="115" bestFit="1" customWidth="1"/>
    <col min="1540"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795" width="9.7109375" style="115" bestFit="1" customWidth="1"/>
    <col min="1796"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1" width="9.7109375" style="115" bestFit="1" customWidth="1"/>
    <col min="2052"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07" width="9.7109375" style="115" bestFit="1" customWidth="1"/>
    <col min="2308"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3" width="9.7109375" style="115" bestFit="1" customWidth="1"/>
    <col min="2564"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19" width="9.7109375" style="115" bestFit="1" customWidth="1"/>
    <col min="2820"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75" width="9.7109375" style="115" bestFit="1" customWidth="1"/>
    <col min="3076"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1" width="9.7109375" style="115" bestFit="1" customWidth="1"/>
    <col min="3332"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87" width="9.7109375" style="115" bestFit="1" customWidth="1"/>
    <col min="3588"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3" width="9.7109375" style="115" bestFit="1" customWidth="1"/>
    <col min="3844"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099" width="9.7109375" style="115" bestFit="1" customWidth="1"/>
    <col min="4100"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55" width="9.7109375" style="115" bestFit="1" customWidth="1"/>
    <col min="4356"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1" width="9.7109375" style="115" bestFit="1" customWidth="1"/>
    <col min="4612"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67" width="9.7109375" style="115" bestFit="1" customWidth="1"/>
    <col min="4868"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3" width="9.7109375" style="115" bestFit="1" customWidth="1"/>
    <col min="5124"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79" width="9.7109375" style="115" bestFit="1" customWidth="1"/>
    <col min="5380"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35" width="9.7109375" style="115" bestFit="1" customWidth="1"/>
    <col min="5636"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1" width="9.7109375" style="115" bestFit="1" customWidth="1"/>
    <col min="5892"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47" width="9.7109375" style="115" bestFit="1" customWidth="1"/>
    <col min="6148"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3" width="9.7109375" style="115" bestFit="1" customWidth="1"/>
    <col min="6404"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59" width="9.7109375" style="115" bestFit="1" customWidth="1"/>
    <col min="6660"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15" width="9.7109375" style="115" bestFit="1" customWidth="1"/>
    <col min="6916"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1" width="9.7109375" style="115" bestFit="1" customWidth="1"/>
    <col min="7172"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27" width="9.7109375" style="115" bestFit="1" customWidth="1"/>
    <col min="7428"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3" width="9.7109375" style="115" bestFit="1" customWidth="1"/>
    <col min="7684"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39" width="9.7109375" style="115" bestFit="1" customWidth="1"/>
    <col min="7940"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195" width="9.7109375" style="115" bestFit="1" customWidth="1"/>
    <col min="8196"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1" width="9.7109375" style="115" bestFit="1" customWidth="1"/>
    <col min="8452"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07" width="9.7109375" style="115" bestFit="1" customWidth="1"/>
    <col min="8708"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3" width="9.7109375" style="115" bestFit="1" customWidth="1"/>
    <col min="8964"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19" width="9.7109375" style="115" bestFit="1" customWidth="1"/>
    <col min="9220"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75" width="9.7109375" style="115" bestFit="1" customWidth="1"/>
    <col min="9476"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1" width="9.7109375" style="115" bestFit="1" customWidth="1"/>
    <col min="9732"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87" width="9.7109375" style="115" bestFit="1" customWidth="1"/>
    <col min="9988"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3" width="9.7109375" style="115" bestFit="1" customWidth="1"/>
    <col min="10244"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499" width="9.7109375" style="115" bestFit="1" customWidth="1"/>
    <col min="10500"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55" width="9.7109375" style="115" bestFit="1" customWidth="1"/>
    <col min="10756"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1" width="9.7109375" style="115" bestFit="1" customWidth="1"/>
    <col min="11012"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67" width="9.7109375" style="115" bestFit="1" customWidth="1"/>
    <col min="11268"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3" width="9.7109375" style="115" bestFit="1" customWidth="1"/>
    <col min="11524"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79" width="9.7109375" style="115" bestFit="1" customWidth="1"/>
    <col min="11780"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35" width="9.7109375" style="115" bestFit="1" customWidth="1"/>
    <col min="12036"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1" width="9.7109375" style="115" bestFit="1" customWidth="1"/>
    <col min="12292"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47" width="9.7109375" style="115" bestFit="1" customWidth="1"/>
    <col min="12548"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3" width="9.7109375" style="115" bestFit="1" customWidth="1"/>
    <col min="12804"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59" width="9.7109375" style="115" bestFit="1" customWidth="1"/>
    <col min="13060"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15" width="9.7109375" style="115" bestFit="1" customWidth="1"/>
    <col min="13316"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1" width="9.7109375" style="115" bestFit="1" customWidth="1"/>
    <col min="13572"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27" width="9.7109375" style="115" bestFit="1" customWidth="1"/>
    <col min="13828"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3" width="9.7109375" style="115" bestFit="1" customWidth="1"/>
    <col min="14084"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39" width="9.7109375" style="115" bestFit="1" customWidth="1"/>
    <col min="14340"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595" width="9.7109375" style="115" bestFit="1" customWidth="1"/>
    <col min="14596"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1" width="9.7109375" style="115" bestFit="1" customWidth="1"/>
    <col min="14852"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07" width="9.7109375" style="115" bestFit="1" customWidth="1"/>
    <col min="15108"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3" width="9.7109375" style="115" bestFit="1" customWidth="1"/>
    <col min="15364"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19" width="9.7109375" style="115" bestFit="1" customWidth="1"/>
    <col min="15620"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75" width="9.7109375" style="115" bestFit="1" customWidth="1"/>
    <col min="15876"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1" width="9.7109375" style="115" bestFit="1" customWidth="1"/>
    <col min="16132" max="16136" width="10.7109375" style="115" bestFit="1" customWidth="1"/>
    <col min="16137" max="16137" width="10.7109375" style="115" customWidth="1"/>
    <col min="16138" max="16140" width="10.7109375" style="115" bestFit="1" customWidth="1"/>
    <col min="16141" max="16384" width="11.42578125" style="115" customWidth="1"/>
  </cols>
  <sheetData>
    <row r="1" spans="1:12" ht="30" customHeight="1">
      <c r="A1" s="726" t="s">
        <v>333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772</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A5" s="1"/>
      <c r="B5" s="1"/>
      <c r="C5" s="1"/>
      <c r="D5" s="1"/>
      <c r="E5" s="1"/>
      <c r="F5" s="1"/>
      <c r="G5" s="1"/>
      <c r="H5" s="1"/>
      <c r="I5" s="1"/>
      <c r="J5" s="1"/>
      <c r="K5" s="1"/>
      <c r="L5" s="1"/>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8852385.7659499999</v>
      </c>
      <c r="C7" s="636">
        <v>9855702.2729100008</v>
      </c>
      <c r="D7" s="636">
        <v>10932466.05387</v>
      </c>
      <c r="E7" s="636">
        <v>12155654.62321</v>
      </c>
      <c r="F7" s="636">
        <v>13548894.174930001</v>
      </c>
      <c r="G7" s="636">
        <v>14417612.030750001</v>
      </c>
      <c r="H7" s="636">
        <v>15825423.908</v>
      </c>
      <c r="I7" s="636">
        <v>17344063.25183</v>
      </c>
      <c r="J7" s="636">
        <v>18256631.794099998</v>
      </c>
      <c r="K7" s="636">
        <v>18667282.299529999</v>
      </c>
      <c r="L7" s="636">
        <v>21353862.233270001</v>
      </c>
    </row>
    <row r="8" spans="1:12" s="120" customFormat="1" ht="15" customHeight="1" thickTop="1">
      <c r="A8" s="118" t="s">
        <v>9</v>
      </c>
      <c r="B8" s="119">
        <v>464325.80667999998</v>
      </c>
      <c r="C8" s="119">
        <v>274415.87111000001</v>
      </c>
      <c r="D8" s="119">
        <v>307124.25176999997</v>
      </c>
      <c r="E8" s="119">
        <v>444061.30452000001</v>
      </c>
      <c r="F8" s="119">
        <v>622336.96341999993</v>
      </c>
      <c r="G8" s="119">
        <v>535147.30521999998</v>
      </c>
      <c r="H8" s="119">
        <v>973594.50061999995</v>
      </c>
      <c r="I8" s="119">
        <v>765823.30628999998</v>
      </c>
      <c r="J8" s="119">
        <v>562002.63852000004</v>
      </c>
      <c r="K8" s="119">
        <v>877530.74299000006</v>
      </c>
      <c r="L8" s="119">
        <v>1921116.47123</v>
      </c>
    </row>
    <row r="9" spans="1:12" s="120" customFormat="1" ht="15" customHeight="1">
      <c r="A9" s="118" t="s">
        <v>18</v>
      </c>
      <c r="B9" s="119">
        <v>939287.57136000006</v>
      </c>
      <c r="C9" s="119">
        <v>1221670.8847100001</v>
      </c>
      <c r="D9" s="119">
        <v>1289205.9587000001</v>
      </c>
      <c r="E9" s="119">
        <v>1386056.4845499999</v>
      </c>
      <c r="F9" s="119">
        <v>1538849.63307</v>
      </c>
      <c r="G9" s="119">
        <v>1841478.43701</v>
      </c>
      <c r="H9" s="119">
        <v>1384803.58531</v>
      </c>
      <c r="I9" s="119">
        <v>2145205.5963300001</v>
      </c>
      <c r="J9" s="119">
        <v>2374899.6250399998</v>
      </c>
      <c r="K9" s="119">
        <v>2320479.88136</v>
      </c>
      <c r="L9" s="119">
        <v>2366116.3921300001</v>
      </c>
    </row>
    <row r="10" spans="1:12" s="120" customFormat="1" ht="15" customHeight="1">
      <c r="A10" s="118" t="s">
        <v>27</v>
      </c>
      <c r="B10" s="119">
        <v>7134506.26743</v>
      </c>
      <c r="C10" s="119">
        <v>7891179.9417399997</v>
      </c>
      <c r="D10" s="119">
        <v>8808344.1607299987</v>
      </c>
      <c r="E10" s="119">
        <v>9828343.9970499985</v>
      </c>
      <c r="F10" s="119">
        <v>10955466.50076</v>
      </c>
      <c r="G10" s="119">
        <v>11583158.297739999</v>
      </c>
      <c r="H10" s="119">
        <v>12827537.89005</v>
      </c>
      <c r="I10" s="119">
        <v>13821197.938129999</v>
      </c>
      <c r="J10" s="119">
        <v>14659869.26705</v>
      </c>
      <c r="K10" s="119">
        <v>14709902.91956</v>
      </c>
      <c r="L10" s="119">
        <v>16130802.809360001</v>
      </c>
    </row>
    <row r="11" spans="1:12" s="120" customFormat="1" ht="15" customHeight="1">
      <c r="A11" s="121" t="s">
        <v>570</v>
      </c>
      <c r="B11" s="119">
        <v>7201887.2308199992</v>
      </c>
      <c r="C11" s="119">
        <v>7963016.0376000004</v>
      </c>
      <c r="D11" s="119">
        <v>8873734.6562399995</v>
      </c>
      <c r="E11" s="119">
        <v>9915960.6040000003</v>
      </c>
      <c r="F11" s="119">
        <v>11056332.13222</v>
      </c>
      <c r="G11" s="119">
        <v>11682863.955490001</v>
      </c>
      <c r="H11" s="119">
        <v>12153022.124569999</v>
      </c>
      <c r="I11" s="119">
        <v>13067569.69445</v>
      </c>
      <c r="J11" s="119">
        <v>14149784.648870001</v>
      </c>
      <c r="K11" s="119">
        <v>14219104.490290001</v>
      </c>
      <c r="L11" s="119">
        <v>15905703.75391</v>
      </c>
    </row>
    <row r="12" spans="1:12" s="120" customFormat="1" ht="15" customHeight="1">
      <c r="A12" s="121" t="s">
        <v>571</v>
      </c>
      <c r="B12" s="119">
        <v>7192566.5534399999</v>
      </c>
      <c r="C12" s="119">
        <v>7931349.2637399994</v>
      </c>
      <c r="D12" s="119">
        <v>8814219.4212099984</v>
      </c>
      <c r="E12" s="119">
        <v>9835164.834590001</v>
      </c>
      <c r="F12" s="119">
        <v>10956227.617350001</v>
      </c>
      <c r="G12" s="119">
        <v>11288115.5656</v>
      </c>
      <c r="H12" s="119">
        <v>11794419.623950001</v>
      </c>
      <c r="I12" s="119">
        <v>10297461.73952</v>
      </c>
      <c r="J12" s="119">
        <v>11928023.098239999</v>
      </c>
      <c r="K12" s="119">
        <v>12010590.262180001</v>
      </c>
      <c r="L12" s="119">
        <v>14004480.5725</v>
      </c>
    </row>
    <row r="13" spans="1:12" s="120" customFormat="1" ht="15" customHeight="1">
      <c r="A13" s="121" t="s">
        <v>572</v>
      </c>
      <c r="B13" s="119">
        <v>9320.677380000001</v>
      </c>
      <c r="C13" s="119">
        <v>31666.773860000001</v>
      </c>
      <c r="D13" s="119">
        <v>59515.235030000003</v>
      </c>
      <c r="E13" s="119">
        <v>80795.769409999994</v>
      </c>
      <c r="F13" s="119">
        <v>100104.51487</v>
      </c>
      <c r="G13" s="119">
        <v>394748.38988999999</v>
      </c>
      <c r="H13" s="119">
        <v>358602.50062000001</v>
      </c>
      <c r="I13" s="119">
        <v>2770107.95493</v>
      </c>
      <c r="J13" s="119">
        <v>2221761.55063</v>
      </c>
      <c r="K13" s="119">
        <v>2208514.22811</v>
      </c>
      <c r="L13" s="119">
        <v>1901223.1814100002</v>
      </c>
    </row>
    <row r="14" spans="1:12" s="120" customFormat="1" ht="15" customHeight="1">
      <c r="A14" s="121" t="s">
        <v>573</v>
      </c>
      <c r="B14" s="119">
        <v>38862.29219</v>
      </c>
      <c r="C14" s="119">
        <v>40732.079490000004</v>
      </c>
      <c r="D14" s="119">
        <v>36694.152249999999</v>
      </c>
      <c r="E14" s="119">
        <v>32143.101030000002</v>
      </c>
      <c r="F14" s="119">
        <v>28932.206829999999</v>
      </c>
      <c r="G14" s="119">
        <v>41128.820939999998</v>
      </c>
      <c r="H14" s="119">
        <v>26313.978910000002</v>
      </c>
      <c r="I14" s="119">
        <v>42427.89458</v>
      </c>
      <c r="J14" s="119">
        <v>59821.953719999998</v>
      </c>
      <c r="K14" s="119">
        <v>60325.843079999999</v>
      </c>
      <c r="L14" s="119">
        <v>99194.267240000001</v>
      </c>
    </row>
    <row r="15" spans="1:12" s="120" customFormat="1" ht="15" customHeight="1">
      <c r="A15" s="121" t="s">
        <v>574</v>
      </c>
      <c r="B15" s="119">
        <v>38760.248060000005</v>
      </c>
      <c r="C15" s="119">
        <v>40217.843350000003</v>
      </c>
      <c r="D15" s="119">
        <v>35821.165719999997</v>
      </c>
      <c r="E15" s="119">
        <v>30541.009469999997</v>
      </c>
      <c r="F15" s="119">
        <v>26888.015920000002</v>
      </c>
      <c r="G15" s="119">
        <v>36997.915130000001</v>
      </c>
      <c r="H15" s="119">
        <v>24018.850589999998</v>
      </c>
      <c r="I15" s="119">
        <v>33367.421949999996</v>
      </c>
      <c r="J15" s="119">
        <v>29554.421920000001</v>
      </c>
      <c r="K15" s="119">
        <v>28866.064750000001</v>
      </c>
      <c r="L15" s="119">
        <v>59908.942820000004</v>
      </c>
    </row>
    <row r="16" spans="1:12" s="120" customFormat="1" ht="15" customHeight="1">
      <c r="A16" s="121" t="s">
        <v>575</v>
      </c>
      <c r="B16" s="119">
        <v>102.04413000000001</v>
      </c>
      <c r="C16" s="119">
        <v>514.23613999999998</v>
      </c>
      <c r="D16" s="119">
        <v>872.98653000000002</v>
      </c>
      <c r="E16" s="119">
        <v>1602.0915600000001</v>
      </c>
      <c r="F16" s="119">
        <v>2044.1909099999998</v>
      </c>
      <c r="G16" s="119">
        <v>4130.9058100000002</v>
      </c>
      <c r="H16" s="119">
        <v>2295.1283199999998</v>
      </c>
      <c r="I16" s="119">
        <v>9060.4726300000002</v>
      </c>
      <c r="J16" s="119">
        <v>30267.531800000001</v>
      </c>
      <c r="K16" s="119">
        <v>31459.778329999997</v>
      </c>
      <c r="L16" s="119">
        <v>39285.324420000004</v>
      </c>
    </row>
    <row r="17" spans="1:12" s="120" customFormat="1" ht="15" customHeight="1">
      <c r="A17" s="121" t="s">
        <v>576</v>
      </c>
      <c r="B17" s="119">
        <v>31109.270700000001</v>
      </c>
      <c r="C17" s="119">
        <v>39578.399549999995</v>
      </c>
      <c r="D17" s="119">
        <v>40368.653619999997</v>
      </c>
      <c r="E17" s="119">
        <v>43023.121340000005</v>
      </c>
      <c r="F17" s="119">
        <v>41349.476979999999</v>
      </c>
      <c r="G17" s="119">
        <v>43760.091939999998</v>
      </c>
      <c r="H17" s="119">
        <v>39271.911590000003</v>
      </c>
      <c r="I17" s="119">
        <v>47634.81551</v>
      </c>
      <c r="J17" s="119">
        <v>44236.38364</v>
      </c>
      <c r="K17" s="119">
        <v>46233.872869999999</v>
      </c>
      <c r="L17" s="119">
        <v>74697.287079999995</v>
      </c>
    </row>
    <row r="18" spans="1:12" s="120" customFormat="1" ht="15" customHeight="1">
      <c r="A18" s="121" t="s">
        <v>577</v>
      </c>
      <c r="B18" s="119">
        <v>30800.94124</v>
      </c>
      <c r="C18" s="119">
        <v>39007.73545</v>
      </c>
      <c r="D18" s="119">
        <v>39274.058280000005</v>
      </c>
      <c r="E18" s="119">
        <v>41027.888639999997</v>
      </c>
      <c r="F18" s="119">
        <v>38661.563539999996</v>
      </c>
      <c r="G18" s="119">
        <v>40200.283100000001</v>
      </c>
      <c r="H18" s="119">
        <v>35329.04765</v>
      </c>
      <c r="I18" s="119">
        <v>39441.997200000005</v>
      </c>
      <c r="J18" s="119">
        <v>32895.81568</v>
      </c>
      <c r="K18" s="119">
        <v>32860.205439999998</v>
      </c>
      <c r="L18" s="119">
        <v>44416.44947</v>
      </c>
    </row>
    <row r="19" spans="1:12" s="120" customFormat="1" ht="15" customHeight="1">
      <c r="A19" s="121" t="s">
        <v>578</v>
      </c>
      <c r="B19" s="119">
        <v>308.32946000000004</v>
      </c>
      <c r="C19" s="119">
        <v>570.66409999999996</v>
      </c>
      <c r="D19" s="119">
        <v>1094.5953400000001</v>
      </c>
      <c r="E19" s="119">
        <v>1995.2327</v>
      </c>
      <c r="F19" s="119">
        <v>2687.9134399999998</v>
      </c>
      <c r="G19" s="119">
        <v>3559.8088399999997</v>
      </c>
      <c r="H19" s="119">
        <v>3942.8639399999997</v>
      </c>
      <c r="I19" s="119">
        <v>8192.8183099999987</v>
      </c>
      <c r="J19" s="119">
        <v>11340.56796</v>
      </c>
      <c r="K19" s="119">
        <v>13373.66743</v>
      </c>
      <c r="L19" s="119">
        <v>30280.837609999999</v>
      </c>
    </row>
    <row r="20" spans="1:12" s="120" customFormat="1" ht="15" customHeight="1">
      <c r="A20" s="121" t="s">
        <v>40</v>
      </c>
      <c r="B20" s="119">
        <v>90313.748139999996</v>
      </c>
      <c r="C20" s="119">
        <v>91977.091140000004</v>
      </c>
      <c r="D20" s="119">
        <v>98482.961680000008</v>
      </c>
      <c r="E20" s="119">
        <v>107901.47651000001</v>
      </c>
      <c r="F20" s="119">
        <v>118869.67988</v>
      </c>
      <c r="G20" s="119">
        <v>121527.66192</v>
      </c>
      <c r="H20" s="119">
        <v>1126535.1790199999</v>
      </c>
      <c r="I20" s="119">
        <v>1174161.1255399999</v>
      </c>
      <c r="J20" s="119">
        <v>927081.30828999996</v>
      </c>
      <c r="K20" s="119">
        <v>908763.02917999995</v>
      </c>
      <c r="L20" s="119">
        <v>709490.71984000003</v>
      </c>
    </row>
    <row r="21" spans="1:12" s="120" customFormat="1" ht="15" customHeight="1">
      <c r="A21" s="121" t="s">
        <v>579</v>
      </c>
      <c r="B21" s="119">
        <v>-227666.27441999997</v>
      </c>
      <c r="C21" s="119">
        <v>-244123.66603999998</v>
      </c>
      <c r="D21" s="119">
        <v>-240936.26306</v>
      </c>
      <c r="E21" s="119">
        <v>-270684.30582999997</v>
      </c>
      <c r="F21" s="119">
        <v>-290016.99514999997</v>
      </c>
      <c r="G21" s="119">
        <v>-306122.23255000002</v>
      </c>
      <c r="H21" s="119">
        <v>-517605.30404000002</v>
      </c>
      <c r="I21" s="119">
        <v>-510595.59194999997</v>
      </c>
      <c r="J21" s="119">
        <v>-521055.02747000003</v>
      </c>
      <c r="K21" s="119">
        <v>-524524.31585999997</v>
      </c>
      <c r="L21" s="119">
        <v>-658283.21871000004</v>
      </c>
    </row>
    <row r="22" spans="1:12" s="120" customFormat="1" ht="15" customHeight="1">
      <c r="A22" s="118" t="s">
        <v>70</v>
      </c>
      <c r="B22" s="119">
        <v>59703.355210000002</v>
      </c>
      <c r="C22" s="119">
        <v>65926.593699999998</v>
      </c>
      <c r="D22" s="119">
        <v>72841.505139999994</v>
      </c>
      <c r="E22" s="119">
        <v>78618.939079999996</v>
      </c>
      <c r="F22" s="119">
        <v>85609.87023</v>
      </c>
      <c r="G22" s="119">
        <v>103238.94448000001</v>
      </c>
      <c r="H22" s="119">
        <v>172386.46956999999</v>
      </c>
      <c r="I22" s="119">
        <v>120767.29065000001</v>
      </c>
      <c r="J22" s="119">
        <v>95231.007379999995</v>
      </c>
      <c r="K22" s="119">
        <v>141825.10316</v>
      </c>
      <c r="L22" s="119">
        <v>157901.33431999999</v>
      </c>
    </row>
    <row r="23" spans="1:12" s="120" customFormat="1" ht="15" customHeight="1">
      <c r="A23" s="118" t="s">
        <v>76</v>
      </c>
      <c r="B23" s="119">
        <v>2.84707</v>
      </c>
      <c r="C23" s="119">
        <v>4.4428199999999993</v>
      </c>
      <c r="D23" s="119">
        <v>5.1999999999999998E-2</v>
      </c>
      <c r="E23" s="119">
        <v>41.137260000000005</v>
      </c>
      <c r="F23" s="119">
        <v>4.4999999999999998E-2</v>
      </c>
      <c r="G23" s="119">
        <v>5.3999999999999999E-2</v>
      </c>
      <c r="H23" s="119">
        <v>33.625900000000001</v>
      </c>
      <c r="I23" s="119">
        <v>51.31335</v>
      </c>
      <c r="J23" s="119">
        <v>26.756119999999999</v>
      </c>
      <c r="K23" s="119">
        <v>26.756119999999999</v>
      </c>
      <c r="L23" s="119">
        <v>400.29737</v>
      </c>
    </row>
    <row r="24" spans="1:12" s="120" customFormat="1" ht="15" customHeight="1">
      <c r="A24" s="118" t="s">
        <v>580</v>
      </c>
      <c r="B24" s="119">
        <v>94501.787760000007</v>
      </c>
      <c r="C24" s="119">
        <v>247833.21055000002</v>
      </c>
      <c r="D24" s="119">
        <v>300181.27866000001</v>
      </c>
      <c r="E24" s="119">
        <v>250146.16221000001</v>
      </c>
      <c r="F24" s="119">
        <v>149658.80906999999</v>
      </c>
      <c r="G24" s="119">
        <v>140697.17463999998</v>
      </c>
      <c r="H24" s="119">
        <v>220336.30833</v>
      </c>
      <c r="I24" s="119">
        <v>215668.16247000001</v>
      </c>
      <c r="J24" s="119">
        <v>244244.36381000001</v>
      </c>
      <c r="K24" s="119">
        <v>285452.38292</v>
      </c>
      <c r="L24" s="119">
        <v>430931.56832000002</v>
      </c>
    </row>
    <row r="25" spans="1:12" s="120" customFormat="1" ht="15" customHeight="1">
      <c r="A25" s="118" t="s">
        <v>86</v>
      </c>
      <c r="B25" s="119">
        <v>135913.19594000001</v>
      </c>
      <c r="C25" s="119">
        <v>135340.70866</v>
      </c>
      <c r="D25" s="119">
        <v>133617.77333</v>
      </c>
      <c r="E25" s="119">
        <v>156195.49403999999</v>
      </c>
      <c r="F25" s="119">
        <v>184385.97167</v>
      </c>
      <c r="G25" s="119">
        <v>206385.87091</v>
      </c>
      <c r="H25" s="119">
        <v>230309.12281999999</v>
      </c>
      <c r="I25" s="119">
        <v>268279.96827000001</v>
      </c>
      <c r="J25" s="119">
        <v>296088.02623000002</v>
      </c>
      <c r="K25" s="119">
        <v>317548.88193999999</v>
      </c>
      <c r="L25" s="119">
        <v>334848.81102999998</v>
      </c>
    </row>
    <row r="26" spans="1:12" s="120" customFormat="1" ht="15" customHeight="1">
      <c r="A26" s="118" t="s">
        <v>581</v>
      </c>
      <c r="B26" s="119">
        <v>24144.934499999999</v>
      </c>
      <c r="C26" s="119">
        <v>19330.619620000001</v>
      </c>
      <c r="D26" s="119">
        <v>21151.073539999998</v>
      </c>
      <c r="E26" s="119">
        <v>12191.104499999999</v>
      </c>
      <c r="F26" s="119">
        <v>12586.381710000001</v>
      </c>
      <c r="G26" s="119">
        <v>7505.9467500000001</v>
      </c>
      <c r="H26" s="119">
        <v>16422.4054</v>
      </c>
      <c r="I26" s="119">
        <v>7069.67634</v>
      </c>
      <c r="J26" s="119">
        <v>24270.109949999998</v>
      </c>
      <c r="K26" s="119">
        <v>14515.63148</v>
      </c>
      <c r="L26" s="119">
        <v>11744.549509999999</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8053980.2013100004</v>
      </c>
      <c r="C28" s="636">
        <v>8895161.1796899997</v>
      </c>
      <c r="D28" s="636">
        <v>9811687.9990499988</v>
      </c>
      <c r="E28" s="636">
        <v>10828081.596249999</v>
      </c>
      <c r="F28" s="636">
        <v>12061203.462069999</v>
      </c>
      <c r="G28" s="636">
        <v>12700366.984579999</v>
      </c>
      <c r="H28" s="636">
        <v>14149754.35533</v>
      </c>
      <c r="I28" s="636">
        <v>15419726.92013</v>
      </c>
      <c r="J28" s="636">
        <v>16126015.449719999</v>
      </c>
      <c r="K28" s="636">
        <v>16523854.8201</v>
      </c>
      <c r="L28" s="636">
        <v>19041129.902970001</v>
      </c>
    </row>
    <row r="29" spans="1:12" s="120" customFormat="1" ht="15" customHeight="1" thickTop="1">
      <c r="A29" s="118" t="s">
        <v>583</v>
      </c>
      <c r="B29" s="119">
        <v>6049801.4527899995</v>
      </c>
      <c r="C29" s="119">
        <v>6829540.4648599997</v>
      </c>
      <c r="D29" s="119">
        <v>7417424.00239</v>
      </c>
      <c r="E29" s="119">
        <v>7788148.9096299997</v>
      </c>
      <c r="F29" s="119">
        <v>8949474.6310799997</v>
      </c>
      <c r="G29" s="119">
        <v>8390565.0986199994</v>
      </c>
      <c r="H29" s="119">
        <v>9735029.9066299982</v>
      </c>
      <c r="I29" s="119">
        <v>10568101.178950001</v>
      </c>
      <c r="J29" s="119">
        <v>11494582.356479999</v>
      </c>
      <c r="K29" s="119">
        <v>11739402.483309999</v>
      </c>
      <c r="L29" s="119">
        <v>7295010.09442</v>
      </c>
    </row>
    <row r="30" spans="1:12" s="120" customFormat="1" ht="15" customHeight="1">
      <c r="A30" s="121" t="s">
        <v>584</v>
      </c>
      <c r="B30" s="119">
        <v>2479.4649399999998</v>
      </c>
      <c r="C30" s="119">
        <v>3920.0633599999996</v>
      </c>
      <c r="D30" s="119">
        <v>8338.9915000000001</v>
      </c>
      <c r="E30" s="119">
        <v>11797.390579999999</v>
      </c>
      <c r="F30" s="119">
        <v>3754.6722799999998</v>
      </c>
      <c r="G30" s="119">
        <v>7898.7851700000001</v>
      </c>
      <c r="H30" s="119">
        <v>9769.6503900000007</v>
      </c>
      <c r="I30" s="119">
        <v>8025.3177000000005</v>
      </c>
      <c r="J30" s="119">
        <v>8286.0367299999998</v>
      </c>
      <c r="K30" s="119">
        <v>9751.9545899999994</v>
      </c>
      <c r="L30" s="119">
        <v>10132.851199999999</v>
      </c>
    </row>
    <row r="31" spans="1:12" s="120" customFormat="1" ht="15" customHeight="1">
      <c r="A31" s="121" t="s">
        <v>585</v>
      </c>
      <c r="B31" s="119">
        <v>1962593.7840699998</v>
      </c>
      <c r="C31" s="119">
        <v>2166392.1838099998</v>
      </c>
      <c r="D31" s="119">
        <v>2310721.83433</v>
      </c>
      <c r="E31" s="119">
        <v>2610830.8848299999</v>
      </c>
      <c r="F31" s="119">
        <v>3091193.7229499999</v>
      </c>
      <c r="G31" s="119">
        <v>2993117.7738999999</v>
      </c>
      <c r="H31" s="119">
        <v>3356322.3194299997</v>
      </c>
      <c r="I31" s="119">
        <v>3810978.76847</v>
      </c>
      <c r="J31" s="119">
        <v>4056516.0117699997</v>
      </c>
      <c r="K31" s="119">
        <v>4155394.1134799998</v>
      </c>
      <c r="L31" s="119">
        <v>4841538.6470699999</v>
      </c>
    </row>
    <row r="32" spans="1:12" s="120" customFormat="1" ht="15" customHeight="1">
      <c r="A32" s="121" t="s">
        <v>586</v>
      </c>
      <c r="B32" s="119">
        <v>201610.16933</v>
      </c>
      <c r="C32" s="119">
        <v>37619.354249999997</v>
      </c>
      <c r="D32" s="119">
        <v>12213.028849999999</v>
      </c>
      <c r="E32" s="119">
        <v>5847.4616100000003</v>
      </c>
      <c r="F32" s="119">
        <v>4009.35914</v>
      </c>
      <c r="G32" s="119">
        <v>3243.8211099999999</v>
      </c>
      <c r="H32" s="119">
        <v>7566.1036599999998</v>
      </c>
      <c r="I32" s="119">
        <v>2901.8354900000004</v>
      </c>
      <c r="J32" s="119">
        <v>1128.39942</v>
      </c>
      <c r="K32" s="119">
        <v>1913.1947299999999</v>
      </c>
      <c r="L32" s="119">
        <v>837.76224999999999</v>
      </c>
    </row>
    <row r="33" spans="1:12" s="120" customFormat="1" ht="15" customHeight="1">
      <c r="A33" s="121" t="s">
        <v>587</v>
      </c>
      <c r="B33" s="119">
        <v>21255.406879999999</v>
      </c>
      <c r="C33" s="119">
        <v>19846.75189</v>
      </c>
      <c r="D33" s="119">
        <v>22840.878089999998</v>
      </c>
      <c r="E33" s="119">
        <v>27499.905940000001</v>
      </c>
      <c r="F33" s="119">
        <v>97304.243979999999</v>
      </c>
      <c r="G33" s="119">
        <v>60888.021590000004</v>
      </c>
      <c r="H33" s="119">
        <v>69225.362580000001</v>
      </c>
      <c r="I33" s="119">
        <v>77085.66915999999</v>
      </c>
      <c r="J33" s="119">
        <v>77393.835890000002</v>
      </c>
      <c r="K33" s="119">
        <v>75703.712549999997</v>
      </c>
      <c r="L33" s="119">
        <v>88977.30773</v>
      </c>
    </row>
    <row r="34" spans="1:12" s="120" customFormat="1" ht="15" customHeight="1">
      <c r="A34" s="121" t="s">
        <v>588</v>
      </c>
      <c r="B34" s="119">
        <v>3602422.4721900001</v>
      </c>
      <c r="C34" s="119">
        <v>4254099.0154999997</v>
      </c>
      <c r="D34" s="119">
        <v>4642690.0051499996</v>
      </c>
      <c r="E34" s="119">
        <v>4612655.6865499998</v>
      </c>
      <c r="F34" s="119">
        <v>5156944.0592200002</v>
      </c>
      <c r="G34" s="119">
        <v>4687869.4599599997</v>
      </c>
      <c r="H34" s="119">
        <v>5596698.7147200005</v>
      </c>
      <c r="I34" s="119">
        <v>5914146.76774</v>
      </c>
      <c r="J34" s="119">
        <v>6512637.4098399999</v>
      </c>
      <c r="K34" s="119">
        <v>6646916.7521800008</v>
      </c>
      <c r="L34" s="119">
        <v>2294559.7461399999</v>
      </c>
    </row>
    <row r="35" spans="1:12" s="120" customFormat="1" ht="15" customHeight="1">
      <c r="A35" s="121" t="s">
        <v>589</v>
      </c>
      <c r="B35" s="119">
        <v>259440.15537999998</v>
      </c>
      <c r="C35" s="119">
        <v>347663.09604999999</v>
      </c>
      <c r="D35" s="119">
        <v>420619.26447000005</v>
      </c>
      <c r="E35" s="119">
        <v>519517.58012</v>
      </c>
      <c r="F35" s="119">
        <v>596268.57351000002</v>
      </c>
      <c r="G35" s="119">
        <v>637547.23688999994</v>
      </c>
      <c r="H35" s="119">
        <v>695447.75585000007</v>
      </c>
      <c r="I35" s="119">
        <v>754962.82039000001</v>
      </c>
      <c r="J35" s="119">
        <v>838620.66283000004</v>
      </c>
      <c r="K35" s="119">
        <v>849722.75578000001</v>
      </c>
      <c r="L35" s="119">
        <v>58963.780030000002</v>
      </c>
    </row>
    <row r="36" spans="1:12" s="120" customFormat="1" ht="15" customHeight="1">
      <c r="A36" s="118" t="s">
        <v>590</v>
      </c>
      <c r="B36" s="119">
        <v>2450.4051400000003</v>
      </c>
      <c r="C36" s="119">
        <v>6.3222299999999994</v>
      </c>
      <c r="D36" s="119">
        <v>7236.1665800000001</v>
      </c>
      <c r="E36" s="119">
        <v>10797.342490000001</v>
      </c>
      <c r="F36" s="119">
        <v>157.08463</v>
      </c>
      <c r="G36" s="119">
        <v>8154.61546</v>
      </c>
      <c r="H36" s="119">
        <v>8331.4075900000007</v>
      </c>
      <c r="I36" s="119">
        <v>6737.8989299999994</v>
      </c>
      <c r="J36" s="119">
        <v>9928.2830999999987</v>
      </c>
      <c r="K36" s="119">
        <v>19579.075559999997</v>
      </c>
      <c r="L36" s="119">
        <v>10717.09842</v>
      </c>
    </row>
    <row r="37" spans="1:12" s="120" customFormat="1" ht="15" customHeight="1">
      <c r="A37" s="118" t="s">
        <v>591</v>
      </c>
      <c r="B37" s="119">
        <v>677627.49754000001</v>
      </c>
      <c r="C37" s="119">
        <v>741998.04794000008</v>
      </c>
      <c r="D37" s="119">
        <v>1031218.02235</v>
      </c>
      <c r="E37" s="119">
        <v>1620084.9566300001</v>
      </c>
      <c r="F37" s="119">
        <v>1833052.89475</v>
      </c>
      <c r="G37" s="119">
        <v>2233018.9541599997</v>
      </c>
      <c r="H37" s="119">
        <v>2564033.5589399999</v>
      </c>
      <c r="I37" s="119">
        <v>3075678.1967800003</v>
      </c>
      <c r="J37" s="119">
        <v>2739095.7570100003</v>
      </c>
      <c r="K37" s="119">
        <v>2815392.7772600004</v>
      </c>
      <c r="L37" s="119">
        <v>3076197.7418499999</v>
      </c>
    </row>
    <row r="38" spans="1:12" s="120" customFormat="1" ht="15" customHeight="1">
      <c r="A38" s="118" t="s">
        <v>592</v>
      </c>
      <c r="B38" s="119">
        <v>260053.85097</v>
      </c>
      <c r="C38" s="119">
        <v>265479.60087999998</v>
      </c>
      <c r="D38" s="119">
        <v>322595.06680999999</v>
      </c>
      <c r="E38" s="119">
        <v>341285.48705</v>
      </c>
      <c r="F38" s="119">
        <v>358295.73157999996</v>
      </c>
      <c r="G38" s="119">
        <v>450251.00900999998</v>
      </c>
      <c r="H38" s="119">
        <v>499956.86011000001</v>
      </c>
      <c r="I38" s="119">
        <v>352594.65816000005</v>
      </c>
      <c r="J38" s="119">
        <v>490981.93849999999</v>
      </c>
      <c r="K38" s="119">
        <v>542382.17796</v>
      </c>
      <c r="L38" s="119">
        <v>758863.04166999995</v>
      </c>
    </row>
    <row r="39" spans="1:12" s="120" customFormat="1" ht="15" customHeight="1">
      <c r="A39" s="118" t="s">
        <v>147</v>
      </c>
      <c r="B39" s="119">
        <v>170953.30208000002</v>
      </c>
      <c r="C39" s="119">
        <v>178341.52155999999</v>
      </c>
      <c r="D39" s="119">
        <v>187133.12987999999</v>
      </c>
      <c r="E39" s="119">
        <v>163705.32530000003</v>
      </c>
      <c r="F39" s="119">
        <v>149150.89775</v>
      </c>
      <c r="G39" s="119">
        <v>156591.42194999999</v>
      </c>
      <c r="H39" s="119">
        <v>161738.18280000001</v>
      </c>
      <c r="I39" s="119">
        <v>173089.20078000001</v>
      </c>
      <c r="J39" s="119">
        <v>185912.42562999998</v>
      </c>
      <c r="K39" s="119">
        <v>186727.00100999998</v>
      </c>
      <c r="L39" s="119">
        <v>206318.45036000002</v>
      </c>
    </row>
    <row r="40" spans="1:12" s="120" customFormat="1" ht="15" customHeight="1">
      <c r="A40" s="118" t="s">
        <v>154</v>
      </c>
      <c r="B40" s="119">
        <v>678982.22214999993</v>
      </c>
      <c r="C40" s="119">
        <v>679494.72222</v>
      </c>
      <c r="D40" s="119">
        <v>680109.72210999997</v>
      </c>
      <c r="E40" s="119">
        <v>680622.22235000005</v>
      </c>
      <c r="F40" s="119">
        <v>507333.33338999999</v>
      </c>
      <c r="G40" s="119">
        <v>507648.88895999995</v>
      </c>
      <c r="H40" s="119">
        <v>508122.22224000003</v>
      </c>
      <c r="I40" s="119">
        <v>171275</v>
      </c>
      <c r="J40" s="119">
        <v>170538.33338999999</v>
      </c>
      <c r="K40" s="119">
        <v>171416.66661000001</v>
      </c>
      <c r="L40" s="119">
        <v>0</v>
      </c>
    </row>
    <row r="41" spans="1:12" s="120" customFormat="1" ht="15" customHeight="1">
      <c r="A41" s="118" t="s">
        <v>593</v>
      </c>
      <c r="B41" s="119">
        <v>214111.47063999998</v>
      </c>
      <c r="C41" s="119">
        <v>200300.5</v>
      </c>
      <c r="D41" s="119">
        <v>135823.00002000001</v>
      </c>
      <c r="E41" s="119">
        <v>192624.16665</v>
      </c>
      <c r="F41" s="119">
        <v>263738.88889</v>
      </c>
      <c r="G41" s="119">
        <v>334886.55556999997</v>
      </c>
      <c r="H41" s="119">
        <v>273638.05551999999</v>
      </c>
      <c r="I41" s="119">
        <v>212820.4167</v>
      </c>
      <c r="J41" s="119">
        <v>350929.24998000002</v>
      </c>
      <c r="K41" s="119">
        <v>352615.21948000003</v>
      </c>
      <c r="L41" s="119">
        <v>351201.18063999998</v>
      </c>
    </row>
    <row r="42" spans="1:12" s="122" customFormat="1" ht="15" customHeight="1" thickBot="1">
      <c r="A42" s="118" t="s">
        <v>128</v>
      </c>
      <c r="B42" s="119">
        <v>0</v>
      </c>
      <c r="C42" s="119">
        <v>0</v>
      </c>
      <c r="D42" s="119">
        <v>30148.888910000001</v>
      </c>
      <c r="E42" s="119">
        <v>30813.186149999998</v>
      </c>
      <c r="F42" s="119">
        <v>0</v>
      </c>
      <c r="G42" s="119">
        <v>619250.44085000001</v>
      </c>
      <c r="H42" s="119">
        <v>398904.16149999999</v>
      </c>
      <c r="I42" s="119">
        <v>859430.3698300001</v>
      </c>
      <c r="J42" s="119">
        <v>684047.10563000001</v>
      </c>
      <c r="K42" s="119">
        <v>696339.41891000001</v>
      </c>
      <c r="L42" s="119">
        <v>7342822.2956099994</v>
      </c>
    </row>
    <row r="43" spans="1:12" ht="15" customHeight="1" thickTop="1" thickBot="1">
      <c r="A43" s="635" t="s">
        <v>594</v>
      </c>
      <c r="B43" s="636">
        <v>798405.56455999997</v>
      </c>
      <c r="C43" s="636">
        <v>960541.09322000004</v>
      </c>
      <c r="D43" s="636">
        <v>1120778.0547200001</v>
      </c>
      <c r="E43" s="636">
        <v>1327573.0270799999</v>
      </c>
      <c r="F43" s="636">
        <v>1487690.7128599999</v>
      </c>
      <c r="G43" s="636">
        <v>1717245.04626</v>
      </c>
      <c r="H43" s="636">
        <v>1675669.55217</v>
      </c>
      <c r="I43" s="636">
        <v>1924336.33127</v>
      </c>
      <c r="J43" s="636">
        <v>2130616.3442100002</v>
      </c>
      <c r="K43" s="636">
        <v>2143427.4792399998</v>
      </c>
      <c r="L43" s="636">
        <v>2312732.32999</v>
      </c>
    </row>
    <row r="44" spans="1:12" s="120" customFormat="1" ht="15" customHeight="1" thickTop="1">
      <c r="A44" s="118" t="s">
        <v>169</v>
      </c>
      <c r="B44" s="119">
        <v>490223.5</v>
      </c>
      <c r="C44" s="119">
        <v>626133.80000000005</v>
      </c>
      <c r="D44" s="119">
        <v>763310</v>
      </c>
      <c r="E44" s="119">
        <v>900717.7</v>
      </c>
      <c r="F44" s="119">
        <v>1036585.1</v>
      </c>
      <c r="G44" s="119">
        <v>1173206.8</v>
      </c>
      <c r="H44" s="119">
        <v>1344731.7</v>
      </c>
      <c r="I44" s="119">
        <v>1409165</v>
      </c>
      <c r="J44" s="119">
        <v>1537989.6</v>
      </c>
      <c r="K44" s="119">
        <v>1537989.6</v>
      </c>
      <c r="L44" s="119">
        <v>1699065</v>
      </c>
    </row>
    <row r="45" spans="1:12" s="120" customFormat="1" ht="15" customHeight="1">
      <c r="A45" s="118" t="s">
        <v>173</v>
      </c>
      <c r="B45" s="119">
        <v>35989.534549999997</v>
      </c>
      <c r="C45" s="119">
        <v>1689.5345500000001</v>
      </c>
      <c r="D45" s="119">
        <v>1689.5345500000001</v>
      </c>
      <c r="E45" s="119">
        <v>1689.5345500000001</v>
      </c>
      <c r="F45" s="119">
        <v>1689.5345500000001</v>
      </c>
      <c r="G45" s="119">
        <v>1689.5345500000001</v>
      </c>
      <c r="H45" s="119">
        <v>1689.5345500000001</v>
      </c>
      <c r="I45" s="119">
        <v>1689.5345500000001</v>
      </c>
      <c r="J45" s="119">
        <v>1689.5345500000001</v>
      </c>
      <c r="K45" s="119">
        <v>1689.5345500000001</v>
      </c>
      <c r="L45" s="119">
        <v>1689.5345500000001</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90344.217279999997</v>
      </c>
      <c r="C47" s="119">
        <v>108529.04828</v>
      </c>
      <c r="D47" s="119">
        <v>130947.91928</v>
      </c>
      <c r="E47" s="119">
        <v>153430.98422000001</v>
      </c>
      <c r="F47" s="119">
        <v>180604.46955000001</v>
      </c>
      <c r="G47" s="119">
        <v>207485.63055</v>
      </c>
      <c r="H47" s="119">
        <v>247669.20155</v>
      </c>
      <c r="I47" s="119">
        <v>255832.70155</v>
      </c>
      <c r="J47" s="119">
        <v>281597.61155000003</v>
      </c>
      <c r="K47" s="119">
        <v>281597.61155000003</v>
      </c>
      <c r="L47" s="119">
        <v>313812.68455000001</v>
      </c>
    </row>
    <row r="48" spans="1:12" s="120" customFormat="1" ht="15" customHeight="1">
      <c r="A48" s="118" t="s">
        <v>183</v>
      </c>
      <c r="B48" s="119">
        <v>181848.31272999998</v>
      </c>
      <c r="C48" s="119">
        <v>224188.71038999999</v>
      </c>
      <c r="D48" s="119">
        <v>224830.60088999997</v>
      </c>
      <c r="E48" s="119">
        <v>271734.80830999999</v>
      </c>
      <c r="F48" s="119">
        <v>268811.60875999997</v>
      </c>
      <c r="G48" s="119">
        <v>334863.08116</v>
      </c>
      <c r="H48" s="119">
        <v>81579.116069999989</v>
      </c>
      <c r="I48" s="119">
        <v>257649.09516999999</v>
      </c>
      <c r="J48" s="119">
        <v>309339.59811000002</v>
      </c>
      <c r="K48" s="119">
        <v>322150.73313999997</v>
      </c>
      <c r="L48" s="119">
        <v>298165.11089000001</v>
      </c>
    </row>
    <row r="49" spans="1:12" s="120" customFormat="1" ht="15" customHeight="1">
      <c r="A49" s="121" t="s">
        <v>596</v>
      </c>
      <c r="B49" s="119">
        <v>0</v>
      </c>
      <c r="C49" s="119">
        <v>0</v>
      </c>
      <c r="D49" s="119">
        <v>0</v>
      </c>
      <c r="E49" s="119">
        <v>0</v>
      </c>
      <c r="F49" s="119">
        <v>0</v>
      </c>
      <c r="G49" s="119">
        <v>0</v>
      </c>
      <c r="H49" s="119">
        <v>0</v>
      </c>
      <c r="I49" s="119">
        <v>0</v>
      </c>
      <c r="J49" s="119">
        <v>0</v>
      </c>
      <c r="K49" s="119">
        <v>0</v>
      </c>
      <c r="L49" s="119">
        <v>0</v>
      </c>
    </row>
    <row r="50" spans="1:12" s="122" customFormat="1" ht="15" customHeight="1" thickBot="1">
      <c r="A50" s="121" t="s">
        <v>597</v>
      </c>
      <c r="B50" s="119">
        <v>181848.31272999998</v>
      </c>
      <c r="C50" s="119">
        <v>224188.71038999999</v>
      </c>
      <c r="D50" s="119">
        <v>224830.60088999997</v>
      </c>
      <c r="E50" s="119">
        <v>271734.80830999999</v>
      </c>
      <c r="F50" s="119">
        <v>268811.60875999997</v>
      </c>
      <c r="G50" s="119">
        <v>334863.08116</v>
      </c>
      <c r="H50" s="119">
        <v>81579.116069999989</v>
      </c>
      <c r="I50" s="119">
        <v>257649.09516999999</v>
      </c>
      <c r="J50" s="119">
        <v>309339.59811000002</v>
      </c>
      <c r="K50" s="119">
        <v>322150.73313999997</v>
      </c>
      <c r="L50" s="119">
        <v>298165.11089000001</v>
      </c>
    </row>
    <row r="51" spans="1:12" ht="15" customHeight="1" thickTop="1" thickBot="1">
      <c r="A51" s="635" t="s">
        <v>598</v>
      </c>
      <c r="B51" s="636">
        <v>8852385.7658700012</v>
      </c>
      <c r="C51" s="636">
        <v>9855702.2729100008</v>
      </c>
      <c r="D51" s="636">
        <v>10932466.05377</v>
      </c>
      <c r="E51" s="636">
        <v>12155654.623330001</v>
      </c>
      <c r="F51" s="636">
        <v>13548894.174930001</v>
      </c>
      <c r="G51" s="636">
        <v>14417612.03084</v>
      </c>
      <c r="H51" s="636">
        <v>15825423.907500001</v>
      </c>
      <c r="I51" s="636">
        <v>17344063.251400001</v>
      </c>
      <c r="J51" s="636">
        <v>18256631.793930002</v>
      </c>
      <c r="K51" s="636">
        <v>18667282.299339999</v>
      </c>
      <c r="L51" s="636">
        <v>21353862.232960001</v>
      </c>
    </row>
    <row r="52" spans="1:12" s="120" customFormat="1" ht="15" customHeight="1" thickTop="1">
      <c r="A52" s="123" t="s">
        <v>599</v>
      </c>
      <c r="B52" s="119">
        <v>1015.2392199999999</v>
      </c>
      <c r="C52" s="119">
        <v>527.56547999999998</v>
      </c>
      <c r="D52" s="119">
        <v>804.95119999999997</v>
      </c>
      <c r="E52" s="119">
        <v>899.96922999999992</v>
      </c>
      <c r="F52" s="119">
        <v>507.74446999999998</v>
      </c>
      <c r="G52" s="119">
        <v>841.45709999999997</v>
      </c>
      <c r="H52" s="119">
        <v>400.87195000000003</v>
      </c>
      <c r="I52" s="119">
        <v>304.08785</v>
      </c>
      <c r="J52" s="119">
        <v>67.716999999999999</v>
      </c>
      <c r="K52" s="119">
        <v>27.818999999999999</v>
      </c>
      <c r="L52" s="119">
        <v>388.16796999999997</v>
      </c>
    </row>
    <row r="53" spans="1:12" s="122" customFormat="1" ht="15" customHeight="1">
      <c r="A53" s="121" t="s">
        <v>600</v>
      </c>
      <c r="B53" s="119">
        <v>0</v>
      </c>
      <c r="C53" s="119">
        <v>0</v>
      </c>
      <c r="D53" s="119">
        <v>0</v>
      </c>
      <c r="E53" s="119">
        <v>0</v>
      </c>
      <c r="F53" s="119">
        <v>0</v>
      </c>
      <c r="G53" s="119">
        <v>0</v>
      </c>
      <c r="H53" s="119">
        <v>0</v>
      </c>
      <c r="I53" s="119">
        <v>0</v>
      </c>
      <c r="J53" s="119">
        <v>0</v>
      </c>
      <c r="K53" s="119">
        <v>0</v>
      </c>
      <c r="L53" s="119">
        <v>0</v>
      </c>
    </row>
    <row r="54" spans="1:12" s="122" customFormat="1" ht="15" customHeight="1">
      <c r="A54" s="121" t="s">
        <v>601</v>
      </c>
      <c r="B54" s="119">
        <v>1015.2392199999999</v>
      </c>
      <c r="C54" s="119">
        <v>527.56547999999998</v>
      </c>
      <c r="D54" s="119">
        <v>804.95119999999997</v>
      </c>
      <c r="E54" s="119">
        <v>899.96922999999992</v>
      </c>
      <c r="F54" s="119">
        <v>507.74446999999998</v>
      </c>
      <c r="G54" s="119">
        <v>841.45709999999997</v>
      </c>
      <c r="H54" s="119">
        <v>400.87195000000003</v>
      </c>
      <c r="I54" s="119">
        <v>304.08785</v>
      </c>
      <c r="J54" s="119">
        <v>67.716999999999999</v>
      </c>
      <c r="K54" s="119">
        <v>27.818999999999999</v>
      </c>
      <c r="L54" s="119">
        <v>388.16796999999997</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0</v>
      </c>
      <c r="C56" s="119">
        <v>0</v>
      </c>
      <c r="D56" s="119">
        <v>0</v>
      </c>
      <c r="E56" s="119">
        <v>0</v>
      </c>
      <c r="F56" s="119">
        <v>0</v>
      </c>
      <c r="G56" s="119">
        <v>0</v>
      </c>
      <c r="H56" s="119">
        <v>0</v>
      </c>
      <c r="I56" s="119">
        <v>0</v>
      </c>
      <c r="J56" s="119">
        <v>0</v>
      </c>
      <c r="K56" s="119">
        <v>0</v>
      </c>
      <c r="L56" s="119">
        <v>0</v>
      </c>
    </row>
    <row r="57" spans="1:12" s="122" customFormat="1" ht="15" customHeight="1">
      <c r="A57" s="121" t="s">
        <v>604</v>
      </c>
      <c r="B57" s="119">
        <v>0</v>
      </c>
      <c r="C57" s="119">
        <v>0</v>
      </c>
      <c r="D57" s="119">
        <v>0</v>
      </c>
      <c r="E57" s="119">
        <v>0</v>
      </c>
      <c r="F57" s="119">
        <v>0</v>
      </c>
      <c r="G57" s="119">
        <v>0</v>
      </c>
      <c r="H57" s="119">
        <v>0</v>
      </c>
      <c r="I57" s="119">
        <v>0</v>
      </c>
      <c r="J57" s="119">
        <v>0</v>
      </c>
      <c r="K57" s="119">
        <v>0</v>
      </c>
      <c r="L57" s="119">
        <v>0</v>
      </c>
    </row>
    <row r="58" spans="1:12" s="122" customFormat="1" ht="15" customHeight="1">
      <c r="A58" s="118" t="s">
        <v>605</v>
      </c>
      <c r="B58" s="119">
        <v>6960664.6991899991</v>
      </c>
      <c r="C58" s="119">
        <v>9373573.0828900002</v>
      </c>
      <c r="D58" s="119">
        <v>9707927.0891299993</v>
      </c>
      <c r="E58" s="119">
        <v>10005483.222620001</v>
      </c>
      <c r="F58" s="119">
        <v>11177969.238700001</v>
      </c>
      <c r="G58" s="119">
        <v>12128423.69702</v>
      </c>
      <c r="H58" s="119">
        <v>12565709.611500001</v>
      </c>
      <c r="I58" s="119">
        <v>13677919.171870001</v>
      </c>
      <c r="J58" s="119">
        <v>14702211.06146</v>
      </c>
      <c r="K58" s="119">
        <v>14823284.19297</v>
      </c>
      <c r="L58" s="119">
        <v>30740633.593490001</v>
      </c>
    </row>
    <row r="59" spans="1:12">
      <c r="A59" s="637" t="s">
        <v>606</v>
      </c>
      <c r="B59" s="638">
        <v>1266934.3438599999</v>
      </c>
      <c r="C59" s="638">
        <v>1323142.1149000002</v>
      </c>
      <c r="D59" s="638">
        <v>1374341.23006</v>
      </c>
      <c r="E59" s="638">
        <v>1480559.1611800001</v>
      </c>
      <c r="F59" s="638">
        <v>1620473.92172</v>
      </c>
      <c r="G59" s="638">
        <v>1770303.58865</v>
      </c>
      <c r="H59" s="638">
        <v>1756552.39811</v>
      </c>
      <c r="I59" s="638">
        <v>1682463.75795</v>
      </c>
      <c r="J59" s="638">
        <v>1873663.9245999998</v>
      </c>
      <c r="K59" s="638">
        <v>2058436.4635899998</v>
      </c>
      <c r="L59" s="638">
        <v>2117798.22126</v>
      </c>
    </row>
    <row r="60" spans="1:12" ht="15" customHeight="1">
      <c r="A60" s="121" t="s">
        <v>607</v>
      </c>
      <c r="B60" s="119">
        <v>-221651.61618000001</v>
      </c>
      <c r="C60" s="119">
        <v>-268545.47593999997</v>
      </c>
      <c r="D60" s="119">
        <v>-279361.38266</v>
      </c>
      <c r="E60" s="119">
        <v>-294510.83302999998</v>
      </c>
      <c r="F60" s="119">
        <v>-344353.22875000001</v>
      </c>
      <c r="G60" s="119">
        <v>-396195.87742000003</v>
      </c>
      <c r="H60" s="119">
        <v>-446378.72762999998</v>
      </c>
      <c r="I60" s="119">
        <v>-528386.05944999994</v>
      </c>
      <c r="J60" s="119">
        <v>-528564.63372000004</v>
      </c>
      <c r="K60" s="119">
        <v>-578976.61345000006</v>
      </c>
      <c r="L60" s="119">
        <v>-616239.37273000006</v>
      </c>
    </row>
    <row r="61" spans="1:12" ht="15" customHeight="1">
      <c r="A61" s="118" t="s">
        <v>608</v>
      </c>
      <c r="B61" s="119">
        <v>1045282.7276799999</v>
      </c>
      <c r="C61" s="119">
        <v>1054596.6389600001</v>
      </c>
      <c r="D61" s="119">
        <v>1094979.8474000001</v>
      </c>
      <c r="E61" s="119">
        <v>1186048.3281500002</v>
      </c>
      <c r="F61" s="119">
        <v>1276120.69297</v>
      </c>
      <c r="G61" s="119">
        <v>1374107.71123</v>
      </c>
      <c r="H61" s="119">
        <v>1310173.6704800001</v>
      </c>
      <c r="I61" s="119">
        <v>1154077.6984999999</v>
      </c>
      <c r="J61" s="119">
        <v>1345099.2908800002</v>
      </c>
      <c r="K61" s="119">
        <v>1479459.85014</v>
      </c>
      <c r="L61" s="119">
        <v>1501558.8485300001</v>
      </c>
    </row>
    <row r="62" spans="1:12" ht="15" customHeight="1">
      <c r="A62" s="124" t="s">
        <v>609</v>
      </c>
      <c r="B62" s="119">
        <v>31916.582839999999</v>
      </c>
      <c r="C62" s="119">
        <v>37220.025479999997</v>
      </c>
      <c r="D62" s="119">
        <v>43566.851929999997</v>
      </c>
      <c r="E62" s="119">
        <v>50722.88869</v>
      </c>
      <c r="F62" s="119">
        <v>56723.933429999997</v>
      </c>
      <c r="G62" s="119">
        <v>77551.062299999991</v>
      </c>
      <c r="H62" s="119">
        <v>73539.899170000004</v>
      </c>
      <c r="I62" s="119">
        <v>101832.09617</v>
      </c>
      <c r="J62" s="119">
        <v>145703.65441999998</v>
      </c>
      <c r="K62" s="119">
        <v>159154.89349000002</v>
      </c>
      <c r="L62" s="119">
        <v>175782.2242</v>
      </c>
    </row>
    <row r="63" spans="1:12" ht="15" customHeight="1">
      <c r="A63" s="121" t="s">
        <v>610</v>
      </c>
      <c r="B63" s="119">
        <v>-16287.29839</v>
      </c>
      <c r="C63" s="119">
        <v>-21115.004410000001</v>
      </c>
      <c r="D63" s="119">
        <v>-19243.779260000003</v>
      </c>
      <c r="E63" s="119">
        <v>-16548.501100000001</v>
      </c>
      <c r="F63" s="119">
        <v>-20507.11477</v>
      </c>
      <c r="G63" s="119">
        <v>-20725.069520000001</v>
      </c>
      <c r="H63" s="119">
        <v>-21663.3518</v>
      </c>
      <c r="I63" s="119">
        <v>-30232.560940000003</v>
      </c>
      <c r="J63" s="119">
        <v>-19766.545570000002</v>
      </c>
      <c r="K63" s="119">
        <v>-22877.623609999999</v>
      </c>
      <c r="L63" s="119">
        <v>-41131.601390000003</v>
      </c>
    </row>
    <row r="64" spans="1:12" ht="15" customHeight="1">
      <c r="A64" s="125" t="s">
        <v>611</v>
      </c>
      <c r="B64" s="119">
        <v>1060912.0121299999</v>
      </c>
      <c r="C64" s="119">
        <v>1070701.6600299999</v>
      </c>
      <c r="D64" s="119">
        <v>1119302.92007</v>
      </c>
      <c r="E64" s="119">
        <v>1220222.7157399999</v>
      </c>
      <c r="F64" s="119">
        <v>1312337.5116300001</v>
      </c>
      <c r="G64" s="119">
        <v>1430933.70401</v>
      </c>
      <c r="H64" s="119">
        <v>1362050.2178499999</v>
      </c>
      <c r="I64" s="119">
        <v>1225677.23373</v>
      </c>
      <c r="J64" s="119">
        <v>1471036.3997299999</v>
      </c>
      <c r="K64" s="119">
        <v>1615737.12002</v>
      </c>
      <c r="L64" s="119">
        <v>1636209.4713399999</v>
      </c>
    </row>
    <row r="65" spans="1:12" ht="15" customHeight="1">
      <c r="A65" s="124" t="s">
        <v>612</v>
      </c>
      <c r="B65" s="119">
        <v>28049.837149999999</v>
      </c>
      <c r="C65" s="119">
        <v>32797.266159999999</v>
      </c>
      <c r="D65" s="119">
        <v>37622.343930000003</v>
      </c>
      <c r="E65" s="119">
        <v>75079.262239999996</v>
      </c>
      <c r="F65" s="119">
        <v>62941.813000000002</v>
      </c>
      <c r="G65" s="119">
        <v>34202.644890000003</v>
      </c>
      <c r="H65" s="119">
        <v>81753.954750000004</v>
      </c>
      <c r="I65" s="119">
        <v>175028.23991999999</v>
      </c>
      <c r="J65" s="119">
        <v>65884.099979999999</v>
      </c>
      <c r="K65" s="119">
        <v>70486.80548000001</v>
      </c>
      <c r="L65" s="119">
        <v>75188.341700000004</v>
      </c>
    </row>
    <row r="66" spans="1:12" ht="15" customHeight="1">
      <c r="A66" s="124" t="s">
        <v>613</v>
      </c>
      <c r="B66" s="119">
        <v>-135509.11066000001</v>
      </c>
      <c r="C66" s="119">
        <v>-91455.625079999998</v>
      </c>
      <c r="D66" s="119">
        <v>-86566.498540000001</v>
      </c>
      <c r="E66" s="119">
        <v>-123553.92182999999</v>
      </c>
      <c r="F66" s="119">
        <v>-121329.86387999999</v>
      </c>
      <c r="G66" s="119">
        <v>-103188.73325</v>
      </c>
      <c r="H66" s="119">
        <v>-368297.65977999999</v>
      </c>
      <c r="I66" s="119">
        <v>-243908.19412999999</v>
      </c>
      <c r="J66" s="119">
        <v>-156542.85436000003</v>
      </c>
      <c r="K66" s="119">
        <v>-181741.70458000002</v>
      </c>
      <c r="L66" s="119">
        <v>-276116.53750999999</v>
      </c>
    </row>
    <row r="67" spans="1:12" ht="15" customHeight="1">
      <c r="A67" s="118" t="s">
        <v>614</v>
      </c>
      <c r="B67" s="119">
        <v>953452.73861999996</v>
      </c>
      <c r="C67" s="119">
        <v>1012043.30111</v>
      </c>
      <c r="D67" s="119">
        <v>1070358.7654600001</v>
      </c>
      <c r="E67" s="119">
        <v>1171748.0561500001</v>
      </c>
      <c r="F67" s="119">
        <v>1253949.4607500001</v>
      </c>
      <c r="G67" s="119">
        <v>1361947.6156500001</v>
      </c>
      <c r="H67" s="119">
        <v>1075506.5128199998</v>
      </c>
      <c r="I67" s="119">
        <v>1156797.2795199999</v>
      </c>
      <c r="J67" s="119">
        <v>1380377.6453499999</v>
      </c>
      <c r="K67" s="119">
        <v>1504482.22092</v>
      </c>
      <c r="L67" s="119">
        <v>1435281.27553</v>
      </c>
    </row>
    <row r="68" spans="1:12" ht="15" customHeight="1">
      <c r="A68" s="121" t="s">
        <v>615</v>
      </c>
      <c r="B68" s="119">
        <v>-626804.02951999998</v>
      </c>
      <c r="C68" s="119">
        <v>-679213.29610000004</v>
      </c>
      <c r="D68" s="119">
        <v>-678935.28573</v>
      </c>
      <c r="E68" s="119">
        <v>-705530.30758999998</v>
      </c>
      <c r="F68" s="119">
        <v>-776284.82382000005</v>
      </c>
      <c r="G68" s="119">
        <v>-720455.16126999992</v>
      </c>
      <c r="H68" s="119">
        <v>-684527.62003999995</v>
      </c>
      <c r="I68" s="119">
        <v>-700708.89147000003</v>
      </c>
      <c r="J68" s="119">
        <v>-816585.76775999996</v>
      </c>
      <c r="K68" s="119">
        <v>-834389.08324000007</v>
      </c>
      <c r="L68" s="119">
        <v>-865315.42245000007</v>
      </c>
    </row>
    <row r="69" spans="1:12" ht="15" customHeight="1">
      <c r="A69" s="125" t="s">
        <v>616</v>
      </c>
      <c r="B69" s="119">
        <v>326648.70910000004</v>
      </c>
      <c r="C69" s="119">
        <v>332830.00500999996</v>
      </c>
      <c r="D69" s="119">
        <v>391423.47973000002</v>
      </c>
      <c r="E69" s="119">
        <v>466217.74855999998</v>
      </c>
      <c r="F69" s="119">
        <v>477664.63692999998</v>
      </c>
      <c r="G69" s="119">
        <v>641492.45438000001</v>
      </c>
      <c r="H69" s="119">
        <v>390978.89277999999</v>
      </c>
      <c r="I69" s="119">
        <v>456088.38805000001</v>
      </c>
      <c r="J69" s="119">
        <v>563791.87759000005</v>
      </c>
      <c r="K69" s="119">
        <v>670093.13767999993</v>
      </c>
      <c r="L69" s="119">
        <v>569965.85308000003</v>
      </c>
    </row>
    <row r="70" spans="1:12" ht="15" customHeight="1">
      <c r="A70" s="125" t="s">
        <v>617</v>
      </c>
      <c r="B70" s="119">
        <v>12.65019</v>
      </c>
      <c r="C70" s="119">
        <v>7.4485400000000004</v>
      </c>
      <c r="D70" s="119">
        <v>4.6955100000000005</v>
      </c>
      <c r="E70" s="119">
        <v>2.74668</v>
      </c>
      <c r="F70" s="119">
        <v>2.60866</v>
      </c>
      <c r="G70" s="119">
        <v>1.3971300000000002</v>
      </c>
      <c r="H70" s="119">
        <v>1.0865100000000001</v>
      </c>
      <c r="I70" s="119">
        <v>0.50052999999999992</v>
      </c>
      <c r="J70" s="119">
        <v>0.91683000000000003</v>
      </c>
      <c r="K70" s="119">
        <v>1.1445000000000001</v>
      </c>
      <c r="L70" s="119">
        <v>0.65760000000000007</v>
      </c>
    </row>
    <row r="71" spans="1:12" ht="15" customHeight="1">
      <c r="A71" s="126" t="s">
        <v>618</v>
      </c>
      <c r="B71" s="119">
        <v>0</v>
      </c>
      <c r="C71" s="119">
        <v>0</v>
      </c>
      <c r="D71" s="119">
        <v>0</v>
      </c>
      <c r="E71" s="119">
        <v>0</v>
      </c>
      <c r="F71" s="119">
        <v>0</v>
      </c>
      <c r="G71" s="119">
        <v>0</v>
      </c>
      <c r="H71" s="119">
        <v>0</v>
      </c>
      <c r="I71" s="119">
        <v>0</v>
      </c>
      <c r="J71" s="119">
        <v>0</v>
      </c>
      <c r="K71" s="119">
        <v>0</v>
      </c>
      <c r="L71" s="119">
        <v>0</v>
      </c>
    </row>
    <row r="72" spans="1:12" ht="15" customHeight="1">
      <c r="A72" s="126" t="s">
        <v>619</v>
      </c>
      <c r="B72" s="119">
        <v>12.65019</v>
      </c>
      <c r="C72" s="119">
        <v>7.4485400000000004</v>
      </c>
      <c r="D72" s="119">
        <v>4.6955100000000005</v>
      </c>
      <c r="E72" s="119">
        <v>2.74668</v>
      </c>
      <c r="F72" s="119">
        <v>2.60866</v>
      </c>
      <c r="G72" s="119">
        <v>1.3971300000000002</v>
      </c>
      <c r="H72" s="119">
        <v>1.0865100000000001</v>
      </c>
      <c r="I72" s="119">
        <v>0.50052999999999992</v>
      </c>
      <c r="J72" s="119">
        <v>0.91683000000000003</v>
      </c>
      <c r="K72" s="119">
        <v>1.1445000000000001</v>
      </c>
      <c r="L72" s="119">
        <v>0.65760000000000007</v>
      </c>
    </row>
    <row r="73" spans="1:12" ht="15" customHeight="1">
      <c r="A73" s="118" t="s">
        <v>620</v>
      </c>
      <c r="B73" s="119">
        <v>-70.70478</v>
      </c>
      <c r="C73" s="119">
        <v>-41.257129999999997</v>
      </c>
      <c r="D73" s="119">
        <v>-23.970220000000001</v>
      </c>
      <c r="E73" s="119">
        <v>-14.453989999999999</v>
      </c>
      <c r="F73" s="119">
        <v>-9.312850000000001</v>
      </c>
      <c r="G73" s="119">
        <v>-1.61463</v>
      </c>
      <c r="H73" s="119">
        <v>-0.48841000000000001</v>
      </c>
      <c r="I73" s="119">
        <v>-0.15968000000000002</v>
      </c>
      <c r="J73" s="119">
        <v>-0.15641999999999998</v>
      </c>
      <c r="K73" s="119">
        <v>-0.19231999999999999</v>
      </c>
      <c r="L73" s="119">
        <v>-0.44686000000000003</v>
      </c>
    </row>
    <row r="74" spans="1:12" ht="15" customHeight="1">
      <c r="A74" s="118" t="s">
        <v>765</v>
      </c>
      <c r="B74" s="119">
        <v>0</v>
      </c>
      <c r="C74" s="119">
        <v>0</v>
      </c>
      <c r="D74" s="119">
        <v>0</v>
      </c>
      <c r="E74" s="119">
        <v>0</v>
      </c>
      <c r="F74" s="119">
        <v>0</v>
      </c>
      <c r="G74" s="119">
        <v>0</v>
      </c>
      <c r="H74" s="119">
        <v>0</v>
      </c>
      <c r="I74" s="119">
        <v>0</v>
      </c>
      <c r="J74" s="119">
        <v>0</v>
      </c>
      <c r="K74" s="119">
        <v>0</v>
      </c>
      <c r="L74" s="119">
        <v>0</v>
      </c>
    </row>
    <row r="75" spans="1:12" ht="15" customHeight="1">
      <c r="A75" s="121" t="s">
        <v>311</v>
      </c>
      <c r="B75" s="119">
        <v>-70.70478</v>
      </c>
      <c r="C75" s="119">
        <v>-41.257129999999997</v>
      </c>
      <c r="D75" s="119">
        <v>-23.970220000000001</v>
      </c>
      <c r="E75" s="119">
        <v>-14.453989999999999</v>
      </c>
      <c r="F75" s="119">
        <v>-9.312850000000001</v>
      </c>
      <c r="G75" s="119">
        <v>-1.61463</v>
      </c>
      <c r="H75" s="119">
        <v>-0.48841000000000001</v>
      </c>
      <c r="I75" s="119">
        <v>-0.15968000000000002</v>
      </c>
      <c r="J75" s="119">
        <v>-0.15641999999999998</v>
      </c>
      <c r="K75" s="119">
        <v>-0.19231999999999999</v>
      </c>
      <c r="L75" s="119">
        <v>-0.44686000000000003</v>
      </c>
    </row>
    <row r="76" spans="1:12" ht="15" customHeight="1">
      <c r="A76" s="118" t="s">
        <v>623</v>
      </c>
      <c r="B76" s="119">
        <v>326590.65450999996</v>
      </c>
      <c r="C76" s="119">
        <v>332796.19641999999</v>
      </c>
      <c r="D76" s="119">
        <v>391404.20501999999</v>
      </c>
      <c r="E76" s="119">
        <v>466206.04125000001</v>
      </c>
      <c r="F76" s="119">
        <v>477657.93274000002</v>
      </c>
      <c r="G76" s="119">
        <v>641492.23687999998</v>
      </c>
      <c r="H76" s="119">
        <v>390979.49088</v>
      </c>
      <c r="I76" s="119">
        <v>456088.72889999999</v>
      </c>
      <c r="J76" s="119">
        <v>563792.63800000004</v>
      </c>
      <c r="K76" s="119">
        <v>670094.08986000007</v>
      </c>
      <c r="L76" s="119">
        <v>569966.06382000004</v>
      </c>
    </row>
    <row r="77" spans="1:12" ht="15" customHeight="1">
      <c r="A77" s="127" t="s">
        <v>624</v>
      </c>
      <c r="B77" s="119">
        <v>0</v>
      </c>
      <c r="C77" s="119">
        <v>7484.1977500000003</v>
      </c>
      <c r="D77" s="119">
        <v>7096.4698799999996</v>
      </c>
      <c r="E77" s="119">
        <v>5671.2719999999999</v>
      </c>
      <c r="F77" s="119">
        <v>4271.2415199999996</v>
      </c>
      <c r="G77" s="119">
        <v>2549.03629</v>
      </c>
      <c r="H77" s="119">
        <v>2876.1822299999999</v>
      </c>
      <c r="I77" s="119">
        <v>1063.3844299999998</v>
      </c>
      <c r="J77" s="119">
        <v>475.82155</v>
      </c>
      <c r="K77" s="119">
        <v>696.13023999999996</v>
      </c>
      <c r="L77" s="119">
        <v>1117.40689</v>
      </c>
    </row>
    <row r="78" spans="1:12" ht="15" customHeight="1">
      <c r="A78" s="125" t="s">
        <v>625</v>
      </c>
      <c r="B78" s="119">
        <v>326590.65450999996</v>
      </c>
      <c r="C78" s="119">
        <v>340280.39417000004</v>
      </c>
      <c r="D78" s="119">
        <v>398500.67489999998</v>
      </c>
      <c r="E78" s="119">
        <v>471877.31325000001</v>
      </c>
      <c r="F78" s="119">
        <v>481929.17426</v>
      </c>
      <c r="G78" s="119">
        <v>644041.27316999994</v>
      </c>
      <c r="H78" s="119">
        <v>393855.67311000003</v>
      </c>
      <c r="I78" s="119">
        <v>457152.11332999996</v>
      </c>
      <c r="J78" s="119">
        <v>564268.45954999991</v>
      </c>
      <c r="K78" s="119">
        <v>670790.22010000004</v>
      </c>
      <c r="L78" s="119">
        <v>571083.47071000002</v>
      </c>
    </row>
    <row r="79" spans="1:12" ht="15" customHeight="1">
      <c r="A79" s="124" t="s">
        <v>626</v>
      </c>
      <c r="B79" s="119">
        <v>-25436.733</v>
      </c>
      <c r="C79" s="119">
        <v>-60.668999999999997</v>
      </c>
      <c r="D79" s="119">
        <v>-1283.2049999999999</v>
      </c>
      <c r="E79" s="119">
        <v>-218.095</v>
      </c>
      <c r="F79" s="119">
        <v>0</v>
      </c>
      <c r="G79" s="119">
        <v>0</v>
      </c>
      <c r="H79" s="119">
        <v>-295.44835</v>
      </c>
      <c r="I79" s="119">
        <v>631.49546999999995</v>
      </c>
      <c r="J79" s="119">
        <v>-5636.46144</v>
      </c>
      <c r="K79" s="119">
        <v>-14991.994929999999</v>
      </c>
      <c r="L79" s="119">
        <v>-147.66703000000001</v>
      </c>
    </row>
    <row r="80" spans="1:12" ht="15" customHeight="1">
      <c r="A80" s="118" t="s">
        <v>627</v>
      </c>
      <c r="B80" s="119">
        <v>301153.92151000001</v>
      </c>
      <c r="C80" s="119">
        <v>340219.72516999999</v>
      </c>
      <c r="D80" s="119">
        <v>397217.46989999997</v>
      </c>
      <c r="E80" s="119">
        <v>471659.21824999998</v>
      </c>
      <c r="F80" s="119">
        <v>481929.17426</v>
      </c>
      <c r="G80" s="119">
        <v>644041.27316999994</v>
      </c>
      <c r="H80" s="119">
        <v>393560.22476000001</v>
      </c>
      <c r="I80" s="119">
        <v>457783.60879999999</v>
      </c>
      <c r="J80" s="119">
        <v>558631.99811000004</v>
      </c>
      <c r="K80" s="119">
        <v>655798.22516999999</v>
      </c>
      <c r="L80" s="119">
        <v>570935.8036799999</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301153.92151000001</v>
      </c>
      <c r="C82" s="119">
        <v>340219.72516999999</v>
      </c>
      <c r="D82" s="119">
        <v>397217.46989999997</v>
      </c>
      <c r="E82" s="119">
        <v>471659.21824999998</v>
      </c>
      <c r="F82" s="119">
        <v>481929.17426</v>
      </c>
      <c r="G82" s="119">
        <v>644041.27316999994</v>
      </c>
      <c r="H82" s="119">
        <v>393560.22476000001</v>
      </c>
      <c r="I82" s="119">
        <v>457783.60879999999</v>
      </c>
      <c r="J82" s="119">
        <v>558631.99811000004</v>
      </c>
      <c r="K82" s="119">
        <v>655798.22516999999</v>
      </c>
      <c r="L82" s="119">
        <v>570935.8036799999</v>
      </c>
    </row>
    <row r="83" spans="1:12" ht="15" customHeight="1" thickBot="1">
      <c r="A83" s="124" t="s">
        <v>630</v>
      </c>
      <c r="B83" s="119">
        <v>-119305.609</v>
      </c>
      <c r="C83" s="119">
        <v>-116031.015</v>
      </c>
      <c r="D83" s="119">
        <v>-172386.86900999999</v>
      </c>
      <c r="E83" s="119">
        <v>-199924.41</v>
      </c>
      <c r="F83" s="119">
        <v>-213117.56547999999</v>
      </c>
      <c r="G83" s="119">
        <v>-309178.19199999998</v>
      </c>
      <c r="H83" s="119">
        <v>-311981.10869999998</v>
      </c>
      <c r="I83" s="119">
        <v>-200134.51363999999</v>
      </c>
      <c r="J83" s="119">
        <v>-249292.4</v>
      </c>
      <c r="K83" s="119">
        <v>-333647.49200000003</v>
      </c>
      <c r="L83" s="119">
        <v>-272770.69292</v>
      </c>
    </row>
    <row r="84" spans="1:12" ht="15" customHeight="1" thickTop="1" thickBot="1">
      <c r="A84" s="635" t="s">
        <v>631</v>
      </c>
      <c r="B84" s="636">
        <v>181848.31250999999</v>
      </c>
      <c r="C84" s="636">
        <v>224188.71016999998</v>
      </c>
      <c r="D84" s="636">
        <v>224830.60088999997</v>
      </c>
      <c r="E84" s="636">
        <v>271734.80825</v>
      </c>
      <c r="F84" s="636">
        <v>268811.60877999995</v>
      </c>
      <c r="G84" s="636">
        <v>334863.08117000002</v>
      </c>
      <c r="H84" s="636">
        <v>81579.11606</v>
      </c>
      <c r="I84" s="636">
        <v>257649.09516</v>
      </c>
      <c r="J84" s="636">
        <v>309339.59811000002</v>
      </c>
      <c r="K84" s="636">
        <v>322150.73317000002</v>
      </c>
      <c r="L84" s="636">
        <v>298165.11076000001</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86"/>
  <sheetViews>
    <sheetView zoomScaleNormal="100" workbookViewId="0">
      <selection activeCell="M19" sqref="M19"/>
    </sheetView>
  </sheetViews>
  <sheetFormatPr baseColWidth="10" defaultColWidth="9.140625" defaultRowHeight="18"/>
  <cols>
    <col min="1" max="1" width="89.85546875" style="115" bestFit="1" customWidth="1"/>
    <col min="2" max="2" width="9.7109375" style="115" bestFit="1" customWidth="1"/>
    <col min="3" max="3" width="8.140625" style="115" bestFit="1" customWidth="1"/>
    <col min="4" max="6" width="9.7109375" style="115" bestFit="1" customWidth="1"/>
    <col min="7" max="8" width="8.140625" style="115" bestFit="1" customWidth="1"/>
    <col min="9" max="9" width="8.140625" style="115" customWidth="1"/>
    <col min="10" max="11" width="8.140625" style="115" bestFit="1" customWidth="1"/>
    <col min="12" max="12" width="8.140625" style="131" bestFit="1" customWidth="1"/>
    <col min="13" max="256" width="11.42578125" style="115" customWidth="1"/>
    <col min="257" max="257" width="89.85546875" style="115" bestFit="1" customWidth="1"/>
    <col min="258" max="258" width="9.7109375" style="115" bestFit="1" customWidth="1"/>
    <col min="259" max="259" width="8.140625" style="115" bestFit="1" customWidth="1"/>
    <col min="260" max="262" width="9.7109375" style="115" bestFit="1" customWidth="1"/>
    <col min="263" max="264" width="8.140625" style="115" bestFit="1" customWidth="1"/>
    <col min="265" max="265" width="8.140625" style="115" customWidth="1"/>
    <col min="266" max="268" width="8.140625" style="115" bestFit="1" customWidth="1"/>
    <col min="269" max="512" width="11.42578125" style="115" customWidth="1"/>
    <col min="513" max="513" width="89.85546875" style="115" bestFit="1" customWidth="1"/>
    <col min="514" max="514" width="9.7109375" style="115" bestFit="1" customWidth="1"/>
    <col min="515" max="515" width="8.140625" style="115" bestFit="1" customWidth="1"/>
    <col min="516" max="518" width="9.7109375" style="115" bestFit="1" customWidth="1"/>
    <col min="519" max="520" width="8.140625" style="115" bestFit="1" customWidth="1"/>
    <col min="521" max="521" width="8.140625" style="115" customWidth="1"/>
    <col min="522" max="524" width="8.140625" style="115" bestFit="1" customWidth="1"/>
    <col min="525" max="768" width="11.42578125" style="115" customWidth="1"/>
    <col min="769" max="769" width="89.85546875" style="115" bestFit="1" customWidth="1"/>
    <col min="770" max="770" width="9.7109375" style="115" bestFit="1" customWidth="1"/>
    <col min="771" max="771" width="8.140625" style="115" bestFit="1" customWidth="1"/>
    <col min="772" max="774" width="9.7109375" style="115" bestFit="1" customWidth="1"/>
    <col min="775" max="776" width="8.140625" style="115" bestFit="1" customWidth="1"/>
    <col min="777" max="777" width="8.140625" style="115" customWidth="1"/>
    <col min="778" max="780" width="8.140625" style="115" bestFit="1" customWidth="1"/>
    <col min="781" max="1024" width="11.42578125" style="115" customWidth="1"/>
    <col min="1025" max="1025" width="89.85546875" style="115" bestFit="1" customWidth="1"/>
    <col min="1026" max="1026" width="9.7109375" style="115" bestFit="1" customWidth="1"/>
    <col min="1027" max="1027" width="8.140625" style="115" bestFit="1" customWidth="1"/>
    <col min="1028" max="1030" width="9.7109375" style="115" bestFit="1" customWidth="1"/>
    <col min="1031" max="1032" width="8.140625" style="115" bestFit="1" customWidth="1"/>
    <col min="1033" max="1033" width="8.140625" style="115" customWidth="1"/>
    <col min="1034" max="1036" width="8.140625" style="115" bestFit="1" customWidth="1"/>
    <col min="1037" max="1280" width="11.42578125" style="115" customWidth="1"/>
    <col min="1281" max="1281" width="89.85546875" style="115" bestFit="1" customWidth="1"/>
    <col min="1282" max="1282" width="9.7109375" style="115" bestFit="1" customWidth="1"/>
    <col min="1283" max="1283" width="8.140625" style="115" bestFit="1" customWidth="1"/>
    <col min="1284" max="1286" width="9.7109375" style="115" bestFit="1" customWidth="1"/>
    <col min="1287" max="1288" width="8.140625" style="115" bestFit="1" customWidth="1"/>
    <col min="1289" max="1289" width="8.140625" style="115" customWidth="1"/>
    <col min="1290" max="1292" width="8.140625" style="115" bestFit="1" customWidth="1"/>
    <col min="1293" max="1536" width="11.42578125" style="115" customWidth="1"/>
    <col min="1537" max="1537" width="89.85546875" style="115" bestFit="1" customWidth="1"/>
    <col min="1538" max="1538" width="9.7109375" style="115" bestFit="1" customWidth="1"/>
    <col min="1539" max="1539" width="8.140625" style="115" bestFit="1" customWidth="1"/>
    <col min="1540" max="1542" width="9.7109375" style="115" bestFit="1" customWidth="1"/>
    <col min="1543" max="1544" width="8.140625" style="115" bestFit="1" customWidth="1"/>
    <col min="1545" max="1545" width="8.140625" style="115" customWidth="1"/>
    <col min="1546" max="1548" width="8.140625" style="115" bestFit="1" customWidth="1"/>
    <col min="1549" max="1792" width="11.42578125" style="115" customWidth="1"/>
    <col min="1793" max="1793" width="89.85546875" style="115" bestFit="1" customWidth="1"/>
    <col min="1794" max="1794" width="9.7109375" style="115" bestFit="1" customWidth="1"/>
    <col min="1795" max="1795" width="8.140625" style="115" bestFit="1" customWidth="1"/>
    <col min="1796" max="1798" width="9.7109375" style="115" bestFit="1" customWidth="1"/>
    <col min="1799" max="1800" width="8.140625" style="115" bestFit="1" customWidth="1"/>
    <col min="1801" max="1801" width="8.140625" style="115" customWidth="1"/>
    <col min="1802" max="1804" width="8.140625" style="115" bestFit="1" customWidth="1"/>
    <col min="1805" max="2048" width="11.42578125" style="115" customWidth="1"/>
    <col min="2049" max="2049" width="89.85546875" style="115" bestFit="1" customWidth="1"/>
    <col min="2050" max="2050" width="9.7109375" style="115" bestFit="1" customWidth="1"/>
    <col min="2051" max="2051" width="8.140625" style="115" bestFit="1" customWidth="1"/>
    <col min="2052" max="2054" width="9.7109375" style="115" bestFit="1" customWidth="1"/>
    <col min="2055" max="2056" width="8.140625" style="115" bestFit="1" customWidth="1"/>
    <col min="2057" max="2057" width="8.140625" style="115" customWidth="1"/>
    <col min="2058" max="2060" width="8.140625" style="115" bestFit="1" customWidth="1"/>
    <col min="2061" max="2304" width="11.42578125" style="115" customWidth="1"/>
    <col min="2305" max="2305" width="89.85546875" style="115" bestFit="1" customWidth="1"/>
    <col min="2306" max="2306" width="9.7109375" style="115" bestFit="1" customWidth="1"/>
    <col min="2307" max="2307" width="8.140625" style="115" bestFit="1" customWidth="1"/>
    <col min="2308" max="2310" width="9.7109375" style="115" bestFit="1" customWidth="1"/>
    <col min="2311" max="2312" width="8.140625" style="115" bestFit="1" customWidth="1"/>
    <col min="2313" max="2313" width="8.140625" style="115" customWidth="1"/>
    <col min="2314" max="2316" width="8.140625" style="115" bestFit="1" customWidth="1"/>
    <col min="2317" max="2560" width="11.42578125" style="115" customWidth="1"/>
    <col min="2561" max="2561" width="89.85546875" style="115" bestFit="1" customWidth="1"/>
    <col min="2562" max="2562" width="9.7109375" style="115" bestFit="1" customWidth="1"/>
    <col min="2563" max="2563" width="8.140625" style="115" bestFit="1" customWidth="1"/>
    <col min="2564" max="2566" width="9.7109375" style="115" bestFit="1" customWidth="1"/>
    <col min="2567" max="2568" width="8.140625" style="115" bestFit="1" customWidth="1"/>
    <col min="2569" max="2569" width="8.140625" style="115" customWidth="1"/>
    <col min="2570" max="2572" width="8.140625" style="115" bestFit="1" customWidth="1"/>
    <col min="2573" max="2816" width="11.42578125" style="115" customWidth="1"/>
    <col min="2817" max="2817" width="89.85546875" style="115" bestFit="1" customWidth="1"/>
    <col min="2818" max="2818" width="9.7109375" style="115" bestFit="1" customWidth="1"/>
    <col min="2819" max="2819" width="8.140625" style="115" bestFit="1" customWidth="1"/>
    <col min="2820" max="2822" width="9.7109375" style="115" bestFit="1" customWidth="1"/>
    <col min="2823" max="2824" width="8.140625" style="115" bestFit="1" customWidth="1"/>
    <col min="2825" max="2825" width="8.140625" style="115" customWidth="1"/>
    <col min="2826" max="2828" width="8.140625" style="115" bestFit="1" customWidth="1"/>
    <col min="2829" max="3072" width="11.42578125" style="115" customWidth="1"/>
    <col min="3073" max="3073" width="89.85546875" style="115" bestFit="1" customWidth="1"/>
    <col min="3074" max="3074" width="9.7109375" style="115" bestFit="1" customWidth="1"/>
    <col min="3075" max="3075" width="8.140625" style="115" bestFit="1" customWidth="1"/>
    <col min="3076" max="3078" width="9.7109375" style="115" bestFit="1" customWidth="1"/>
    <col min="3079" max="3080" width="8.140625" style="115" bestFit="1" customWidth="1"/>
    <col min="3081" max="3081" width="8.140625" style="115" customWidth="1"/>
    <col min="3082" max="3084" width="8.140625" style="115" bestFit="1" customWidth="1"/>
    <col min="3085" max="3328" width="11.42578125" style="115" customWidth="1"/>
    <col min="3329" max="3329" width="89.85546875" style="115" bestFit="1" customWidth="1"/>
    <col min="3330" max="3330" width="9.7109375" style="115" bestFit="1" customWidth="1"/>
    <col min="3331" max="3331" width="8.140625" style="115" bestFit="1" customWidth="1"/>
    <col min="3332" max="3334" width="9.7109375" style="115" bestFit="1" customWidth="1"/>
    <col min="3335" max="3336" width="8.140625" style="115" bestFit="1" customWidth="1"/>
    <col min="3337" max="3337" width="8.140625" style="115" customWidth="1"/>
    <col min="3338" max="3340" width="8.140625" style="115" bestFit="1" customWidth="1"/>
    <col min="3341" max="3584" width="11.42578125" style="115" customWidth="1"/>
    <col min="3585" max="3585" width="89.85546875" style="115" bestFit="1" customWidth="1"/>
    <col min="3586" max="3586" width="9.7109375" style="115" bestFit="1" customWidth="1"/>
    <col min="3587" max="3587" width="8.140625" style="115" bestFit="1" customWidth="1"/>
    <col min="3588" max="3590" width="9.7109375" style="115" bestFit="1" customWidth="1"/>
    <col min="3591" max="3592" width="8.140625" style="115" bestFit="1" customWidth="1"/>
    <col min="3593" max="3593" width="8.140625" style="115" customWidth="1"/>
    <col min="3594" max="3596" width="8.140625" style="115" bestFit="1" customWidth="1"/>
    <col min="3597" max="3840" width="11.42578125" style="115" customWidth="1"/>
    <col min="3841" max="3841" width="89.85546875" style="115" bestFit="1" customWidth="1"/>
    <col min="3842" max="3842" width="9.7109375" style="115" bestFit="1" customWidth="1"/>
    <col min="3843" max="3843" width="8.140625" style="115" bestFit="1" customWidth="1"/>
    <col min="3844" max="3846" width="9.7109375" style="115" bestFit="1" customWidth="1"/>
    <col min="3847" max="3848" width="8.140625" style="115" bestFit="1" customWidth="1"/>
    <col min="3849" max="3849" width="8.140625" style="115" customWidth="1"/>
    <col min="3850" max="3852" width="8.140625" style="115" bestFit="1" customWidth="1"/>
    <col min="3853" max="4096" width="11.42578125" style="115" customWidth="1"/>
    <col min="4097" max="4097" width="89.85546875" style="115" bestFit="1" customWidth="1"/>
    <col min="4098" max="4098" width="9.7109375" style="115" bestFit="1" customWidth="1"/>
    <col min="4099" max="4099" width="8.140625" style="115" bestFit="1" customWidth="1"/>
    <col min="4100" max="4102" width="9.7109375" style="115" bestFit="1" customWidth="1"/>
    <col min="4103" max="4104" width="8.140625" style="115" bestFit="1" customWidth="1"/>
    <col min="4105" max="4105" width="8.140625" style="115" customWidth="1"/>
    <col min="4106" max="4108" width="8.140625" style="115" bestFit="1" customWidth="1"/>
    <col min="4109" max="4352" width="11.42578125" style="115" customWidth="1"/>
    <col min="4353" max="4353" width="89.85546875" style="115" bestFit="1" customWidth="1"/>
    <col min="4354" max="4354" width="9.7109375" style="115" bestFit="1" customWidth="1"/>
    <col min="4355" max="4355" width="8.140625" style="115" bestFit="1" customWidth="1"/>
    <col min="4356" max="4358" width="9.7109375" style="115" bestFit="1" customWidth="1"/>
    <col min="4359" max="4360" width="8.140625" style="115" bestFit="1" customWidth="1"/>
    <col min="4361" max="4361" width="8.140625" style="115" customWidth="1"/>
    <col min="4362" max="4364" width="8.140625" style="115" bestFit="1" customWidth="1"/>
    <col min="4365" max="4608" width="11.42578125" style="115" customWidth="1"/>
    <col min="4609" max="4609" width="89.85546875" style="115" bestFit="1" customWidth="1"/>
    <col min="4610" max="4610" width="9.7109375" style="115" bestFit="1" customWidth="1"/>
    <col min="4611" max="4611" width="8.140625" style="115" bestFit="1" customWidth="1"/>
    <col min="4612" max="4614" width="9.7109375" style="115" bestFit="1" customWidth="1"/>
    <col min="4615" max="4616" width="8.140625" style="115" bestFit="1" customWidth="1"/>
    <col min="4617" max="4617" width="8.140625" style="115" customWidth="1"/>
    <col min="4618" max="4620" width="8.140625" style="115" bestFit="1" customWidth="1"/>
    <col min="4621" max="4864" width="11.42578125" style="115" customWidth="1"/>
    <col min="4865" max="4865" width="89.85546875" style="115" bestFit="1" customWidth="1"/>
    <col min="4866" max="4866" width="9.7109375" style="115" bestFit="1" customWidth="1"/>
    <col min="4867" max="4867" width="8.140625" style="115" bestFit="1" customWidth="1"/>
    <col min="4868" max="4870" width="9.7109375" style="115" bestFit="1" customWidth="1"/>
    <col min="4871" max="4872" width="8.140625" style="115" bestFit="1" customWidth="1"/>
    <col min="4873" max="4873" width="8.140625" style="115" customWidth="1"/>
    <col min="4874" max="4876" width="8.140625" style="115" bestFit="1" customWidth="1"/>
    <col min="4877" max="5120" width="11.42578125" style="115" customWidth="1"/>
    <col min="5121" max="5121" width="89.85546875" style="115" bestFit="1" customWidth="1"/>
    <col min="5122" max="5122" width="9.7109375" style="115" bestFit="1" customWidth="1"/>
    <col min="5123" max="5123" width="8.140625" style="115" bestFit="1" customWidth="1"/>
    <col min="5124" max="5126" width="9.7109375" style="115" bestFit="1" customWidth="1"/>
    <col min="5127" max="5128" width="8.140625" style="115" bestFit="1" customWidth="1"/>
    <col min="5129" max="5129" width="8.140625" style="115" customWidth="1"/>
    <col min="5130" max="5132" width="8.140625" style="115" bestFit="1" customWidth="1"/>
    <col min="5133" max="5376" width="11.42578125" style="115" customWidth="1"/>
    <col min="5377" max="5377" width="89.85546875" style="115" bestFit="1" customWidth="1"/>
    <col min="5378" max="5378" width="9.7109375" style="115" bestFit="1" customWidth="1"/>
    <col min="5379" max="5379" width="8.140625" style="115" bestFit="1" customWidth="1"/>
    <col min="5380" max="5382" width="9.7109375" style="115" bestFit="1" customWidth="1"/>
    <col min="5383" max="5384" width="8.140625" style="115" bestFit="1" customWidth="1"/>
    <col min="5385" max="5385" width="8.140625" style="115" customWidth="1"/>
    <col min="5386" max="5388" width="8.140625" style="115" bestFit="1" customWidth="1"/>
    <col min="5389" max="5632" width="11.42578125" style="115" customWidth="1"/>
    <col min="5633" max="5633" width="89.85546875" style="115" bestFit="1" customWidth="1"/>
    <col min="5634" max="5634" width="9.7109375" style="115" bestFit="1" customWidth="1"/>
    <col min="5635" max="5635" width="8.140625" style="115" bestFit="1" customWidth="1"/>
    <col min="5636" max="5638" width="9.7109375" style="115" bestFit="1" customWidth="1"/>
    <col min="5639" max="5640" width="8.140625" style="115" bestFit="1" customWidth="1"/>
    <col min="5641" max="5641" width="8.140625" style="115" customWidth="1"/>
    <col min="5642" max="5644" width="8.140625" style="115" bestFit="1" customWidth="1"/>
    <col min="5645" max="5888" width="11.42578125" style="115" customWidth="1"/>
    <col min="5889" max="5889" width="89.85546875" style="115" bestFit="1" customWidth="1"/>
    <col min="5890" max="5890" width="9.7109375" style="115" bestFit="1" customWidth="1"/>
    <col min="5891" max="5891" width="8.140625" style="115" bestFit="1" customWidth="1"/>
    <col min="5892" max="5894" width="9.7109375" style="115" bestFit="1" customWidth="1"/>
    <col min="5895" max="5896" width="8.140625" style="115" bestFit="1" customWidth="1"/>
    <col min="5897" max="5897" width="8.140625" style="115" customWidth="1"/>
    <col min="5898" max="5900" width="8.140625" style="115" bestFit="1" customWidth="1"/>
    <col min="5901" max="6144" width="11.42578125" style="115" customWidth="1"/>
    <col min="6145" max="6145" width="89.85546875" style="115" bestFit="1" customWidth="1"/>
    <col min="6146" max="6146" width="9.7109375" style="115" bestFit="1" customWidth="1"/>
    <col min="6147" max="6147" width="8.140625" style="115" bestFit="1" customWidth="1"/>
    <col min="6148" max="6150" width="9.7109375" style="115" bestFit="1" customWidth="1"/>
    <col min="6151" max="6152" width="8.140625" style="115" bestFit="1" customWidth="1"/>
    <col min="6153" max="6153" width="8.140625" style="115" customWidth="1"/>
    <col min="6154" max="6156" width="8.140625" style="115" bestFit="1" customWidth="1"/>
    <col min="6157" max="6400" width="11.42578125" style="115" customWidth="1"/>
    <col min="6401" max="6401" width="89.85546875" style="115" bestFit="1" customWidth="1"/>
    <col min="6402" max="6402" width="9.7109375" style="115" bestFit="1" customWidth="1"/>
    <col min="6403" max="6403" width="8.140625" style="115" bestFit="1" customWidth="1"/>
    <col min="6404" max="6406" width="9.7109375" style="115" bestFit="1" customWidth="1"/>
    <col min="6407" max="6408" width="8.140625" style="115" bestFit="1" customWidth="1"/>
    <col min="6409" max="6409" width="8.140625" style="115" customWidth="1"/>
    <col min="6410" max="6412" width="8.140625" style="115" bestFit="1" customWidth="1"/>
    <col min="6413" max="6656" width="11.42578125" style="115" customWidth="1"/>
    <col min="6657" max="6657" width="89.85546875" style="115" bestFit="1" customWidth="1"/>
    <col min="6658" max="6658" width="9.7109375" style="115" bestFit="1" customWidth="1"/>
    <col min="6659" max="6659" width="8.140625" style="115" bestFit="1" customWidth="1"/>
    <col min="6660" max="6662" width="9.7109375" style="115" bestFit="1" customWidth="1"/>
    <col min="6663" max="6664" width="8.140625" style="115" bestFit="1" customWidth="1"/>
    <col min="6665" max="6665" width="8.140625" style="115" customWidth="1"/>
    <col min="6666" max="6668" width="8.140625" style="115" bestFit="1" customWidth="1"/>
    <col min="6669" max="6912" width="11.42578125" style="115" customWidth="1"/>
    <col min="6913" max="6913" width="89.85546875" style="115" bestFit="1" customWidth="1"/>
    <col min="6914" max="6914" width="9.7109375" style="115" bestFit="1" customWidth="1"/>
    <col min="6915" max="6915" width="8.140625" style="115" bestFit="1" customWidth="1"/>
    <col min="6916" max="6918" width="9.7109375" style="115" bestFit="1" customWidth="1"/>
    <col min="6919" max="6920" width="8.140625" style="115" bestFit="1" customWidth="1"/>
    <col min="6921" max="6921" width="8.140625" style="115" customWidth="1"/>
    <col min="6922" max="6924" width="8.140625" style="115" bestFit="1" customWidth="1"/>
    <col min="6925" max="7168" width="11.42578125" style="115" customWidth="1"/>
    <col min="7169" max="7169" width="89.85546875" style="115" bestFit="1" customWidth="1"/>
    <col min="7170" max="7170" width="9.7109375" style="115" bestFit="1" customWidth="1"/>
    <col min="7171" max="7171" width="8.140625" style="115" bestFit="1" customWidth="1"/>
    <col min="7172" max="7174" width="9.7109375" style="115" bestFit="1" customWidth="1"/>
    <col min="7175" max="7176" width="8.140625" style="115" bestFit="1" customWidth="1"/>
    <col min="7177" max="7177" width="8.140625" style="115" customWidth="1"/>
    <col min="7178" max="7180" width="8.140625" style="115" bestFit="1" customWidth="1"/>
    <col min="7181" max="7424" width="11.42578125" style="115" customWidth="1"/>
    <col min="7425" max="7425" width="89.85546875" style="115" bestFit="1" customWidth="1"/>
    <col min="7426" max="7426" width="9.7109375" style="115" bestFit="1" customWidth="1"/>
    <col min="7427" max="7427" width="8.140625" style="115" bestFit="1" customWidth="1"/>
    <col min="7428" max="7430" width="9.7109375" style="115" bestFit="1" customWidth="1"/>
    <col min="7431" max="7432" width="8.140625" style="115" bestFit="1" customWidth="1"/>
    <col min="7433" max="7433" width="8.140625" style="115" customWidth="1"/>
    <col min="7434" max="7436" width="8.140625" style="115" bestFit="1" customWidth="1"/>
    <col min="7437" max="7680" width="11.42578125" style="115" customWidth="1"/>
    <col min="7681" max="7681" width="89.85546875" style="115" bestFit="1" customWidth="1"/>
    <col min="7682" max="7682" width="9.7109375" style="115" bestFit="1" customWidth="1"/>
    <col min="7683" max="7683" width="8.140625" style="115" bestFit="1" customWidth="1"/>
    <col min="7684" max="7686" width="9.7109375" style="115" bestFit="1" customWidth="1"/>
    <col min="7687" max="7688" width="8.140625" style="115" bestFit="1" customWidth="1"/>
    <col min="7689" max="7689" width="8.140625" style="115" customWidth="1"/>
    <col min="7690" max="7692" width="8.140625" style="115" bestFit="1" customWidth="1"/>
    <col min="7693" max="7936" width="11.42578125" style="115" customWidth="1"/>
    <col min="7937" max="7937" width="89.85546875" style="115" bestFit="1" customWidth="1"/>
    <col min="7938" max="7938" width="9.7109375" style="115" bestFit="1" customWidth="1"/>
    <col min="7939" max="7939" width="8.140625" style="115" bestFit="1" customWidth="1"/>
    <col min="7940" max="7942" width="9.7109375" style="115" bestFit="1" customWidth="1"/>
    <col min="7943" max="7944" width="8.140625" style="115" bestFit="1" customWidth="1"/>
    <col min="7945" max="7945" width="8.140625" style="115" customWidth="1"/>
    <col min="7946" max="7948" width="8.140625" style="115" bestFit="1" customWidth="1"/>
    <col min="7949" max="8192" width="11.42578125" style="115" customWidth="1"/>
    <col min="8193" max="8193" width="89.85546875" style="115" bestFit="1" customWidth="1"/>
    <col min="8194" max="8194" width="9.7109375" style="115" bestFit="1" customWidth="1"/>
    <col min="8195" max="8195" width="8.140625" style="115" bestFit="1" customWidth="1"/>
    <col min="8196" max="8198" width="9.7109375" style="115" bestFit="1" customWidth="1"/>
    <col min="8199" max="8200" width="8.140625" style="115" bestFit="1" customWidth="1"/>
    <col min="8201" max="8201" width="8.140625" style="115" customWidth="1"/>
    <col min="8202" max="8204" width="8.140625" style="115" bestFit="1" customWidth="1"/>
    <col min="8205" max="8448" width="11.42578125" style="115" customWidth="1"/>
    <col min="8449" max="8449" width="89.85546875" style="115" bestFit="1" customWidth="1"/>
    <col min="8450" max="8450" width="9.7109375" style="115" bestFit="1" customWidth="1"/>
    <col min="8451" max="8451" width="8.140625" style="115" bestFit="1" customWidth="1"/>
    <col min="8452" max="8454" width="9.7109375" style="115" bestFit="1" customWidth="1"/>
    <col min="8455" max="8456" width="8.140625" style="115" bestFit="1" customWidth="1"/>
    <col min="8457" max="8457" width="8.140625" style="115" customWidth="1"/>
    <col min="8458" max="8460" width="8.140625" style="115" bestFit="1" customWidth="1"/>
    <col min="8461" max="8704" width="11.42578125" style="115" customWidth="1"/>
    <col min="8705" max="8705" width="89.85546875" style="115" bestFit="1" customWidth="1"/>
    <col min="8706" max="8706" width="9.7109375" style="115" bestFit="1" customWidth="1"/>
    <col min="8707" max="8707" width="8.140625" style="115" bestFit="1" customWidth="1"/>
    <col min="8708" max="8710" width="9.7109375" style="115" bestFit="1" customWidth="1"/>
    <col min="8711" max="8712" width="8.140625" style="115" bestFit="1" customWidth="1"/>
    <col min="8713" max="8713" width="8.140625" style="115" customWidth="1"/>
    <col min="8714" max="8716" width="8.140625" style="115" bestFit="1" customWidth="1"/>
    <col min="8717" max="8960" width="11.42578125" style="115" customWidth="1"/>
    <col min="8961" max="8961" width="89.85546875" style="115" bestFit="1" customWidth="1"/>
    <col min="8962" max="8962" width="9.7109375" style="115" bestFit="1" customWidth="1"/>
    <col min="8963" max="8963" width="8.140625" style="115" bestFit="1" customWidth="1"/>
    <col min="8964" max="8966" width="9.7109375" style="115" bestFit="1" customWidth="1"/>
    <col min="8967" max="8968" width="8.140625" style="115" bestFit="1" customWidth="1"/>
    <col min="8969" max="8969" width="8.140625" style="115" customWidth="1"/>
    <col min="8970" max="8972" width="8.140625" style="115" bestFit="1" customWidth="1"/>
    <col min="8973" max="9216" width="11.42578125" style="115" customWidth="1"/>
    <col min="9217" max="9217" width="89.85546875" style="115" bestFit="1" customWidth="1"/>
    <col min="9218" max="9218" width="9.7109375" style="115" bestFit="1" customWidth="1"/>
    <col min="9219" max="9219" width="8.140625" style="115" bestFit="1" customWidth="1"/>
    <col min="9220" max="9222" width="9.7109375" style="115" bestFit="1" customWidth="1"/>
    <col min="9223" max="9224" width="8.140625" style="115" bestFit="1" customWidth="1"/>
    <col min="9225" max="9225" width="8.140625" style="115" customWidth="1"/>
    <col min="9226" max="9228" width="8.140625" style="115" bestFit="1" customWidth="1"/>
    <col min="9229" max="9472" width="11.42578125" style="115" customWidth="1"/>
    <col min="9473" max="9473" width="89.85546875" style="115" bestFit="1" customWidth="1"/>
    <col min="9474" max="9474" width="9.7109375" style="115" bestFit="1" customWidth="1"/>
    <col min="9475" max="9475" width="8.140625" style="115" bestFit="1" customWidth="1"/>
    <col min="9476" max="9478" width="9.7109375" style="115" bestFit="1" customWidth="1"/>
    <col min="9479" max="9480" width="8.140625" style="115" bestFit="1" customWidth="1"/>
    <col min="9481" max="9481" width="8.140625" style="115" customWidth="1"/>
    <col min="9482" max="9484" width="8.140625" style="115" bestFit="1" customWidth="1"/>
    <col min="9485" max="9728" width="11.42578125" style="115" customWidth="1"/>
    <col min="9729" max="9729" width="89.85546875" style="115" bestFit="1" customWidth="1"/>
    <col min="9730" max="9730" width="9.7109375" style="115" bestFit="1" customWidth="1"/>
    <col min="9731" max="9731" width="8.140625" style="115" bestFit="1" customWidth="1"/>
    <col min="9732" max="9734" width="9.7109375" style="115" bestFit="1" customWidth="1"/>
    <col min="9735" max="9736" width="8.140625" style="115" bestFit="1" customWidth="1"/>
    <col min="9737" max="9737" width="8.140625" style="115" customWidth="1"/>
    <col min="9738" max="9740" width="8.140625" style="115" bestFit="1" customWidth="1"/>
    <col min="9741" max="9984" width="11.42578125" style="115" customWidth="1"/>
    <col min="9985" max="9985" width="89.85546875" style="115" bestFit="1" customWidth="1"/>
    <col min="9986" max="9986" width="9.7109375" style="115" bestFit="1" customWidth="1"/>
    <col min="9987" max="9987" width="8.140625" style="115" bestFit="1" customWidth="1"/>
    <col min="9988" max="9990" width="9.7109375" style="115" bestFit="1" customWidth="1"/>
    <col min="9991" max="9992" width="8.140625" style="115" bestFit="1" customWidth="1"/>
    <col min="9993" max="9993" width="8.140625" style="115" customWidth="1"/>
    <col min="9994" max="9996" width="8.140625" style="115" bestFit="1" customWidth="1"/>
    <col min="9997" max="10240" width="11.42578125" style="115" customWidth="1"/>
    <col min="10241" max="10241" width="89.85546875" style="115" bestFit="1" customWidth="1"/>
    <col min="10242" max="10242" width="9.7109375" style="115" bestFit="1" customWidth="1"/>
    <col min="10243" max="10243" width="8.140625" style="115" bestFit="1" customWidth="1"/>
    <col min="10244" max="10246" width="9.7109375" style="115" bestFit="1" customWidth="1"/>
    <col min="10247" max="10248" width="8.140625" style="115" bestFit="1" customWidth="1"/>
    <col min="10249" max="10249" width="8.140625" style="115" customWidth="1"/>
    <col min="10250" max="10252" width="8.140625" style="115" bestFit="1" customWidth="1"/>
    <col min="10253" max="10496" width="11.42578125" style="115" customWidth="1"/>
    <col min="10497" max="10497" width="89.85546875" style="115" bestFit="1" customWidth="1"/>
    <col min="10498" max="10498" width="9.7109375" style="115" bestFit="1" customWidth="1"/>
    <col min="10499" max="10499" width="8.140625" style="115" bestFit="1" customWidth="1"/>
    <col min="10500" max="10502" width="9.7109375" style="115" bestFit="1" customWidth="1"/>
    <col min="10503" max="10504" width="8.140625" style="115" bestFit="1" customWidth="1"/>
    <col min="10505" max="10505" width="8.140625" style="115" customWidth="1"/>
    <col min="10506" max="10508" width="8.140625" style="115" bestFit="1" customWidth="1"/>
    <col min="10509" max="10752" width="11.42578125" style="115" customWidth="1"/>
    <col min="10753" max="10753" width="89.85546875" style="115" bestFit="1" customWidth="1"/>
    <col min="10754" max="10754" width="9.7109375" style="115" bestFit="1" customWidth="1"/>
    <col min="10755" max="10755" width="8.140625" style="115" bestFit="1" customWidth="1"/>
    <col min="10756" max="10758" width="9.7109375" style="115" bestFit="1" customWidth="1"/>
    <col min="10759" max="10760" width="8.140625" style="115" bestFit="1" customWidth="1"/>
    <col min="10761" max="10761" width="8.140625" style="115" customWidth="1"/>
    <col min="10762" max="10764" width="8.140625" style="115" bestFit="1" customWidth="1"/>
    <col min="10765" max="11008" width="11.42578125" style="115" customWidth="1"/>
    <col min="11009" max="11009" width="89.85546875" style="115" bestFit="1" customWidth="1"/>
    <col min="11010" max="11010" width="9.7109375" style="115" bestFit="1" customWidth="1"/>
    <col min="11011" max="11011" width="8.140625" style="115" bestFit="1" customWidth="1"/>
    <col min="11012" max="11014" width="9.7109375" style="115" bestFit="1" customWidth="1"/>
    <col min="11015" max="11016" width="8.140625" style="115" bestFit="1" customWidth="1"/>
    <col min="11017" max="11017" width="8.140625" style="115" customWidth="1"/>
    <col min="11018" max="11020" width="8.140625" style="115" bestFit="1" customWidth="1"/>
    <col min="11021" max="11264" width="11.42578125" style="115" customWidth="1"/>
    <col min="11265" max="11265" width="89.85546875" style="115" bestFit="1" customWidth="1"/>
    <col min="11266" max="11266" width="9.7109375" style="115" bestFit="1" customWidth="1"/>
    <col min="11267" max="11267" width="8.140625" style="115" bestFit="1" customWidth="1"/>
    <col min="11268" max="11270" width="9.7109375" style="115" bestFit="1" customWidth="1"/>
    <col min="11271" max="11272" width="8.140625" style="115" bestFit="1" customWidth="1"/>
    <col min="11273" max="11273" width="8.140625" style="115" customWidth="1"/>
    <col min="11274" max="11276" width="8.140625" style="115" bestFit="1" customWidth="1"/>
    <col min="11277" max="11520" width="11.42578125" style="115" customWidth="1"/>
    <col min="11521" max="11521" width="89.85546875" style="115" bestFit="1" customWidth="1"/>
    <col min="11522" max="11522" width="9.7109375" style="115" bestFit="1" customWidth="1"/>
    <col min="11523" max="11523" width="8.140625" style="115" bestFit="1" customWidth="1"/>
    <col min="11524" max="11526" width="9.7109375" style="115" bestFit="1" customWidth="1"/>
    <col min="11527" max="11528" width="8.140625" style="115" bestFit="1" customWidth="1"/>
    <col min="11529" max="11529" width="8.140625" style="115" customWidth="1"/>
    <col min="11530" max="11532" width="8.140625" style="115" bestFit="1" customWidth="1"/>
    <col min="11533" max="11776" width="11.42578125" style="115" customWidth="1"/>
    <col min="11777" max="11777" width="89.85546875" style="115" bestFit="1" customWidth="1"/>
    <col min="11778" max="11778" width="9.7109375" style="115" bestFit="1" customWidth="1"/>
    <col min="11779" max="11779" width="8.140625" style="115" bestFit="1" customWidth="1"/>
    <col min="11780" max="11782" width="9.7109375" style="115" bestFit="1" customWidth="1"/>
    <col min="11783" max="11784" width="8.140625" style="115" bestFit="1" customWidth="1"/>
    <col min="11785" max="11785" width="8.140625" style="115" customWidth="1"/>
    <col min="11786" max="11788" width="8.140625" style="115" bestFit="1" customWidth="1"/>
    <col min="11789" max="12032" width="11.42578125" style="115" customWidth="1"/>
    <col min="12033" max="12033" width="89.85546875" style="115" bestFit="1" customWidth="1"/>
    <col min="12034" max="12034" width="9.7109375" style="115" bestFit="1" customWidth="1"/>
    <col min="12035" max="12035" width="8.140625" style="115" bestFit="1" customWidth="1"/>
    <col min="12036" max="12038" width="9.7109375" style="115" bestFit="1" customWidth="1"/>
    <col min="12039" max="12040" width="8.140625" style="115" bestFit="1" customWidth="1"/>
    <col min="12041" max="12041" width="8.140625" style="115" customWidth="1"/>
    <col min="12042" max="12044" width="8.140625" style="115" bestFit="1" customWidth="1"/>
    <col min="12045" max="12288" width="11.42578125" style="115" customWidth="1"/>
    <col min="12289" max="12289" width="89.85546875" style="115" bestFit="1" customWidth="1"/>
    <col min="12290" max="12290" width="9.7109375" style="115" bestFit="1" customWidth="1"/>
    <col min="12291" max="12291" width="8.140625" style="115" bestFit="1" customWidth="1"/>
    <col min="12292" max="12294" width="9.7109375" style="115" bestFit="1" customWidth="1"/>
    <col min="12295" max="12296" width="8.140625" style="115" bestFit="1" customWidth="1"/>
    <col min="12297" max="12297" width="8.140625" style="115" customWidth="1"/>
    <col min="12298" max="12300" width="8.140625" style="115" bestFit="1" customWidth="1"/>
    <col min="12301" max="12544" width="11.42578125" style="115" customWidth="1"/>
    <col min="12545" max="12545" width="89.85546875" style="115" bestFit="1" customWidth="1"/>
    <col min="12546" max="12546" width="9.7109375" style="115" bestFit="1" customWidth="1"/>
    <col min="12547" max="12547" width="8.140625" style="115" bestFit="1" customWidth="1"/>
    <col min="12548" max="12550" width="9.7109375" style="115" bestFit="1" customWidth="1"/>
    <col min="12551" max="12552" width="8.140625" style="115" bestFit="1" customWidth="1"/>
    <col min="12553" max="12553" width="8.140625" style="115" customWidth="1"/>
    <col min="12554" max="12556" width="8.140625" style="115" bestFit="1" customWidth="1"/>
    <col min="12557" max="12800" width="11.42578125" style="115" customWidth="1"/>
    <col min="12801" max="12801" width="89.85546875" style="115" bestFit="1" customWidth="1"/>
    <col min="12802" max="12802" width="9.7109375" style="115" bestFit="1" customWidth="1"/>
    <col min="12803" max="12803" width="8.140625" style="115" bestFit="1" customWidth="1"/>
    <col min="12804" max="12806" width="9.7109375" style="115" bestFit="1" customWidth="1"/>
    <col min="12807" max="12808" width="8.140625" style="115" bestFit="1" customWidth="1"/>
    <col min="12809" max="12809" width="8.140625" style="115" customWidth="1"/>
    <col min="12810" max="12812" width="8.140625" style="115" bestFit="1" customWidth="1"/>
    <col min="12813" max="13056" width="11.42578125" style="115" customWidth="1"/>
    <col min="13057" max="13057" width="89.85546875" style="115" bestFit="1" customWidth="1"/>
    <col min="13058" max="13058" width="9.7109375" style="115" bestFit="1" customWidth="1"/>
    <col min="13059" max="13059" width="8.140625" style="115" bestFit="1" customWidth="1"/>
    <col min="13060" max="13062" width="9.7109375" style="115" bestFit="1" customWidth="1"/>
    <col min="13063" max="13064" width="8.140625" style="115" bestFit="1" customWidth="1"/>
    <col min="13065" max="13065" width="8.140625" style="115" customWidth="1"/>
    <col min="13066" max="13068" width="8.140625" style="115" bestFit="1" customWidth="1"/>
    <col min="13069" max="13312" width="11.42578125" style="115" customWidth="1"/>
    <col min="13313" max="13313" width="89.85546875" style="115" bestFit="1" customWidth="1"/>
    <col min="13314" max="13314" width="9.7109375" style="115" bestFit="1" customWidth="1"/>
    <col min="13315" max="13315" width="8.140625" style="115" bestFit="1" customWidth="1"/>
    <col min="13316" max="13318" width="9.7109375" style="115" bestFit="1" customWidth="1"/>
    <col min="13319" max="13320" width="8.140625" style="115" bestFit="1" customWidth="1"/>
    <col min="13321" max="13321" width="8.140625" style="115" customWidth="1"/>
    <col min="13322" max="13324" width="8.140625" style="115" bestFit="1" customWidth="1"/>
    <col min="13325" max="13568" width="11.42578125" style="115" customWidth="1"/>
    <col min="13569" max="13569" width="89.85546875" style="115" bestFit="1" customWidth="1"/>
    <col min="13570" max="13570" width="9.7109375" style="115" bestFit="1" customWidth="1"/>
    <col min="13571" max="13571" width="8.140625" style="115" bestFit="1" customWidth="1"/>
    <col min="13572" max="13574" width="9.7109375" style="115" bestFit="1" customWidth="1"/>
    <col min="13575" max="13576" width="8.140625" style="115" bestFit="1" customWidth="1"/>
    <col min="13577" max="13577" width="8.140625" style="115" customWidth="1"/>
    <col min="13578" max="13580" width="8.140625" style="115" bestFit="1" customWidth="1"/>
    <col min="13581" max="13824" width="11.42578125" style="115" customWidth="1"/>
    <col min="13825" max="13825" width="89.85546875" style="115" bestFit="1" customWidth="1"/>
    <col min="13826" max="13826" width="9.7109375" style="115" bestFit="1" customWidth="1"/>
    <col min="13827" max="13827" width="8.140625" style="115" bestFit="1" customWidth="1"/>
    <col min="13828" max="13830" width="9.7109375" style="115" bestFit="1" customWidth="1"/>
    <col min="13831" max="13832" width="8.140625" style="115" bestFit="1" customWidth="1"/>
    <col min="13833" max="13833" width="8.140625" style="115" customWidth="1"/>
    <col min="13834" max="13836" width="8.140625" style="115" bestFit="1" customWidth="1"/>
    <col min="13837" max="14080" width="11.42578125" style="115" customWidth="1"/>
    <col min="14081" max="14081" width="89.85546875" style="115" bestFit="1" customWidth="1"/>
    <col min="14082" max="14082" width="9.7109375" style="115" bestFit="1" customWidth="1"/>
    <col min="14083" max="14083" width="8.140625" style="115" bestFit="1" customWidth="1"/>
    <col min="14084" max="14086" width="9.7109375" style="115" bestFit="1" customWidth="1"/>
    <col min="14087" max="14088" width="8.140625" style="115" bestFit="1" customWidth="1"/>
    <col min="14089" max="14089" width="8.140625" style="115" customWidth="1"/>
    <col min="14090" max="14092" width="8.140625" style="115" bestFit="1" customWidth="1"/>
    <col min="14093" max="14336" width="11.42578125" style="115" customWidth="1"/>
    <col min="14337" max="14337" width="89.85546875" style="115" bestFit="1" customWidth="1"/>
    <col min="14338" max="14338" width="9.7109375" style="115" bestFit="1" customWidth="1"/>
    <col min="14339" max="14339" width="8.140625" style="115" bestFit="1" customWidth="1"/>
    <col min="14340" max="14342" width="9.7109375" style="115" bestFit="1" customWidth="1"/>
    <col min="14343" max="14344" width="8.140625" style="115" bestFit="1" customWidth="1"/>
    <col min="14345" max="14345" width="8.140625" style="115" customWidth="1"/>
    <col min="14346" max="14348" width="8.140625" style="115" bestFit="1" customWidth="1"/>
    <col min="14349" max="14592" width="11.42578125" style="115" customWidth="1"/>
    <col min="14593" max="14593" width="89.85546875" style="115" bestFit="1" customWidth="1"/>
    <col min="14594" max="14594" width="9.7109375" style="115" bestFit="1" customWidth="1"/>
    <col min="14595" max="14595" width="8.140625" style="115" bestFit="1" customWidth="1"/>
    <col min="14596" max="14598" width="9.7109375" style="115" bestFit="1" customWidth="1"/>
    <col min="14599" max="14600" width="8.140625" style="115" bestFit="1" customWidth="1"/>
    <col min="14601" max="14601" width="8.140625" style="115" customWidth="1"/>
    <col min="14602" max="14604" width="8.140625" style="115" bestFit="1" customWidth="1"/>
    <col min="14605" max="14848" width="11.42578125" style="115" customWidth="1"/>
    <col min="14849" max="14849" width="89.85546875" style="115" bestFit="1" customWidth="1"/>
    <col min="14850" max="14850" width="9.7109375" style="115" bestFit="1" customWidth="1"/>
    <col min="14851" max="14851" width="8.140625" style="115" bestFit="1" customWidth="1"/>
    <col min="14852" max="14854" width="9.7109375" style="115" bestFit="1" customWidth="1"/>
    <col min="14855" max="14856" width="8.140625" style="115" bestFit="1" customWidth="1"/>
    <col min="14857" max="14857" width="8.140625" style="115" customWidth="1"/>
    <col min="14858" max="14860" width="8.140625" style="115" bestFit="1" customWidth="1"/>
    <col min="14861" max="15104" width="11.42578125" style="115" customWidth="1"/>
    <col min="15105" max="15105" width="89.85546875" style="115" bestFit="1" customWidth="1"/>
    <col min="15106" max="15106" width="9.7109375" style="115" bestFit="1" customWidth="1"/>
    <col min="15107" max="15107" width="8.140625" style="115" bestFit="1" customWidth="1"/>
    <col min="15108" max="15110" width="9.7109375" style="115" bestFit="1" customWidth="1"/>
    <col min="15111" max="15112" width="8.140625" style="115" bestFit="1" customWidth="1"/>
    <col min="15113" max="15113" width="8.140625" style="115" customWidth="1"/>
    <col min="15114" max="15116" width="8.140625" style="115" bestFit="1" customWidth="1"/>
    <col min="15117" max="15360" width="11.42578125" style="115" customWidth="1"/>
    <col min="15361" max="15361" width="89.85546875" style="115" bestFit="1" customWidth="1"/>
    <col min="15362" max="15362" width="9.7109375" style="115" bestFit="1" customWidth="1"/>
    <col min="15363" max="15363" width="8.140625" style="115" bestFit="1" customWidth="1"/>
    <col min="15364" max="15366" width="9.7109375" style="115" bestFit="1" customWidth="1"/>
    <col min="15367" max="15368" width="8.140625" style="115" bestFit="1" customWidth="1"/>
    <col min="15369" max="15369" width="8.140625" style="115" customWidth="1"/>
    <col min="15370" max="15372" width="8.140625" style="115" bestFit="1" customWidth="1"/>
    <col min="15373" max="15616" width="11.42578125" style="115" customWidth="1"/>
    <col min="15617" max="15617" width="89.85546875" style="115" bestFit="1" customWidth="1"/>
    <col min="15618" max="15618" width="9.7109375" style="115" bestFit="1" customWidth="1"/>
    <col min="15619" max="15619" width="8.140625" style="115" bestFit="1" customWidth="1"/>
    <col min="15620" max="15622" width="9.7109375" style="115" bestFit="1" customWidth="1"/>
    <col min="15623" max="15624" width="8.140625" style="115" bestFit="1" customWidth="1"/>
    <col min="15625" max="15625" width="8.140625" style="115" customWidth="1"/>
    <col min="15626" max="15628" width="8.140625" style="115" bestFit="1" customWidth="1"/>
    <col min="15629" max="15872" width="11.42578125" style="115" customWidth="1"/>
    <col min="15873" max="15873" width="89.85546875" style="115" bestFit="1" customWidth="1"/>
    <col min="15874" max="15874" width="9.7109375" style="115" bestFit="1" customWidth="1"/>
    <col min="15875" max="15875" width="8.140625" style="115" bestFit="1" customWidth="1"/>
    <col min="15876" max="15878" width="9.7109375" style="115" bestFit="1" customWidth="1"/>
    <col min="15879" max="15880" width="8.140625" style="115" bestFit="1" customWidth="1"/>
    <col min="15881" max="15881" width="8.140625" style="115" customWidth="1"/>
    <col min="15882" max="15884" width="8.140625" style="115" bestFit="1" customWidth="1"/>
    <col min="15885" max="16128" width="11.42578125" style="115" customWidth="1"/>
    <col min="16129" max="16129" width="89.85546875" style="115" bestFit="1" customWidth="1"/>
    <col min="16130" max="16130" width="9.7109375" style="115" bestFit="1" customWidth="1"/>
    <col min="16131" max="16131" width="8.140625" style="115" bestFit="1" customWidth="1"/>
    <col min="16132" max="16134" width="9.7109375" style="115" bestFit="1" customWidth="1"/>
    <col min="16135" max="16136" width="8.140625" style="115" bestFit="1" customWidth="1"/>
    <col min="16137" max="16137" width="8.140625" style="115" customWidth="1"/>
    <col min="16138" max="16140" width="8.140625" style="115" bestFit="1" customWidth="1"/>
    <col min="16141" max="16384" width="11.42578125" style="115" customWidth="1"/>
  </cols>
  <sheetData>
    <row r="1" spans="1:12" ht="30" customHeight="1">
      <c r="A1" s="726" t="s">
        <v>333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773</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A5" s="1"/>
      <c r="B5" s="1"/>
      <c r="C5" s="1"/>
      <c r="D5" s="1"/>
      <c r="E5" s="1"/>
      <c r="F5" s="1"/>
      <c r="G5" s="1"/>
      <c r="H5" s="1"/>
      <c r="I5" s="1"/>
      <c r="J5" s="1"/>
      <c r="K5" s="1"/>
      <c r="L5" s="1"/>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176816.68288000001</v>
      </c>
      <c r="C7" s="636">
        <v>213154.71932</v>
      </c>
      <c r="D7" s="636">
        <v>220032.48993000001</v>
      </c>
      <c r="E7" s="636">
        <v>226471.73235000001</v>
      </c>
      <c r="F7" s="636">
        <v>211970.02267999999</v>
      </c>
      <c r="G7" s="636">
        <v>194803.43796000001</v>
      </c>
      <c r="H7" s="636">
        <v>222794.10467</v>
      </c>
      <c r="I7" s="636">
        <v>207236.71030000001</v>
      </c>
      <c r="J7" s="636">
        <v>189301.64008000001</v>
      </c>
      <c r="K7" s="636">
        <v>202341.07681</v>
      </c>
      <c r="L7" s="636">
        <v>221101.78118000002</v>
      </c>
    </row>
    <row r="8" spans="1:12" s="120" customFormat="1" ht="15" customHeight="1" thickTop="1">
      <c r="A8" s="118" t="s">
        <v>9</v>
      </c>
      <c r="B8" s="119">
        <v>53653.212590000003</v>
      </c>
      <c r="C8" s="119">
        <v>69499.576239999995</v>
      </c>
      <c r="D8" s="119">
        <v>75946.608599999992</v>
      </c>
      <c r="E8" s="119">
        <v>53507.843439999997</v>
      </c>
      <c r="F8" s="119">
        <v>47185.936030000004</v>
      </c>
      <c r="G8" s="119">
        <v>57130.395649999999</v>
      </c>
      <c r="H8" s="119">
        <v>104861.15031999999</v>
      </c>
      <c r="I8" s="119">
        <v>70541.782189999998</v>
      </c>
      <c r="J8" s="119">
        <v>54137.628049999999</v>
      </c>
      <c r="K8" s="119">
        <v>60728.684359999999</v>
      </c>
      <c r="L8" s="119">
        <v>85067.634420000002</v>
      </c>
    </row>
    <row r="9" spans="1:12" s="120" customFormat="1" ht="15" customHeight="1">
      <c r="A9" s="118" t="s">
        <v>18</v>
      </c>
      <c r="B9" s="119">
        <v>16507.879140000001</v>
      </c>
      <c r="C9" s="119">
        <v>26831.289420000001</v>
      </c>
      <c r="D9" s="119">
        <v>28931.440399999999</v>
      </c>
      <c r="E9" s="119">
        <v>31584.736260000001</v>
      </c>
      <c r="F9" s="119">
        <v>30592.444319999999</v>
      </c>
      <c r="G9" s="119">
        <v>8286.25425</v>
      </c>
      <c r="H9" s="119">
        <v>20635.22018</v>
      </c>
      <c r="I9" s="119">
        <v>5792.2658899999997</v>
      </c>
      <c r="J9" s="119">
        <v>4363.5281299999997</v>
      </c>
      <c r="K9" s="119">
        <v>2999.4375499999996</v>
      </c>
      <c r="L9" s="119">
        <v>3781.7231400000001</v>
      </c>
    </row>
    <row r="10" spans="1:12" s="120" customFormat="1" ht="15" customHeight="1">
      <c r="A10" s="118" t="s">
        <v>27</v>
      </c>
      <c r="B10" s="119">
        <v>102714.47902</v>
      </c>
      <c r="C10" s="119">
        <v>113139.16163</v>
      </c>
      <c r="D10" s="119">
        <v>111843.46404000001</v>
      </c>
      <c r="E10" s="119">
        <v>133898.22529</v>
      </c>
      <c r="F10" s="119">
        <v>126563.26848</v>
      </c>
      <c r="G10" s="119">
        <v>118199.31240000001</v>
      </c>
      <c r="H10" s="119">
        <v>82030.804780000006</v>
      </c>
      <c r="I10" s="119">
        <v>107849.59220999999</v>
      </c>
      <c r="J10" s="119">
        <v>106012.56312999999</v>
      </c>
      <c r="K10" s="119">
        <v>113068.71631</v>
      </c>
      <c r="L10" s="119">
        <v>116881.03881</v>
      </c>
    </row>
    <row r="11" spans="1:12" s="120" customFormat="1" ht="15" customHeight="1">
      <c r="A11" s="121" t="s">
        <v>570</v>
      </c>
      <c r="B11" s="119">
        <v>102555.73315</v>
      </c>
      <c r="C11" s="119">
        <v>113285.96322000001</v>
      </c>
      <c r="D11" s="119">
        <v>111334.50675</v>
      </c>
      <c r="E11" s="119">
        <v>133496.4492</v>
      </c>
      <c r="F11" s="119">
        <v>125706.57488</v>
      </c>
      <c r="G11" s="119">
        <v>116670.41406</v>
      </c>
      <c r="H11" s="119">
        <v>81549.863230000003</v>
      </c>
      <c r="I11" s="119">
        <v>107023.31806000001</v>
      </c>
      <c r="J11" s="119">
        <v>104873.82806</v>
      </c>
      <c r="K11" s="119">
        <v>112213.13357999999</v>
      </c>
      <c r="L11" s="119">
        <v>115733.74626999999</v>
      </c>
    </row>
    <row r="12" spans="1:12" s="120" customFormat="1" ht="15" customHeight="1">
      <c r="A12" s="121" t="s">
        <v>571</v>
      </c>
      <c r="B12" s="119">
        <v>102555.73315</v>
      </c>
      <c r="C12" s="119">
        <v>113285.96322000001</v>
      </c>
      <c r="D12" s="119">
        <v>110996.09675</v>
      </c>
      <c r="E12" s="119">
        <v>133233.24142000001</v>
      </c>
      <c r="F12" s="119">
        <v>125298.56932</v>
      </c>
      <c r="G12" s="119">
        <v>115807.61072</v>
      </c>
      <c r="H12" s="119">
        <v>77091.956430000006</v>
      </c>
      <c r="I12" s="119">
        <v>101488.24301000001</v>
      </c>
      <c r="J12" s="119">
        <v>100846.22018999999</v>
      </c>
      <c r="K12" s="119">
        <v>108289.44705</v>
      </c>
      <c r="L12" s="119">
        <v>114587.14284999999</v>
      </c>
    </row>
    <row r="13" spans="1:12" s="120" customFormat="1" ht="15" customHeight="1">
      <c r="A13" s="121" t="s">
        <v>572</v>
      </c>
      <c r="B13" s="119">
        <v>0</v>
      </c>
      <c r="C13" s="119">
        <v>0</v>
      </c>
      <c r="D13" s="119">
        <v>338.41</v>
      </c>
      <c r="E13" s="119">
        <v>263.20778000000001</v>
      </c>
      <c r="F13" s="119">
        <v>408.00556</v>
      </c>
      <c r="G13" s="119">
        <v>862.80333999999993</v>
      </c>
      <c r="H13" s="119">
        <v>4457.9067999999997</v>
      </c>
      <c r="I13" s="119">
        <v>5535.0750499999995</v>
      </c>
      <c r="J13" s="119">
        <v>4027.6078700000003</v>
      </c>
      <c r="K13" s="119">
        <v>3923.6865299999999</v>
      </c>
      <c r="L13" s="119">
        <v>1146.6034199999999</v>
      </c>
    </row>
    <row r="14" spans="1:12" s="120" customFormat="1" ht="15" customHeight="1">
      <c r="A14" s="121" t="s">
        <v>573</v>
      </c>
      <c r="B14" s="119">
        <v>11.41893</v>
      </c>
      <c r="C14" s="119">
        <v>0</v>
      </c>
      <c r="D14" s="119">
        <v>22.225249999999999</v>
      </c>
      <c r="E14" s="119">
        <v>30.169430000000002</v>
      </c>
      <c r="F14" s="119">
        <v>28.966990000000003</v>
      </c>
      <c r="G14" s="119">
        <v>879.79075</v>
      </c>
      <c r="H14" s="119">
        <v>0</v>
      </c>
      <c r="I14" s="119">
        <v>85.075009999999992</v>
      </c>
      <c r="J14" s="119">
        <v>87.647019999999998</v>
      </c>
      <c r="K14" s="119">
        <v>85.075009999999992</v>
      </c>
      <c r="L14" s="119">
        <v>0</v>
      </c>
    </row>
    <row r="15" spans="1:12" s="120" customFormat="1" ht="15" customHeight="1">
      <c r="A15" s="121" t="s">
        <v>574</v>
      </c>
      <c r="B15" s="119">
        <v>11.41893</v>
      </c>
      <c r="C15" s="119">
        <v>0</v>
      </c>
      <c r="D15" s="119">
        <v>22.225249999999999</v>
      </c>
      <c r="E15" s="119">
        <v>30.169430000000002</v>
      </c>
      <c r="F15" s="119">
        <v>28.966990000000003</v>
      </c>
      <c r="G15" s="119">
        <v>703.79075</v>
      </c>
      <c r="H15" s="119">
        <v>0</v>
      </c>
      <c r="I15" s="119">
        <v>0</v>
      </c>
      <c r="J15" s="119">
        <v>2.5720100000000001</v>
      </c>
      <c r="K15" s="119">
        <v>0</v>
      </c>
      <c r="L15" s="119">
        <v>0</v>
      </c>
    </row>
    <row r="16" spans="1:12" s="120" customFormat="1" ht="15" customHeight="1">
      <c r="A16" s="121" t="s">
        <v>575</v>
      </c>
      <c r="B16" s="119">
        <v>0</v>
      </c>
      <c r="C16" s="119">
        <v>0</v>
      </c>
      <c r="D16" s="119">
        <v>0</v>
      </c>
      <c r="E16" s="119">
        <v>0</v>
      </c>
      <c r="F16" s="119">
        <v>0</v>
      </c>
      <c r="G16" s="119">
        <v>176</v>
      </c>
      <c r="H16" s="119">
        <v>0</v>
      </c>
      <c r="I16" s="119">
        <v>85.075009999999992</v>
      </c>
      <c r="J16" s="119">
        <v>85.075009999999992</v>
      </c>
      <c r="K16" s="119">
        <v>85.075009999999992</v>
      </c>
      <c r="L16" s="119">
        <v>0</v>
      </c>
    </row>
    <row r="17" spans="1:12" s="120" customFormat="1" ht="15" customHeight="1">
      <c r="A17" s="121" t="s">
        <v>576</v>
      </c>
      <c r="B17" s="119">
        <v>280.82909000000001</v>
      </c>
      <c r="C17" s="119">
        <v>274.39999999999998</v>
      </c>
      <c r="D17" s="119">
        <v>274.39999999999998</v>
      </c>
      <c r="E17" s="119">
        <v>293.53593000000001</v>
      </c>
      <c r="F17" s="119">
        <v>351.94902000000002</v>
      </c>
      <c r="G17" s="119">
        <v>464.22872999999998</v>
      </c>
      <c r="H17" s="119">
        <v>491.505</v>
      </c>
      <c r="I17" s="119">
        <v>458.09063000000003</v>
      </c>
      <c r="J17" s="119">
        <v>416.66275000000002</v>
      </c>
      <c r="K17" s="119">
        <v>416.66275000000002</v>
      </c>
      <c r="L17" s="119">
        <v>142.26275000000001</v>
      </c>
    </row>
    <row r="18" spans="1:12" s="120" customFormat="1" ht="15" customHeight="1">
      <c r="A18" s="121" t="s">
        <v>577</v>
      </c>
      <c r="B18" s="119">
        <v>6.4290900000000004</v>
      </c>
      <c r="C18" s="119">
        <v>0</v>
      </c>
      <c r="D18" s="119">
        <v>0</v>
      </c>
      <c r="E18" s="119">
        <v>19.135930000000002</v>
      </c>
      <c r="F18" s="119">
        <v>77.549019999999999</v>
      </c>
      <c r="G18" s="119">
        <v>189.82873000000001</v>
      </c>
      <c r="H18" s="119">
        <v>217.10499999999999</v>
      </c>
      <c r="I18" s="119">
        <v>183.69063</v>
      </c>
      <c r="J18" s="119">
        <v>142.26275000000001</v>
      </c>
      <c r="K18" s="119">
        <v>142.26275000000001</v>
      </c>
      <c r="L18" s="119">
        <v>142.26275000000001</v>
      </c>
    </row>
    <row r="19" spans="1:12" s="120" customFormat="1" ht="15" customHeight="1">
      <c r="A19" s="121" t="s">
        <v>578</v>
      </c>
      <c r="B19" s="119">
        <v>274.39999999999998</v>
      </c>
      <c r="C19" s="119">
        <v>274.39999999999998</v>
      </c>
      <c r="D19" s="119">
        <v>274.39999999999998</v>
      </c>
      <c r="E19" s="119">
        <v>274.39999999999998</v>
      </c>
      <c r="F19" s="119">
        <v>274.39999999999998</v>
      </c>
      <c r="G19" s="119">
        <v>274.39999999999998</v>
      </c>
      <c r="H19" s="119">
        <v>274.39999999999998</v>
      </c>
      <c r="I19" s="119">
        <v>274.39999999999998</v>
      </c>
      <c r="J19" s="119">
        <v>274.39999999999998</v>
      </c>
      <c r="K19" s="119">
        <v>274.39999999999998</v>
      </c>
      <c r="L19" s="119">
        <v>0</v>
      </c>
    </row>
    <row r="20" spans="1:12" s="120" customFormat="1" ht="15" customHeight="1">
      <c r="A20" s="121" t="s">
        <v>40</v>
      </c>
      <c r="B20" s="119">
        <v>990.95938999999998</v>
      </c>
      <c r="C20" s="119">
        <v>913.61138000000005</v>
      </c>
      <c r="D20" s="119">
        <v>697.93219999999997</v>
      </c>
      <c r="E20" s="119">
        <v>905.62655000000007</v>
      </c>
      <c r="F20" s="119">
        <v>911.21736999999996</v>
      </c>
      <c r="G20" s="119">
        <v>1043.1616800000002</v>
      </c>
      <c r="H20" s="119">
        <v>590.95587999999998</v>
      </c>
      <c r="I20" s="119">
        <v>890.85655000000008</v>
      </c>
      <c r="J20" s="119">
        <v>1206.2099699999999</v>
      </c>
      <c r="K20" s="119">
        <v>966.14114000000006</v>
      </c>
      <c r="L20" s="119">
        <v>1434.4547299999999</v>
      </c>
    </row>
    <row r="21" spans="1:12" s="120" customFormat="1" ht="15" customHeight="1">
      <c r="A21" s="121" t="s">
        <v>579</v>
      </c>
      <c r="B21" s="119">
        <v>-1124.46154</v>
      </c>
      <c r="C21" s="119">
        <v>-1334.81297</v>
      </c>
      <c r="D21" s="119">
        <v>-485.60015999999996</v>
      </c>
      <c r="E21" s="119">
        <v>-827.55581999999993</v>
      </c>
      <c r="F21" s="119">
        <v>-435.43978000000004</v>
      </c>
      <c r="G21" s="119">
        <v>-858.2828199999999</v>
      </c>
      <c r="H21" s="119">
        <v>-601.51932999999997</v>
      </c>
      <c r="I21" s="119">
        <v>-607.74804000000006</v>
      </c>
      <c r="J21" s="119">
        <v>-571.78467000000001</v>
      </c>
      <c r="K21" s="119">
        <v>-612.29617000000007</v>
      </c>
      <c r="L21" s="119">
        <v>-429.42493999999999</v>
      </c>
    </row>
    <row r="22" spans="1:12" s="120" customFormat="1" ht="15" customHeight="1">
      <c r="A22" s="118" t="s">
        <v>70</v>
      </c>
      <c r="B22" s="119">
        <v>261.37932000000001</v>
      </c>
      <c r="C22" s="119">
        <v>425.78539000000001</v>
      </c>
      <c r="D22" s="119">
        <v>252.19573</v>
      </c>
      <c r="E22" s="119">
        <v>722.25159999999994</v>
      </c>
      <c r="F22" s="119">
        <v>509.47253999999998</v>
      </c>
      <c r="G22" s="119">
        <v>591.48354000000006</v>
      </c>
      <c r="H22" s="119">
        <v>704.53778</v>
      </c>
      <c r="I22" s="119">
        <v>1770.4618</v>
      </c>
      <c r="J22" s="119">
        <v>2542.8225000000002</v>
      </c>
      <c r="K22" s="119">
        <v>1920.5306</v>
      </c>
      <c r="L22" s="119">
        <v>1788.0013899999999</v>
      </c>
    </row>
    <row r="23" spans="1:12" s="120" customFormat="1" ht="15" customHeight="1">
      <c r="A23" s="118" t="s">
        <v>76</v>
      </c>
      <c r="B23" s="119">
        <v>4.0000000000000001E-3</v>
      </c>
      <c r="C23" s="119">
        <v>4.0000000000000001E-3</v>
      </c>
      <c r="D23" s="119">
        <v>4.0000000000000001E-3</v>
      </c>
      <c r="E23" s="119">
        <v>3.0000000000000001E-3</v>
      </c>
      <c r="F23" s="119">
        <v>1E-3</v>
      </c>
      <c r="G23" s="119">
        <v>1E-3</v>
      </c>
      <c r="H23" s="119">
        <v>1E-3</v>
      </c>
      <c r="I23" s="119">
        <v>1E-3</v>
      </c>
      <c r="J23" s="119">
        <v>0</v>
      </c>
      <c r="K23" s="119">
        <v>0</v>
      </c>
      <c r="L23" s="119">
        <v>0</v>
      </c>
    </row>
    <row r="24" spans="1:12" s="120" customFormat="1" ht="15" customHeight="1">
      <c r="A24" s="118" t="s">
        <v>580</v>
      </c>
      <c r="B24" s="119">
        <v>273.89098999999999</v>
      </c>
      <c r="C24" s="119">
        <v>273.94209000000001</v>
      </c>
      <c r="D24" s="119">
        <v>108.79960000000001</v>
      </c>
      <c r="E24" s="119">
        <v>4106.2587999999996</v>
      </c>
      <c r="F24" s="119">
        <v>4632.1875599999994</v>
      </c>
      <c r="G24" s="119">
        <v>8526.0607600000003</v>
      </c>
      <c r="H24" s="119">
        <v>12827.93859</v>
      </c>
      <c r="I24" s="119">
        <v>19687.938590000002</v>
      </c>
      <c r="J24" s="119">
        <v>20306.661649999998</v>
      </c>
      <c r="K24" s="119">
        <v>21702.149730000001</v>
      </c>
      <c r="L24" s="119">
        <v>11783.77233</v>
      </c>
    </row>
    <row r="25" spans="1:12" s="120" customFormat="1" ht="15" customHeight="1">
      <c r="A25" s="118" t="s">
        <v>86</v>
      </c>
      <c r="B25" s="119">
        <v>1978.20334</v>
      </c>
      <c r="C25" s="119">
        <v>1796.3185800000001</v>
      </c>
      <c r="D25" s="119">
        <v>1729.34708</v>
      </c>
      <c r="E25" s="119">
        <v>1506.3444500000001</v>
      </c>
      <c r="F25" s="119">
        <v>1396.0307299999999</v>
      </c>
      <c r="G25" s="119">
        <v>1167.13005</v>
      </c>
      <c r="H25" s="119">
        <v>991.07514000000003</v>
      </c>
      <c r="I25" s="119">
        <v>961.87711999999999</v>
      </c>
      <c r="J25" s="119">
        <v>1365.25425</v>
      </c>
      <c r="K25" s="119">
        <v>1352.38068</v>
      </c>
      <c r="L25" s="119">
        <v>1251.37535</v>
      </c>
    </row>
    <row r="26" spans="1:12" s="120" customFormat="1" ht="15" customHeight="1">
      <c r="A26" s="118" t="s">
        <v>581</v>
      </c>
      <c r="B26" s="119">
        <v>1427.6344799999999</v>
      </c>
      <c r="C26" s="119">
        <v>1188.6419699999999</v>
      </c>
      <c r="D26" s="119">
        <v>1220.63048</v>
      </c>
      <c r="E26" s="119">
        <v>1146.06951</v>
      </c>
      <c r="F26" s="119">
        <v>1090.68202</v>
      </c>
      <c r="G26" s="119">
        <v>902.80031000000008</v>
      </c>
      <c r="H26" s="119">
        <v>743.37688000000003</v>
      </c>
      <c r="I26" s="119">
        <v>632.79150000000004</v>
      </c>
      <c r="J26" s="119">
        <v>573.18236999999999</v>
      </c>
      <c r="K26" s="119">
        <v>569.17757999999992</v>
      </c>
      <c r="L26" s="119">
        <v>548.23573999999996</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80260.105519999997</v>
      </c>
      <c r="C28" s="636">
        <v>115473.55082999999</v>
      </c>
      <c r="D28" s="636">
        <v>122190.71915999999</v>
      </c>
      <c r="E28" s="636">
        <v>128168.57805</v>
      </c>
      <c r="F28" s="636">
        <v>113326.59335</v>
      </c>
      <c r="G28" s="636">
        <v>98445.461129999996</v>
      </c>
      <c r="H28" s="636">
        <v>129757.37397</v>
      </c>
      <c r="I28" s="636">
        <v>119067.54490000001</v>
      </c>
      <c r="J28" s="636">
        <v>101948.60649999999</v>
      </c>
      <c r="K28" s="636">
        <v>115500.90859000001</v>
      </c>
      <c r="L28" s="636">
        <v>132230.37690999999</v>
      </c>
    </row>
    <row r="29" spans="1:12" s="120" customFormat="1" ht="15" customHeight="1" thickTop="1">
      <c r="A29" s="118" t="s">
        <v>583</v>
      </c>
      <c r="B29" s="119">
        <v>62342.44743</v>
      </c>
      <c r="C29" s="119">
        <v>79685.477510000012</v>
      </c>
      <c r="D29" s="119">
        <v>67563.025760000004</v>
      </c>
      <c r="E29" s="119">
        <v>67803.370110000003</v>
      </c>
      <c r="F29" s="119">
        <v>64110.241150000002</v>
      </c>
      <c r="G29" s="119">
        <v>71569.533500000005</v>
      </c>
      <c r="H29" s="119">
        <v>70174.974579999995</v>
      </c>
      <c r="I29" s="119">
        <v>69825.725999999995</v>
      </c>
      <c r="J29" s="119">
        <v>63632.16491</v>
      </c>
      <c r="K29" s="119">
        <v>72257.348270000002</v>
      </c>
      <c r="L29" s="119">
        <v>79693.310209999996</v>
      </c>
    </row>
    <row r="30" spans="1:12" s="120" customFormat="1" ht="15" customHeight="1">
      <c r="A30" s="121" t="s">
        <v>584</v>
      </c>
      <c r="B30" s="119">
        <v>27397.628949999998</v>
      </c>
      <c r="C30" s="119">
        <v>48298.087610000002</v>
      </c>
      <c r="D30" s="119">
        <v>38508.517999999996</v>
      </c>
      <c r="E30" s="119">
        <v>39720.584159999999</v>
      </c>
      <c r="F30" s="119">
        <v>34851.007490000004</v>
      </c>
      <c r="G30" s="119">
        <v>38972.483950000002</v>
      </c>
      <c r="H30" s="119">
        <v>32024.63839</v>
      </c>
      <c r="I30" s="119">
        <v>34954.533909999998</v>
      </c>
      <c r="J30" s="119">
        <v>31645.60238</v>
      </c>
      <c r="K30" s="119">
        <v>38518.007039999997</v>
      </c>
      <c r="L30" s="119">
        <v>39413.814909999994</v>
      </c>
    </row>
    <row r="31" spans="1:12" s="120" customFormat="1" ht="15" customHeight="1">
      <c r="A31" s="121" t="s">
        <v>585</v>
      </c>
      <c r="B31" s="119">
        <v>22635.422890000002</v>
      </c>
      <c r="C31" s="119">
        <v>22733.85094</v>
      </c>
      <c r="D31" s="119">
        <v>21367.188109999999</v>
      </c>
      <c r="E31" s="119">
        <v>19797.38868</v>
      </c>
      <c r="F31" s="119">
        <v>17664.016780000002</v>
      </c>
      <c r="G31" s="119">
        <v>19877.62715</v>
      </c>
      <c r="H31" s="119">
        <v>19539.841989999997</v>
      </c>
      <c r="I31" s="119">
        <v>21651.77362</v>
      </c>
      <c r="J31" s="119">
        <v>19778.443360000001</v>
      </c>
      <c r="K31" s="119">
        <v>21571.76511</v>
      </c>
      <c r="L31" s="119">
        <v>21562.48918</v>
      </c>
    </row>
    <row r="32" spans="1:12" s="120" customFormat="1" ht="15" customHeight="1">
      <c r="A32" s="121" t="s">
        <v>586</v>
      </c>
      <c r="B32" s="119">
        <v>6322.9769500000002</v>
      </c>
      <c r="C32" s="119">
        <v>2838.3182200000001</v>
      </c>
      <c r="D32" s="119">
        <v>3790.0530600000002</v>
      </c>
      <c r="E32" s="119">
        <v>3949.4627500000001</v>
      </c>
      <c r="F32" s="119">
        <v>6996.0265599999993</v>
      </c>
      <c r="G32" s="119">
        <v>8027.5493699999997</v>
      </c>
      <c r="H32" s="119">
        <v>10333.979069999999</v>
      </c>
      <c r="I32" s="119">
        <v>8042.4745899999998</v>
      </c>
      <c r="J32" s="119">
        <v>8054.6919699999999</v>
      </c>
      <c r="K32" s="119">
        <v>8054.8279400000001</v>
      </c>
      <c r="L32" s="119">
        <v>10960.66043</v>
      </c>
    </row>
    <row r="33" spans="1:12" s="120" customFormat="1" ht="15" customHeight="1">
      <c r="A33" s="121" t="s">
        <v>587</v>
      </c>
      <c r="B33" s="119">
        <v>5946.3532800000003</v>
      </c>
      <c r="C33" s="119">
        <v>5789.6918900000001</v>
      </c>
      <c r="D33" s="119">
        <v>3877.37538</v>
      </c>
      <c r="E33" s="119">
        <v>4325.3362400000005</v>
      </c>
      <c r="F33" s="119">
        <v>4583.5227500000001</v>
      </c>
      <c r="G33" s="119">
        <v>4573.6612500000001</v>
      </c>
      <c r="H33" s="119">
        <v>8198.4884199999997</v>
      </c>
      <c r="I33" s="119">
        <v>5121.2054699999999</v>
      </c>
      <c r="J33" s="119">
        <v>4118.7068199999994</v>
      </c>
      <c r="K33" s="119">
        <v>4064.7876099999999</v>
      </c>
      <c r="L33" s="119">
        <v>7730.5913200000005</v>
      </c>
    </row>
    <row r="34" spans="1:12" s="120" customFormat="1" ht="15" customHeight="1">
      <c r="A34" s="121" t="s">
        <v>588</v>
      </c>
      <c r="B34" s="119">
        <v>0</v>
      </c>
      <c r="C34" s="119">
        <v>0</v>
      </c>
      <c r="D34" s="119">
        <v>0</v>
      </c>
      <c r="E34" s="119">
        <v>0</v>
      </c>
      <c r="F34" s="119">
        <v>0</v>
      </c>
      <c r="G34" s="119">
        <v>0</v>
      </c>
      <c r="H34" s="119">
        <v>0</v>
      </c>
      <c r="I34" s="119">
        <v>0</v>
      </c>
      <c r="J34" s="119">
        <v>0</v>
      </c>
      <c r="K34" s="119">
        <v>0</v>
      </c>
      <c r="L34" s="119">
        <v>0</v>
      </c>
    </row>
    <row r="35" spans="1:12" s="120" customFormat="1" ht="15" customHeight="1">
      <c r="A35" s="121" t="s">
        <v>589</v>
      </c>
      <c r="B35" s="119">
        <v>40.065359999999998</v>
      </c>
      <c r="C35" s="119">
        <v>25.528849999999998</v>
      </c>
      <c r="D35" s="119">
        <v>19.891209999999997</v>
      </c>
      <c r="E35" s="119">
        <v>10.598280000000001</v>
      </c>
      <c r="F35" s="119">
        <v>15.66757</v>
      </c>
      <c r="G35" s="119">
        <v>118.21178</v>
      </c>
      <c r="H35" s="119">
        <v>78.026710000000008</v>
      </c>
      <c r="I35" s="119">
        <v>55.738410000000002</v>
      </c>
      <c r="J35" s="119">
        <v>34.720379999999999</v>
      </c>
      <c r="K35" s="119">
        <v>47.960569999999997</v>
      </c>
      <c r="L35" s="119">
        <v>25.754369999999998</v>
      </c>
    </row>
    <row r="36" spans="1:12" s="120" customFormat="1" ht="15" customHeight="1">
      <c r="A36" s="118" t="s">
        <v>590</v>
      </c>
      <c r="B36" s="119">
        <v>0</v>
      </c>
      <c r="C36" s="119">
        <v>2.86619</v>
      </c>
      <c r="D36" s="119">
        <v>0</v>
      </c>
      <c r="E36" s="119">
        <v>0</v>
      </c>
      <c r="F36" s="119">
        <v>0</v>
      </c>
      <c r="G36" s="119">
        <v>0</v>
      </c>
      <c r="H36" s="119">
        <v>0</v>
      </c>
      <c r="I36" s="119">
        <v>0</v>
      </c>
      <c r="J36" s="119">
        <v>0</v>
      </c>
      <c r="K36" s="119">
        <v>0</v>
      </c>
      <c r="L36" s="119">
        <v>0.8387</v>
      </c>
    </row>
    <row r="37" spans="1:12" s="120" customFormat="1" ht="15" customHeight="1">
      <c r="A37" s="118" t="s">
        <v>591</v>
      </c>
      <c r="B37" s="119">
        <v>10772.367</v>
      </c>
      <c r="C37" s="119">
        <v>28875.165100000002</v>
      </c>
      <c r="D37" s="119">
        <v>47587.9476</v>
      </c>
      <c r="E37" s="119">
        <v>53783.478600000002</v>
      </c>
      <c r="F37" s="119">
        <v>44225.48603</v>
      </c>
      <c r="G37" s="119">
        <v>22099.352469999998</v>
      </c>
      <c r="H37" s="119">
        <v>55064.254509999999</v>
      </c>
      <c r="I37" s="119">
        <v>43721.287619999996</v>
      </c>
      <c r="J37" s="119">
        <v>32910.494850000003</v>
      </c>
      <c r="K37" s="119">
        <v>37861.672399999996</v>
      </c>
      <c r="L37" s="119">
        <v>46780.0677</v>
      </c>
    </row>
    <row r="38" spans="1:12" s="120" customFormat="1" ht="15" customHeight="1">
      <c r="A38" s="118" t="s">
        <v>592</v>
      </c>
      <c r="B38" s="119">
        <v>3477.5881899999999</v>
      </c>
      <c r="C38" s="119">
        <v>3315.2901000000002</v>
      </c>
      <c r="D38" s="119">
        <v>3237.5536099999999</v>
      </c>
      <c r="E38" s="119">
        <v>3120.6717100000001</v>
      </c>
      <c r="F38" s="119">
        <v>2626.7477699999999</v>
      </c>
      <c r="G38" s="119">
        <v>2331.7535899999998</v>
      </c>
      <c r="H38" s="119">
        <v>2557.4577899999999</v>
      </c>
      <c r="I38" s="119">
        <v>2405.4017999999996</v>
      </c>
      <c r="J38" s="119">
        <v>3198.6038799999997</v>
      </c>
      <c r="K38" s="119">
        <v>3051.4920499999998</v>
      </c>
      <c r="L38" s="119">
        <v>3942.87039</v>
      </c>
    </row>
    <row r="39" spans="1:12" s="120" customFormat="1" ht="15" customHeight="1">
      <c r="A39" s="118" t="s">
        <v>147</v>
      </c>
      <c r="B39" s="119">
        <v>3667.7028999999998</v>
      </c>
      <c r="C39" s="119">
        <v>3594.7519300000004</v>
      </c>
      <c r="D39" s="119">
        <v>3802.1921899999998</v>
      </c>
      <c r="E39" s="119">
        <v>3461.0576299999998</v>
      </c>
      <c r="F39" s="119">
        <v>2364.1183999999998</v>
      </c>
      <c r="G39" s="119">
        <v>2444.8215699999996</v>
      </c>
      <c r="H39" s="119">
        <v>1960.6870900000001</v>
      </c>
      <c r="I39" s="119">
        <v>3115.1294800000001</v>
      </c>
      <c r="J39" s="119">
        <v>2207.3428599999997</v>
      </c>
      <c r="K39" s="119">
        <v>2330.3958700000003</v>
      </c>
      <c r="L39" s="119">
        <v>1813.28991</v>
      </c>
    </row>
    <row r="40" spans="1:12" s="120" customFormat="1" ht="15" customHeight="1">
      <c r="A40" s="118" t="s">
        <v>154</v>
      </c>
      <c r="B40" s="119">
        <v>0</v>
      </c>
      <c r="C40" s="119">
        <v>0</v>
      </c>
      <c r="D40" s="119">
        <v>0</v>
      </c>
      <c r="E40" s="119">
        <v>0</v>
      </c>
      <c r="F40" s="119">
        <v>0</v>
      </c>
      <c r="G40" s="119">
        <v>0</v>
      </c>
      <c r="H40" s="119">
        <v>0</v>
      </c>
      <c r="I40" s="119">
        <v>0</v>
      </c>
      <c r="J40" s="119">
        <v>0</v>
      </c>
      <c r="K40" s="119">
        <v>0</v>
      </c>
      <c r="L40" s="119">
        <v>0</v>
      </c>
    </row>
    <row r="41" spans="1:12" s="120" customFormat="1" ht="15" customHeight="1">
      <c r="A41" s="118" t="s">
        <v>593</v>
      </c>
      <c r="B41" s="119">
        <v>0</v>
      </c>
      <c r="C41" s="119">
        <v>0</v>
      </c>
      <c r="D41" s="119">
        <v>0</v>
      </c>
      <c r="E41" s="119">
        <v>0</v>
      </c>
      <c r="F41" s="119">
        <v>0</v>
      </c>
      <c r="G41" s="119">
        <v>0</v>
      </c>
      <c r="H41" s="119">
        <v>0</v>
      </c>
      <c r="I41" s="119">
        <v>0</v>
      </c>
      <c r="J41" s="119">
        <v>0</v>
      </c>
      <c r="K41" s="119">
        <v>0</v>
      </c>
      <c r="L41" s="119">
        <v>0</v>
      </c>
    </row>
    <row r="42" spans="1:12" s="122" customFormat="1" ht="15" customHeight="1" thickBot="1">
      <c r="A42" s="118" t="s">
        <v>128</v>
      </c>
      <c r="B42" s="119">
        <v>0</v>
      </c>
      <c r="C42" s="119">
        <v>0</v>
      </c>
      <c r="D42" s="119">
        <v>0</v>
      </c>
      <c r="E42" s="119">
        <v>0</v>
      </c>
      <c r="F42" s="119">
        <v>0</v>
      </c>
      <c r="G42" s="119">
        <v>0</v>
      </c>
      <c r="H42" s="119">
        <v>0</v>
      </c>
      <c r="I42" s="119">
        <v>0</v>
      </c>
      <c r="J42" s="119">
        <v>0</v>
      </c>
      <c r="K42" s="119">
        <v>0</v>
      </c>
      <c r="L42" s="119">
        <v>0</v>
      </c>
    </row>
    <row r="43" spans="1:12" ht="15" customHeight="1" thickTop="1" thickBot="1">
      <c r="A43" s="635" t="s">
        <v>594</v>
      </c>
      <c r="B43" s="636">
        <v>96556.577359999996</v>
      </c>
      <c r="C43" s="636">
        <v>97681.169040000008</v>
      </c>
      <c r="D43" s="636">
        <v>97841.770759999999</v>
      </c>
      <c r="E43" s="636">
        <v>98303.154299999995</v>
      </c>
      <c r="F43" s="636">
        <v>98643.429329999999</v>
      </c>
      <c r="G43" s="636">
        <v>96357.97683</v>
      </c>
      <c r="H43" s="636">
        <v>93036.7307</v>
      </c>
      <c r="I43" s="636">
        <v>88169.165400000013</v>
      </c>
      <c r="J43" s="636">
        <v>87353.033519999997</v>
      </c>
      <c r="K43" s="636">
        <v>86840.168189999997</v>
      </c>
      <c r="L43" s="636">
        <v>88871.40423</v>
      </c>
    </row>
    <row r="44" spans="1:12" s="120" customFormat="1" ht="15" customHeight="1" thickTop="1">
      <c r="A44" s="118" t="s">
        <v>169</v>
      </c>
      <c r="B44" s="119">
        <v>95490.01655</v>
      </c>
      <c r="C44" s="119">
        <v>95490.01655</v>
      </c>
      <c r="D44" s="119">
        <v>95490.01655</v>
      </c>
      <c r="E44" s="119">
        <v>95490.01655</v>
      </c>
      <c r="F44" s="119">
        <v>95490.01655</v>
      </c>
      <c r="G44" s="119">
        <v>95490.01655</v>
      </c>
      <c r="H44" s="119">
        <v>95490.01655</v>
      </c>
      <c r="I44" s="119">
        <v>95490.01655</v>
      </c>
      <c r="J44" s="119">
        <v>95490.01655</v>
      </c>
      <c r="K44" s="119">
        <v>95490.01655</v>
      </c>
      <c r="L44" s="119">
        <v>95490.01655</v>
      </c>
    </row>
    <row r="45" spans="1:12" s="120" customFormat="1" ht="15" customHeight="1">
      <c r="A45" s="118" t="s">
        <v>173</v>
      </c>
      <c r="B45" s="119">
        <v>0</v>
      </c>
      <c r="C45" s="119">
        <v>0</v>
      </c>
      <c r="D45" s="119">
        <v>0</v>
      </c>
      <c r="E45" s="119">
        <v>0</v>
      </c>
      <c r="F45" s="119">
        <v>0</v>
      </c>
      <c r="G45" s="119">
        <v>0</v>
      </c>
      <c r="H45" s="119">
        <v>0</v>
      </c>
      <c r="I45" s="119">
        <v>0</v>
      </c>
      <c r="J45" s="119">
        <v>0</v>
      </c>
      <c r="K45" s="119">
        <v>0</v>
      </c>
      <c r="L45" s="119">
        <v>0</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11746.18975</v>
      </c>
      <c r="C47" s="119">
        <v>11883.465980000001</v>
      </c>
      <c r="D47" s="119">
        <v>11995.925140000001</v>
      </c>
      <c r="E47" s="119">
        <v>12011.98531</v>
      </c>
      <c r="F47" s="119">
        <v>12058.123669999999</v>
      </c>
      <c r="G47" s="119">
        <v>12092.151169999999</v>
      </c>
      <c r="H47" s="119">
        <v>12092.151169999999</v>
      </c>
      <c r="I47" s="119">
        <v>12092.151169999999</v>
      </c>
      <c r="J47" s="119">
        <v>12092.151169999999</v>
      </c>
      <c r="K47" s="119">
        <v>12092.151169999999</v>
      </c>
      <c r="L47" s="119">
        <v>12092.151169999999</v>
      </c>
    </row>
    <row r="48" spans="1:12" s="120" customFormat="1" ht="15" customHeight="1">
      <c r="A48" s="118" t="s">
        <v>183</v>
      </c>
      <c r="B48" s="119">
        <v>-10679.628939999999</v>
      </c>
      <c r="C48" s="119">
        <v>-9692.3134900000005</v>
      </c>
      <c r="D48" s="119">
        <v>-9644.1709300000002</v>
      </c>
      <c r="E48" s="119">
        <v>-9198.8475600000002</v>
      </c>
      <c r="F48" s="119">
        <v>-8904.7108900000003</v>
      </c>
      <c r="G48" s="119">
        <v>-11224.19089</v>
      </c>
      <c r="H48" s="119">
        <v>-14545.437019999999</v>
      </c>
      <c r="I48" s="119">
        <v>-19413.00232</v>
      </c>
      <c r="J48" s="119">
        <v>-20229.1342</v>
      </c>
      <c r="K48" s="119">
        <v>-20741.999530000001</v>
      </c>
      <c r="L48" s="119">
        <v>-18710.763489999998</v>
      </c>
    </row>
    <row r="49" spans="1:12" s="120" customFormat="1" ht="15" customHeight="1">
      <c r="A49" s="121" t="s">
        <v>596</v>
      </c>
      <c r="B49" s="119">
        <v>-12052.391180000001</v>
      </c>
      <c r="C49" s="119">
        <v>-10816.905130000001</v>
      </c>
      <c r="D49" s="119">
        <v>-9804.7726500000008</v>
      </c>
      <c r="E49" s="119">
        <v>-9660.2310999999991</v>
      </c>
      <c r="F49" s="119">
        <v>-9244.9858999999997</v>
      </c>
      <c r="G49" s="119">
        <v>-8938.7383900000004</v>
      </c>
      <c r="H49" s="119">
        <v>-11224.19068</v>
      </c>
      <c r="I49" s="119">
        <v>-14545.437019999999</v>
      </c>
      <c r="J49" s="119">
        <v>-19413.002089999998</v>
      </c>
      <c r="K49" s="119">
        <v>-19413.002089999998</v>
      </c>
      <c r="L49" s="119">
        <v>-20741.999530000001</v>
      </c>
    </row>
    <row r="50" spans="1:12" s="122" customFormat="1" ht="15" customHeight="1" thickBot="1">
      <c r="A50" s="121" t="s">
        <v>597</v>
      </c>
      <c r="B50" s="119">
        <v>1372.76224</v>
      </c>
      <c r="C50" s="119">
        <v>1124.5916399999999</v>
      </c>
      <c r="D50" s="119">
        <v>160.60172</v>
      </c>
      <c r="E50" s="119">
        <v>461.38353999999998</v>
      </c>
      <c r="F50" s="119">
        <v>340.27501000000001</v>
      </c>
      <c r="G50" s="119">
        <v>-2285.4524999999999</v>
      </c>
      <c r="H50" s="119">
        <v>-3321.2463399999997</v>
      </c>
      <c r="I50" s="119">
        <v>-4867.5653000000002</v>
      </c>
      <c r="J50" s="119">
        <v>-816.13211000000001</v>
      </c>
      <c r="K50" s="119">
        <v>-1328.9974399999999</v>
      </c>
      <c r="L50" s="119">
        <v>2031.23604</v>
      </c>
    </row>
    <row r="51" spans="1:12" ht="15" customHeight="1" thickTop="1" thickBot="1">
      <c r="A51" s="635" t="s">
        <v>598</v>
      </c>
      <c r="B51" s="636">
        <v>176816.68288000001</v>
      </c>
      <c r="C51" s="636">
        <v>213154.71987</v>
      </c>
      <c r="D51" s="636">
        <v>220032.48991999999</v>
      </c>
      <c r="E51" s="636">
        <v>226471.73235000001</v>
      </c>
      <c r="F51" s="636">
        <v>211970.02267999999</v>
      </c>
      <c r="G51" s="636">
        <v>194803.43796000001</v>
      </c>
      <c r="H51" s="636">
        <v>222794.10467</v>
      </c>
      <c r="I51" s="636">
        <v>207236.71030000001</v>
      </c>
      <c r="J51" s="636">
        <v>189301.64002000002</v>
      </c>
      <c r="K51" s="636">
        <v>202341.07678</v>
      </c>
      <c r="L51" s="636">
        <v>221101.78113999998</v>
      </c>
    </row>
    <row r="52" spans="1:12" s="120" customFormat="1" ht="15" customHeight="1" thickTop="1">
      <c r="A52" s="123" t="s">
        <v>599</v>
      </c>
      <c r="B52" s="119">
        <v>62538.690560000003</v>
      </c>
      <c r="C52" s="119">
        <v>89885.581430000006</v>
      </c>
      <c r="D52" s="119">
        <v>89695.080370000011</v>
      </c>
      <c r="E52" s="119">
        <v>52790.860619999999</v>
      </c>
      <c r="F52" s="119">
        <v>37656.62169</v>
      </c>
      <c r="G52" s="119">
        <v>23947.436870000001</v>
      </c>
      <c r="H52" s="119">
        <v>28632.792940000003</v>
      </c>
      <c r="I52" s="119">
        <v>44567.894289999997</v>
      </c>
      <c r="J52" s="119">
        <v>16208.526039999999</v>
      </c>
      <c r="K52" s="119">
        <v>16156.58959</v>
      </c>
      <c r="L52" s="119">
        <v>6927.6177500000003</v>
      </c>
    </row>
    <row r="53" spans="1:12" s="122" customFormat="1" ht="15" customHeight="1">
      <c r="A53" s="121" t="s">
        <v>600</v>
      </c>
      <c r="B53" s="119">
        <v>1215.69181</v>
      </c>
      <c r="C53" s="119">
        <v>0</v>
      </c>
      <c r="D53" s="119">
        <v>1004.92044</v>
      </c>
      <c r="E53" s="119">
        <v>350.60060999999996</v>
      </c>
      <c r="F53" s="119">
        <v>0</v>
      </c>
      <c r="G53" s="119">
        <v>0</v>
      </c>
      <c r="H53" s="119">
        <v>0</v>
      </c>
      <c r="I53" s="119">
        <v>0</v>
      </c>
      <c r="J53" s="119">
        <v>0</v>
      </c>
      <c r="K53" s="119">
        <v>0</v>
      </c>
      <c r="L53" s="119">
        <v>0</v>
      </c>
    </row>
    <row r="54" spans="1:12" s="122" customFormat="1" ht="15" customHeight="1">
      <c r="A54" s="121" t="s">
        <v>601</v>
      </c>
      <c r="B54" s="119">
        <v>61322.998749999999</v>
      </c>
      <c r="C54" s="119">
        <v>89885.581430000006</v>
      </c>
      <c r="D54" s="119">
        <v>88690.159930000009</v>
      </c>
      <c r="E54" s="119">
        <v>52440.260009999998</v>
      </c>
      <c r="F54" s="119">
        <v>37656.62169</v>
      </c>
      <c r="G54" s="119">
        <v>23947.436870000001</v>
      </c>
      <c r="H54" s="119">
        <v>28632.792940000003</v>
      </c>
      <c r="I54" s="119">
        <v>44567.894289999997</v>
      </c>
      <c r="J54" s="119">
        <v>16208.526039999999</v>
      </c>
      <c r="K54" s="119">
        <v>16156.58959</v>
      </c>
      <c r="L54" s="119">
        <v>6927.6177500000003</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0</v>
      </c>
      <c r="C56" s="119">
        <v>0</v>
      </c>
      <c r="D56" s="119">
        <v>0</v>
      </c>
      <c r="E56" s="119">
        <v>0</v>
      </c>
      <c r="F56" s="119">
        <v>0</v>
      </c>
      <c r="G56" s="119">
        <v>0</v>
      </c>
      <c r="H56" s="119">
        <v>0</v>
      </c>
      <c r="I56" s="119">
        <v>0</v>
      </c>
      <c r="J56" s="119">
        <v>0</v>
      </c>
      <c r="K56" s="119">
        <v>0</v>
      </c>
      <c r="L56" s="119">
        <v>0</v>
      </c>
    </row>
    <row r="57" spans="1:12" s="122" customFormat="1" ht="15" customHeight="1">
      <c r="A57" s="121" t="s">
        <v>604</v>
      </c>
      <c r="B57" s="119">
        <v>0</v>
      </c>
      <c r="C57" s="119">
        <v>0</v>
      </c>
      <c r="D57" s="119">
        <v>0</v>
      </c>
      <c r="E57" s="119">
        <v>0</v>
      </c>
      <c r="F57" s="119">
        <v>0</v>
      </c>
      <c r="G57" s="119">
        <v>0</v>
      </c>
      <c r="H57" s="119">
        <v>0</v>
      </c>
      <c r="I57" s="119">
        <v>0</v>
      </c>
      <c r="J57" s="119">
        <v>0</v>
      </c>
      <c r="K57" s="119">
        <v>0</v>
      </c>
      <c r="L57" s="119">
        <v>0</v>
      </c>
    </row>
    <row r="58" spans="1:12" s="122" customFormat="1" ht="15" customHeight="1">
      <c r="A58" s="118" t="s">
        <v>605</v>
      </c>
      <c r="B58" s="119">
        <v>1003730.83062</v>
      </c>
      <c r="C58" s="119">
        <v>984294.44110000005</v>
      </c>
      <c r="D58" s="119">
        <v>1065263.2624900001</v>
      </c>
      <c r="E58" s="119">
        <v>1003905.1013099999</v>
      </c>
      <c r="F58" s="119">
        <v>1093297.12512</v>
      </c>
      <c r="G58" s="119">
        <v>991201.46351999999</v>
      </c>
      <c r="H58" s="119">
        <v>774001.45377999998</v>
      </c>
      <c r="I58" s="119">
        <v>733781.81598000007</v>
      </c>
      <c r="J58" s="119">
        <v>767604.50133</v>
      </c>
      <c r="K58" s="119">
        <v>761593.78738999995</v>
      </c>
      <c r="L58" s="119">
        <v>800929.04877999995</v>
      </c>
    </row>
    <row r="59" spans="1:12">
      <c r="A59" s="637" t="s">
        <v>606</v>
      </c>
      <c r="B59" s="638">
        <v>8626.6301800000001</v>
      </c>
      <c r="C59" s="638">
        <v>9134.8107600000003</v>
      </c>
      <c r="D59" s="638">
        <v>8263.46198</v>
      </c>
      <c r="E59" s="638">
        <v>8959.827150000001</v>
      </c>
      <c r="F59" s="638">
        <v>8085.5501699999995</v>
      </c>
      <c r="G59" s="638">
        <v>7577.40146</v>
      </c>
      <c r="H59" s="638">
        <v>6381.4382900000001</v>
      </c>
      <c r="I59" s="638">
        <v>6039.5814099999998</v>
      </c>
      <c r="J59" s="638">
        <v>6129.2037099999998</v>
      </c>
      <c r="K59" s="638">
        <v>6640.8687699999991</v>
      </c>
      <c r="L59" s="638">
        <v>6973.2727500000001</v>
      </c>
    </row>
    <row r="60" spans="1:12" ht="15" customHeight="1">
      <c r="A60" s="121" t="s">
        <v>607</v>
      </c>
      <c r="B60" s="119">
        <v>-356.20753000000002</v>
      </c>
      <c r="C60" s="119">
        <v>-534.53768000000002</v>
      </c>
      <c r="D60" s="119">
        <v>-563.69911000000002</v>
      </c>
      <c r="E60" s="119">
        <v>-557.21632999999997</v>
      </c>
      <c r="F60" s="119">
        <v>-1157.0727099999999</v>
      </c>
      <c r="G60" s="119">
        <v>-597.11473000000001</v>
      </c>
      <c r="H60" s="119">
        <v>-1010.1227</v>
      </c>
      <c r="I60" s="119">
        <v>-1312.8974900000001</v>
      </c>
      <c r="J60" s="119">
        <v>-960.62221</v>
      </c>
      <c r="K60" s="119">
        <v>-1030.49568</v>
      </c>
      <c r="L60" s="119">
        <v>-1320.1704099999999</v>
      </c>
    </row>
    <row r="61" spans="1:12" ht="15" customHeight="1">
      <c r="A61" s="118" t="s">
        <v>608</v>
      </c>
      <c r="B61" s="119">
        <v>8270.4226500000004</v>
      </c>
      <c r="C61" s="119">
        <v>8600.2730800000008</v>
      </c>
      <c r="D61" s="119">
        <v>7699.7628700000005</v>
      </c>
      <c r="E61" s="119">
        <v>8402.6108199999999</v>
      </c>
      <c r="F61" s="119">
        <v>6928.4774600000001</v>
      </c>
      <c r="G61" s="119">
        <v>6980.2867300000007</v>
      </c>
      <c r="H61" s="119">
        <v>5371.3155900000002</v>
      </c>
      <c r="I61" s="119">
        <v>4726.6839199999995</v>
      </c>
      <c r="J61" s="119">
        <v>5168.5815000000002</v>
      </c>
      <c r="K61" s="119">
        <v>5610.37309</v>
      </c>
      <c r="L61" s="119">
        <v>5653.1023399999995</v>
      </c>
    </row>
    <row r="62" spans="1:12" ht="15" customHeight="1">
      <c r="A62" s="124" t="s">
        <v>609</v>
      </c>
      <c r="B62" s="119">
        <v>5937.0886799999998</v>
      </c>
      <c r="C62" s="119">
        <v>5617.9032100000004</v>
      </c>
      <c r="D62" s="119">
        <v>6872.8189499999999</v>
      </c>
      <c r="E62" s="119">
        <v>7473.6108800000002</v>
      </c>
      <c r="F62" s="119">
        <v>9363.7208800000008</v>
      </c>
      <c r="G62" s="119">
        <v>8134.7033600000004</v>
      </c>
      <c r="H62" s="119">
        <v>5993.2725099999998</v>
      </c>
      <c r="I62" s="119">
        <v>8936.5353699999996</v>
      </c>
      <c r="J62" s="119">
        <v>7416.26307</v>
      </c>
      <c r="K62" s="119">
        <v>7960.7150000000001</v>
      </c>
      <c r="L62" s="119">
        <v>21082.295750000001</v>
      </c>
    </row>
    <row r="63" spans="1:12" ht="15" customHeight="1">
      <c r="A63" s="121" t="s">
        <v>610</v>
      </c>
      <c r="B63" s="119">
        <v>-808.12293</v>
      </c>
      <c r="C63" s="119">
        <v>-825.54353000000003</v>
      </c>
      <c r="D63" s="119">
        <v>-3124.6672000000003</v>
      </c>
      <c r="E63" s="119">
        <v>-3254.39428</v>
      </c>
      <c r="F63" s="119">
        <v>-4270.5034500000002</v>
      </c>
      <c r="G63" s="119">
        <v>-3277.8258500000002</v>
      </c>
      <c r="H63" s="119">
        <v>-3827.0489600000001</v>
      </c>
      <c r="I63" s="119">
        <v>-4600.0275999999994</v>
      </c>
      <c r="J63" s="119">
        <v>-2498.56122</v>
      </c>
      <c r="K63" s="119">
        <v>-2603.5671699999998</v>
      </c>
      <c r="L63" s="119">
        <v>-11794.359400000001</v>
      </c>
    </row>
    <row r="64" spans="1:12" ht="15" customHeight="1">
      <c r="A64" s="125" t="s">
        <v>611</v>
      </c>
      <c r="B64" s="119">
        <v>13399.3884</v>
      </c>
      <c r="C64" s="119">
        <v>13392.63276</v>
      </c>
      <c r="D64" s="119">
        <v>11447.91462</v>
      </c>
      <c r="E64" s="119">
        <v>12621.82742</v>
      </c>
      <c r="F64" s="119">
        <v>12021.694890000001</v>
      </c>
      <c r="G64" s="119">
        <v>11837.16424</v>
      </c>
      <c r="H64" s="119">
        <v>7537.5391399999999</v>
      </c>
      <c r="I64" s="119">
        <v>9063.1916899999997</v>
      </c>
      <c r="J64" s="119">
        <v>10086.28335</v>
      </c>
      <c r="K64" s="119">
        <v>10967.520919999999</v>
      </c>
      <c r="L64" s="119">
        <v>14941.038689999999</v>
      </c>
    </row>
    <row r="65" spans="1:12" ht="15" customHeight="1">
      <c r="A65" s="124" t="s">
        <v>612</v>
      </c>
      <c r="B65" s="119">
        <v>1472.22245</v>
      </c>
      <c r="C65" s="119">
        <v>1605.3745100000001</v>
      </c>
      <c r="D65" s="119">
        <v>1288.60998</v>
      </c>
      <c r="E65" s="119">
        <v>2128.2764999999999</v>
      </c>
      <c r="F65" s="119">
        <v>2635.6564500000004</v>
      </c>
      <c r="G65" s="119">
        <v>1648.57951</v>
      </c>
      <c r="H65" s="119">
        <v>1513.27856</v>
      </c>
      <c r="I65" s="119">
        <v>1082.5396499999999</v>
      </c>
      <c r="J65" s="119">
        <v>3063.3159999999998</v>
      </c>
      <c r="K65" s="119">
        <v>3283.7462300000002</v>
      </c>
      <c r="L65" s="119">
        <v>4386.8507099999997</v>
      </c>
    </row>
    <row r="66" spans="1:12" ht="15" customHeight="1">
      <c r="A66" s="124" t="s">
        <v>613</v>
      </c>
      <c r="B66" s="119">
        <v>-628.60950000000003</v>
      </c>
      <c r="C66" s="119">
        <v>-1533.86403</v>
      </c>
      <c r="D66" s="119">
        <v>-584.29022999999995</v>
      </c>
      <c r="E66" s="119">
        <v>-1713.95867</v>
      </c>
      <c r="F66" s="119">
        <v>-939.06581000000006</v>
      </c>
      <c r="G66" s="119">
        <v>-2155.7004200000001</v>
      </c>
      <c r="H66" s="119">
        <v>-750.80584999999996</v>
      </c>
      <c r="I66" s="119">
        <v>-2239.9107599999998</v>
      </c>
      <c r="J66" s="119">
        <v>-2160.9939800000002</v>
      </c>
      <c r="K66" s="119">
        <v>-2608.82512</v>
      </c>
      <c r="L66" s="119">
        <v>-4605.8158200000007</v>
      </c>
    </row>
    <row r="67" spans="1:12" ht="15" customHeight="1">
      <c r="A67" s="118" t="s">
        <v>614</v>
      </c>
      <c r="B67" s="119">
        <v>14243.00135</v>
      </c>
      <c r="C67" s="119">
        <v>13464.143239999999</v>
      </c>
      <c r="D67" s="119">
        <v>12152.234369999998</v>
      </c>
      <c r="E67" s="119">
        <v>13036.14525</v>
      </c>
      <c r="F67" s="119">
        <v>13718.285529999999</v>
      </c>
      <c r="G67" s="119">
        <v>11330.04333</v>
      </c>
      <c r="H67" s="119">
        <v>8300.011849999999</v>
      </c>
      <c r="I67" s="119">
        <v>7905.8205800000005</v>
      </c>
      <c r="J67" s="119">
        <v>10988.605369999999</v>
      </c>
      <c r="K67" s="119">
        <v>11642.44203</v>
      </c>
      <c r="L67" s="119">
        <v>14722.07358</v>
      </c>
    </row>
    <row r="68" spans="1:12" ht="15" customHeight="1">
      <c r="A68" s="121" t="s">
        <v>615</v>
      </c>
      <c r="B68" s="119">
        <v>-12873.928910000001</v>
      </c>
      <c r="C68" s="119">
        <v>-13582.095740000001</v>
      </c>
      <c r="D68" s="119">
        <v>-12000.21803</v>
      </c>
      <c r="E68" s="119">
        <v>-12628.430560000001</v>
      </c>
      <c r="F68" s="119">
        <v>-13371.91778</v>
      </c>
      <c r="G68" s="119">
        <v>-13608.239970000001</v>
      </c>
      <c r="H68" s="119">
        <v>-11596.757679999999</v>
      </c>
      <c r="I68" s="119">
        <v>-12782.60446</v>
      </c>
      <c r="J68" s="119">
        <v>-11714.1857</v>
      </c>
      <c r="K68" s="119">
        <v>-12880.95865</v>
      </c>
      <c r="L68" s="119">
        <v>-12698.933070000001</v>
      </c>
    </row>
    <row r="69" spans="1:12" ht="15" customHeight="1">
      <c r="A69" s="125" t="s">
        <v>616</v>
      </c>
      <c r="B69" s="119">
        <v>1369.0724399999999</v>
      </c>
      <c r="C69" s="119">
        <v>-117.9525</v>
      </c>
      <c r="D69" s="119">
        <v>152.01633999999999</v>
      </c>
      <c r="E69" s="119">
        <v>407.71469000000002</v>
      </c>
      <c r="F69" s="119">
        <v>346.36775</v>
      </c>
      <c r="G69" s="119">
        <v>-2278.1966400000001</v>
      </c>
      <c r="H69" s="119">
        <v>-3296.7458300000003</v>
      </c>
      <c r="I69" s="119">
        <v>-4876.78388</v>
      </c>
      <c r="J69" s="119">
        <v>-725.58033</v>
      </c>
      <c r="K69" s="119">
        <v>-1238.5166200000001</v>
      </c>
      <c r="L69" s="119">
        <v>2023.1405099999999</v>
      </c>
    </row>
    <row r="70" spans="1:12" ht="15" customHeight="1">
      <c r="A70" s="125" t="s">
        <v>617</v>
      </c>
      <c r="B70" s="119">
        <v>-5.3046699999999998</v>
      </c>
      <c r="C70" s="119">
        <v>6.8687299999999993</v>
      </c>
      <c r="D70" s="119">
        <v>-0.36033999999999999</v>
      </c>
      <c r="E70" s="119">
        <v>28.207799999999999</v>
      </c>
      <c r="F70" s="119">
        <v>-14.75963</v>
      </c>
      <c r="G70" s="119">
        <v>0.25178</v>
      </c>
      <c r="H70" s="119">
        <v>2.95261</v>
      </c>
      <c r="I70" s="119">
        <v>6.0352399999999999</v>
      </c>
      <c r="J70" s="119">
        <v>0.20341000000000001</v>
      </c>
      <c r="K70" s="119">
        <v>0.27437</v>
      </c>
      <c r="L70" s="119">
        <v>-0.14518</v>
      </c>
    </row>
    <row r="71" spans="1:12" ht="15" customHeight="1">
      <c r="A71" s="126" t="s">
        <v>618</v>
      </c>
      <c r="B71" s="119">
        <v>-5.3046699999999998</v>
      </c>
      <c r="C71" s="119">
        <v>6.8687299999999993</v>
      </c>
      <c r="D71" s="119">
        <v>-0.36033999999999999</v>
      </c>
      <c r="E71" s="119">
        <v>28.207799999999999</v>
      </c>
      <c r="F71" s="119">
        <v>-14.75963</v>
      </c>
      <c r="G71" s="119">
        <v>0.25178</v>
      </c>
      <c r="H71" s="119">
        <v>2.95261</v>
      </c>
      <c r="I71" s="119">
        <v>6.0352399999999999</v>
      </c>
      <c r="J71" s="119">
        <v>0.20341000000000001</v>
      </c>
      <c r="K71" s="119">
        <v>0.27437</v>
      </c>
      <c r="L71" s="119">
        <v>-0.14518</v>
      </c>
    </row>
    <row r="72" spans="1:12" ht="15" customHeight="1">
      <c r="A72" s="126" t="s">
        <v>619</v>
      </c>
      <c r="B72" s="119">
        <v>0</v>
      </c>
      <c r="C72" s="119">
        <v>0</v>
      </c>
      <c r="D72" s="119">
        <v>0</v>
      </c>
      <c r="E72" s="119">
        <v>0</v>
      </c>
      <c r="F72" s="119">
        <v>0</v>
      </c>
      <c r="G72" s="119">
        <v>0</v>
      </c>
      <c r="H72" s="119">
        <v>0</v>
      </c>
      <c r="I72" s="119">
        <v>0</v>
      </c>
      <c r="J72" s="119">
        <v>0</v>
      </c>
      <c r="K72" s="119">
        <v>0</v>
      </c>
      <c r="L72" s="119">
        <v>0</v>
      </c>
    </row>
    <row r="73" spans="1:12" ht="15" customHeight="1">
      <c r="A73" s="118" t="s">
        <v>620</v>
      </c>
      <c r="B73" s="119">
        <v>-1.88591</v>
      </c>
      <c r="C73" s="119">
        <v>-17.212720000000001</v>
      </c>
      <c r="D73" s="119">
        <v>0</v>
      </c>
      <c r="E73" s="119">
        <v>0</v>
      </c>
      <c r="F73" s="119">
        <v>0.76890000000000003</v>
      </c>
      <c r="G73" s="119">
        <v>-0.99579999999999991</v>
      </c>
      <c r="H73" s="119">
        <v>-1.76997</v>
      </c>
      <c r="I73" s="119">
        <v>-6.8011599999999994</v>
      </c>
      <c r="J73" s="119">
        <v>-5.246E-2</v>
      </c>
      <c r="K73" s="119">
        <v>-5.246E-2</v>
      </c>
      <c r="L73" s="119">
        <v>0</v>
      </c>
    </row>
    <row r="74" spans="1:12" ht="15" customHeight="1">
      <c r="A74" s="118" t="s">
        <v>765</v>
      </c>
      <c r="B74" s="119">
        <v>-1.88591</v>
      </c>
      <c r="C74" s="119">
        <v>-17.212720000000001</v>
      </c>
      <c r="D74" s="119">
        <v>0</v>
      </c>
      <c r="E74" s="119">
        <v>0</v>
      </c>
      <c r="F74" s="119">
        <v>0.76890000000000003</v>
      </c>
      <c r="G74" s="119">
        <v>-0.99579999999999991</v>
      </c>
      <c r="H74" s="119">
        <v>-1.76997</v>
      </c>
      <c r="I74" s="119">
        <v>-6.8011599999999994</v>
      </c>
      <c r="J74" s="119">
        <v>-5.246E-2</v>
      </c>
      <c r="K74" s="119">
        <v>-5.246E-2</v>
      </c>
      <c r="L74" s="119">
        <v>0</v>
      </c>
    </row>
    <row r="75" spans="1:12" ht="15" customHeight="1">
      <c r="A75" s="121" t="s">
        <v>311</v>
      </c>
      <c r="B75" s="119">
        <v>0</v>
      </c>
      <c r="C75" s="119">
        <v>0</v>
      </c>
      <c r="D75" s="119">
        <v>0</v>
      </c>
      <c r="E75" s="119">
        <v>0</v>
      </c>
      <c r="F75" s="119">
        <v>0</v>
      </c>
      <c r="G75" s="119">
        <v>0</v>
      </c>
      <c r="H75" s="119">
        <v>0</v>
      </c>
      <c r="I75" s="119">
        <v>0</v>
      </c>
      <c r="J75" s="119">
        <v>0</v>
      </c>
      <c r="K75" s="119">
        <v>0</v>
      </c>
      <c r="L75" s="119">
        <v>0</v>
      </c>
    </row>
    <row r="76" spans="1:12" ht="15" customHeight="1">
      <c r="A76" s="118" t="s">
        <v>623</v>
      </c>
      <c r="B76" s="119">
        <v>1361.8818600000002</v>
      </c>
      <c r="C76" s="119">
        <v>-128.29649000000001</v>
      </c>
      <c r="D76" s="119">
        <v>151.65600000000001</v>
      </c>
      <c r="E76" s="119">
        <v>435.92248999999998</v>
      </c>
      <c r="F76" s="119">
        <v>332.37702000000002</v>
      </c>
      <c r="G76" s="119">
        <v>-2278.9406600000002</v>
      </c>
      <c r="H76" s="119">
        <v>-3295.5631899999998</v>
      </c>
      <c r="I76" s="119">
        <v>-4877.5497999999998</v>
      </c>
      <c r="J76" s="119">
        <v>-725.42938000000004</v>
      </c>
      <c r="K76" s="119">
        <v>-1238.2947099999999</v>
      </c>
      <c r="L76" s="119">
        <v>2022.99533</v>
      </c>
    </row>
    <row r="77" spans="1:12" ht="15" customHeight="1">
      <c r="A77" s="127" t="s">
        <v>624</v>
      </c>
      <c r="B77" s="119">
        <v>0</v>
      </c>
      <c r="C77" s="119">
        <v>0</v>
      </c>
      <c r="D77" s="119">
        <v>0</v>
      </c>
      <c r="E77" s="119">
        <v>0</v>
      </c>
      <c r="F77" s="119">
        <v>0</v>
      </c>
      <c r="G77" s="119">
        <v>0</v>
      </c>
      <c r="H77" s="119">
        <v>0</v>
      </c>
      <c r="I77" s="119">
        <v>0</v>
      </c>
      <c r="J77" s="119">
        <v>0</v>
      </c>
      <c r="K77" s="119">
        <v>0</v>
      </c>
      <c r="L77" s="119">
        <v>0</v>
      </c>
    </row>
    <row r="78" spans="1:12" ht="15" customHeight="1">
      <c r="A78" s="125" t="s">
        <v>625</v>
      </c>
      <c r="B78" s="119">
        <v>1361.8818600000002</v>
      </c>
      <c r="C78" s="119">
        <v>-128.29649000000001</v>
      </c>
      <c r="D78" s="119">
        <v>151.65600000000001</v>
      </c>
      <c r="E78" s="119">
        <v>435.92248999999998</v>
      </c>
      <c r="F78" s="119">
        <v>332.37702000000002</v>
      </c>
      <c r="G78" s="119">
        <v>-2278.9406600000002</v>
      </c>
      <c r="H78" s="119">
        <v>-3295.5631899999998</v>
      </c>
      <c r="I78" s="119">
        <v>-4877.5497999999998</v>
      </c>
      <c r="J78" s="119">
        <v>-725.42938000000004</v>
      </c>
      <c r="K78" s="119">
        <v>-1238.2947099999999</v>
      </c>
      <c r="L78" s="119">
        <v>2022.99533</v>
      </c>
    </row>
    <row r="79" spans="1:12" ht="15" customHeight="1">
      <c r="A79" s="124" t="s">
        <v>626</v>
      </c>
      <c r="B79" s="119">
        <v>10.880379999999999</v>
      </c>
      <c r="C79" s="119">
        <v>1252.8881299999998</v>
      </c>
      <c r="D79" s="119">
        <v>8.9457199999999997</v>
      </c>
      <c r="E79" s="119">
        <v>25.46105</v>
      </c>
      <c r="F79" s="119">
        <v>7.8979900000000001</v>
      </c>
      <c r="G79" s="119">
        <v>-6.5118400000000003</v>
      </c>
      <c r="H79" s="119">
        <v>-25.683150000000001</v>
      </c>
      <c r="I79" s="119">
        <v>9.9845000000000006</v>
      </c>
      <c r="J79" s="119">
        <v>-90.702730000000003</v>
      </c>
      <c r="K79" s="119">
        <v>-90.702730000000003</v>
      </c>
      <c r="L79" s="119">
        <v>8.24071</v>
      </c>
    </row>
    <row r="80" spans="1:12" ht="15" customHeight="1">
      <c r="A80" s="118" t="s">
        <v>627</v>
      </c>
      <c r="B80" s="119">
        <v>1372.76224</v>
      </c>
      <c r="C80" s="119">
        <v>1124.5916399999999</v>
      </c>
      <c r="D80" s="119">
        <v>160.60172</v>
      </c>
      <c r="E80" s="119">
        <v>461.38353999999998</v>
      </c>
      <c r="F80" s="119">
        <v>340.27501000000001</v>
      </c>
      <c r="G80" s="119">
        <v>-2285.4524999999999</v>
      </c>
      <c r="H80" s="119">
        <v>-3321.2463399999997</v>
      </c>
      <c r="I80" s="119">
        <v>-4867.5653000000002</v>
      </c>
      <c r="J80" s="119">
        <v>-816.13211000000001</v>
      </c>
      <c r="K80" s="119">
        <v>-1328.9974399999999</v>
      </c>
      <c r="L80" s="119">
        <v>2031.23604</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1372.76224</v>
      </c>
      <c r="C82" s="119">
        <v>1124.5916399999999</v>
      </c>
      <c r="D82" s="119">
        <v>160.60172</v>
      </c>
      <c r="E82" s="119">
        <v>461.38353999999998</v>
      </c>
      <c r="F82" s="119">
        <v>340.27501000000001</v>
      </c>
      <c r="G82" s="119">
        <v>-2285.4524999999999</v>
      </c>
      <c r="H82" s="119">
        <v>-3321.2463399999997</v>
      </c>
      <c r="I82" s="119">
        <v>-4867.5653000000002</v>
      </c>
      <c r="J82" s="119">
        <v>-816.13211000000001</v>
      </c>
      <c r="K82" s="119">
        <v>-1328.9974399999999</v>
      </c>
      <c r="L82" s="119">
        <v>2031.23604</v>
      </c>
    </row>
    <row r="83" spans="1:12" ht="15" customHeight="1" thickBot="1">
      <c r="A83" s="124" t="s">
        <v>630</v>
      </c>
      <c r="B83" s="119">
        <v>0</v>
      </c>
      <c r="C83" s="119">
        <v>0</v>
      </c>
      <c r="D83" s="119">
        <v>0</v>
      </c>
      <c r="E83" s="119">
        <v>0</v>
      </c>
      <c r="F83" s="119">
        <v>0</v>
      </c>
      <c r="G83" s="119">
        <v>0</v>
      </c>
      <c r="H83" s="119">
        <v>0</v>
      </c>
      <c r="I83" s="119">
        <v>0</v>
      </c>
      <c r="J83" s="119">
        <v>0</v>
      </c>
      <c r="K83" s="119">
        <v>0</v>
      </c>
      <c r="L83" s="119">
        <v>0</v>
      </c>
    </row>
    <row r="84" spans="1:12" ht="15" customHeight="1" thickTop="1" thickBot="1">
      <c r="A84" s="635" t="s">
        <v>631</v>
      </c>
      <c r="B84" s="636">
        <v>1372.76224</v>
      </c>
      <c r="C84" s="636">
        <v>1124.5916399999999</v>
      </c>
      <c r="D84" s="636">
        <v>160.60172</v>
      </c>
      <c r="E84" s="636">
        <v>461.38353999999998</v>
      </c>
      <c r="F84" s="636">
        <v>340.27501000000001</v>
      </c>
      <c r="G84" s="636">
        <v>-2285.4524999999999</v>
      </c>
      <c r="H84" s="636">
        <v>-3321.2463399999997</v>
      </c>
      <c r="I84" s="636">
        <v>-4867.5653000000002</v>
      </c>
      <c r="J84" s="636">
        <v>-816.13211000000001</v>
      </c>
      <c r="K84" s="636">
        <v>-1328.9974399999999</v>
      </c>
      <c r="L84" s="636">
        <v>2031.23604</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L87"/>
  <sheetViews>
    <sheetView zoomScaleNormal="100" workbookViewId="0">
      <selection activeCell="N17" sqref="N17"/>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12" ht="30" customHeight="1">
      <c r="A1" s="726" t="s">
        <v>333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774</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A5" s="1"/>
      <c r="B5" s="1"/>
      <c r="C5" s="1"/>
      <c r="D5" s="1"/>
      <c r="E5" s="1"/>
      <c r="F5" s="1"/>
      <c r="G5" s="1"/>
      <c r="H5" s="1"/>
      <c r="I5" s="1"/>
      <c r="J5" s="1"/>
      <c r="K5" s="1"/>
      <c r="L5" s="1"/>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8421990.5261000004</v>
      </c>
      <c r="C7" s="636">
        <v>10017234.596170001</v>
      </c>
      <c r="D7" s="636">
        <v>11161700.99265</v>
      </c>
      <c r="E7" s="636">
        <v>12339902.262950001</v>
      </c>
      <c r="F7" s="636">
        <v>14206381.12785</v>
      </c>
      <c r="G7" s="636">
        <v>15302837.484719999</v>
      </c>
      <c r="H7" s="636">
        <v>17472143.46751</v>
      </c>
      <c r="I7" s="636">
        <v>19101938.411330003</v>
      </c>
      <c r="J7" s="636">
        <v>20046655.606910001</v>
      </c>
      <c r="K7" s="636">
        <v>20581857.598330002</v>
      </c>
      <c r="L7" s="636">
        <v>22565357.879270002</v>
      </c>
    </row>
    <row r="8" spans="1:12" s="120" customFormat="1" ht="15" customHeight="1" thickTop="1">
      <c r="A8" s="118" t="s">
        <v>9</v>
      </c>
      <c r="B8" s="119">
        <v>757696.43495000002</v>
      </c>
      <c r="C8" s="119">
        <v>929820.08851000003</v>
      </c>
      <c r="D8" s="119">
        <v>831663.59976999997</v>
      </c>
      <c r="E8" s="119">
        <v>613486.53936000005</v>
      </c>
      <c r="F8" s="119">
        <v>933331.6997</v>
      </c>
      <c r="G8" s="119">
        <v>913462.98589000001</v>
      </c>
      <c r="H8" s="119">
        <v>1033740.2143400001</v>
      </c>
      <c r="I8" s="119">
        <v>1198442.3883099998</v>
      </c>
      <c r="J8" s="119">
        <v>945148.68533000001</v>
      </c>
      <c r="K8" s="119">
        <v>1176084.07549</v>
      </c>
      <c r="L8" s="119">
        <v>2146740.0748699997</v>
      </c>
    </row>
    <row r="9" spans="1:12" s="120" customFormat="1" ht="15" customHeight="1">
      <c r="A9" s="118" t="s">
        <v>18</v>
      </c>
      <c r="B9" s="119">
        <v>571795.29677999998</v>
      </c>
      <c r="C9" s="119">
        <v>856994.82961000002</v>
      </c>
      <c r="D9" s="119">
        <v>998347.71811000002</v>
      </c>
      <c r="E9" s="119">
        <v>1448029.68258</v>
      </c>
      <c r="F9" s="119">
        <v>1516496.5081199999</v>
      </c>
      <c r="G9" s="119">
        <v>1674428.94484</v>
      </c>
      <c r="H9" s="119">
        <v>1942239.1558800002</v>
      </c>
      <c r="I9" s="119">
        <v>2097575.8755899998</v>
      </c>
      <c r="J9" s="119">
        <v>2231548.01143</v>
      </c>
      <c r="K9" s="119">
        <v>2242046.0164399999</v>
      </c>
      <c r="L9" s="119">
        <v>2285038.13026</v>
      </c>
    </row>
    <row r="10" spans="1:12" s="120" customFormat="1" ht="15" customHeight="1">
      <c r="A10" s="118" t="s">
        <v>27</v>
      </c>
      <c r="B10" s="119">
        <v>6894974.7681400003</v>
      </c>
      <c r="C10" s="119">
        <v>7913290.5194300003</v>
      </c>
      <c r="D10" s="119">
        <v>8872118.3705800008</v>
      </c>
      <c r="E10" s="119">
        <v>9701376.9855199996</v>
      </c>
      <c r="F10" s="119">
        <v>11139924.659399999</v>
      </c>
      <c r="G10" s="119">
        <v>12034449.535459999</v>
      </c>
      <c r="H10" s="119">
        <v>13229360.682610001</v>
      </c>
      <c r="I10" s="119">
        <v>14420494.22511</v>
      </c>
      <c r="J10" s="119">
        <v>15411174.55493</v>
      </c>
      <c r="K10" s="119">
        <v>15551804.918620002</v>
      </c>
      <c r="L10" s="119">
        <v>16759726.191299999</v>
      </c>
    </row>
    <row r="11" spans="1:12" s="120" customFormat="1" ht="15" customHeight="1">
      <c r="A11" s="121" t="s">
        <v>570</v>
      </c>
      <c r="B11" s="119">
        <v>7054185.8012399999</v>
      </c>
      <c r="C11" s="119">
        <v>8036753.4593500001</v>
      </c>
      <c r="D11" s="119">
        <v>8984070.2357299998</v>
      </c>
      <c r="E11" s="119">
        <v>9810351.7194999997</v>
      </c>
      <c r="F11" s="119">
        <v>11254579.59159</v>
      </c>
      <c r="G11" s="119">
        <v>12134000.941190001</v>
      </c>
      <c r="H11" s="119">
        <v>12766281.500080001</v>
      </c>
      <c r="I11" s="119">
        <v>13729994.2795</v>
      </c>
      <c r="J11" s="119">
        <v>14783145.56457</v>
      </c>
      <c r="K11" s="119">
        <v>14931583.797370002</v>
      </c>
      <c r="L11" s="119">
        <v>16316608.13989</v>
      </c>
    </row>
    <row r="12" spans="1:12" s="120" customFormat="1" ht="15" customHeight="1">
      <c r="A12" s="121" t="s">
        <v>571</v>
      </c>
      <c r="B12" s="119">
        <v>7010749.3733199993</v>
      </c>
      <c r="C12" s="119">
        <v>7996401.1835000003</v>
      </c>
      <c r="D12" s="119">
        <v>8917543.7314400002</v>
      </c>
      <c r="E12" s="119">
        <v>9681795.0115699992</v>
      </c>
      <c r="F12" s="119">
        <v>11033601.26489</v>
      </c>
      <c r="G12" s="119">
        <v>11604551.855280001</v>
      </c>
      <c r="H12" s="119">
        <v>12252655.426760001</v>
      </c>
      <c r="I12" s="119">
        <v>10861544.681809999</v>
      </c>
      <c r="J12" s="119">
        <v>12058341.14315</v>
      </c>
      <c r="K12" s="119">
        <v>12052839.50615</v>
      </c>
      <c r="L12" s="119">
        <v>14034681.371169999</v>
      </c>
    </row>
    <row r="13" spans="1:12" s="120" customFormat="1" ht="15" customHeight="1">
      <c r="A13" s="121" t="s">
        <v>572</v>
      </c>
      <c r="B13" s="119">
        <v>43436.427920000002</v>
      </c>
      <c r="C13" s="119">
        <v>40352.275849999998</v>
      </c>
      <c r="D13" s="119">
        <v>66526.504289999997</v>
      </c>
      <c r="E13" s="119">
        <v>128556.70793</v>
      </c>
      <c r="F13" s="119">
        <v>220978.32669999998</v>
      </c>
      <c r="G13" s="119">
        <v>529449.08591000002</v>
      </c>
      <c r="H13" s="119">
        <v>513626.07331999997</v>
      </c>
      <c r="I13" s="119">
        <v>2868449.5976900002</v>
      </c>
      <c r="J13" s="119">
        <v>2724804.42142</v>
      </c>
      <c r="K13" s="119">
        <v>2878744.29122</v>
      </c>
      <c r="L13" s="119">
        <v>2281926.7687199996</v>
      </c>
    </row>
    <row r="14" spans="1:12" s="120" customFormat="1" ht="15" customHeight="1">
      <c r="A14" s="121" t="s">
        <v>573</v>
      </c>
      <c r="B14" s="119">
        <v>52108.436369999996</v>
      </c>
      <c r="C14" s="119">
        <v>68226.479900000006</v>
      </c>
      <c r="D14" s="119">
        <v>79159.584170000002</v>
      </c>
      <c r="E14" s="119">
        <v>103083.27670999999</v>
      </c>
      <c r="F14" s="119">
        <v>88041.188510000007</v>
      </c>
      <c r="G14" s="119">
        <v>80705.004180000004</v>
      </c>
      <c r="H14" s="119">
        <v>42165.20246</v>
      </c>
      <c r="I14" s="119">
        <v>70506.114269999991</v>
      </c>
      <c r="J14" s="119">
        <v>158354.87244000001</v>
      </c>
      <c r="K14" s="119">
        <v>149902.204</v>
      </c>
      <c r="L14" s="119">
        <v>272477.47411000001</v>
      </c>
    </row>
    <row r="15" spans="1:12" s="120" customFormat="1" ht="15" customHeight="1">
      <c r="A15" s="121" t="s">
        <v>574</v>
      </c>
      <c r="B15" s="119">
        <v>50531.472840000002</v>
      </c>
      <c r="C15" s="119">
        <v>64755.159770000006</v>
      </c>
      <c r="D15" s="119">
        <v>75378.142810000005</v>
      </c>
      <c r="E15" s="119">
        <v>94642.344140000001</v>
      </c>
      <c r="F15" s="119">
        <v>70623.91234000001</v>
      </c>
      <c r="G15" s="119">
        <v>58528.69169</v>
      </c>
      <c r="H15" s="119">
        <v>30917.120269999999</v>
      </c>
      <c r="I15" s="119">
        <v>55184.278060000004</v>
      </c>
      <c r="J15" s="119">
        <v>67118.39112</v>
      </c>
      <c r="K15" s="119">
        <v>57939.47221</v>
      </c>
      <c r="L15" s="119">
        <v>112863.22101000001</v>
      </c>
    </row>
    <row r="16" spans="1:12" s="120" customFormat="1" ht="15" customHeight="1">
      <c r="A16" s="121" t="s">
        <v>575</v>
      </c>
      <c r="B16" s="119">
        <v>1576.96353</v>
      </c>
      <c r="C16" s="119">
        <v>3471.3201300000001</v>
      </c>
      <c r="D16" s="119">
        <v>3781.4413599999998</v>
      </c>
      <c r="E16" s="119">
        <v>8440.9325700000009</v>
      </c>
      <c r="F16" s="119">
        <v>17417.276170000001</v>
      </c>
      <c r="G16" s="119">
        <v>22176.312489999997</v>
      </c>
      <c r="H16" s="119">
        <v>11248.082189999999</v>
      </c>
      <c r="I16" s="119">
        <v>15321.836210000001</v>
      </c>
      <c r="J16" s="119">
        <v>91236.481319999992</v>
      </c>
      <c r="K16" s="119">
        <v>91962.731790000005</v>
      </c>
      <c r="L16" s="119">
        <v>159614.2531</v>
      </c>
    </row>
    <row r="17" spans="1:12" s="120" customFormat="1" ht="15" customHeight="1">
      <c r="A17" s="121" t="s">
        <v>576</v>
      </c>
      <c r="B17" s="119">
        <v>41195.998390000001</v>
      </c>
      <c r="C17" s="119">
        <v>51457.959299999995</v>
      </c>
      <c r="D17" s="119">
        <v>76372.603010000006</v>
      </c>
      <c r="E17" s="119">
        <v>84578.812379999988</v>
      </c>
      <c r="F17" s="119">
        <v>88467.534169999999</v>
      </c>
      <c r="G17" s="119">
        <v>95268.720349999989</v>
      </c>
      <c r="H17" s="119">
        <v>96560.416519999999</v>
      </c>
      <c r="I17" s="119">
        <v>76197.574659999998</v>
      </c>
      <c r="J17" s="119">
        <v>88433.308510000003</v>
      </c>
      <c r="K17" s="119">
        <v>89341.554349999991</v>
      </c>
      <c r="L17" s="119">
        <v>156615.04227999999</v>
      </c>
    </row>
    <row r="18" spans="1:12" s="120" customFormat="1" ht="15" customHeight="1">
      <c r="A18" s="121" t="s">
        <v>577</v>
      </c>
      <c r="B18" s="119">
        <v>37693.672500000001</v>
      </c>
      <c r="C18" s="119">
        <v>47601.001210000002</v>
      </c>
      <c r="D18" s="119">
        <v>69208.705170000001</v>
      </c>
      <c r="E18" s="119">
        <v>75169.794569999998</v>
      </c>
      <c r="F18" s="119">
        <v>79025.748569999996</v>
      </c>
      <c r="G18" s="119">
        <v>77487.794810000007</v>
      </c>
      <c r="H18" s="119">
        <v>76705.30101000001</v>
      </c>
      <c r="I18" s="119">
        <v>60445.94556</v>
      </c>
      <c r="J18" s="119">
        <v>60843.747149999996</v>
      </c>
      <c r="K18" s="119">
        <v>60597.409950000001</v>
      </c>
      <c r="L18" s="119">
        <v>66279.162939999995</v>
      </c>
    </row>
    <row r="19" spans="1:12" s="120" customFormat="1" ht="15" customHeight="1">
      <c r="A19" s="121" t="s">
        <v>578</v>
      </c>
      <c r="B19" s="119">
        <v>3502.3258900000001</v>
      </c>
      <c r="C19" s="119">
        <v>3856.9580899999996</v>
      </c>
      <c r="D19" s="119">
        <v>7163.8978399999996</v>
      </c>
      <c r="E19" s="119">
        <v>9409.0178100000012</v>
      </c>
      <c r="F19" s="119">
        <v>9441.7855999999992</v>
      </c>
      <c r="G19" s="119">
        <v>17780.92554</v>
      </c>
      <c r="H19" s="119">
        <v>19855.115510000003</v>
      </c>
      <c r="I19" s="119">
        <v>15751.6291</v>
      </c>
      <c r="J19" s="119">
        <v>27589.56136</v>
      </c>
      <c r="K19" s="119">
        <v>28744.144399999997</v>
      </c>
      <c r="L19" s="119">
        <v>90335.87934</v>
      </c>
    </row>
    <row r="20" spans="1:12" s="120" customFormat="1" ht="15" customHeight="1">
      <c r="A20" s="121" t="s">
        <v>40</v>
      </c>
      <c r="B20" s="119">
        <v>74084.394509999998</v>
      </c>
      <c r="C20" s="119">
        <v>78877.583910000001</v>
      </c>
      <c r="D20" s="119">
        <v>87424.734400000001</v>
      </c>
      <c r="E20" s="119">
        <v>98147.747829999993</v>
      </c>
      <c r="F20" s="119">
        <v>110752.16643000001</v>
      </c>
      <c r="G20" s="119">
        <v>126988.94085</v>
      </c>
      <c r="H20" s="119">
        <v>878871.72347000008</v>
      </c>
      <c r="I20" s="119">
        <v>1098720.77308</v>
      </c>
      <c r="J20" s="119">
        <v>990346.94882000005</v>
      </c>
      <c r="K20" s="119">
        <v>971898.01436000003</v>
      </c>
      <c r="L20" s="119">
        <v>773528.20976</v>
      </c>
    </row>
    <row r="21" spans="1:12" s="120" customFormat="1" ht="15" customHeight="1">
      <c r="A21" s="121" t="s">
        <v>579</v>
      </c>
      <c r="B21" s="119">
        <v>-326599.86236999999</v>
      </c>
      <c r="C21" s="119">
        <v>-322024.96302999998</v>
      </c>
      <c r="D21" s="119">
        <v>-354908.78672999999</v>
      </c>
      <c r="E21" s="119">
        <v>-394784.57089999999</v>
      </c>
      <c r="F21" s="119">
        <v>-401915.82130000001</v>
      </c>
      <c r="G21" s="119">
        <v>-402514.07111000002</v>
      </c>
      <c r="H21" s="119">
        <v>-554518.15992000001</v>
      </c>
      <c r="I21" s="119">
        <v>-554924.51639999996</v>
      </c>
      <c r="J21" s="119">
        <v>-609106.13940999995</v>
      </c>
      <c r="K21" s="119">
        <v>-590920.65146000008</v>
      </c>
      <c r="L21" s="119">
        <v>-759502.67474000005</v>
      </c>
    </row>
    <row r="22" spans="1:12" s="120" customFormat="1" ht="15" customHeight="1">
      <c r="A22" s="118" t="s">
        <v>70</v>
      </c>
      <c r="B22" s="119">
        <v>51710.077619999996</v>
      </c>
      <c r="C22" s="119">
        <v>66922.235409999994</v>
      </c>
      <c r="D22" s="119">
        <v>83408.066900000005</v>
      </c>
      <c r="E22" s="119">
        <v>97638.455180000004</v>
      </c>
      <c r="F22" s="119">
        <v>80695.668919999996</v>
      </c>
      <c r="G22" s="119">
        <v>81124.817049999998</v>
      </c>
      <c r="H22" s="119">
        <v>159259.79181999998</v>
      </c>
      <c r="I22" s="119">
        <v>143824.07271000001</v>
      </c>
      <c r="J22" s="119">
        <v>119095.88024</v>
      </c>
      <c r="K22" s="119">
        <v>179601.76058</v>
      </c>
      <c r="L22" s="119">
        <v>114051.93712999999</v>
      </c>
    </row>
    <row r="23" spans="1:12" s="120" customFormat="1" ht="15" customHeight="1">
      <c r="A23" s="118" t="s">
        <v>76</v>
      </c>
      <c r="B23" s="119">
        <v>2E-3</v>
      </c>
      <c r="C23" s="119">
        <v>0</v>
      </c>
      <c r="D23" s="119">
        <v>2176.0007799999998</v>
      </c>
      <c r="E23" s="119">
        <v>1208.91131</v>
      </c>
      <c r="F23" s="119">
        <v>57.523350000000001</v>
      </c>
      <c r="G23" s="119">
        <v>2654.2016100000001</v>
      </c>
      <c r="H23" s="119">
        <v>5226.3328000000001</v>
      </c>
      <c r="I23" s="119">
        <v>4349.2826999999997</v>
      </c>
      <c r="J23" s="119">
        <v>4022.5484000000001</v>
      </c>
      <c r="K23" s="119">
        <v>3804.3445000000002</v>
      </c>
      <c r="L23" s="119">
        <v>12936.632079999999</v>
      </c>
    </row>
    <row r="24" spans="1:12" s="120" customFormat="1" ht="15" customHeight="1">
      <c r="A24" s="118" t="s">
        <v>580</v>
      </c>
      <c r="B24" s="119">
        <v>28085.63912</v>
      </c>
      <c r="C24" s="119">
        <v>65271.169310000005</v>
      </c>
      <c r="D24" s="119">
        <v>135622.02109999998</v>
      </c>
      <c r="E24" s="119">
        <v>221174.48493999999</v>
      </c>
      <c r="F24" s="119">
        <v>255444.81731000001</v>
      </c>
      <c r="G24" s="119">
        <v>320647.02439999999</v>
      </c>
      <c r="H24" s="119">
        <v>828347.04660999996</v>
      </c>
      <c r="I24" s="119">
        <v>976587.60991999996</v>
      </c>
      <c r="J24" s="119">
        <v>1056104.8543499999</v>
      </c>
      <c r="K24" s="119">
        <v>1149221.5470499999</v>
      </c>
      <c r="L24" s="119">
        <v>950429.14695000008</v>
      </c>
    </row>
    <row r="25" spans="1:12" s="120" customFormat="1" ht="15" customHeight="1">
      <c r="A25" s="118" t="s">
        <v>86</v>
      </c>
      <c r="B25" s="119">
        <v>81325.782760000002</v>
      </c>
      <c r="C25" s="119">
        <v>98156.46703</v>
      </c>
      <c r="D25" s="119">
        <v>126555.83446</v>
      </c>
      <c r="E25" s="119">
        <v>150942.36209000001</v>
      </c>
      <c r="F25" s="119">
        <v>195973.48302000001</v>
      </c>
      <c r="G25" s="119">
        <v>211899.54005000001</v>
      </c>
      <c r="H25" s="119">
        <v>206897.64771000002</v>
      </c>
      <c r="I25" s="119">
        <v>207244.77556000001</v>
      </c>
      <c r="J25" s="119">
        <v>209400.55574000001</v>
      </c>
      <c r="K25" s="119">
        <v>212317.15243000002</v>
      </c>
      <c r="L25" s="119">
        <v>220775.23981</v>
      </c>
    </row>
    <row r="26" spans="1:12" s="120" customFormat="1" ht="15" customHeight="1">
      <c r="A26" s="118" t="s">
        <v>581</v>
      </c>
      <c r="B26" s="119">
        <v>36402.524729999997</v>
      </c>
      <c r="C26" s="119">
        <v>86779.286870000011</v>
      </c>
      <c r="D26" s="119">
        <v>111809.38095000001</v>
      </c>
      <c r="E26" s="119">
        <v>106044.84196999999</v>
      </c>
      <c r="F26" s="119">
        <v>84456.768030000007</v>
      </c>
      <c r="G26" s="119">
        <v>64170.435420000002</v>
      </c>
      <c r="H26" s="119">
        <v>67072.595740000004</v>
      </c>
      <c r="I26" s="119">
        <v>53420.181429999997</v>
      </c>
      <c r="J26" s="119">
        <v>70160.516489999995</v>
      </c>
      <c r="K26" s="119">
        <v>66977.783219999998</v>
      </c>
      <c r="L26" s="119">
        <v>75660.526870000002</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7736328.7672199998</v>
      </c>
      <c r="C28" s="636">
        <v>9229280.73257</v>
      </c>
      <c r="D28" s="636">
        <v>10286822.097899999</v>
      </c>
      <c r="E28" s="636">
        <v>11391071.299079999</v>
      </c>
      <c r="F28" s="636">
        <v>13159605.10784</v>
      </c>
      <c r="G28" s="636">
        <v>14117952.217959998</v>
      </c>
      <c r="H28" s="636">
        <v>16265232.386879999</v>
      </c>
      <c r="I28" s="636">
        <v>17800232.07669</v>
      </c>
      <c r="J28" s="636">
        <v>18647974.382939998</v>
      </c>
      <c r="K28" s="636">
        <v>19142615.97608</v>
      </c>
      <c r="L28" s="636">
        <v>21035235.309519999</v>
      </c>
    </row>
    <row r="29" spans="1:12" s="120" customFormat="1" ht="15" customHeight="1" thickTop="1">
      <c r="A29" s="118" t="s">
        <v>583</v>
      </c>
      <c r="B29" s="119">
        <v>5725132.5848300001</v>
      </c>
      <c r="C29" s="119">
        <v>7383484.4458299996</v>
      </c>
      <c r="D29" s="119">
        <v>8297175.4968699999</v>
      </c>
      <c r="E29" s="119">
        <v>8571109.8557200003</v>
      </c>
      <c r="F29" s="119">
        <v>9624376.5087000001</v>
      </c>
      <c r="G29" s="119">
        <v>9200397.9899799991</v>
      </c>
      <c r="H29" s="119">
        <v>10564590.606419999</v>
      </c>
      <c r="I29" s="119">
        <v>12465904.734450001</v>
      </c>
      <c r="J29" s="119">
        <v>13554447.16157</v>
      </c>
      <c r="K29" s="119">
        <v>13984632.79874</v>
      </c>
      <c r="L29" s="119">
        <v>7563568.6175500005</v>
      </c>
    </row>
    <row r="30" spans="1:12" s="120" customFormat="1" ht="15" customHeight="1">
      <c r="A30" s="121" t="s">
        <v>584</v>
      </c>
      <c r="B30" s="119">
        <v>1791.53388</v>
      </c>
      <c r="C30" s="119">
        <v>1690.0923400000001</v>
      </c>
      <c r="D30" s="119">
        <v>1569.4230500000001</v>
      </c>
      <c r="E30" s="119">
        <v>180878.81393</v>
      </c>
      <c r="F30" s="119">
        <v>509044.57573000004</v>
      </c>
      <c r="G30" s="119">
        <v>455433.99447999999</v>
      </c>
      <c r="H30" s="119">
        <v>876781.41735999996</v>
      </c>
      <c r="I30" s="119">
        <v>837405.55874999997</v>
      </c>
      <c r="J30" s="119">
        <v>1081380.22275</v>
      </c>
      <c r="K30" s="119">
        <v>1221482.8259400001</v>
      </c>
      <c r="L30" s="119">
        <v>907788.19897999999</v>
      </c>
    </row>
    <row r="31" spans="1:12" s="120" customFormat="1" ht="15" customHeight="1">
      <c r="A31" s="121" t="s">
        <v>585</v>
      </c>
      <c r="B31" s="119">
        <v>2360538.3766999999</v>
      </c>
      <c r="C31" s="119">
        <v>2761611.6330999997</v>
      </c>
      <c r="D31" s="119">
        <v>3558507.6672399999</v>
      </c>
      <c r="E31" s="119">
        <v>3607047.1695400001</v>
      </c>
      <c r="F31" s="119">
        <v>3919148.8343400001</v>
      </c>
      <c r="G31" s="119">
        <v>3781578.84613</v>
      </c>
      <c r="H31" s="119">
        <v>3852638.6310700001</v>
      </c>
      <c r="I31" s="119">
        <v>4347119.6523000002</v>
      </c>
      <c r="J31" s="119">
        <v>4464656.3701400002</v>
      </c>
      <c r="K31" s="119">
        <v>4559770.8686899999</v>
      </c>
      <c r="L31" s="119">
        <v>4290772.0997900004</v>
      </c>
    </row>
    <row r="32" spans="1:12" s="120" customFormat="1" ht="15" customHeight="1">
      <c r="A32" s="121" t="s">
        <v>586</v>
      </c>
      <c r="B32" s="119">
        <v>124795.31629999999</v>
      </c>
      <c r="C32" s="119">
        <v>33603.29393</v>
      </c>
      <c r="D32" s="119">
        <v>12623.302220000001</v>
      </c>
      <c r="E32" s="119">
        <v>8853.8923900000009</v>
      </c>
      <c r="F32" s="119">
        <v>3820.12246</v>
      </c>
      <c r="G32" s="119">
        <v>2133.79486</v>
      </c>
      <c r="H32" s="119">
        <v>1487.81728</v>
      </c>
      <c r="I32" s="119">
        <v>640.02178000000004</v>
      </c>
      <c r="J32" s="119">
        <v>409.31306000000001</v>
      </c>
      <c r="K32" s="119">
        <v>401.79352</v>
      </c>
      <c r="L32" s="119">
        <v>262.82459999999998</v>
      </c>
    </row>
    <row r="33" spans="1:12" s="120" customFormat="1" ht="15" customHeight="1">
      <c r="A33" s="121" t="s">
        <v>587</v>
      </c>
      <c r="B33" s="119">
        <v>73307.689159999994</v>
      </c>
      <c r="C33" s="119">
        <v>80378.581439999994</v>
      </c>
      <c r="D33" s="119">
        <v>62132.083789999997</v>
      </c>
      <c r="E33" s="119">
        <v>55182.672319999998</v>
      </c>
      <c r="F33" s="119">
        <v>69608.879760000011</v>
      </c>
      <c r="G33" s="119">
        <v>64411.811809999999</v>
      </c>
      <c r="H33" s="119">
        <v>66656.675049999991</v>
      </c>
      <c r="I33" s="119">
        <v>84885.175109999996</v>
      </c>
      <c r="J33" s="119">
        <v>94708.73371</v>
      </c>
      <c r="K33" s="119">
        <v>95693.356370000009</v>
      </c>
      <c r="L33" s="119">
        <v>99066.217340000003</v>
      </c>
    </row>
    <row r="34" spans="1:12" s="120" customFormat="1" ht="15" customHeight="1">
      <c r="A34" s="121" t="s">
        <v>588</v>
      </c>
      <c r="B34" s="119">
        <v>2985025.0495100003</v>
      </c>
      <c r="C34" s="119">
        <v>4271407.5674700001</v>
      </c>
      <c r="D34" s="119">
        <v>4374589.3359599998</v>
      </c>
      <c r="E34" s="119">
        <v>4374183.2456499999</v>
      </c>
      <c r="F34" s="119">
        <v>4757553.9504700005</v>
      </c>
      <c r="G34" s="119">
        <v>4541825.4823599998</v>
      </c>
      <c r="H34" s="119">
        <v>5387335.9219300002</v>
      </c>
      <c r="I34" s="119">
        <v>6743612.1233299999</v>
      </c>
      <c r="J34" s="119">
        <v>7433423.0242400002</v>
      </c>
      <c r="K34" s="119">
        <v>7615939.4513699999</v>
      </c>
      <c r="L34" s="119">
        <v>2211495.8817699999</v>
      </c>
    </row>
    <row r="35" spans="1:12" s="120" customFormat="1" ht="15" customHeight="1">
      <c r="A35" s="121" t="s">
        <v>589</v>
      </c>
      <c r="B35" s="119">
        <v>179674.61928000001</v>
      </c>
      <c r="C35" s="119">
        <v>234793.27755</v>
      </c>
      <c r="D35" s="119">
        <v>287753.68461</v>
      </c>
      <c r="E35" s="119">
        <v>344964.06189000001</v>
      </c>
      <c r="F35" s="119">
        <v>365200.14594000002</v>
      </c>
      <c r="G35" s="119">
        <v>355014.06033999997</v>
      </c>
      <c r="H35" s="119">
        <v>379690.14373000001</v>
      </c>
      <c r="I35" s="119">
        <v>452242.20318000001</v>
      </c>
      <c r="J35" s="119">
        <v>479869.49767000001</v>
      </c>
      <c r="K35" s="119">
        <v>491344.50285000005</v>
      </c>
      <c r="L35" s="119">
        <v>54183.395069999999</v>
      </c>
    </row>
    <row r="36" spans="1:12" s="120" customFormat="1" ht="15" customHeight="1">
      <c r="A36" s="118" t="s">
        <v>590</v>
      </c>
      <c r="B36" s="119">
        <v>2609.0369500000002</v>
      </c>
      <c r="C36" s="119">
        <v>2778.8429500000002</v>
      </c>
      <c r="D36" s="119">
        <v>5436.4557699999996</v>
      </c>
      <c r="E36" s="119">
        <v>6575.4621900000002</v>
      </c>
      <c r="F36" s="119">
        <v>4378.1983</v>
      </c>
      <c r="G36" s="119">
        <v>4458.3459499999999</v>
      </c>
      <c r="H36" s="119">
        <v>4158.63598</v>
      </c>
      <c r="I36" s="119">
        <v>4246.7226200000005</v>
      </c>
      <c r="J36" s="119">
        <v>2258.5465800000002</v>
      </c>
      <c r="K36" s="119">
        <v>6869.4169800000009</v>
      </c>
      <c r="L36" s="119">
        <v>3606.0046400000001</v>
      </c>
    </row>
    <row r="37" spans="1:12" s="120" customFormat="1" ht="15" customHeight="1">
      <c r="A37" s="118" t="s">
        <v>591</v>
      </c>
      <c r="B37" s="119">
        <v>466793.1655</v>
      </c>
      <c r="C37" s="119">
        <v>519930.22191000002</v>
      </c>
      <c r="D37" s="119">
        <v>352013.96401</v>
      </c>
      <c r="E37" s="119">
        <v>1261501.57421</v>
      </c>
      <c r="F37" s="119">
        <v>1817754.0551700001</v>
      </c>
      <c r="G37" s="119">
        <v>2290925.5655999999</v>
      </c>
      <c r="H37" s="119">
        <v>3561659.9832600001</v>
      </c>
      <c r="I37" s="119">
        <v>3237624.1132199997</v>
      </c>
      <c r="J37" s="119">
        <v>2856932.2407800001</v>
      </c>
      <c r="K37" s="119">
        <v>2866565.9153299998</v>
      </c>
      <c r="L37" s="119">
        <v>3700964.2152300002</v>
      </c>
    </row>
    <row r="38" spans="1:12" s="120" customFormat="1" ht="15" customHeight="1">
      <c r="A38" s="118" t="s">
        <v>592</v>
      </c>
      <c r="B38" s="119">
        <v>281944.70679000003</v>
      </c>
      <c r="C38" s="119">
        <v>263028.90250999999</v>
      </c>
      <c r="D38" s="119">
        <v>294875.20227000001</v>
      </c>
      <c r="E38" s="119">
        <v>304374.65995</v>
      </c>
      <c r="F38" s="119">
        <v>284987.78764999995</v>
      </c>
      <c r="G38" s="119">
        <v>346374.79236000002</v>
      </c>
      <c r="H38" s="119">
        <v>340888.53837000002</v>
      </c>
      <c r="I38" s="119">
        <v>385611.91251999995</v>
      </c>
      <c r="J38" s="119">
        <v>406833.78168000001</v>
      </c>
      <c r="K38" s="119">
        <v>483401.08839999995</v>
      </c>
      <c r="L38" s="119">
        <v>421246.21616000001</v>
      </c>
    </row>
    <row r="39" spans="1:12" s="120" customFormat="1" ht="15" customHeight="1">
      <c r="A39" s="118" t="s">
        <v>147</v>
      </c>
      <c r="B39" s="119">
        <v>193816.42937999999</v>
      </c>
      <c r="C39" s="119">
        <v>202736.39660000001</v>
      </c>
      <c r="D39" s="119">
        <v>175520.76225999999</v>
      </c>
      <c r="E39" s="119">
        <v>189556.80599000002</v>
      </c>
      <c r="F39" s="119">
        <v>209404.91331999999</v>
      </c>
      <c r="G39" s="119">
        <v>228061.16991</v>
      </c>
      <c r="H39" s="119">
        <v>234557.98477000001</v>
      </c>
      <c r="I39" s="119">
        <v>249056.44583000001</v>
      </c>
      <c r="J39" s="119">
        <v>264265.11462000001</v>
      </c>
      <c r="K39" s="119">
        <v>269066.99702000001</v>
      </c>
      <c r="L39" s="119">
        <v>286704.74262000003</v>
      </c>
    </row>
    <row r="40" spans="1:12" s="120" customFormat="1" ht="15" customHeight="1">
      <c r="A40" s="118" t="s">
        <v>154</v>
      </c>
      <c r="B40" s="119">
        <v>675174.55554999993</v>
      </c>
      <c r="C40" s="119">
        <v>570954.9</v>
      </c>
      <c r="D40" s="119">
        <v>797712.15278999996</v>
      </c>
      <c r="E40" s="119">
        <v>738699.91667999991</v>
      </c>
      <c r="F40" s="119">
        <v>862559.82637999998</v>
      </c>
      <c r="G40" s="119">
        <v>728762.60000999994</v>
      </c>
      <c r="H40" s="119">
        <v>738197.17917999998</v>
      </c>
      <c r="I40" s="119">
        <v>783871.375</v>
      </c>
      <c r="J40" s="119">
        <v>1002679.0347300001</v>
      </c>
      <c r="K40" s="119">
        <v>963734.62916999997</v>
      </c>
      <c r="L40" s="119">
        <v>922051.72499000002</v>
      </c>
    </row>
    <row r="41" spans="1:12" s="120" customFormat="1" ht="15" customHeight="1">
      <c r="A41" s="118" t="s">
        <v>593</v>
      </c>
      <c r="B41" s="119">
        <v>175123.17263999998</v>
      </c>
      <c r="C41" s="119">
        <v>168247.28545</v>
      </c>
      <c r="D41" s="119">
        <v>161385.48611000003</v>
      </c>
      <c r="E41" s="119">
        <v>253873.24527000001</v>
      </c>
      <c r="F41" s="119">
        <v>232851.47034999999</v>
      </c>
      <c r="G41" s="119">
        <v>301685.66999000002</v>
      </c>
      <c r="H41" s="119">
        <v>268535.01675000001</v>
      </c>
      <c r="I41" s="119">
        <v>334105.79424000002</v>
      </c>
      <c r="J41" s="119">
        <v>293899.35486000002</v>
      </c>
      <c r="K41" s="119">
        <v>295267.63270000002</v>
      </c>
      <c r="L41" s="119">
        <v>405467.30699999997</v>
      </c>
    </row>
    <row r="42" spans="1:12" s="122" customFormat="1" ht="15" customHeight="1" thickBot="1">
      <c r="A42" s="118" t="s">
        <v>128</v>
      </c>
      <c r="B42" s="119">
        <v>215735.11558000001</v>
      </c>
      <c r="C42" s="119">
        <v>118119.73731999999</v>
      </c>
      <c r="D42" s="119">
        <v>202702.57782000001</v>
      </c>
      <c r="E42" s="119">
        <v>65379.779069999997</v>
      </c>
      <c r="F42" s="119">
        <v>123292.34797</v>
      </c>
      <c r="G42" s="119">
        <v>1017286.08416</v>
      </c>
      <c r="H42" s="119">
        <v>552644.44215000002</v>
      </c>
      <c r="I42" s="119">
        <v>339810.97881</v>
      </c>
      <c r="J42" s="119">
        <v>266659.14812000003</v>
      </c>
      <c r="K42" s="119">
        <v>273077.49774000002</v>
      </c>
      <c r="L42" s="119">
        <v>7731626.4813299999</v>
      </c>
    </row>
    <row r="43" spans="1:12" ht="15" customHeight="1" thickTop="1" thickBot="1">
      <c r="A43" s="635" t="s">
        <v>594</v>
      </c>
      <c r="B43" s="636">
        <v>685661.75887999998</v>
      </c>
      <c r="C43" s="636">
        <v>787953.86360000004</v>
      </c>
      <c r="D43" s="636">
        <v>874878.89474999998</v>
      </c>
      <c r="E43" s="636">
        <v>948830.96389000001</v>
      </c>
      <c r="F43" s="636">
        <v>1046776.02001</v>
      </c>
      <c r="G43" s="636">
        <v>1184885.26676</v>
      </c>
      <c r="H43" s="636">
        <v>1206911.0806300002</v>
      </c>
      <c r="I43" s="636">
        <v>1301706.33464</v>
      </c>
      <c r="J43" s="636">
        <v>1398681.2239699999</v>
      </c>
      <c r="K43" s="636">
        <v>1439241.62225</v>
      </c>
      <c r="L43" s="636">
        <v>1530122.56975</v>
      </c>
    </row>
    <row r="44" spans="1:12" s="120" customFormat="1" ht="15" customHeight="1" thickTop="1">
      <c r="A44" s="118" t="s">
        <v>169</v>
      </c>
      <c r="B44" s="119">
        <v>381857.6</v>
      </c>
      <c r="C44" s="119">
        <v>423929</v>
      </c>
      <c r="D44" s="119">
        <v>470178.8</v>
      </c>
      <c r="E44" s="119">
        <v>511751.3</v>
      </c>
      <c r="F44" s="119">
        <v>548080.6</v>
      </c>
      <c r="G44" s="119">
        <v>582276.19999999995</v>
      </c>
      <c r="H44" s="119">
        <v>627467.9</v>
      </c>
      <c r="I44" s="119">
        <v>696683.9</v>
      </c>
      <c r="J44" s="119">
        <v>739183.9</v>
      </c>
      <c r="K44" s="119">
        <v>739183.9</v>
      </c>
      <c r="L44" s="119">
        <v>812035.9</v>
      </c>
    </row>
    <row r="45" spans="1:12" s="120" customFormat="1" ht="15" customHeight="1">
      <c r="A45" s="118" t="s">
        <v>173</v>
      </c>
      <c r="B45" s="119">
        <v>116.006</v>
      </c>
      <c r="C45" s="119">
        <v>116.006</v>
      </c>
      <c r="D45" s="119">
        <v>116.006</v>
      </c>
      <c r="E45" s="119">
        <v>116.006</v>
      </c>
      <c r="F45" s="119">
        <v>116.006</v>
      </c>
      <c r="G45" s="119">
        <v>8691.0059999999994</v>
      </c>
      <c r="H45" s="119">
        <v>8691.0059999999994</v>
      </c>
      <c r="I45" s="119">
        <v>116.006</v>
      </c>
      <c r="J45" s="119">
        <v>116.006</v>
      </c>
      <c r="K45" s="119">
        <v>116.006</v>
      </c>
      <c r="L45" s="119">
        <v>116.006</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191272.55361</v>
      </c>
      <c r="C47" s="119">
        <v>235985.99624000001</v>
      </c>
      <c r="D47" s="119">
        <v>288492.64520999999</v>
      </c>
      <c r="E47" s="119">
        <v>335884.79914999998</v>
      </c>
      <c r="F47" s="119">
        <v>377020.99018000002</v>
      </c>
      <c r="G47" s="119">
        <v>428093.49338</v>
      </c>
      <c r="H47" s="119">
        <v>496875.58707999997</v>
      </c>
      <c r="I47" s="119">
        <v>503920.29372000002</v>
      </c>
      <c r="J47" s="119">
        <v>526657.33687</v>
      </c>
      <c r="K47" s="119">
        <v>526657.33687</v>
      </c>
      <c r="L47" s="119">
        <v>565747.04595000006</v>
      </c>
    </row>
    <row r="48" spans="1:12" s="120" customFormat="1" ht="15" customHeight="1">
      <c r="A48" s="118" t="s">
        <v>183</v>
      </c>
      <c r="B48" s="119">
        <v>112415.59926999999</v>
      </c>
      <c r="C48" s="119">
        <v>127922.86136</v>
      </c>
      <c r="D48" s="119">
        <v>116091.44354000001</v>
      </c>
      <c r="E48" s="119">
        <v>101078.85874</v>
      </c>
      <c r="F48" s="119">
        <v>121558.42383</v>
      </c>
      <c r="G48" s="119">
        <v>165824.56737999999</v>
      </c>
      <c r="H48" s="119">
        <v>73876.587549999997</v>
      </c>
      <c r="I48" s="119">
        <v>100986.13492</v>
      </c>
      <c r="J48" s="119">
        <v>132723.9811</v>
      </c>
      <c r="K48" s="119">
        <v>173284.37938</v>
      </c>
      <c r="L48" s="119">
        <v>152223.61780000001</v>
      </c>
    </row>
    <row r="49" spans="1:12" s="120" customFormat="1" ht="15" customHeight="1">
      <c r="A49" s="121" t="s">
        <v>596</v>
      </c>
      <c r="B49" s="119">
        <v>0</v>
      </c>
      <c r="C49" s="119">
        <v>0</v>
      </c>
      <c r="D49" s="119">
        <v>0</v>
      </c>
      <c r="E49" s="119">
        <v>0</v>
      </c>
      <c r="F49" s="119">
        <v>0</v>
      </c>
      <c r="G49" s="119">
        <v>0</v>
      </c>
      <c r="H49" s="119">
        <v>3430</v>
      </c>
      <c r="I49" s="119">
        <v>0</v>
      </c>
      <c r="J49" s="119">
        <v>0</v>
      </c>
      <c r="K49" s="119">
        <v>0</v>
      </c>
      <c r="L49" s="119">
        <v>0</v>
      </c>
    </row>
    <row r="50" spans="1:12" s="122" customFormat="1" ht="15" customHeight="1" thickBot="1">
      <c r="A50" s="121" t="s">
        <v>597</v>
      </c>
      <c r="B50" s="119">
        <v>112415.59926999999</v>
      </c>
      <c r="C50" s="119">
        <v>127922.86136</v>
      </c>
      <c r="D50" s="119">
        <v>116091.44354000001</v>
      </c>
      <c r="E50" s="119">
        <v>101078.85874</v>
      </c>
      <c r="F50" s="119">
        <v>121558.42383</v>
      </c>
      <c r="G50" s="119">
        <v>165824.56737999999</v>
      </c>
      <c r="H50" s="119">
        <v>70446.587549999997</v>
      </c>
      <c r="I50" s="119">
        <v>100986.13492</v>
      </c>
      <c r="J50" s="119">
        <v>132723.9811</v>
      </c>
      <c r="K50" s="119">
        <v>173284.37938</v>
      </c>
      <c r="L50" s="119">
        <v>152223.61780000001</v>
      </c>
    </row>
    <row r="51" spans="1:12" ht="15" customHeight="1" thickTop="1" thickBot="1">
      <c r="A51" s="635" t="s">
        <v>598</v>
      </c>
      <c r="B51" s="636">
        <v>8421990.5261000004</v>
      </c>
      <c r="C51" s="636">
        <v>10017234.596170001</v>
      </c>
      <c r="D51" s="636">
        <v>11161700.99265</v>
      </c>
      <c r="E51" s="636">
        <v>12339902.262969999</v>
      </c>
      <c r="F51" s="636">
        <v>14206381.12785</v>
      </c>
      <c r="G51" s="636">
        <v>15302837.484719999</v>
      </c>
      <c r="H51" s="636">
        <v>17472143.46751</v>
      </c>
      <c r="I51" s="636">
        <v>19101938.411330003</v>
      </c>
      <c r="J51" s="636">
        <v>20046655.606910001</v>
      </c>
      <c r="K51" s="636">
        <v>20581857.598330002</v>
      </c>
      <c r="L51" s="636">
        <v>22565357.879270002</v>
      </c>
    </row>
    <row r="52" spans="1:12" s="120" customFormat="1" ht="15" customHeight="1" thickTop="1">
      <c r="A52" s="123" t="s">
        <v>599</v>
      </c>
      <c r="B52" s="119">
        <v>54574.304619999995</v>
      </c>
      <c r="C52" s="119">
        <v>51511.406240000004</v>
      </c>
      <c r="D52" s="119">
        <v>50907.77145</v>
      </c>
      <c r="E52" s="119">
        <v>42296.655880000006</v>
      </c>
      <c r="F52" s="119">
        <v>41461.66719</v>
      </c>
      <c r="G52" s="119">
        <v>86447.862930000003</v>
      </c>
      <c r="H52" s="119">
        <v>136082.15575999999</v>
      </c>
      <c r="I52" s="119">
        <v>212207.88043000002</v>
      </c>
      <c r="J52" s="119">
        <v>281751.77685000002</v>
      </c>
      <c r="K52" s="119">
        <v>322471.07654000004</v>
      </c>
      <c r="L52" s="119">
        <v>354096.14272</v>
      </c>
    </row>
    <row r="53" spans="1:12" s="122" customFormat="1" ht="15" customHeight="1">
      <c r="A53" s="121" t="s">
        <v>600</v>
      </c>
      <c r="B53" s="119">
        <v>0</v>
      </c>
      <c r="C53" s="119">
        <v>0</v>
      </c>
      <c r="D53" s="119">
        <v>0</v>
      </c>
      <c r="E53" s="119">
        <v>0</v>
      </c>
      <c r="F53" s="119">
        <v>0</v>
      </c>
      <c r="G53" s="119">
        <v>0</v>
      </c>
      <c r="H53" s="119">
        <v>0</v>
      </c>
      <c r="I53" s="119">
        <v>0</v>
      </c>
      <c r="J53" s="119">
        <v>0</v>
      </c>
      <c r="K53" s="119">
        <v>0</v>
      </c>
      <c r="L53" s="119">
        <v>0</v>
      </c>
    </row>
    <row r="54" spans="1:12" s="122" customFormat="1" ht="15" customHeight="1">
      <c r="A54" s="121" t="s">
        <v>601</v>
      </c>
      <c r="B54" s="119">
        <v>54574.304619999995</v>
      </c>
      <c r="C54" s="119">
        <v>51511.406240000004</v>
      </c>
      <c r="D54" s="119">
        <v>50907.77145</v>
      </c>
      <c r="E54" s="119">
        <v>42296.655880000006</v>
      </c>
      <c r="F54" s="119">
        <v>41115.424460000002</v>
      </c>
      <c r="G54" s="119">
        <v>83581.378549999994</v>
      </c>
      <c r="H54" s="119">
        <v>133701.299</v>
      </c>
      <c r="I54" s="119">
        <v>209820.31949000002</v>
      </c>
      <c r="J54" s="119">
        <v>278362.44868000003</v>
      </c>
      <c r="K54" s="119">
        <v>319078.14528</v>
      </c>
      <c r="L54" s="119">
        <v>350868.88400000002</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0</v>
      </c>
      <c r="C56" s="119">
        <v>0</v>
      </c>
      <c r="D56" s="119">
        <v>0</v>
      </c>
      <c r="E56" s="119">
        <v>0</v>
      </c>
      <c r="F56" s="119">
        <v>346.24272999999999</v>
      </c>
      <c r="G56" s="119">
        <v>2866.4843799999999</v>
      </c>
      <c r="H56" s="119">
        <v>2380.8567599999997</v>
      </c>
      <c r="I56" s="119">
        <v>2387.5609399999998</v>
      </c>
      <c r="J56" s="119">
        <v>3389.3281699999998</v>
      </c>
      <c r="K56" s="119">
        <v>3392.9312599999998</v>
      </c>
      <c r="L56" s="119">
        <v>3227.2587200000003</v>
      </c>
    </row>
    <row r="57" spans="1:12" s="122" customFormat="1" ht="15" customHeight="1">
      <c r="A57" s="121" t="s">
        <v>604</v>
      </c>
      <c r="B57" s="119">
        <v>0</v>
      </c>
      <c r="C57" s="119">
        <v>0</v>
      </c>
      <c r="D57" s="119">
        <v>0</v>
      </c>
      <c r="E57" s="119">
        <v>0</v>
      </c>
      <c r="F57" s="119">
        <v>0</v>
      </c>
      <c r="G57" s="119">
        <v>0</v>
      </c>
      <c r="H57" s="119">
        <v>0</v>
      </c>
      <c r="I57" s="119">
        <v>0</v>
      </c>
      <c r="J57" s="119">
        <v>0</v>
      </c>
      <c r="K57" s="119">
        <v>0</v>
      </c>
      <c r="L57" s="119">
        <v>0</v>
      </c>
    </row>
    <row r="58" spans="1:12" s="122" customFormat="1" ht="15" customHeight="1">
      <c r="A58" s="118" t="s">
        <v>605</v>
      </c>
      <c r="B58" s="119">
        <v>16495307.077889999</v>
      </c>
      <c r="C58" s="119">
        <v>17752805.970869999</v>
      </c>
      <c r="D58" s="119">
        <v>19149388.5823</v>
      </c>
      <c r="E58" s="119">
        <v>27538396.063720003</v>
      </c>
      <c r="F58" s="119">
        <v>29215690.563700002</v>
      </c>
      <c r="G58" s="119">
        <v>23489326.466839999</v>
      </c>
      <c r="H58" s="119">
        <v>23684534.056589998</v>
      </c>
      <c r="I58" s="119">
        <v>22588406.866909999</v>
      </c>
      <c r="J58" s="119">
        <v>23033211.24893</v>
      </c>
      <c r="K58" s="119">
        <v>23301812.966460001</v>
      </c>
      <c r="L58" s="119">
        <v>28384815.254220001</v>
      </c>
    </row>
    <row r="59" spans="1:12">
      <c r="A59" s="637" t="s">
        <v>606</v>
      </c>
      <c r="B59" s="638">
        <v>1091386.98765</v>
      </c>
      <c r="C59" s="638">
        <v>1123932.1481400002</v>
      </c>
      <c r="D59" s="638">
        <v>1188306.96753</v>
      </c>
      <c r="E59" s="638">
        <v>1254271.7965499999</v>
      </c>
      <c r="F59" s="638">
        <v>1340198.53207</v>
      </c>
      <c r="G59" s="638">
        <v>1454631.40356</v>
      </c>
      <c r="H59" s="638">
        <v>1473746.35953</v>
      </c>
      <c r="I59" s="638">
        <v>1460538.39949</v>
      </c>
      <c r="J59" s="638">
        <v>1526927.63344</v>
      </c>
      <c r="K59" s="638">
        <v>1674976.8767500001</v>
      </c>
      <c r="L59" s="638">
        <v>1713701.45887</v>
      </c>
    </row>
    <row r="60" spans="1:12" ht="15" customHeight="1">
      <c r="A60" s="121" t="s">
        <v>607</v>
      </c>
      <c r="B60" s="119">
        <v>-211007.14366999999</v>
      </c>
      <c r="C60" s="119">
        <v>-246866.77799</v>
      </c>
      <c r="D60" s="119">
        <v>-276113.39298</v>
      </c>
      <c r="E60" s="119">
        <v>-288986.94026999996</v>
      </c>
      <c r="F60" s="119">
        <v>-361461.53937000001</v>
      </c>
      <c r="G60" s="119">
        <v>-440756.04674999998</v>
      </c>
      <c r="H60" s="119">
        <v>-512289.65941000002</v>
      </c>
      <c r="I60" s="119">
        <v>-607823.82821000007</v>
      </c>
      <c r="J60" s="119">
        <v>-604665.71851000004</v>
      </c>
      <c r="K60" s="119">
        <v>-664570.8491900001</v>
      </c>
      <c r="L60" s="119">
        <v>-705921.74833000009</v>
      </c>
    </row>
    <row r="61" spans="1:12" ht="15" customHeight="1">
      <c r="A61" s="118" t="s">
        <v>608</v>
      </c>
      <c r="B61" s="119">
        <v>880379.84398000001</v>
      </c>
      <c r="C61" s="119">
        <v>877065.37014999997</v>
      </c>
      <c r="D61" s="119">
        <v>912193.5745499999</v>
      </c>
      <c r="E61" s="119">
        <v>965284.85627999995</v>
      </c>
      <c r="F61" s="119">
        <v>978736.99270000006</v>
      </c>
      <c r="G61" s="119">
        <v>1013875.3568099999</v>
      </c>
      <c r="H61" s="119">
        <v>961456.70012000005</v>
      </c>
      <c r="I61" s="119">
        <v>852714.57127999992</v>
      </c>
      <c r="J61" s="119">
        <v>922261.91492999997</v>
      </c>
      <c r="K61" s="119">
        <v>1010406.02756</v>
      </c>
      <c r="L61" s="119">
        <v>1007779.71054</v>
      </c>
    </row>
    <row r="62" spans="1:12" ht="15" customHeight="1">
      <c r="A62" s="124" t="s">
        <v>609</v>
      </c>
      <c r="B62" s="119">
        <v>59004.361340000003</v>
      </c>
      <c r="C62" s="119">
        <v>59172.612430000001</v>
      </c>
      <c r="D62" s="119">
        <v>65720.562569999995</v>
      </c>
      <c r="E62" s="119">
        <v>84660.754310000004</v>
      </c>
      <c r="F62" s="119">
        <v>120432.92621999999</v>
      </c>
      <c r="G62" s="119">
        <v>164742.79603</v>
      </c>
      <c r="H62" s="119">
        <v>159494.17306</v>
      </c>
      <c r="I62" s="119">
        <v>165257.92322999999</v>
      </c>
      <c r="J62" s="119">
        <v>203632.3653</v>
      </c>
      <c r="K62" s="119">
        <v>229094.48616999999</v>
      </c>
      <c r="L62" s="119">
        <v>414092.60881000001</v>
      </c>
    </row>
    <row r="63" spans="1:12" ht="15" customHeight="1">
      <c r="A63" s="121" t="s">
        <v>610</v>
      </c>
      <c r="B63" s="119">
        <v>-16829.037620000003</v>
      </c>
      <c r="C63" s="119">
        <v>-23892.005160000001</v>
      </c>
      <c r="D63" s="119">
        <v>-25427.658729999999</v>
      </c>
      <c r="E63" s="119">
        <v>-40360.431810000002</v>
      </c>
      <c r="F63" s="119">
        <v>-66182.570630000002</v>
      </c>
      <c r="G63" s="119">
        <v>-94926.096769999989</v>
      </c>
      <c r="H63" s="119">
        <v>-90959.415549999991</v>
      </c>
      <c r="I63" s="119">
        <v>-66521.548760000005</v>
      </c>
      <c r="J63" s="119">
        <v>-62222.610959999998</v>
      </c>
      <c r="K63" s="119">
        <v>-71947.627059999999</v>
      </c>
      <c r="L63" s="119">
        <v>-224413.30815</v>
      </c>
    </row>
    <row r="64" spans="1:12" ht="15" customHeight="1">
      <c r="A64" s="125" t="s">
        <v>611</v>
      </c>
      <c r="B64" s="119">
        <v>922555.16769999999</v>
      </c>
      <c r="C64" s="119">
        <v>912345.97742000001</v>
      </c>
      <c r="D64" s="119">
        <v>952486.47838999995</v>
      </c>
      <c r="E64" s="119">
        <v>1009585.17878</v>
      </c>
      <c r="F64" s="119">
        <v>1032987.34829</v>
      </c>
      <c r="G64" s="119">
        <v>1083692.0560699999</v>
      </c>
      <c r="H64" s="119">
        <v>1029991.45763</v>
      </c>
      <c r="I64" s="119">
        <v>951450.94574999996</v>
      </c>
      <c r="J64" s="119">
        <v>1063671.66927</v>
      </c>
      <c r="K64" s="119">
        <v>1167552.8866700002</v>
      </c>
      <c r="L64" s="119">
        <v>1197459.0112000001</v>
      </c>
    </row>
    <row r="65" spans="1:12" ht="15" customHeight="1">
      <c r="A65" s="124" t="s">
        <v>612</v>
      </c>
      <c r="B65" s="119">
        <v>337224.46931000001</v>
      </c>
      <c r="C65" s="119">
        <v>368425.90216</v>
      </c>
      <c r="D65" s="119">
        <v>455776.79748000001</v>
      </c>
      <c r="E65" s="119">
        <v>295032.48439</v>
      </c>
      <c r="F65" s="119">
        <v>262810.08393999998</v>
      </c>
      <c r="G65" s="119">
        <v>227027.34500999999</v>
      </c>
      <c r="H65" s="119">
        <v>223825.69580000002</v>
      </c>
      <c r="I65" s="119">
        <v>721815.73161000002</v>
      </c>
      <c r="J65" s="119">
        <v>297622.10501</v>
      </c>
      <c r="K65" s="119">
        <v>375485.00607</v>
      </c>
      <c r="L65" s="119">
        <v>476803.97217999998</v>
      </c>
    </row>
    <row r="66" spans="1:12" ht="15" customHeight="1">
      <c r="A66" s="124" t="s">
        <v>613</v>
      </c>
      <c r="B66" s="119">
        <v>-442346.79618</v>
      </c>
      <c r="C66" s="119">
        <v>-401934.47813</v>
      </c>
      <c r="D66" s="119">
        <v>-512736.05941000005</v>
      </c>
      <c r="E66" s="119">
        <v>-412620.05598</v>
      </c>
      <c r="F66" s="119">
        <v>-361951.99536</v>
      </c>
      <c r="G66" s="119">
        <v>-296324.53206</v>
      </c>
      <c r="H66" s="119">
        <v>-420644.48715</v>
      </c>
      <c r="I66" s="119">
        <v>-763045.17614999996</v>
      </c>
      <c r="J66" s="119">
        <v>-412944.42452999996</v>
      </c>
      <c r="K66" s="119">
        <v>-482324.11567000003</v>
      </c>
      <c r="L66" s="119">
        <v>-677322.7887899999</v>
      </c>
    </row>
    <row r="67" spans="1:12" ht="15" customHeight="1">
      <c r="A67" s="118" t="s">
        <v>614</v>
      </c>
      <c r="B67" s="119">
        <v>817432.84083</v>
      </c>
      <c r="C67" s="119">
        <v>878837.40145</v>
      </c>
      <c r="D67" s="119">
        <v>895527.21646000003</v>
      </c>
      <c r="E67" s="119">
        <v>891997.60719000001</v>
      </c>
      <c r="F67" s="119">
        <v>933845.43686999998</v>
      </c>
      <c r="G67" s="119">
        <v>1014394.86902</v>
      </c>
      <c r="H67" s="119">
        <v>833172.66628</v>
      </c>
      <c r="I67" s="119">
        <v>910221.50121000002</v>
      </c>
      <c r="J67" s="119">
        <v>948349.34975000005</v>
      </c>
      <c r="K67" s="119">
        <v>1060713.7770700001</v>
      </c>
      <c r="L67" s="119">
        <v>996940.19459000009</v>
      </c>
    </row>
    <row r="68" spans="1:12" ht="15" customHeight="1">
      <c r="A68" s="121" t="s">
        <v>615</v>
      </c>
      <c r="B68" s="119">
        <v>-614116.95146999997</v>
      </c>
      <c r="C68" s="119">
        <v>-684466.28977000003</v>
      </c>
      <c r="D68" s="119">
        <v>-727316.39347000001</v>
      </c>
      <c r="E68" s="119">
        <v>-714572.1474299999</v>
      </c>
      <c r="F68" s="119">
        <v>-709394.35049999994</v>
      </c>
      <c r="G68" s="119">
        <v>-700478.06172</v>
      </c>
      <c r="H68" s="119">
        <v>-670010.90045000007</v>
      </c>
      <c r="I68" s="119">
        <v>-687467.30546000006</v>
      </c>
      <c r="J68" s="119">
        <v>-698810.50337000005</v>
      </c>
      <c r="K68" s="119">
        <v>-722994.25097000005</v>
      </c>
      <c r="L68" s="119">
        <v>-765863.32790999999</v>
      </c>
    </row>
    <row r="69" spans="1:12" ht="15" customHeight="1">
      <c r="A69" s="125" t="s">
        <v>616</v>
      </c>
      <c r="B69" s="119">
        <v>203315.88936</v>
      </c>
      <c r="C69" s="119">
        <v>194371.11168</v>
      </c>
      <c r="D69" s="119">
        <v>168210.82299000002</v>
      </c>
      <c r="E69" s="119">
        <v>177425.45976</v>
      </c>
      <c r="F69" s="119">
        <v>224451.08637</v>
      </c>
      <c r="G69" s="119">
        <v>313916.80729999999</v>
      </c>
      <c r="H69" s="119">
        <v>163161.76583000002</v>
      </c>
      <c r="I69" s="119">
        <v>222754.19575000001</v>
      </c>
      <c r="J69" s="119">
        <v>249538.84638</v>
      </c>
      <c r="K69" s="119">
        <v>337719.52610000002</v>
      </c>
      <c r="L69" s="119">
        <v>231076.86668000001</v>
      </c>
    </row>
    <row r="70" spans="1:12" ht="15" customHeight="1">
      <c r="A70" s="125" t="s">
        <v>617</v>
      </c>
      <c r="B70" s="119">
        <v>429.23811999999998</v>
      </c>
      <c r="C70" s="119">
        <v>306.24799000000002</v>
      </c>
      <c r="D70" s="119">
        <v>278.70802000000003</v>
      </c>
      <c r="E70" s="119">
        <v>301.04732000000001</v>
      </c>
      <c r="F70" s="119">
        <v>330.08352000000002</v>
      </c>
      <c r="G70" s="119">
        <v>120.45735999999999</v>
      </c>
      <c r="H70" s="119">
        <v>455.64657</v>
      </c>
      <c r="I70" s="119">
        <v>-106.34108999999999</v>
      </c>
      <c r="J70" s="119">
        <v>-33.910989999999998</v>
      </c>
      <c r="K70" s="119">
        <v>37.91621</v>
      </c>
      <c r="L70" s="119">
        <v>418.10581999999999</v>
      </c>
    </row>
    <row r="71" spans="1:12" ht="15" customHeight="1">
      <c r="A71" s="126" t="s">
        <v>618</v>
      </c>
      <c r="B71" s="119">
        <v>0</v>
      </c>
      <c r="C71" s="119">
        <v>0</v>
      </c>
      <c r="D71" s="119">
        <v>0</v>
      </c>
      <c r="E71" s="119">
        <v>61.049970000000002</v>
      </c>
      <c r="F71" s="119">
        <v>2.2899999999999999E-3</v>
      </c>
      <c r="G71" s="119">
        <v>-28.87182</v>
      </c>
      <c r="H71" s="119">
        <v>359.57911000000001</v>
      </c>
      <c r="I71" s="119">
        <v>-161.91202999999999</v>
      </c>
      <c r="J71" s="119">
        <v>-142.13945000000001</v>
      </c>
      <c r="K71" s="119">
        <v>-92.53004</v>
      </c>
      <c r="L71" s="119">
        <v>189.86779999999999</v>
      </c>
    </row>
    <row r="72" spans="1:12" ht="15" customHeight="1">
      <c r="A72" s="126" t="s">
        <v>619</v>
      </c>
      <c r="B72" s="119">
        <v>429.23811999999998</v>
      </c>
      <c r="C72" s="119">
        <v>306.24799000000002</v>
      </c>
      <c r="D72" s="119">
        <v>278.70802000000003</v>
      </c>
      <c r="E72" s="119">
        <v>239.99735000000001</v>
      </c>
      <c r="F72" s="119">
        <v>330.08123000000001</v>
      </c>
      <c r="G72" s="119">
        <v>149.32917999999998</v>
      </c>
      <c r="H72" s="119">
        <v>96.067460000000011</v>
      </c>
      <c r="I72" s="119">
        <v>55.57094</v>
      </c>
      <c r="J72" s="119">
        <v>108.22846000000001</v>
      </c>
      <c r="K72" s="119">
        <v>130.44624999999999</v>
      </c>
      <c r="L72" s="119">
        <v>228.23801999999998</v>
      </c>
    </row>
    <row r="73" spans="1:12" ht="15" customHeight="1">
      <c r="A73" s="118" t="s">
        <v>620</v>
      </c>
      <c r="B73" s="119">
        <v>-169.13926999999998</v>
      </c>
      <c r="C73" s="119">
        <v>-166.83216000000002</v>
      </c>
      <c r="D73" s="119">
        <v>-104.90402</v>
      </c>
      <c r="E73" s="119">
        <v>-96.949079999999995</v>
      </c>
      <c r="F73" s="119">
        <v>-52.558450000000001</v>
      </c>
      <c r="G73" s="119">
        <v>-21.5702</v>
      </c>
      <c r="H73" s="119">
        <v>-15.095469999999999</v>
      </c>
      <c r="I73" s="119">
        <v>-7.0910699999999993</v>
      </c>
      <c r="J73" s="119">
        <v>-13.777979999999999</v>
      </c>
      <c r="K73" s="119">
        <v>-18.571680000000001</v>
      </c>
      <c r="L73" s="119">
        <v>-36.699289999999998</v>
      </c>
    </row>
    <row r="74" spans="1:12" ht="15" customHeight="1">
      <c r="A74" s="118" t="s">
        <v>765</v>
      </c>
      <c r="B74" s="119">
        <v>0</v>
      </c>
      <c r="C74" s="119">
        <v>0</v>
      </c>
      <c r="D74" s="119">
        <v>0</v>
      </c>
      <c r="E74" s="119">
        <v>-2.4648300000000001</v>
      </c>
      <c r="F74" s="119">
        <v>0</v>
      </c>
      <c r="G74" s="119">
        <v>0</v>
      </c>
      <c r="H74" s="119">
        <v>0</v>
      </c>
      <c r="I74" s="119">
        <v>0</v>
      </c>
      <c r="J74" s="119">
        <v>0</v>
      </c>
      <c r="K74" s="119">
        <v>0</v>
      </c>
      <c r="L74" s="119">
        <v>0</v>
      </c>
    </row>
    <row r="75" spans="1:12" ht="15" customHeight="1">
      <c r="A75" s="121" t="s">
        <v>311</v>
      </c>
      <c r="B75" s="119">
        <v>-169.13926999999998</v>
      </c>
      <c r="C75" s="119">
        <v>-166.83216000000002</v>
      </c>
      <c r="D75" s="119">
        <v>-104.90402</v>
      </c>
      <c r="E75" s="119">
        <v>-94.484250000000003</v>
      </c>
      <c r="F75" s="119">
        <v>-52.558450000000001</v>
      </c>
      <c r="G75" s="119">
        <v>-21.5702</v>
      </c>
      <c r="H75" s="119">
        <v>-15.095469999999999</v>
      </c>
      <c r="I75" s="119">
        <v>-7.0910699999999993</v>
      </c>
      <c r="J75" s="119">
        <v>-13.777979999999999</v>
      </c>
      <c r="K75" s="119">
        <v>-18.571680000000001</v>
      </c>
      <c r="L75" s="119">
        <v>-36.699289999999998</v>
      </c>
    </row>
    <row r="76" spans="1:12" ht="15" customHeight="1">
      <c r="A76" s="118" t="s">
        <v>623</v>
      </c>
      <c r="B76" s="119">
        <v>203575.98821000001</v>
      </c>
      <c r="C76" s="119">
        <v>194510.52750999999</v>
      </c>
      <c r="D76" s="119">
        <v>168384.62699000002</v>
      </c>
      <c r="E76" s="119">
        <v>177629.55799999999</v>
      </c>
      <c r="F76" s="119">
        <v>224728.61144000001</v>
      </c>
      <c r="G76" s="119">
        <v>314015.69445999997</v>
      </c>
      <c r="H76" s="119">
        <v>163602.31693</v>
      </c>
      <c r="I76" s="119">
        <v>222640.76359000002</v>
      </c>
      <c r="J76" s="119">
        <v>249491.15740999999</v>
      </c>
      <c r="K76" s="119">
        <v>337738.87063000002</v>
      </c>
      <c r="L76" s="119">
        <v>231458.27321000001</v>
      </c>
    </row>
    <row r="77" spans="1:12" ht="15" customHeight="1">
      <c r="A77" s="127" t="s">
        <v>624</v>
      </c>
      <c r="B77" s="119">
        <v>5003.2693399999998</v>
      </c>
      <c r="C77" s="119">
        <v>4503.9907300000004</v>
      </c>
      <c r="D77" s="119">
        <v>4907.8018499999998</v>
      </c>
      <c r="E77" s="119">
        <v>5648.5809300000001</v>
      </c>
      <c r="F77" s="119">
        <v>5439.52261</v>
      </c>
      <c r="G77" s="119">
        <v>4456.2914700000001</v>
      </c>
      <c r="H77" s="119">
        <v>8731.6310599999997</v>
      </c>
      <c r="I77" s="119">
        <v>2855.8467099999998</v>
      </c>
      <c r="J77" s="119">
        <v>2254.6266099999998</v>
      </c>
      <c r="K77" s="119">
        <v>2380.4137599999999</v>
      </c>
      <c r="L77" s="119">
        <v>1955.16913</v>
      </c>
    </row>
    <row r="78" spans="1:12" ht="15" customHeight="1">
      <c r="A78" s="125" t="s">
        <v>625</v>
      </c>
      <c r="B78" s="119">
        <v>208579.25755000001</v>
      </c>
      <c r="C78" s="119">
        <v>199014.51824</v>
      </c>
      <c r="D78" s="119">
        <v>173292.42884000001</v>
      </c>
      <c r="E78" s="119">
        <v>183278.13893000002</v>
      </c>
      <c r="F78" s="119">
        <v>230168.13405000002</v>
      </c>
      <c r="G78" s="119">
        <v>318471.98593000002</v>
      </c>
      <c r="H78" s="119">
        <v>172333.94799000002</v>
      </c>
      <c r="I78" s="119">
        <v>225496.6103</v>
      </c>
      <c r="J78" s="119">
        <v>251745.78402000002</v>
      </c>
      <c r="K78" s="119">
        <v>340119.28438999999</v>
      </c>
      <c r="L78" s="119">
        <v>233413.44234000001</v>
      </c>
    </row>
    <row r="79" spans="1:12" ht="15" customHeight="1">
      <c r="A79" s="124" t="s">
        <v>626</v>
      </c>
      <c r="B79" s="119">
        <v>-11591.63428</v>
      </c>
      <c r="C79" s="119">
        <v>-9366.6458699999985</v>
      </c>
      <c r="D79" s="119">
        <v>900.98169999999993</v>
      </c>
      <c r="E79" s="119">
        <v>-2515.5125600000001</v>
      </c>
      <c r="F79" s="119">
        <v>-406.46295000000003</v>
      </c>
      <c r="G79" s="119">
        <v>3599.0408199999997</v>
      </c>
      <c r="H79" s="119">
        <v>3133.9957899999999</v>
      </c>
      <c r="I79" s="119">
        <v>1950.4208999999998</v>
      </c>
      <c r="J79" s="119">
        <v>1908.2480800000001</v>
      </c>
      <c r="K79" s="119">
        <v>1892.8597</v>
      </c>
      <c r="L79" s="119">
        <v>1806.88546</v>
      </c>
    </row>
    <row r="80" spans="1:12" ht="15" customHeight="1">
      <c r="A80" s="118" t="s">
        <v>627</v>
      </c>
      <c r="B80" s="119">
        <v>196987.62327000001</v>
      </c>
      <c r="C80" s="119">
        <v>189647.87237</v>
      </c>
      <c r="D80" s="119">
        <v>174193.41053999998</v>
      </c>
      <c r="E80" s="119">
        <v>180762.62637000001</v>
      </c>
      <c r="F80" s="119">
        <v>229761.67110000001</v>
      </c>
      <c r="G80" s="119">
        <v>322071.02675000002</v>
      </c>
      <c r="H80" s="119">
        <v>175467.94378</v>
      </c>
      <c r="I80" s="119">
        <v>227447.0312</v>
      </c>
      <c r="J80" s="119">
        <v>253654.03209999998</v>
      </c>
      <c r="K80" s="119">
        <v>342012.14408999996</v>
      </c>
      <c r="L80" s="119">
        <v>235220.3278</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196987.62327000001</v>
      </c>
      <c r="C82" s="119">
        <v>189647.87237</v>
      </c>
      <c r="D82" s="119">
        <v>174193.41053999998</v>
      </c>
      <c r="E82" s="119">
        <v>180762.62637000001</v>
      </c>
      <c r="F82" s="119">
        <v>229761.67110000001</v>
      </c>
      <c r="G82" s="119">
        <v>322071.02675000002</v>
      </c>
      <c r="H82" s="119">
        <v>175467.94378</v>
      </c>
      <c r="I82" s="119">
        <v>227447.0312</v>
      </c>
      <c r="J82" s="119">
        <v>253654.03209999998</v>
      </c>
      <c r="K82" s="119">
        <v>342012.14408999996</v>
      </c>
      <c r="L82" s="119">
        <v>235220.3278</v>
      </c>
    </row>
    <row r="83" spans="1:12" ht="15" customHeight="1" thickBot="1">
      <c r="A83" s="124" t="s">
        <v>630</v>
      </c>
      <c r="B83" s="119">
        <v>-84572.024000000005</v>
      </c>
      <c r="C83" s="119">
        <v>-61725.011009999995</v>
      </c>
      <c r="D83" s="119">
        <v>-58101.966999999997</v>
      </c>
      <c r="E83" s="119">
        <v>-79683.767630000002</v>
      </c>
      <c r="F83" s="119">
        <v>-108203.24726999999</v>
      </c>
      <c r="G83" s="119">
        <v>-156246.45937</v>
      </c>
      <c r="H83" s="119">
        <v>-105021.35623</v>
      </c>
      <c r="I83" s="119">
        <v>-126460.89628</v>
      </c>
      <c r="J83" s="119">
        <v>-120930.05100000001</v>
      </c>
      <c r="K83" s="119">
        <v>-168727.76471000002</v>
      </c>
      <c r="L83" s="119">
        <v>-82996.710000000006</v>
      </c>
    </row>
    <row r="84" spans="1:12" ht="15" customHeight="1" thickTop="1" thickBot="1">
      <c r="A84" s="635" t="s">
        <v>631</v>
      </c>
      <c r="B84" s="636">
        <v>112415.59926999999</v>
      </c>
      <c r="C84" s="636">
        <v>127922.86136</v>
      </c>
      <c r="D84" s="636">
        <v>116091.44354000001</v>
      </c>
      <c r="E84" s="636">
        <v>101078.85874</v>
      </c>
      <c r="F84" s="636">
        <v>121558.42383</v>
      </c>
      <c r="G84" s="636">
        <v>165824.56737999999</v>
      </c>
      <c r="H84" s="636">
        <v>70446.587549999997</v>
      </c>
      <c r="I84" s="636">
        <v>100986.13492</v>
      </c>
      <c r="J84" s="636">
        <v>132723.9811</v>
      </c>
      <c r="K84" s="636">
        <v>173284.37938</v>
      </c>
      <c r="L84" s="636">
        <v>152223.61780000001</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row r="87" spans="1:12" ht="15" customHeight="1">
      <c r="A87" s="20"/>
      <c r="B87" s="22"/>
      <c r="C87" s="22"/>
      <c r="D87" s="22"/>
      <c r="E87" s="22"/>
      <c r="F87" s="22"/>
      <c r="G87" s="22"/>
      <c r="H87" s="22"/>
      <c r="I87" s="22"/>
      <c r="J87" s="22"/>
      <c r="K87" s="22"/>
      <c r="L87"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V86"/>
  <sheetViews>
    <sheetView zoomScaleNormal="100" workbookViewId="0">
      <selection activeCell="N24" sqref="N24"/>
    </sheetView>
  </sheetViews>
  <sheetFormatPr baseColWidth="10" defaultColWidth="9.140625" defaultRowHeight="18"/>
  <cols>
    <col min="1" max="1" width="89.85546875" style="115" bestFit="1" customWidth="1"/>
    <col min="2" max="8" width="9.7109375" style="115" bestFit="1" customWidth="1"/>
    <col min="9" max="11" width="9.7109375" style="115" customWidth="1"/>
    <col min="12" max="12" width="9.7109375" style="131" bestFit="1" customWidth="1"/>
    <col min="13" max="256" width="11.42578125" style="115" customWidth="1"/>
    <col min="257" max="257" width="89.85546875" style="115" bestFit="1" customWidth="1"/>
    <col min="258" max="264" width="9.7109375" style="115" bestFit="1" customWidth="1"/>
    <col min="265" max="267" width="9.7109375" style="115" customWidth="1"/>
    <col min="268" max="268" width="9.7109375" style="115" bestFit="1" customWidth="1"/>
    <col min="269" max="512" width="11.42578125" style="115" customWidth="1"/>
    <col min="513" max="513" width="89.85546875" style="115" bestFit="1" customWidth="1"/>
    <col min="514" max="520" width="9.7109375" style="115" bestFit="1" customWidth="1"/>
    <col min="521" max="523" width="9.7109375" style="115" customWidth="1"/>
    <col min="524" max="524" width="9.7109375" style="115" bestFit="1" customWidth="1"/>
    <col min="525" max="768" width="11.42578125" style="115" customWidth="1"/>
    <col min="769" max="769" width="89.85546875" style="115" bestFit="1" customWidth="1"/>
    <col min="770" max="776" width="9.7109375" style="115" bestFit="1" customWidth="1"/>
    <col min="777" max="779" width="9.7109375" style="115" customWidth="1"/>
    <col min="780" max="780" width="9.7109375" style="115" bestFit="1" customWidth="1"/>
    <col min="781" max="1024" width="11.42578125" style="115" customWidth="1"/>
    <col min="1025" max="1025" width="89.85546875" style="115" bestFit="1" customWidth="1"/>
    <col min="1026" max="1032" width="9.7109375" style="115" bestFit="1" customWidth="1"/>
    <col min="1033" max="1035" width="9.7109375" style="115" customWidth="1"/>
    <col min="1036" max="1036" width="9.7109375" style="115" bestFit="1" customWidth="1"/>
    <col min="1037" max="1280" width="11.42578125" style="115" customWidth="1"/>
    <col min="1281" max="1281" width="89.85546875" style="115" bestFit="1" customWidth="1"/>
    <col min="1282" max="1288" width="9.7109375" style="115" bestFit="1" customWidth="1"/>
    <col min="1289" max="1291" width="9.7109375" style="115" customWidth="1"/>
    <col min="1292" max="1292" width="9.7109375" style="115" bestFit="1" customWidth="1"/>
    <col min="1293" max="1536" width="11.42578125" style="115" customWidth="1"/>
    <col min="1537" max="1537" width="89.85546875" style="115" bestFit="1" customWidth="1"/>
    <col min="1538" max="1544" width="9.7109375" style="115" bestFit="1" customWidth="1"/>
    <col min="1545" max="1547" width="9.7109375" style="115" customWidth="1"/>
    <col min="1548" max="1548" width="9.7109375" style="115" bestFit="1" customWidth="1"/>
    <col min="1549" max="1792" width="11.42578125" style="115" customWidth="1"/>
    <col min="1793" max="1793" width="89.85546875" style="115" bestFit="1" customWidth="1"/>
    <col min="1794" max="1800" width="9.7109375" style="115" bestFit="1" customWidth="1"/>
    <col min="1801" max="1803" width="9.7109375" style="115" customWidth="1"/>
    <col min="1804" max="1804" width="9.7109375" style="115" bestFit="1" customWidth="1"/>
    <col min="1805" max="2048" width="11.42578125" style="115" customWidth="1"/>
    <col min="2049" max="2049" width="89.85546875" style="115" bestFit="1" customWidth="1"/>
    <col min="2050" max="2056" width="9.7109375" style="115" bestFit="1" customWidth="1"/>
    <col min="2057" max="2059" width="9.7109375" style="115" customWidth="1"/>
    <col min="2060" max="2060" width="9.7109375" style="115" bestFit="1" customWidth="1"/>
    <col min="2061" max="2304" width="11.42578125" style="115" customWidth="1"/>
    <col min="2305" max="2305" width="89.85546875" style="115" bestFit="1" customWidth="1"/>
    <col min="2306" max="2312" width="9.7109375" style="115" bestFit="1" customWidth="1"/>
    <col min="2313" max="2315" width="9.7109375" style="115" customWidth="1"/>
    <col min="2316" max="2316" width="9.7109375" style="115" bestFit="1" customWidth="1"/>
    <col min="2317" max="2560" width="11.42578125" style="115" customWidth="1"/>
    <col min="2561" max="2561" width="89.85546875" style="115" bestFit="1" customWidth="1"/>
    <col min="2562" max="2568" width="9.7109375" style="115" bestFit="1" customWidth="1"/>
    <col min="2569" max="2571" width="9.7109375" style="115" customWidth="1"/>
    <col min="2572" max="2572" width="9.7109375" style="115" bestFit="1" customWidth="1"/>
    <col min="2573" max="2816" width="11.42578125" style="115" customWidth="1"/>
    <col min="2817" max="2817" width="89.85546875" style="115" bestFit="1" customWidth="1"/>
    <col min="2818" max="2824" width="9.7109375" style="115" bestFit="1" customWidth="1"/>
    <col min="2825" max="2827" width="9.7109375" style="115" customWidth="1"/>
    <col min="2828" max="2828" width="9.7109375" style="115" bestFit="1" customWidth="1"/>
    <col min="2829" max="3072" width="11.42578125" style="115" customWidth="1"/>
    <col min="3073" max="3073" width="89.85546875" style="115" bestFit="1" customWidth="1"/>
    <col min="3074" max="3080" width="9.7109375" style="115" bestFit="1" customWidth="1"/>
    <col min="3081" max="3083" width="9.7109375" style="115" customWidth="1"/>
    <col min="3084" max="3084" width="9.7109375" style="115" bestFit="1" customWidth="1"/>
    <col min="3085" max="3328" width="11.42578125" style="115" customWidth="1"/>
    <col min="3329" max="3329" width="89.85546875" style="115" bestFit="1" customWidth="1"/>
    <col min="3330" max="3336" width="9.7109375" style="115" bestFit="1" customWidth="1"/>
    <col min="3337" max="3339" width="9.7109375" style="115" customWidth="1"/>
    <col min="3340" max="3340" width="9.7109375" style="115" bestFit="1" customWidth="1"/>
    <col min="3341" max="3584" width="11.42578125" style="115" customWidth="1"/>
    <col min="3585" max="3585" width="89.85546875" style="115" bestFit="1" customWidth="1"/>
    <col min="3586" max="3592" width="9.7109375" style="115" bestFit="1" customWidth="1"/>
    <col min="3593" max="3595" width="9.7109375" style="115" customWidth="1"/>
    <col min="3596" max="3596" width="9.7109375" style="115" bestFit="1" customWidth="1"/>
    <col min="3597" max="3840" width="11.42578125" style="115" customWidth="1"/>
    <col min="3841" max="3841" width="89.85546875" style="115" bestFit="1" customWidth="1"/>
    <col min="3842" max="3848" width="9.7109375" style="115" bestFit="1" customWidth="1"/>
    <col min="3849" max="3851" width="9.7109375" style="115" customWidth="1"/>
    <col min="3852" max="3852" width="9.7109375" style="115" bestFit="1" customWidth="1"/>
    <col min="3853" max="4096" width="11.42578125" style="115" customWidth="1"/>
    <col min="4097" max="4097" width="89.85546875" style="115" bestFit="1" customWidth="1"/>
    <col min="4098" max="4104" width="9.7109375" style="115" bestFit="1" customWidth="1"/>
    <col min="4105" max="4107" width="9.7109375" style="115" customWidth="1"/>
    <col min="4108" max="4108" width="9.7109375" style="115" bestFit="1" customWidth="1"/>
    <col min="4109" max="4352" width="11.42578125" style="115" customWidth="1"/>
    <col min="4353" max="4353" width="89.85546875" style="115" bestFit="1" customWidth="1"/>
    <col min="4354" max="4360" width="9.7109375" style="115" bestFit="1" customWidth="1"/>
    <col min="4361" max="4363" width="9.7109375" style="115" customWidth="1"/>
    <col min="4364" max="4364" width="9.7109375" style="115" bestFit="1" customWidth="1"/>
    <col min="4365" max="4608" width="11.42578125" style="115" customWidth="1"/>
    <col min="4609" max="4609" width="89.85546875" style="115" bestFit="1" customWidth="1"/>
    <col min="4610" max="4616" width="9.7109375" style="115" bestFit="1" customWidth="1"/>
    <col min="4617" max="4619" width="9.7109375" style="115" customWidth="1"/>
    <col min="4620" max="4620" width="9.7109375" style="115" bestFit="1" customWidth="1"/>
    <col min="4621" max="4864" width="11.42578125" style="115" customWidth="1"/>
    <col min="4865" max="4865" width="89.85546875" style="115" bestFit="1" customWidth="1"/>
    <col min="4866" max="4872" width="9.7109375" style="115" bestFit="1" customWidth="1"/>
    <col min="4873" max="4875" width="9.7109375" style="115" customWidth="1"/>
    <col min="4876" max="4876" width="9.7109375" style="115" bestFit="1" customWidth="1"/>
    <col min="4877" max="5120" width="11.42578125" style="115" customWidth="1"/>
    <col min="5121" max="5121" width="89.85546875" style="115" bestFit="1" customWidth="1"/>
    <col min="5122" max="5128" width="9.7109375" style="115" bestFit="1" customWidth="1"/>
    <col min="5129" max="5131" width="9.7109375" style="115" customWidth="1"/>
    <col min="5132" max="5132" width="9.7109375" style="115" bestFit="1" customWidth="1"/>
    <col min="5133" max="5376" width="11.42578125" style="115" customWidth="1"/>
    <col min="5377" max="5377" width="89.85546875" style="115" bestFit="1" customWidth="1"/>
    <col min="5378" max="5384" width="9.7109375" style="115" bestFit="1" customWidth="1"/>
    <col min="5385" max="5387" width="9.7109375" style="115" customWidth="1"/>
    <col min="5388" max="5388" width="9.7109375" style="115" bestFit="1" customWidth="1"/>
    <col min="5389" max="5632" width="11.42578125" style="115" customWidth="1"/>
    <col min="5633" max="5633" width="89.85546875" style="115" bestFit="1" customWidth="1"/>
    <col min="5634" max="5640" width="9.7109375" style="115" bestFit="1" customWidth="1"/>
    <col min="5641" max="5643" width="9.7109375" style="115" customWidth="1"/>
    <col min="5644" max="5644" width="9.7109375" style="115" bestFit="1" customWidth="1"/>
    <col min="5645" max="5888" width="11.42578125" style="115" customWidth="1"/>
    <col min="5889" max="5889" width="89.85546875" style="115" bestFit="1" customWidth="1"/>
    <col min="5890" max="5896" width="9.7109375" style="115" bestFit="1" customWidth="1"/>
    <col min="5897" max="5899" width="9.7109375" style="115" customWidth="1"/>
    <col min="5900" max="5900" width="9.7109375" style="115" bestFit="1" customWidth="1"/>
    <col min="5901" max="6144" width="11.42578125" style="115" customWidth="1"/>
    <col min="6145" max="6145" width="89.85546875" style="115" bestFit="1" customWidth="1"/>
    <col min="6146" max="6152" width="9.7109375" style="115" bestFit="1" customWidth="1"/>
    <col min="6153" max="6155" width="9.7109375" style="115" customWidth="1"/>
    <col min="6156" max="6156" width="9.7109375" style="115" bestFit="1" customWidth="1"/>
    <col min="6157" max="6400" width="11.42578125" style="115" customWidth="1"/>
    <col min="6401" max="6401" width="89.85546875" style="115" bestFit="1" customWidth="1"/>
    <col min="6402" max="6408" width="9.7109375" style="115" bestFit="1" customWidth="1"/>
    <col min="6409" max="6411" width="9.7109375" style="115" customWidth="1"/>
    <col min="6412" max="6412" width="9.7109375" style="115" bestFit="1" customWidth="1"/>
    <col min="6413" max="6656" width="11.42578125" style="115" customWidth="1"/>
    <col min="6657" max="6657" width="89.85546875" style="115" bestFit="1" customWidth="1"/>
    <col min="6658" max="6664" width="9.7109375" style="115" bestFit="1" customWidth="1"/>
    <col min="6665" max="6667" width="9.7109375" style="115" customWidth="1"/>
    <col min="6668" max="6668" width="9.7109375" style="115" bestFit="1" customWidth="1"/>
    <col min="6669" max="6912" width="11.42578125" style="115" customWidth="1"/>
    <col min="6913" max="6913" width="89.85546875" style="115" bestFit="1" customWidth="1"/>
    <col min="6914" max="6920" width="9.7109375" style="115" bestFit="1" customWidth="1"/>
    <col min="6921" max="6923" width="9.7109375" style="115" customWidth="1"/>
    <col min="6924" max="6924" width="9.7109375" style="115" bestFit="1" customWidth="1"/>
    <col min="6925" max="7168" width="11.42578125" style="115" customWidth="1"/>
    <col min="7169" max="7169" width="89.85546875" style="115" bestFit="1" customWidth="1"/>
    <col min="7170" max="7176" width="9.7109375" style="115" bestFit="1" customWidth="1"/>
    <col min="7177" max="7179" width="9.7109375" style="115" customWidth="1"/>
    <col min="7180" max="7180" width="9.7109375" style="115" bestFit="1" customWidth="1"/>
    <col min="7181" max="7424" width="11.42578125" style="115" customWidth="1"/>
    <col min="7425" max="7425" width="89.85546875" style="115" bestFit="1" customWidth="1"/>
    <col min="7426" max="7432" width="9.7109375" style="115" bestFit="1" customWidth="1"/>
    <col min="7433" max="7435" width="9.7109375" style="115" customWidth="1"/>
    <col min="7436" max="7436" width="9.7109375" style="115" bestFit="1" customWidth="1"/>
    <col min="7437" max="7680" width="11.42578125" style="115" customWidth="1"/>
    <col min="7681" max="7681" width="89.85546875" style="115" bestFit="1" customWidth="1"/>
    <col min="7682" max="7688" width="9.7109375" style="115" bestFit="1" customWidth="1"/>
    <col min="7689" max="7691" width="9.7109375" style="115" customWidth="1"/>
    <col min="7692" max="7692" width="9.7109375" style="115" bestFit="1" customWidth="1"/>
    <col min="7693" max="7936" width="11.42578125" style="115" customWidth="1"/>
    <col min="7937" max="7937" width="89.85546875" style="115" bestFit="1" customWidth="1"/>
    <col min="7938" max="7944" width="9.7109375" style="115" bestFit="1" customWidth="1"/>
    <col min="7945" max="7947" width="9.7109375" style="115" customWidth="1"/>
    <col min="7948" max="7948" width="9.7109375" style="115" bestFit="1" customWidth="1"/>
    <col min="7949" max="8192" width="11.42578125" style="115" customWidth="1"/>
    <col min="8193" max="8193" width="89.85546875" style="115" bestFit="1" customWidth="1"/>
    <col min="8194" max="8200" width="9.7109375" style="115" bestFit="1" customWidth="1"/>
    <col min="8201" max="8203" width="9.7109375" style="115" customWidth="1"/>
    <col min="8204" max="8204" width="9.7109375" style="115" bestFit="1" customWidth="1"/>
    <col min="8205" max="8448" width="11.42578125" style="115" customWidth="1"/>
    <col min="8449" max="8449" width="89.85546875" style="115" bestFit="1" customWidth="1"/>
    <col min="8450" max="8456" width="9.7109375" style="115" bestFit="1" customWidth="1"/>
    <col min="8457" max="8459" width="9.7109375" style="115" customWidth="1"/>
    <col min="8460" max="8460" width="9.7109375" style="115" bestFit="1" customWidth="1"/>
    <col min="8461" max="8704" width="11.42578125" style="115" customWidth="1"/>
    <col min="8705" max="8705" width="89.85546875" style="115" bestFit="1" customWidth="1"/>
    <col min="8706" max="8712" width="9.7109375" style="115" bestFit="1" customWidth="1"/>
    <col min="8713" max="8715" width="9.7109375" style="115" customWidth="1"/>
    <col min="8716" max="8716" width="9.7109375" style="115" bestFit="1" customWidth="1"/>
    <col min="8717" max="8960" width="11.42578125" style="115" customWidth="1"/>
    <col min="8961" max="8961" width="89.85546875" style="115" bestFit="1" customWidth="1"/>
    <col min="8962" max="8968" width="9.7109375" style="115" bestFit="1" customWidth="1"/>
    <col min="8969" max="8971" width="9.7109375" style="115" customWidth="1"/>
    <col min="8972" max="8972" width="9.7109375" style="115" bestFit="1" customWidth="1"/>
    <col min="8973" max="9216" width="11.42578125" style="115" customWidth="1"/>
    <col min="9217" max="9217" width="89.85546875" style="115" bestFit="1" customWidth="1"/>
    <col min="9218" max="9224" width="9.7109375" style="115" bestFit="1" customWidth="1"/>
    <col min="9225" max="9227" width="9.7109375" style="115" customWidth="1"/>
    <col min="9228" max="9228" width="9.7109375" style="115" bestFit="1" customWidth="1"/>
    <col min="9229" max="9472" width="11.42578125" style="115" customWidth="1"/>
    <col min="9473" max="9473" width="89.85546875" style="115" bestFit="1" customWidth="1"/>
    <col min="9474" max="9480" width="9.7109375" style="115" bestFit="1" customWidth="1"/>
    <col min="9481" max="9483" width="9.7109375" style="115" customWidth="1"/>
    <col min="9484" max="9484" width="9.7109375" style="115" bestFit="1" customWidth="1"/>
    <col min="9485" max="9728" width="11.42578125" style="115" customWidth="1"/>
    <col min="9729" max="9729" width="89.85546875" style="115" bestFit="1" customWidth="1"/>
    <col min="9730" max="9736" width="9.7109375" style="115" bestFit="1" customWidth="1"/>
    <col min="9737" max="9739" width="9.7109375" style="115" customWidth="1"/>
    <col min="9740" max="9740" width="9.7109375" style="115" bestFit="1" customWidth="1"/>
    <col min="9741" max="9984" width="11.42578125" style="115" customWidth="1"/>
    <col min="9985" max="9985" width="89.85546875" style="115" bestFit="1" customWidth="1"/>
    <col min="9986" max="9992" width="9.7109375" style="115" bestFit="1" customWidth="1"/>
    <col min="9993" max="9995" width="9.7109375" style="115" customWidth="1"/>
    <col min="9996" max="9996" width="9.7109375" style="115" bestFit="1" customWidth="1"/>
    <col min="9997" max="10240" width="11.42578125" style="115" customWidth="1"/>
    <col min="10241" max="10241" width="89.85546875" style="115" bestFit="1" customWidth="1"/>
    <col min="10242" max="10248" width="9.7109375" style="115" bestFit="1" customWidth="1"/>
    <col min="10249" max="10251" width="9.7109375" style="115" customWidth="1"/>
    <col min="10252" max="10252" width="9.7109375" style="115" bestFit="1" customWidth="1"/>
    <col min="10253" max="10496" width="11.42578125" style="115" customWidth="1"/>
    <col min="10497" max="10497" width="89.85546875" style="115" bestFit="1" customWidth="1"/>
    <col min="10498" max="10504" width="9.7109375" style="115" bestFit="1" customWidth="1"/>
    <col min="10505" max="10507" width="9.7109375" style="115" customWidth="1"/>
    <col min="10508" max="10508" width="9.7109375" style="115" bestFit="1" customWidth="1"/>
    <col min="10509" max="10752" width="11.42578125" style="115" customWidth="1"/>
    <col min="10753" max="10753" width="89.85546875" style="115" bestFit="1" customWidth="1"/>
    <col min="10754" max="10760" width="9.7109375" style="115" bestFit="1" customWidth="1"/>
    <col min="10761" max="10763" width="9.7109375" style="115" customWidth="1"/>
    <col min="10764" max="10764" width="9.7109375" style="115" bestFit="1" customWidth="1"/>
    <col min="10765" max="11008" width="11.42578125" style="115" customWidth="1"/>
    <col min="11009" max="11009" width="89.85546875" style="115" bestFit="1" customWidth="1"/>
    <col min="11010" max="11016" width="9.7109375" style="115" bestFit="1" customWidth="1"/>
    <col min="11017" max="11019" width="9.7109375" style="115" customWidth="1"/>
    <col min="11020" max="11020" width="9.7109375" style="115" bestFit="1" customWidth="1"/>
    <col min="11021" max="11264" width="11.42578125" style="115" customWidth="1"/>
    <col min="11265" max="11265" width="89.85546875" style="115" bestFit="1" customWidth="1"/>
    <col min="11266" max="11272" width="9.7109375" style="115" bestFit="1" customWidth="1"/>
    <col min="11273" max="11275" width="9.7109375" style="115" customWidth="1"/>
    <col min="11276" max="11276" width="9.7109375" style="115" bestFit="1" customWidth="1"/>
    <col min="11277" max="11520" width="11.42578125" style="115" customWidth="1"/>
    <col min="11521" max="11521" width="89.85546875" style="115" bestFit="1" customWidth="1"/>
    <col min="11522" max="11528" width="9.7109375" style="115" bestFit="1" customWidth="1"/>
    <col min="11529" max="11531" width="9.7109375" style="115" customWidth="1"/>
    <col min="11532" max="11532" width="9.7109375" style="115" bestFit="1" customWidth="1"/>
    <col min="11533" max="11776" width="11.42578125" style="115" customWidth="1"/>
    <col min="11777" max="11777" width="89.85546875" style="115" bestFit="1" customWidth="1"/>
    <col min="11778" max="11784" width="9.7109375" style="115" bestFit="1" customWidth="1"/>
    <col min="11785" max="11787" width="9.7109375" style="115" customWidth="1"/>
    <col min="11788" max="11788" width="9.7109375" style="115" bestFit="1" customWidth="1"/>
    <col min="11789" max="12032" width="11.42578125" style="115" customWidth="1"/>
    <col min="12033" max="12033" width="89.85546875" style="115" bestFit="1" customWidth="1"/>
    <col min="12034" max="12040" width="9.7109375" style="115" bestFit="1" customWidth="1"/>
    <col min="12041" max="12043" width="9.7109375" style="115" customWidth="1"/>
    <col min="12044" max="12044" width="9.7109375" style="115" bestFit="1" customWidth="1"/>
    <col min="12045" max="12288" width="11.42578125" style="115" customWidth="1"/>
    <col min="12289" max="12289" width="89.85546875" style="115" bestFit="1" customWidth="1"/>
    <col min="12290" max="12296" width="9.7109375" style="115" bestFit="1" customWidth="1"/>
    <col min="12297" max="12299" width="9.7109375" style="115" customWidth="1"/>
    <col min="12300" max="12300" width="9.7109375" style="115" bestFit="1" customWidth="1"/>
    <col min="12301" max="12544" width="11.42578125" style="115" customWidth="1"/>
    <col min="12545" max="12545" width="89.85546875" style="115" bestFit="1" customWidth="1"/>
    <col min="12546" max="12552" width="9.7109375" style="115" bestFit="1" customWidth="1"/>
    <col min="12553" max="12555" width="9.7109375" style="115" customWidth="1"/>
    <col min="12556" max="12556" width="9.7109375" style="115" bestFit="1" customWidth="1"/>
    <col min="12557" max="12800" width="11.42578125" style="115" customWidth="1"/>
    <col min="12801" max="12801" width="89.85546875" style="115" bestFit="1" customWidth="1"/>
    <col min="12802" max="12808" width="9.7109375" style="115" bestFit="1" customWidth="1"/>
    <col min="12809" max="12811" width="9.7109375" style="115" customWidth="1"/>
    <col min="12812" max="12812" width="9.7109375" style="115" bestFit="1" customWidth="1"/>
    <col min="12813" max="13056" width="11.42578125" style="115" customWidth="1"/>
    <col min="13057" max="13057" width="89.85546875" style="115" bestFit="1" customWidth="1"/>
    <col min="13058" max="13064" width="9.7109375" style="115" bestFit="1" customWidth="1"/>
    <col min="13065" max="13067" width="9.7109375" style="115" customWidth="1"/>
    <col min="13068" max="13068" width="9.7109375" style="115" bestFit="1" customWidth="1"/>
    <col min="13069" max="13312" width="11.42578125" style="115" customWidth="1"/>
    <col min="13313" max="13313" width="89.85546875" style="115" bestFit="1" customWidth="1"/>
    <col min="13314" max="13320" width="9.7109375" style="115" bestFit="1" customWidth="1"/>
    <col min="13321" max="13323" width="9.7109375" style="115" customWidth="1"/>
    <col min="13324" max="13324" width="9.7109375" style="115" bestFit="1" customWidth="1"/>
    <col min="13325" max="13568" width="11.42578125" style="115" customWidth="1"/>
    <col min="13569" max="13569" width="89.85546875" style="115" bestFit="1" customWidth="1"/>
    <col min="13570" max="13576" width="9.7109375" style="115" bestFit="1" customWidth="1"/>
    <col min="13577" max="13579" width="9.7109375" style="115" customWidth="1"/>
    <col min="13580" max="13580" width="9.7109375" style="115" bestFit="1" customWidth="1"/>
    <col min="13581" max="13824" width="11.42578125" style="115" customWidth="1"/>
    <col min="13825" max="13825" width="89.85546875" style="115" bestFit="1" customWidth="1"/>
    <col min="13826" max="13832" width="9.7109375" style="115" bestFit="1" customWidth="1"/>
    <col min="13833" max="13835" width="9.7109375" style="115" customWidth="1"/>
    <col min="13836" max="13836" width="9.7109375" style="115" bestFit="1" customWidth="1"/>
    <col min="13837" max="14080" width="11.42578125" style="115" customWidth="1"/>
    <col min="14081" max="14081" width="89.85546875" style="115" bestFit="1" customWidth="1"/>
    <col min="14082" max="14088" width="9.7109375" style="115" bestFit="1" customWidth="1"/>
    <col min="14089" max="14091" width="9.7109375" style="115" customWidth="1"/>
    <col min="14092" max="14092" width="9.7109375" style="115" bestFit="1" customWidth="1"/>
    <col min="14093" max="14336" width="11.42578125" style="115" customWidth="1"/>
    <col min="14337" max="14337" width="89.85546875" style="115" bestFit="1" customWidth="1"/>
    <col min="14338" max="14344" width="9.7109375" style="115" bestFit="1" customWidth="1"/>
    <col min="14345" max="14347" width="9.7109375" style="115" customWidth="1"/>
    <col min="14348" max="14348" width="9.7109375" style="115" bestFit="1" customWidth="1"/>
    <col min="14349" max="14592" width="11.42578125" style="115" customWidth="1"/>
    <col min="14593" max="14593" width="89.85546875" style="115" bestFit="1" customWidth="1"/>
    <col min="14594" max="14600" width="9.7109375" style="115" bestFit="1" customWidth="1"/>
    <col min="14601" max="14603" width="9.7109375" style="115" customWidth="1"/>
    <col min="14604" max="14604" width="9.7109375" style="115" bestFit="1" customWidth="1"/>
    <col min="14605" max="14848" width="11.42578125" style="115" customWidth="1"/>
    <col min="14849" max="14849" width="89.85546875" style="115" bestFit="1" customWidth="1"/>
    <col min="14850" max="14856" width="9.7109375" style="115" bestFit="1" customWidth="1"/>
    <col min="14857" max="14859" width="9.7109375" style="115" customWidth="1"/>
    <col min="14860" max="14860" width="9.7109375" style="115" bestFit="1" customWidth="1"/>
    <col min="14861" max="15104" width="11.42578125" style="115" customWidth="1"/>
    <col min="15105" max="15105" width="89.85546875" style="115" bestFit="1" customWidth="1"/>
    <col min="15106" max="15112" width="9.7109375" style="115" bestFit="1" customWidth="1"/>
    <col min="15113" max="15115" width="9.7109375" style="115" customWidth="1"/>
    <col min="15116" max="15116" width="9.7109375" style="115" bestFit="1" customWidth="1"/>
    <col min="15117" max="15360" width="11.42578125" style="115" customWidth="1"/>
    <col min="15361" max="15361" width="89.85546875" style="115" bestFit="1" customWidth="1"/>
    <col min="15362" max="15368" width="9.7109375" style="115" bestFit="1" customWidth="1"/>
    <col min="15369" max="15371" width="9.7109375" style="115" customWidth="1"/>
    <col min="15372" max="15372" width="9.7109375" style="115" bestFit="1" customWidth="1"/>
    <col min="15373" max="15616" width="11.42578125" style="115" customWidth="1"/>
    <col min="15617" max="15617" width="89.85546875" style="115" bestFit="1" customWidth="1"/>
    <col min="15618" max="15624" width="9.7109375" style="115" bestFit="1" customWidth="1"/>
    <col min="15625" max="15627" width="9.7109375" style="115" customWidth="1"/>
    <col min="15628" max="15628" width="9.7109375" style="115" bestFit="1" customWidth="1"/>
    <col min="15629" max="15872" width="11.42578125" style="115" customWidth="1"/>
    <col min="15873" max="15873" width="89.85546875" style="115" bestFit="1" customWidth="1"/>
    <col min="15874" max="15880" width="9.7109375" style="115" bestFit="1" customWidth="1"/>
    <col min="15881" max="15883" width="9.7109375" style="115" customWidth="1"/>
    <col min="15884" max="15884" width="9.7109375" style="115" bestFit="1" customWidth="1"/>
    <col min="15885" max="16128" width="11.42578125" style="115" customWidth="1"/>
    <col min="16129" max="16129" width="89.85546875" style="115" bestFit="1" customWidth="1"/>
    <col min="16130" max="16136" width="9.7109375" style="115" bestFit="1" customWidth="1"/>
    <col min="16137" max="16139" width="9.7109375" style="115" customWidth="1"/>
    <col min="16140" max="16140" width="9.7109375" style="115" bestFit="1" customWidth="1"/>
    <col min="16141" max="16384" width="11.42578125" style="115" customWidth="1"/>
  </cols>
  <sheetData>
    <row r="1" spans="1:22" ht="30" customHeight="1">
      <c r="A1" s="726" t="s">
        <v>333</v>
      </c>
      <c r="B1" s="726"/>
      <c r="C1" s="726"/>
      <c r="D1" s="726"/>
      <c r="E1" s="726"/>
      <c r="F1" s="726"/>
      <c r="G1" s="726"/>
      <c r="H1" s="726"/>
      <c r="I1" s="726"/>
      <c r="J1" s="726"/>
      <c r="K1" s="726"/>
      <c r="L1" s="726"/>
      <c r="M1" s="1"/>
      <c r="N1" s="1"/>
      <c r="O1" s="1"/>
      <c r="P1" s="1"/>
      <c r="Q1" s="1"/>
      <c r="R1" s="1"/>
      <c r="S1" s="1"/>
      <c r="T1" s="1"/>
      <c r="U1" s="1"/>
      <c r="V1" s="1"/>
    </row>
    <row r="2" spans="1:22" ht="15" customHeight="1">
      <c r="A2" s="727" t="s">
        <v>559</v>
      </c>
      <c r="B2" s="727"/>
      <c r="C2" s="727"/>
      <c r="D2" s="727"/>
      <c r="E2" s="727"/>
      <c r="F2" s="727"/>
      <c r="G2" s="727"/>
      <c r="H2" s="727"/>
      <c r="I2" s="727"/>
      <c r="J2" s="727"/>
      <c r="K2" s="727"/>
      <c r="L2" s="727"/>
      <c r="M2" s="1"/>
      <c r="N2" s="1"/>
      <c r="O2" s="1"/>
      <c r="P2" s="1"/>
      <c r="Q2" s="1"/>
      <c r="R2" s="1"/>
      <c r="S2" s="1"/>
      <c r="T2" s="1"/>
      <c r="U2" s="1"/>
      <c r="V2" s="1"/>
    </row>
    <row r="3" spans="1:22" ht="15" customHeight="1">
      <c r="A3" s="727" t="s">
        <v>775</v>
      </c>
      <c r="B3" s="727"/>
      <c r="C3" s="727"/>
      <c r="D3" s="727"/>
      <c r="E3" s="727"/>
      <c r="F3" s="727"/>
      <c r="G3" s="727"/>
      <c r="H3" s="727"/>
      <c r="I3" s="727"/>
      <c r="J3" s="727"/>
      <c r="K3" s="727"/>
      <c r="L3" s="727"/>
      <c r="M3" s="1"/>
      <c r="N3" s="1"/>
      <c r="O3" s="1"/>
      <c r="P3" s="1"/>
      <c r="Q3" s="1"/>
      <c r="R3" s="1"/>
      <c r="S3" s="1"/>
      <c r="T3" s="1"/>
      <c r="U3" s="1"/>
      <c r="V3" s="1"/>
    </row>
    <row r="4" spans="1:22" ht="30" customHeight="1">
      <c r="A4" s="731" t="s">
        <v>2</v>
      </c>
      <c r="B4" s="731"/>
      <c r="C4" s="731"/>
      <c r="D4" s="731"/>
      <c r="E4" s="731"/>
      <c r="F4" s="731"/>
      <c r="G4" s="731"/>
      <c r="H4" s="731"/>
      <c r="I4" s="731"/>
      <c r="J4" s="731"/>
      <c r="K4" s="731"/>
      <c r="L4" s="731"/>
      <c r="M4" s="1"/>
      <c r="N4" s="1"/>
      <c r="O4" s="1"/>
      <c r="P4" s="1"/>
      <c r="Q4" s="1"/>
      <c r="R4" s="1"/>
      <c r="S4" s="1"/>
      <c r="T4" s="1"/>
      <c r="U4" s="1"/>
      <c r="V4" s="1"/>
    </row>
    <row r="5" spans="1:22" ht="3.75" customHeight="1" thickBot="1">
      <c r="A5" s="1"/>
      <c r="B5" s="1"/>
      <c r="C5" s="1"/>
      <c r="D5" s="1"/>
      <c r="E5" s="1"/>
      <c r="F5" s="1"/>
      <c r="G5" s="1"/>
      <c r="H5" s="1"/>
      <c r="I5" s="1"/>
      <c r="J5" s="1"/>
      <c r="K5" s="1"/>
      <c r="L5" s="1"/>
      <c r="M5" s="1"/>
      <c r="N5" s="1"/>
      <c r="O5" s="1"/>
      <c r="P5" s="1"/>
      <c r="Q5" s="1"/>
      <c r="R5" s="1"/>
      <c r="S5" s="1"/>
      <c r="T5" s="1"/>
      <c r="U5" s="1"/>
      <c r="V5" s="1"/>
    </row>
    <row r="6" spans="1:2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c r="M6" s="116"/>
      <c r="N6" s="116"/>
      <c r="O6" s="116"/>
      <c r="P6" s="116"/>
      <c r="Q6" s="116"/>
      <c r="R6" s="116"/>
      <c r="S6" s="116"/>
      <c r="T6" s="116"/>
      <c r="U6" s="116"/>
      <c r="V6" s="116"/>
    </row>
    <row r="7" spans="1:22" ht="15" customHeight="1" thickTop="1" thickBot="1">
      <c r="A7" s="635" t="s">
        <v>569</v>
      </c>
      <c r="B7" s="636">
        <v>1934414.21848</v>
      </c>
      <c r="C7" s="636">
        <v>2439824.36779</v>
      </c>
      <c r="D7" s="636">
        <v>2855732.0057600001</v>
      </c>
      <c r="E7" s="636">
        <v>3459594.7146799997</v>
      </c>
      <c r="F7" s="636">
        <v>3648036.2588000004</v>
      </c>
      <c r="G7" s="636">
        <v>3912356.5817899997</v>
      </c>
      <c r="H7" s="636">
        <v>4263274.21373</v>
      </c>
      <c r="I7" s="636">
        <v>4522238.1017299993</v>
      </c>
      <c r="J7" s="636">
        <v>4928741.7593100006</v>
      </c>
      <c r="K7" s="636">
        <v>5051812.24144</v>
      </c>
      <c r="L7" s="636">
        <v>5288875.9911400005</v>
      </c>
      <c r="M7" s="1"/>
      <c r="N7" s="1"/>
      <c r="O7" s="1"/>
      <c r="P7" s="1"/>
      <c r="Q7" s="1"/>
      <c r="R7" s="1"/>
      <c r="S7" s="1"/>
      <c r="T7" s="1"/>
      <c r="U7" s="1"/>
      <c r="V7" s="1"/>
    </row>
    <row r="8" spans="1:22" s="120" customFormat="1" ht="15" customHeight="1" thickTop="1">
      <c r="A8" s="118" t="s">
        <v>9</v>
      </c>
      <c r="B8" s="119">
        <v>130686.21718000001</v>
      </c>
      <c r="C8" s="119">
        <v>351127.66879000003</v>
      </c>
      <c r="D8" s="119">
        <v>203220.68465000001</v>
      </c>
      <c r="E8" s="119">
        <v>329779.06680000003</v>
      </c>
      <c r="F8" s="119">
        <v>304954.58866000001</v>
      </c>
      <c r="G8" s="119">
        <v>276078.946</v>
      </c>
      <c r="H8" s="119">
        <v>315547.88936000003</v>
      </c>
      <c r="I8" s="119">
        <v>367300.46312999999</v>
      </c>
      <c r="J8" s="119">
        <v>390998.90858999995</v>
      </c>
      <c r="K8" s="119">
        <v>327218.30230000004</v>
      </c>
      <c r="L8" s="119">
        <v>440947.83077999996</v>
      </c>
      <c r="M8" s="1"/>
      <c r="N8" s="1"/>
      <c r="O8" s="1"/>
      <c r="P8" s="1"/>
      <c r="Q8" s="1"/>
      <c r="R8" s="1"/>
      <c r="S8" s="1"/>
      <c r="T8" s="1"/>
      <c r="U8" s="1"/>
      <c r="V8" s="1"/>
    </row>
    <row r="9" spans="1:22" s="120" customFormat="1" ht="15" customHeight="1">
      <c r="A9" s="118" t="s">
        <v>18</v>
      </c>
      <c r="B9" s="119">
        <v>239554.27930000002</v>
      </c>
      <c r="C9" s="119">
        <v>232629.31975999998</v>
      </c>
      <c r="D9" s="119">
        <v>325998.55343000003</v>
      </c>
      <c r="E9" s="119">
        <v>223827.99674</v>
      </c>
      <c r="F9" s="119">
        <v>256781.43862</v>
      </c>
      <c r="G9" s="119">
        <v>310001.10595</v>
      </c>
      <c r="H9" s="119">
        <v>232364.56693999999</v>
      </c>
      <c r="I9" s="119">
        <v>311172.57084</v>
      </c>
      <c r="J9" s="119">
        <v>274257.22048000002</v>
      </c>
      <c r="K9" s="119">
        <v>379441.80597000004</v>
      </c>
      <c r="L9" s="119">
        <v>339283.32144999999</v>
      </c>
      <c r="M9" s="1"/>
      <c r="N9" s="1"/>
      <c r="O9" s="1"/>
      <c r="P9" s="1"/>
      <c r="Q9" s="1"/>
      <c r="R9" s="1"/>
      <c r="S9" s="1"/>
      <c r="T9" s="1"/>
      <c r="U9" s="1"/>
      <c r="V9" s="1"/>
    </row>
    <row r="10" spans="1:22" s="120" customFormat="1" ht="15" customHeight="1">
      <c r="A10" s="118" t="s">
        <v>27</v>
      </c>
      <c r="B10" s="119">
        <v>1432854.34717</v>
      </c>
      <c r="C10" s="119">
        <v>1790074.0258299999</v>
      </c>
      <c r="D10" s="119">
        <v>2176950.8648200002</v>
      </c>
      <c r="E10" s="119">
        <v>2559176.5441900003</v>
      </c>
      <c r="F10" s="119">
        <v>2803734.1227899999</v>
      </c>
      <c r="G10" s="119">
        <v>3031629.5279000001</v>
      </c>
      <c r="H10" s="119">
        <v>3317433.5394000001</v>
      </c>
      <c r="I10" s="119">
        <v>3562328.4162300001</v>
      </c>
      <c r="J10" s="119">
        <v>3967380.1835500002</v>
      </c>
      <c r="K10" s="119">
        <v>4038523.9888000004</v>
      </c>
      <c r="L10" s="119">
        <v>4212250.2939600004</v>
      </c>
      <c r="M10" s="1"/>
      <c r="N10" s="1"/>
      <c r="O10" s="1"/>
      <c r="P10" s="1"/>
      <c r="Q10" s="1"/>
      <c r="R10" s="1"/>
      <c r="S10" s="1"/>
      <c r="T10" s="1"/>
      <c r="U10" s="1"/>
      <c r="V10" s="1"/>
    </row>
    <row r="11" spans="1:22" s="120" customFormat="1" ht="15" customHeight="1">
      <c r="A11" s="121" t="s">
        <v>570</v>
      </c>
      <c r="B11" s="119">
        <v>1424671.8925000001</v>
      </c>
      <c r="C11" s="119">
        <v>1774494.4452500001</v>
      </c>
      <c r="D11" s="119">
        <v>2163783.6082199998</v>
      </c>
      <c r="E11" s="119">
        <v>2536751.4440600001</v>
      </c>
      <c r="F11" s="119">
        <v>2788000.0942600002</v>
      </c>
      <c r="G11" s="119">
        <v>3025964.5660199998</v>
      </c>
      <c r="H11" s="119">
        <v>3171923.64451</v>
      </c>
      <c r="I11" s="119">
        <v>3378197.3480100003</v>
      </c>
      <c r="J11" s="119">
        <v>3753077.9103600001</v>
      </c>
      <c r="K11" s="119">
        <v>3840479.1285700002</v>
      </c>
      <c r="L11" s="119">
        <v>3980122.6994499997</v>
      </c>
      <c r="M11" s="1"/>
      <c r="N11" s="1"/>
      <c r="O11" s="1"/>
      <c r="P11" s="1"/>
      <c r="Q11" s="1"/>
      <c r="R11" s="1"/>
      <c r="S11" s="1"/>
      <c r="T11" s="1"/>
      <c r="U11" s="1"/>
      <c r="V11" s="1"/>
    </row>
    <row r="12" spans="1:22" s="120" customFormat="1" ht="15" customHeight="1">
      <c r="A12" s="121" t="s">
        <v>571</v>
      </c>
      <c r="B12" s="119">
        <v>1407430.2734700001</v>
      </c>
      <c r="C12" s="119">
        <v>1738289.69781</v>
      </c>
      <c r="D12" s="119">
        <v>2092904.9965899999</v>
      </c>
      <c r="E12" s="119">
        <v>2445387.97645</v>
      </c>
      <c r="F12" s="119">
        <v>2677203.0827100002</v>
      </c>
      <c r="G12" s="119">
        <v>2897583.8065399998</v>
      </c>
      <c r="H12" s="119">
        <v>3042596.1340100002</v>
      </c>
      <c r="I12" s="119">
        <v>2628882.3251300002</v>
      </c>
      <c r="J12" s="119">
        <v>2938299.6716100001</v>
      </c>
      <c r="K12" s="119">
        <v>3038144.0852399999</v>
      </c>
      <c r="L12" s="119">
        <v>3160461.3668400003</v>
      </c>
      <c r="M12" s="1"/>
      <c r="N12" s="1"/>
      <c r="O12" s="1"/>
      <c r="P12" s="1"/>
      <c r="Q12" s="1"/>
      <c r="R12" s="1"/>
      <c r="S12" s="1"/>
      <c r="T12" s="1"/>
      <c r="U12" s="1"/>
      <c r="V12" s="1"/>
    </row>
    <row r="13" spans="1:22" s="120" customFormat="1" ht="15" customHeight="1">
      <c r="A13" s="121" t="s">
        <v>572</v>
      </c>
      <c r="B13" s="119">
        <v>17241.619030000002</v>
      </c>
      <c r="C13" s="119">
        <v>36204.747439999999</v>
      </c>
      <c r="D13" s="119">
        <v>70878.611629999999</v>
      </c>
      <c r="E13" s="119">
        <v>91363.467609999992</v>
      </c>
      <c r="F13" s="119">
        <v>110797.01155</v>
      </c>
      <c r="G13" s="119">
        <v>128380.75948000001</v>
      </c>
      <c r="H13" s="119">
        <v>129327.5105</v>
      </c>
      <c r="I13" s="119">
        <v>749315.02287999995</v>
      </c>
      <c r="J13" s="119">
        <v>814778.23875000002</v>
      </c>
      <c r="K13" s="119">
        <v>802335.04333000001</v>
      </c>
      <c r="L13" s="119">
        <v>819661.33261000004</v>
      </c>
      <c r="M13" s="1"/>
      <c r="N13" s="1"/>
      <c r="O13" s="1"/>
      <c r="P13" s="1"/>
      <c r="Q13" s="1"/>
      <c r="R13" s="1"/>
      <c r="S13" s="1"/>
      <c r="T13" s="1"/>
      <c r="U13" s="1"/>
      <c r="V13" s="1"/>
    </row>
    <row r="14" spans="1:22" s="120" customFormat="1" ht="15" customHeight="1">
      <c r="A14" s="121" t="s">
        <v>573</v>
      </c>
      <c r="B14" s="119">
        <v>11057.344789999999</v>
      </c>
      <c r="C14" s="119">
        <v>6650.9694200000004</v>
      </c>
      <c r="D14" s="119">
        <v>8431.69211</v>
      </c>
      <c r="E14" s="119">
        <v>8925.5644800000009</v>
      </c>
      <c r="F14" s="119">
        <v>4798.8216299999995</v>
      </c>
      <c r="G14" s="119">
        <v>4429.6493099999998</v>
      </c>
      <c r="H14" s="119">
        <v>563.31220999999994</v>
      </c>
      <c r="I14" s="119">
        <v>2180.1635699999997</v>
      </c>
      <c r="J14" s="119">
        <v>15673.62789</v>
      </c>
      <c r="K14" s="119">
        <v>11517.054539999999</v>
      </c>
      <c r="L14" s="119">
        <v>43324.149319999997</v>
      </c>
      <c r="M14" s="1"/>
      <c r="N14" s="1"/>
      <c r="O14" s="1"/>
      <c r="P14" s="1"/>
      <c r="Q14" s="1"/>
      <c r="R14" s="1"/>
      <c r="S14" s="1"/>
      <c r="T14" s="1"/>
      <c r="U14" s="1"/>
      <c r="V14" s="1"/>
    </row>
    <row r="15" spans="1:22" s="120" customFormat="1" ht="15" customHeight="1">
      <c r="A15" s="121" t="s">
        <v>574</v>
      </c>
      <c r="B15" s="119">
        <v>10468.95919</v>
      </c>
      <c r="C15" s="119">
        <v>5392.2072600000001</v>
      </c>
      <c r="D15" s="119">
        <v>7643.7509500000006</v>
      </c>
      <c r="E15" s="119">
        <v>7293.2806300000002</v>
      </c>
      <c r="F15" s="119">
        <v>3972.4027500000002</v>
      </c>
      <c r="G15" s="119">
        <v>2735.7403399999998</v>
      </c>
      <c r="H15" s="119">
        <v>540.70716000000004</v>
      </c>
      <c r="I15" s="119">
        <v>1942.09834</v>
      </c>
      <c r="J15" s="119">
        <v>5200.8855899999999</v>
      </c>
      <c r="K15" s="119">
        <v>3754.1867499999998</v>
      </c>
      <c r="L15" s="119">
        <v>23108.17715</v>
      </c>
      <c r="M15" s="1"/>
      <c r="N15" s="1"/>
      <c r="O15" s="1"/>
      <c r="P15" s="1"/>
      <c r="Q15" s="1"/>
      <c r="R15" s="1"/>
      <c r="S15" s="1"/>
      <c r="T15" s="1"/>
      <c r="U15" s="1"/>
      <c r="V15" s="1"/>
    </row>
    <row r="16" spans="1:22" s="120" customFormat="1" ht="15" customHeight="1">
      <c r="A16" s="121" t="s">
        <v>575</v>
      </c>
      <c r="B16" s="119">
        <v>588.38559999999995</v>
      </c>
      <c r="C16" s="119">
        <v>1258.76216</v>
      </c>
      <c r="D16" s="119">
        <v>787.94116000000008</v>
      </c>
      <c r="E16" s="119">
        <v>1632.28385</v>
      </c>
      <c r="F16" s="119">
        <v>826.41888000000006</v>
      </c>
      <c r="G16" s="119">
        <v>1693.90897</v>
      </c>
      <c r="H16" s="119">
        <v>22.605049999999999</v>
      </c>
      <c r="I16" s="119">
        <v>238.06523000000001</v>
      </c>
      <c r="J16" s="119">
        <v>10472.7423</v>
      </c>
      <c r="K16" s="119">
        <v>7762.8677900000002</v>
      </c>
      <c r="L16" s="119">
        <v>20215.972170000001</v>
      </c>
      <c r="M16" s="1"/>
      <c r="N16" s="1"/>
      <c r="O16" s="1"/>
      <c r="P16" s="1"/>
      <c r="Q16" s="1"/>
      <c r="R16" s="1"/>
      <c r="S16" s="1"/>
      <c r="T16" s="1"/>
      <c r="U16" s="1"/>
      <c r="V16" s="1"/>
    </row>
    <row r="17" spans="1:22" s="120" customFormat="1" ht="15" customHeight="1">
      <c r="A17" s="121" t="s">
        <v>576</v>
      </c>
      <c r="B17" s="119">
        <v>24526.887850000003</v>
      </c>
      <c r="C17" s="119">
        <v>33364.796090000003</v>
      </c>
      <c r="D17" s="119">
        <v>33309.543210000003</v>
      </c>
      <c r="E17" s="119">
        <v>40333.713429999996</v>
      </c>
      <c r="F17" s="119">
        <v>34707.496140000003</v>
      </c>
      <c r="G17" s="119">
        <v>37752.454960000003</v>
      </c>
      <c r="H17" s="119">
        <v>43044.90913</v>
      </c>
      <c r="I17" s="119">
        <v>63668.286060000006</v>
      </c>
      <c r="J17" s="119">
        <v>91197.453170000008</v>
      </c>
      <c r="K17" s="119">
        <v>95653.70693</v>
      </c>
      <c r="L17" s="119">
        <v>149353.46143999998</v>
      </c>
      <c r="M17" s="1"/>
      <c r="N17" s="1"/>
      <c r="O17" s="1"/>
      <c r="P17" s="1"/>
      <c r="Q17" s="1"/>
      <c r="R17" s="1"/>
      <c r="S17" s="1"/>
      <c r="T17" s="1"/>
      <c r="U17" s="1"/>
      <c r="V17" s="1"/>
    </row>
    <row r="18" spans="1:22" s="120" customFormat="1" ht="15" customHeight="1">
      <c r="A18" s="121" t="s">
        <v>577</v>
      </c>
      <c r="B18" s="119">
        <v>23830.44685</v>
      </c>
      <c r="C18" s="119">
        <v>32285.394670000001</v>
      </c>
      <c r="D18" s="119">
        <v>30457.52403</v>
      </c>
      <c r="E18" s="119">
        <v>33727.065820000003</v>
      </c>
      <c r="F18" s="119">
        <v>30134.68664</v>
      </c>
      <c r="G18" s="119">
        <v>29472.084159999999</v>
      </c>
      <c r="H18" s="119">
        <v>34372.727650000001</v>
      </c>
      <c r="I18" s="119">
        <v>45460.78039</v>
      </c>
      <c r="J18" s="119">
        <v>53098.721119999995</v>
      </c>
      <c r="K18" s="119">
        <v>50570.42222</v>
      </c>
      <c r="L18" s="119">
        <v>69827.676569999996</v>
      </c>
      <c r="M18" s="1"/>
      <c r="N18" s="1"/>
      <c r="O18" s="1"/>
      <c r="P18" s="1"/>
      <c r="Q18" s="1"/>
      <c r="R18" s="1"/>
      <c r="S18" s="1"/>
      <c r="T18" s="1"/>
      <c r="U18" s="1"/>
      <c r="V18" s="1"/>
    </row>
    <row r="19" spans="1:22" s="120" customFormat="1" ht="15" customHeight="1">
      <c r="A19" s="121" t="s">
        <v>578</v>
      </c>
      <c r="B19" s="119">
        <v>696.44100000000003</v>
      </c>
      <c r="C19" s="119">
        <v>1079.4014199999999</v>
      </c>
      <c r="D19" s="119">
        <v>2852.0191800000002</v>
      </c>
      <c r="E19" s="119">
        <v>6606.64761</v>
      </c>
      <c r="F19" s="119">
        <v>4572.8095000000003</v>
      </c>
      <c r="G19" s="119">
        <v>8280.3708000000006</v>
      </c>
      <c r="H19" s="119">
        <v>8672.1814800000011</v>
      </c>
      <c r="I19" s="119">
        <v>18207.505670000002</v>
      </c>
      <c r="J19" s="119">
        <v>38098.732049999999</v>
      </c>
      <c r="K19" s="119">
        <v>45083.28471</v>
      </c>
      <c r="L19" s="119">
        <v>79525.784870000003</v>
      </c>
      <c r="M19" s="1"/>
      <c r="N19" s="1"/>
      <c r="O19" s="1"/>
      <c r="P19" s="1"/>
      <c r="Q19" s="1"/>
      <c r="R19" s="1"/>
      <c r="S19" s="1"/>
      <c r="T19" s="1"/>
      <c r="U19" s="1"/>
      <c r="V19" s="1"/>
    </row>
    <row r="20" spans="1:22" s="120" customFormat="1" ht="15" customHeight="1">
      <c r="A20" s="121" t="s">
        <v>40</v>
      </c>
      <c r="B20" s="119">
        <v>16126.42491</v>
      </c>
      <c r="C20" s="119">
        <v>18598.86347</v>
      </c>
      <c r="D20" s="119">
        <v>21222.589929999998</v>
      </c>
      <c r="E20" s="119">
        <v>26782.188300000002</v>
      </c>
      <c r="F20" s="119">
        <v>25741.91145</v>
      </c>
      <c r="G20" s="119">
        <v>28422.532440000003</v>
      </c>
      <c r="H20" s="119">
        <v>182975.7328</v>
      </c>
      <c r="I20" s="119">
        <v>219028.58533</v>
      </c>
      <c r="J20" s="119">
        <v>217589.88296000002</v>
      </c>
      <c r="K20" s="119">
        <v>215418.30115000001</v>
      </c>
      <c r="L20" s="119">
        <v>209376.57029</v>
      </c>
      <c r="M20" s="1"/>
      <c r="N20" s="1"/>
      <c r="O20" s="1"/>
      <c r="P20" s="1"/>
      <c r="Q20" s="1"/>
      <c r="R20" s="1"/>
      <c r="S20" s="1"/>
      <c r="T20" s="1"/>
      <c r="U20" s="1"/>
      <c r="V20" s="1"/>
    </row>
    <row r="21" spans="1:22" s="120" customFormat="1" ht="15" customHeight="1">
      <c r="A21" s="121" t="s">
        <v>579</v>
      </c>
      <c r="B21" s="119">
        <v>-43528.202880000004</v>
      </c>
      <c r="C21" s="119">
        <v>-43035.0484</v>
      </c>
      <c r="D21" s="119">
        <v>-49796.568650000001</v>
      </c>
      <c r="E21" s="119">
        <v>-53616.36608</v>
      </c>
      <c r="F21" s="119">
        <v>-49514.200689999998</v>
      </c>
      <c r="G21" s="119">
        <v>-64939.674829999996</v>
      </c>
      <c r="H21" s="119">
        <v>-81074.059250000006</v>
      </c>
      <c r="I21" s="119">
        <v>-100745.96673999999</v>
      </c>
      <c r="J21" s="119">
        <v>-110158.69082999999</v>
      </c>
      <c r="K21" s="119">
        <v>-124544.20239000001</v>
      </c>
      <c r="L21" s="119">
        <v>-169926.58653999999</v>
      </c>
      <c r="M21" s="1"/>
      <c r="N21" s="1"/>
      <c r="O21" s="1"/>
      <c r="P21" s="1"/>
      <c r="Q21" s="1"/>
      <c r="R21" s="1"/>
      <c r="S21" s="1"/>
      <c r="T21" s="1"/>
      <c r="U21" s="1"/>
      <c r="V21" s="1"/>
    </row>
    <row r="22" spans="1:22" s="120" customFormat="1" ht="15" customHeight="1">
      <c r="A22" s="118" t="s">
        <v>70</v>
      </c>
      <c r="B22" s="119">
        <v>4619.1308499999996</v>
      </c>
      <c r="C22" s="119">
        <v>11416.49048</v>
      </c>
      <c r="D22" s="119">
        <v>11828.348749999999</v>
      </c>
      <c r="E22" s="119">
        <v>14998.940849999999</v>
      </c>
      <c r="F22" s="119">
        <v>17906.96688</v>
      </c>
      <c r="G22" s="119">
        <v>12570.45408</v>
      </c>
      <c r="H22" s="119">
        <v>27706.396820000002</v>
      </c>
      <c r="I22" s="119">
        <v>31716.97928</v>
      </c>
      <c r="J22" s="119">
        <v>31677.746809999997</v>
      </c>
      <c r="K22" s="119">
        <v>36496.397709999997</v>
      </c>
      <c r="L22" s="119">
        <v>26774.145250000001</v>
      </c>
      <c r="M22" s="1"/>
      <c r="N22" s="1"/>
      <c r="O22" s="1"/>
      <c r="P22" s="1"/>
      <c r="Q22" s="1"/>
      <c r="R22" s="1"/>
      <c r="S22" s="1"/>
      <c r="T22" s="1"/>
      <c r="U22" s="1"/>
      <c r="V22" s="1"/>
    </row>
    <row r="23" spans="1:22" s="120" customFormat="1" ht="15" customHeight="1">
      <c r="A23" s="118" t="s">
        <v>76</v>
      </c>
      <c r="B23" s="119">
        <v>773.2471700000001</v>
      </c>
      <c r="C23" s="119">
        <v>1478.6486299999999</v>
      </c>
      <c r="D23" s="119">
        <v>1615.4557199999999</v>
      </c>
      <c r="E23" s="119">
        <v>2583.4821200000001</v>
      </c>
      <c r="F23" s="119">
        <v>3707.3757700000001</v>
      </c>
      <c r="G23" s="119">
        <v>2133.6224900000002</v>
      </c>
      <c r="H23" s="119">
        <v>3116.5825599999998</v>
      </c>
      <c r="I23" s="119">
        <v>1048.6255200000001</v>
      </c>
      <c r="J23" s="119">
        <v>7365.6436199999998</v>
      </c>
      <c r="K23" s="119">
        <v>7540.6502899999996</v>
      </c>
      <c r="L23" s="119">
        <v>8213.5152899999994</v>
      </c>
      <c r="M23" s="1"/>
      <c r="N23" s="1"/>
      <c r="O23" s="1"/>
      <c r="P23" s="1"/>
      <c r="Q23" s="1"/>
      <c r="R23" s="1"/>
      <c r="S23" s="1"/>
      <c r="T23" s="1"/>
      <c r="U23" s="1"/>
      <c r="V23" s="1"/>
    </row>
    <row r="24" spans="1:22" s="120" customFormat="1" ht="15" customHeight="1">
      <c r="A24" s="118" t="s">
        <v>580</v>
      </c>
      <c r="B24" s="119">
        <v>84575.583989999999</v>
      </c>
      <c r="C24" s="119">
        <v>19046.391190000002</v>
      </c>
      <c r="D24" s="119">
        <v>98659.676390000008</v>
      </c>
      <c r="E24" s="119">
        <v>278467.70543999999</v>
      </c>
      <c r="F24" s="119">
        <v>218109.92190000002</v>
      </c>
      <c r="G24" s="119">
        <v>236650.08141999997</v>
      </c>
      <c r="H24" s="119">
        <v>313609.29226000002</v>
      </c>
      <c r="I24" s="119">
        <v>207305.57259</v>
      </c>
      <c r="J24" s="119">
        <v>214115.13216000001</v>
      </c>
      <c r="K24" s="119">
        <v>220602.67565000002</v>
      </c>
      <c r="L24" s="119">
        <v>221495.79266000001</v>
      </c>
      <c r="M24" s="1"/>
      <c r="N24" s="1"/>
      <c r="O24" s="1"/>
      <c r="P24" s="1"/>
      <c r="Q24" s="1"/>
      <c r="R24" s="1"/>
      <c r="S24" s="1"/>
      <c r="T24" s="1"/>
      <c r="U24" s="1"/>
      <c r="V24" s="1"/>
    </row>
    <row r="25" spans="1:22" s="120" customFormat="1" ht="15" customHeight="1">
      <c r="A25" s="118" t="s">
        <v>86</v>
      </c>
      <c r="B25" s="119">
        <v>34441.461579999996</v>
      </c>
      <c r="C25" s="119">
        <v>29437.187020000001</v>
      </c>
      <c r="D25" s="119">
        <v>26975.363819999999</v>
      </c>
      <c r="E25" s="119">
        <v>26653.453590000001</v>
      </c>
      <c r="F25" s="119">
        <v>38936.559670000002</v>
      </c>
      <c r="G25" s="119">
        <v>38972.86507</v>
      </c>
      <c r="H25" s="119">
        <v>39247.404310000005</v>
      </c>
      <c r="I25" s="119">
        <v>35374.629670000002</v>
      </c>
      <c r="J25" s="119">
        <v>36029.53542</v>
      </c>
      <c r="K25" s="119">
        <v>36083.772170000004</v>
      </c>
      <c r="L25" s="119">
        <v>34182.911220000002</v>
      </c>
      <c r="M25" s="1"/>
      <c r="N25" s="1"/>
      <c r="O25" s="1"/>
      <c r="P25" s="1"/>
      <c r="Q25" s="1"/>
      <c r="R25" s="1"/>
      <c r="S25" s="1"/>
      <c r="T25" s="1"/>
      <c r="U25" s="1"/>
      <c r="V25" s="1"/>
    </row>
    <row r="26" spans="1:22" s="120" customFormat="1" ht="15" customHeight="1">
      <c r="A26" s="118" t="s">
        <v>581</v>
      </c>
      <c r="B26" s="119">
        <v>6909.9512400000003</v>
      </c>
      <c r="C26" s="119">
        <v>4614.63609</v>
      </c>
      <c r="D26" s="119">
        <v>10483.05818</v>
      </c>
      <c r="E26" s="119">
        <v>24107.524949999999</v>
      </c>
      <c r="F26" s="119">
        <v>3905.28451</v>
      </c>
      <c r="G26" s="119">
        <v>4319.9788799999997</v>
      </c>
      <c r="H26" s="119">
        <v>14248.542079999999</v>
      </c>
      <c r="I26" s="119">
        <v>5990.84447</v>
      </c>
      <c r="J26" s="119">
        <v>6917.38868</v>
      </c>
      <c r="K26" s="119">
        <v>5904.6485499999999</v>
      </c>
      <c r="L26" s="119">
        <v>5728.1805300000005</v>
      </c>
      <c r="M26" s="1"/>
      <c r="N26" s="1"/>
      <c r="O26" s="1"/>
      <c r="P26" s="1"/>
      <c r="Q26" s="1"/>
      <c r="R26" s="1"/>
      <c r="S26" s="1"/>
      <c r="T26" s="1"/>
      <c r="U26" s="1"/>
      <c r="V26" s="1"/>
    </row>
    <row r="27" spans="1:22" s="122" customFormat="1" ht="15" customHeight="1" thickBot="1">
      <c r="A27" s="118" t="s">
        <v>102</v>
      </c>
      <c r="B27" s="119">
        <v>0</v>
      </c>
      <c r="C27" s="119">
        <v>0</v>
      </c>
      <c r="D27" s="119">
        <v>0</v>
      </c>
      <c r="E27" s="119">
        <v>0</v>
      </c>
      <c r="F27" s="119">
        <v>0</v>
      </c>
      <c r="G27" s="119">
        <v>0</v>
      </c>
      <c r="H27" s="119">
        <v>0</v>
      </c>
      <c r="I27" s="119">
        <v>0</v>
      </c>
      <c r="J27" s="119">
        <v>0</v>
      </c>
      <c r="K27" s="119">
        <v>0</v>
      </c>
      <c r="L27" s="119">
        <v>0</v>
      </c>
      <c r="M27" s="1"/>
      <c r="N27" s="1"/>
      <c r="O27" s="1"/>
      <c r="P27" s="1"/>
      <c r="Q27" s="1"/>
      <c r="R27" s="1"/>
      <c r="S27" s="1"/>
      <c r="T27" s="1"/>
      <c r="U27" s="1"/>
      <c r="V27" s="1"/>
    </row>
    <row r="28" spans="1:22" ht="15" customHeight="1" thickTop="1" thickBot="1">
      <c r="A28" s="635" t="s">
        <v>582</v>
      </c>
      <c r="B28" s="636">
        <v>1722232.8607900001</v>
      </c>
      <c r="C28" s="636">
        <v>2217189.5920500001</v>
      </c>
      <c r="D28" s="636">
        <v>2616940.3010800001</v>
      </c>
      <c r="E28" s="636">
        <v>3204220.0764600001</v>
      </c>
      <c r="F28" s="636">
        <v>3380372.2189499997</v>
      </c>
      <c r="G28" s="636">
        <v>3614999.0419099997</v>
      </c>
      <c r="H28" s="636">
        <v>3958685.5974499998</v>
      </c>
      <c r="I28" s="636">
        <v>4196554.2468600003</v>
      </c>
      <c r="J28" s="636">
        <v>4582447.1988500003</v>
      </c>
      <c r="K28" s="636">
        <v>4712303.9423400005</v>
      </c>
      <c r="L28" s="636">
        <v>4933775.3494799994</v>
      </c>
      <c r="M28" s="1"/>
      <c r="N28" s="1"/>
      <c r="O28" s="1"/>
      <c r="P28" s="1"/>
      <c r="Q28" s="1"/>
      <c r="R28" s="1"/>
      <c r="S28" s="1"/>
      <c r="T28" s="1"/>
      <c r="U28" s="1"/>
      <c r="V28" s="1"/>
    </row>
    <row r="29" spans="1:22" s="120" customFormat="1" ht="15" customHeight="1" thickTop="1">
      <c r="A29" s="118" t="s">
        <v>583</v>
      </c>
      <c r="B29" s="119">
        <v>1646364.2689100001</v>
      </c>
      <c r="C29" s="119">
        <v>2078498.1110499999</v>
      </c>
      <c r="D29" s="119">
        <v>2352349.7970100003</v>
      </c>
      <c r="E29" s="119">
        <v>2752463.5214800001</v>
      </c>
      <c r="F29" s="119">
        <v>2791074.8232199997</v>
      </c>
      <c r="G29" s="119">
        <v>3001070.3019899996</v>
      </c>
      <c r="H29" s="119">
        <v>3098648.4368199999</v>
      </c>
      <c r="I29" s="119">
        <v>3348269.3779699998</v>
      </c>
      <c r="J29" s="119">
        <v>3454058.1197699998</v>
      </c>
      <c r="K29" s="119">
        <v>3549589.3094200003</v>
      </c>
      <c r="L29" s="119">
        <v>2418432.1174099999</v>
      </c>
      <c r="M29" s="1"/>
      <c r="N29" s="1"/>
      <c r="O29" s="1"/>
      <c r="P29" s="1"/>
      <c r="Q29" s="1"/>
      <c r="R29" s="1"/>
      <c r="S29" s="1"/>
      <c r="T29" s="1"/>
      <c r="U29" s="1"/>
      <c r="V29" s="1"/>
    </row>
    <row r="30" spans="1:22" s="120" customFormat="1" ht="15" customHeight="1">
      <c r="A30" s="121" t="s">
        <v>584</v>
      </c>
      <c r="B30" s="119">
        <v>69455.001329999999</v>
      </c>
      <c r="C30" s="119">
        <v>277283.06708999997</v>
      </c>
      <c r="D30" s="119">
        <v>379860.32263999997</v>
      </c>
      <c r="E30" s="119">
        <v>532731.01381999999</v>
      </c>
      <c r="F30" s="119">
        <v>475195.45869999996</v>
      </c>
      <c r="G30" s="119">
        <v>321734.37663000001</v>
      </c>
      <c r="H30" s="119">
        <v>262159.05592000001</v>
      </c>
      <c r="I30" s="119">
        <v>255221.76853</v>
      </c>
      <c r="J30" s="119">
        <v>334519.22664000001</v>
      </c>
      <c r="K30" s="119">
        <v>385971.15827999997</v>
      </c>
      <c r="L30" s="119">
        <v>409876.88412</v>
      </c>
      <c r="M30" s="1"/>
      <c r="N30" s="1"/>
      <c r="O30" s="1"/>
      <c r="P30" s="1"/>
      <c r="Q30" s="1"/>
      <c r="R30" s="1"/>
      <c r="S30" s="1"/>
      <c r="T30" s="1"/>
      <c r="U30" s="1"/>
      <c r="V30" s="1"/>
    </row>
    <row r="31" spans="1:22" s="120" customFormat="1" ht="15" customHeight="1">
      <c r="A31" s="121" t="s">
        <v>585</v>
      </c>
      <c r="B31" s="119">
        <v>342103.72805000003</v>
      </c>
      <c r="C31" s="119">
        <v>483978.25658999995</v>
      </c>
      <c r="D31" s="119">
        <v>539509.81249000004</v>
      </c>
      <c r="E31" s="119">
        <v>477599.23894999997</v>
      </c>
      <c r="F31" s="119">
        <v>459772.40957000002</v>
      </c>
      <c r="G31" s="119">
        <v>398344.59422000003</v>
      </c>
      <c r="H31" s="119">
        <v>330391.10892000003</v>
      </c>
      <c r="I31" s="119">
        <v>478542.77104000002</v>
      </c>
      <c r="J31" s="119">
        <v>500985.19274999999</v>
      </c>
      <c r="K31" s="119">
        <v>556904.69175</v>
      </c>
      <c r="L31" s="119">
        <v>586095.92709000001</v>
      </c>
      <c r="M31" s="1"/>
      <c r="N31" s="1"/>
      <c r="O31" s="1"/>
      <c r="P31" s="1"/>
      <c r="Q31" s="1"/>
      <c r="R31" s="1"/>
      <c r="S31" s="1"/>
      <c r="T31" s="1"/>
      <c r="U31" s="1"/>
      <c r="V31" s="1"/>
    </row>
    <row r="32" spans="1:22" s="120" customFormat="1" ht="15" customHeight="1">
      <c r="A32" s="121" t="s">
        <v>586</v>
      </c>
      <c r="B32" s="119">
        <v>159181.81762000002</v>
      </c>
      <c r="C32" s="119">
        <v>55200.600359999997</v>
      </c>
      <c r="D32" s="119">
        <v>15345.49404</v>
      </c>
      <c r="E32" s="119">
        <v>4944.1660099999999</v>
      </c>
      <c r="F32" s="119">
        <v>3862.1358700000001</v>
      </c>
      <c r="G32" s="119">
        <v>2690.8866699999999</v>
      </c>
      <c r="H32" s="119">
        <v>1632.55863</v>
      </c>
      <c r="I32" s="119">
        <v>860.07776999999999</v>
      </c>
      <c r="J32" s="119">
        <v>665.39702999999997</v>
      </c>
      <c r="K32" s="119">
        <v>614.14301999999998</v>
      </c>
      <c r="L32" s="119">
        <v>552.55948000000001</v>
      </c>
      <c r="M32" s="1"/>
      <c r="N32" s="1"/>
      <c r="O32" s="1"/>
      <c r="P32" s="1"/>
      <c r="Q32" s="1"/>
      <c r="R32" s="1"/>
      <c r="S32" s="1"/>
      <c r="T32" s="1"/>
      <c r="U32" s="1"/>
      <c r="V32" s="1"/>
    </row>
    <row r="33" spans="1:22" s="120" customFormat="1" ht="15" customHeight="1">
      <c r="A33" s="121" t="s">
        <v>587</v>
      </c>
      <c r="B33" s="119">
        <v>76796.933019999997</v>
      </c>
      <c r="C33" s="119">
        <v>116033.91826000001</v>
      </c>
      <c r="D33" s="119">
        <v>167802.75224999999</v>
      </c>
      <c r="E33" s="119">
        <v>255558.22453000001</v>
      </c>
      <c r="F33" s="119">
        <v>159934.64649000001</v>
      </c>
      <c r="G33" s="119">
        <v>57369.133959999999</v>
      </c>
      <c r="H33" s="119">
        <v>75349.875910000002</v>
      </c>
      <c r="I33" s="119">
        <v>107059.04929000001</v>
      </c>
      <c r="J33" s="119">
        <v>104987.97940000001</v>
      </c>
      <c r="K33" s="119">
        <v>84142.602370000008</v>
      </c>
      <c r="L33" s="119">
        <v>81703.612900000007</v>
      </c>
      <c r="M33" s="1"/>
      <c r="N33" s="1"/>
      <c r="O33" s="1"/>
      <c r="P33" s="1"/>
      <c r="Q33" s="1"/>
      <c r="R33" s="1"/>
      <c r="S33" s="1"/>
      <c r="T33" s="1"/>
      <c r="U33" s="1"/>
      <c r="V33" s="1"/>
    </row>
    <row r="34" spans="1:22" s="120" customFormat="1" ht="15" customHeight="1">
      <c r="A34" s="121" t="s">
        <v>588</v>
      </c>
      <c r="B34" s="119">
        <v>930194.26676000003</v>
      </c>
      <c r="C34" s="119">
        <v>1054192.02101</v>
      </c>
      <c r="D34" s="119">
        <v>1132900.5906199999</v>
      </c>
      <c r="E34" s="119">
        <v>1328458.0327300001</v>
      </c>
      <c r="F34" s="119">
        <v>1509226.74493</v>
      </c>
      <c r="G34" s="119">
        <v>2015600.80547</v>
      </c>
      <c r="H34" s="119">
        <v>2229756.4098800002</v>
      </c>
      <c r="I34" s="119">
        <v>2293887.9976300001</v>
      </c>
      <c r="J34" s="119">
        <v>2285664.8102399996</v>
      </c>
      <c r="K34" s="119">
        <v>2287670.6594799999</v>
      </c>
      <c r="L34" s="119">
        <v>1225423.76767</v>
      </c>
      <c r="M34" s="1"/>
      <c r="N34" s="1"/>
      <c r="O34" s="1"/>
      <c r="P34" s="1"/>
      <c r="Q34" s="1"/>
      <c r="R34" s="1"/>
      <c r="S34" s="1"/>
      <c r="T34" s="1"/>
      <c r="U34" s="1"/>
      <c r="V34" s="1"/>
    </row>
    <row r="35" spans="1:22" s="120" customFormat="1" ht="15" customHeight="1">
      <c r="A35" s="121" t="s">
        <v>589</v>
      </c>
      <c r="B35" s="119">
        <v>68632.522129999998</v>
      </c>
      <c r="C35" s="119">
        <v>91810.247739999992</v>
      </c>
      <c r="D35" s="119">
        <v>116930.82497</v>
      </c>
      <c r="E35" s="119">
        <v>153172.84544</v>
      </c>
      <c r="F35" s="119">
        <v>183083.42765999999</v>
      </c>
      <c r="G35" s="119">
        <v>205330.50503999999</v>
      </c>
      <c r="H35" s="119">
        <v>199359.42756000001</v>
      </c>
      <c r="I35" s="119">
        <v>212697.71371000001</v>
      </c>
      <c r="J35" s="119">
        <v>227235.51371</v>
      </c>
      <c r="K35" s="119">
        <v>234286.05452000001</v>
      </c>
      <c r="L35" s="119">
        <v>114779.36615</v>
      </c>
      <c r="M35" s="1"/>
      <c r="N35" s="1"/>
      <c r="O35" s="1"/>
      <c r="P35" s="1"/>
      <c r="Q35" s="1"/>
      <c r="R35" s="1"/>
      <c r="S35" s="1"/>
      <c r="T35" s="1"/>
      <c r="U35" s="1"/>
      <c r="V35" s="1"/>
    </row>
    <row r="36" spans="1:22" s="120" customFormat="1" ht="15" customHeight="1">
      <c r="A36" s="118" t="s">
        <v>590</v>
      </c>
      <c r="B36" s="119">
        <v>10.089120000000001</v>
      </c>
      <c r="C36" s="119">
        <v>12.73329</v>
      </c>
      <c r="D36" s="119">
        <v>14.508620000000001</v>
      </c>
      <c r="E36" s="119">
        <v>20.07995</v>
      </c>
      <c r="F36" s="119">
        <v>72.091970000000003</v>
      </c>
      <c r="G36" s="119">
        <v>37.620800000000003</v>
      </c>
      <c r="H36" s="119">
        <v>16862.61131</v>
      </c>
      <c r="I36" s="119">
        <v>8447.5147500000003</v>
      </c>
      <c r="J36" s="119">
        <v>32.584699999999998</v>
      </c>
      <c r="K36" s="119">
        <v>28.314490000000003</v>
      </c>
      <c r="L36" s="119">
        <v>27.414720000000003</v>
      </c>
      <c r="M36" s="1"/>
      <c r="N36" s="1"/>
      <c r="O36" s="1"/>
      <c r="P36" s="1"/>
      <c r="Q36" s="1"/>
      <c r="R36" s="1"/>
      <c r="S36" s="1"/>
      <c r="T36" s="1"/>
      <c r="U36" s="1"/>
      <c r="V36" s="1"/>
    </row>
    <row r="37" spans="1:22" s="120" customFormat="1" ht="15" customHeight="1">
      <c r="A37" s="118" t="s">
        <v>591</v>
      </c>
      <c r="B37" s="119">
        <v>26939.016030000003</v>
      </c>
      <c r="C37" s="119">
        <v>42935.949270000005</v>
      </c>
      <c r="D37" s="119">
        <v>76878.21819</v>
      </c>
      <c r="E37" s="119">
        <v>244281.04586000001</v>
      </c>
      <c r="F37" s="119">
        <v>327754.68007999996</v>
      </c>
      <c r="G37" s="119">
        <v>396387.55960000004</v>
      </c>
      <c r="H37" s="119">
        <v>533552.59722</v>
      </c>
      <c r="I37" s="119">
        <v>671976.20438999997</v>
      </c>
      <c r="J37" s="119">
        <v>910820.13821</v>
      </c>
      <c r="K37" s="119">
        <v>948076.40219000005</v>
      </c>
      <c r="L37" s="119">
        <v>854438.70740999992</v>
      </c>
      <c r="M37" s="1"/>
      <c r="N37" s="1"/>
      <c r="O37" s="1"/>
      <c r="P37" s="1"/>
      <c r="Q37" s="1"/>
      <c r="R37" s="1"/>
      <c r="S37" s="1"/>
      <c r="T37" s="1"/>
      <c r="U37" s="1"/>
      <c r="V37" s="1"/>
    </row>
    <row r="38" spans="1:22" s="120" customFormat="1" ht="15" customHeight="1">
      <c r="A38" s="118" t="s">
        <v>592</v>
      </c>
      <c r="B38" s="119">
        <v>31729.656199999998</v>
      </c>
      <c r="C38" s="119">
        <v>38834.72178</v>
      </c>
      <c r="D38" s="119">
        <v>43171.326420000005</v>
      </c>
      <c r="E38" s="119">
        <v>58643.95102</v>
      </c>
      <c r="F38" s="119">
        <v>64646.73661</v>
      </c>
      <c r="G38" s="119">
        <v>48647.239880000001</v>
      </c>
      <c r="H38" s="119">
        <v>48484.881799999996</v>
      </c>
      <c r="I38" s="119">
        <v>45622.398860000001</v>
      </c>
      <c r="J38" s="119">
        <v>71819.38089</v>
      </c>
      <c r="K38" s="119">
        <v>66577.839770000006</v>
      </c>
      <c r="L38" s="119">
        <v>66925.92843</v>
      </c>
      <c r="M38" s="1"/>
      <c r="N38" s="1"/>
      <c r="O38" s="1"/>
      <c r="P38" s="1"/>
      <c r="Q38" s="1"/>
      <c r="R38" s="1"/>
      <c r="S38" s="1"/>
      <c r="T38" s="1"/>
      <c r="U38" s="1"/>
      <c r="V38" s="1"/>
    </row>
    <row r="39" spans="1:22" s="120" customFormat="1" ht="15" customHeight="1">
      <c r="A39" s="118" t="s">
        <v>147</v>
      </c>
      <c r="B39" s="119">
        <v>15704.16719</v>
      </c>
      <c r="C39" s="119">
        <v>20410.746649999997</v>
      </c>
      <c r="D39" s="119">
        <v>27486.06609</v>
      </c>
      <c r="E39" s="119">
        <v>31710.423079999997</v>
      </c>
      <c r="F39" s="119">
        <v>35630.223389999999</v>
      </c>
      <c r="G39" s="119">
        <v>38298.730819999997</v>
      </c>
      <c r="H39" s="119">
        <v>52650.743990000003</v>
      </c>
      <c r="I39" s="119">
        <v>53177.02781</v>
      </c>
      <c r="J39" s="119">
        <v>56417.996610000002</v>
      </c>
      <c r="K39" s="119">
        <v>58515.026949999999</v>
      </c>
      <c r="L39" s="119">
        <v>48159.658799999997</v>
      </c>
      <c r="M39" s="1"/>
      <c r="N39" s="1"/>
      <c r="O39" s="1"/>
      <c r="P39" s="1"/>
      <c r="Q39" s="1"/>
      <c r="R39" s="1"/>
      <c r="S39" s="1"/>
      <c r="T39" s="1"/>
      <c r="U39" s="1"/>
      <c r="V39" s="1"/>
    </row>
    <row r="40" spans="1:22" s="120" customFormat="1" ht="15" customHeight="1">
      <c r="A40" s="118" t="s">
        <v>154</v>
      </c>
      <c r="B40" s="119">
        <v>0</v>
      </c>
      <c r="C40" s="119">
        <v>0</v>
      </c>
      <c r="D40" s="119">
        <v>35242.005749999997</v>
      </c>
      <c r="E40" s="119">
        <v>35251.314460000001</v>
      </c>
      <c r="F40" s="119">
        <v>17630.5615</v>
      </c>
      <c r="G40" s="119">
        <v>0</v>
      </c>
      <c r="H40" s="119">
        <v>0</v>
      </c>
      <c r="I40" s="119">
        <v>0</v>
      </c>
      <c r="J40" s="119">
        <v>0</v>
      </c>
      <c r="K40" s="119">
        <v>0</v>
      </c>
      <c r="L40" s="119">
        <v>0</v>
      </c>
      <c r="M40" s="1"/>
      <c r="N40" s="1"/>
      <c r="O40" s="1"/>
      <c r="P40" s="1"/>
      <c r="Q40" s="1"/>
      <c r="R40" s="1"/>
      <c r="S40" s="1"/>
      <c r="T40" s="1"/>
      <c r="U40" s="1"/>
      <c r="V40" s="1"/>
    </row>
    <row r="41" spans="1:22" s="120" customFormat="1" ht="15" customHeight="1">
      <c r="A41" s="118" t="s">
        <v>593</v>
      </c>
      <c r="B41" s="119">
        <v>1485.6633400000001</v>
      </c>
      <c r="C41" s="119">
        <v>36497.330009999998</v>
      </c>
      <c r="D41" s="119">
        <v>81798.379000000001</v>
      </c>
      <c r="E41" s="119">
        <v>81849.740609999993</v>
      </c>
      <c r="F41" s="119">
        <v>81930.896030000004</v>
      </c>
      <c r="G41" s="119">
        <v>81997.088599999988</v>
      </c>
      <c r="H41" s="119">
        <v>82076.493969999996</v>
      </c>
      <c r="I41" s="119">
        <v>46910.196750000003</v>
      </c>
      <c r="J41" s="119">
        <v>82834.926330000002</v>
      </c>
      <c r="K41" s="119">
        <v>83288.37245000001</v>
      </c>
      <c r="L41" s="119">
        <v>67823.464040000006</v>
      </c>
      <c r="M41" s="1"/>
      <c r="N41" s="1"/>
      <c r="O41" s="1"/>
      <c r="P41" s="1"/>
      <c r="Q41" s="1"/>
      <c r="R41" s="1"/>
      <c r="S41" s="1"/>
      <c r="T41" s="1"/>
      <c r="U41" s="1"/>
      <c r="V41" s="1"/>
    </row>
    <row r="42" spans="1:22" s="122" customFormat="1" ht="15" customHeight="1" thickBot="1">
      <c r="A42" s="118" t="s">
        <v>128</v>
      </c>
      <c r="B42" s="119">
        <v>0</v>
      </c>
      <c r="C42" s="119">
        <v>0</v>
      </c>
      <c r="D42" s="119">
        <v>0</v>
      </c>
      <c r="E42" s="119">
        <v>0</v>
      </c>
      <c r="F42" s="119">
        <v>61632.206149999998</v>
      </c>
      <c r="G42" s="119">
        <v>48560.500220000002</v>
      </c>
      <c r="H42" s="119">
        <v>126409.83234000001</v>
      </c>
      <c r="I42" s="119">
        <v>22151.526329999997</v>
      </c>
      <c r="J42" s="119">
        <v>6464.0523400000002</v>
      </c>
      <c r="K42" s="119">
        <v>6228.6770700000006</v>
      </c>
      <c r="L42" s="119">
        <v>1477968.0586700002</v>
      </c>
      <c r="M42" s="1"/>
      <c r="N42" s="1"/>
      <c r="O42" s="1"/>
      <c r="P42" s="1"/>
      <c r="Q42" s="1"/>
      <c r="R42" s="1"/>
      <c r="S42" s="1"/>
      <c r="T42" s="1"/>
      <c r="U42" s="1"/>
      <c r="V42" s="1"/>
    </row>
    <row r="43" spans="1:22" ht="15" customHeight="1" thickTop="1" thickBot="1">
      <c r="A43" s="635" t="s">
        <v>594</v>
      </c>
      <c r="B43" s="636">
        <v>212181.35756999999</v>
      </c>
      <c r="C43" s="636">
        <v>222634.77574000001</v>
      </c>
      <c r="D43" s="636">
        <v>238791.7047</v>
      </c>
      <c r="E43" s="636">
        <v>255374.63812000002</v>
      </c>
      <c r="F43" s="636">
        <v>267664.03976000001</v>
      </c>
      <c r="G43" s="636">
        <v>297357.53933</v>
      </c>
      <c r="H43" s="636">
        <v>304588.61603999999</v>
      </c>
      <c r="I43" s="636">
        <v>325683.85470999999</v>
      </c>
      <c r="J43" s="636">
        <v>346294.56031999999</v>
      </c>
      <c r="K43" s="636">
        <v>339508.29895999999</v>
      </c>
      <c r="L43" s="636">
        <v>355100.64155</v>
      </c>
      <c r="M43" s="1"/>
      <c r="N43" s="1"/>
      <c r="O43" s="1"/>
      <c r="P43" s="1"/>
      <c r="Q43" s="1"/>
      <c r="R43" s="1"/>
      <c r="S43" s="1"/>
      <c r="T43" s="1"/>
      <c r="U43" s="1"/>
      <c r="V43" s="1"/>
    </row>
    <row r="44" spans="1:22" s="120" customFormat="1" ht="15" customHeight="1" thickTop="1">
      <c r="A44" s="118" t="s">
        <v>169</v>
      </c>
      <c r="B44" s="119">
        <v>176574.1</v>
      </c>
      <c r="C44" s="119">
        <v>195123.6</v>
      </c>
      <c r="D44" s="119">
        <v>202361.2</v>
      </c>
      <c r="E44" s="119">
        <v>202361.2</v>
      </c>
      <c r="F44" s="119">
        <v>202361.2</v>
      </c>
      <c r="G44" s="119">
        <v>230710.2</v>
      </c>
      <c r="H44" s="119">
        <v>230710.2</v>
      </c>
      <c r="I44" s="119">
        <v>282995.09999999998</v>
      </c>
      <c r="J44" s="119">
        <v>282995.09999999998</v>
      </c>
      <c r="K44" s="119">
        <v>297993.59999999998</v>
      </c>
      <c r="L44" s="119">
        <v>312992.09999999998</v>
      </c>
      <c r="M44" s="1"/>
      <c r="N44" s="1"/>
      <c r="O44" s="1"/>
      <c r="P44" s="1"/>
      <c r="Q44" s="1"/>
      <c r="R44" s="1"/>
      <c r="S44" s="1"/>
      <c r="T44" s="1"/>
      <c r="U44" s="1"/>
      <c r="V44" s="1"/>
    </row>
    <row r="45" spans="1:22" s="120" customFormat="1" ht="15" customHeight="1">
      <c r="A45" s="118" t="s">
        <v>173</v>
      </c>
      <c r="B45" s="119">
        <v>1905.7043799999999</v>
      </c>
      <c r="C45" s="119">
        <v>1905.7043799999999</v>
      </c>
      <c r="D45" s="119">
        <v>807.38058000000001</v>
      </c>
      <c r="E45" s="119">
        <v>807.38058000000001</v>
      </c>
      <c r="F45" s="119">
        <v>807.38058000000001</v>
      </c>
      <c r="G45" s="119">
        <v>458.37430999999998</v>
      </c>
      <c r="H45" s="119">
        <v>458.37430999999998</v>
      </c>
      <c r="I45" s="119">
        <v>2171.7570299999998</v>
      </c>
      <c r="J45" s="119">
        <v>17170.257030000001</v>
      </c>
      <c r="K45" s="119">
        <v>2171.7570299999998</v>
      </c>
      <c r="L45" s="119">
        <v>2171.7570299999998</v>
      </c>
      <c r="M45" s="1"/>
      <c r="N45" s="1"/>
      <c r="O45" s="1"/>
      <c r="P45" s="1"/>
      <c r="Q45" s="1"/>
      <c r="R45" s="1"/>
      <c r="S45" s="1"/>
      <c r="T45" s="1"/>
      <c r="U45" s="1"/>
      <c r="V45" s="1"/>
    </row>
    <row r="46" spans="1:22" s="120" customFormat="1" ht="15" customHeight="1">
      <c r="A46" s="118" t="s">
        <v>177</v>
      </c>
      <c r="B46" s="119">
        <v>0</v>
      </c>
      <c r="C46" s="119">
        <v>0</v>
      </c>
      <c r="D46" s="119">
        <v>0</v>
      </c>
      <c r="E46" s="119">
        <v>0</v>
      </c>
      <c r="F46" s="119">
        <v>0</v>
      </c>
      <c r="G46" s="119">
        <v>0</v>
      </c>
      <c r="H46" s="119">
        <v>0</v>
      </c>
      <c r="I46" s="119">
        <v>0</v>
      </c>
      <c r="J46" s="119">
        <v>0</v>
      </c>
      <c r="K46" s="119">
        <v>0</v>
      </c>
      <c r="L46" s="119">
        <v>0</v>
      </c>
      <c r="M46" s="1"/>
      <c r="N46" s="1"/>
      <c r="O46" s="1"/>
      <c r="P46" s="1"/>
      <c r="Q46" s="1"/>
      <c r="R46" s="1"/>
      <c r="S46" s="1"/>
      <c r="T46" s="1"/>
      <c r="U46" s="1"/>
      <c r="V46" s="1"/>
    </row>
    <row r="47" spans="1:22" s="120" customFormat="1" ht="15" customHeight="1">
      <c r="A47" s="118" t="s">
        <v>595</v>
      </c>
      <c r="B47" s="119">
        <v>8463.5225200000004</v>
      </c>
      <c r="C47" s="119">
        <v>10987.2708</v>
      </c>
      <c r="D47" s="119">
        <v>12449.031080000001</v>
      </c>
      <c r="E47" s="119">
        <v>14766.371289999999</v>
      </c>
      <c r="F47" s="119">
        <v>17536.987929999999</v>
      </c>
      <c r="G47" s="119">
        <v>20095.824079999999</v>
      </c>
      <c r="H47" s="119">
        <v>21627.80716</v>
      </c>
      <c r="I47" s="119">
        <v>22963.708059999997</v>
      </c>
      <c r="J47" s="119">
        <v>24375.714459999999</v>
      </c>
      <c r="K47" s="119">
        <v>24375.714459999999</v>
      </c>
      <c r="L47" s="119">
        <v>25872.43721</v>
      </c>
      <c r="M47" s="1"/>
      <c r="N47" s="1"/>
      <c r="O47" s="1"/>
      <c r="P47" s="1"/>
      <c r="Q47" s="1"/>
      <c r="R47" s="1"/>
      <c r="S47" s="1"/>
      <c r="T47" s="1"/>
      <c r="U47" s="1"/>
      <c r="V47" s="1"/>
    </row>
    <row r="48" spans="1:22" s="120" customFormat="1" ht="15" customHeight="1">
      <c r="A48" s="118" t="s">
        <v>183</v>
      </c>
      <c r="B48" s="119">
        <v>25238.03067</v>
      </c>
      <c r="C48" s="119">
        <v>14618.200560000001</v>
      </c>
      <c r="D48" s="119">
        <v>23174.09304</v>
      </c>
      <c r="E48" s="119">
        <v>37439.686249999999</v>
      </c>
      <c r="F48" s="119">
        <v>46958.471250000002</v>
      </c>
      <c r="G48" s="119">
        <v>46093.140939999997</v>
      </c>
      <c r="H48" s="119">
        <v>51792.234570000001</v>
      </c>
      <c r="I48" s="119">
        <v>17553.28962</v>
      </c>
      <c r="J48" s="119">
        <v>21753.488829999998</v>
      </c>
      <c r="K48" s="119">
        <v>14967.22747</v>
      </c>
      <c r="L48" s="119">
        <v>14064.347310000001</v>
      </c>
      <c r="M48" s="1"/>
      <c r="N48" s="1"/>
      <c r="O48" s="1"/>
      <c r="P48" s="1"/>
      <c r="Q48" s="1"/>
      <c r="R48" s="1"/>
      <c r="S48" s="1"/>
      <c r="T48" s="1"/>
      <c r="U48" s="1"/>
      <c r="V48" s="1"/>
    </row>
    <row r="49" spans="1:22" s="120" customFormat="1" ht="15" customHeight="1">
      <c r="A49" s="121" t="s">
        <v>596</v>
      </c>
      <c r="B49" s="119">
        <v>0.54796</v>
      </c>
      <c r="C49" s="119">
        <v>0.59782000000000002</v>
      </c>
      <c r="D49" s="119">
        <v>0.69096999999999997</v>
      </c>
      <c r="E49" s="119">
        <v>9733.519839999999</v>
      </c>
      <c r="F49" s="119">
        <v>21370.109789999999</v>
      </c>
      <c r="G49" s="119">
        <v>33326.61535</v>
      </c>
      <c r="H49" s="119">
        <v>38433.225590000002</v>
      </c>
      <c r="I49" s="119">
        <v>3433.22559</v>
      </c>
      <c r="J49" s="119">
        <v>0</v>
      </c>
      <c r="K49" s="119">
        <v>0</v>
      </c>
      <c r="L49" s="119">
        <v>7.1069999999999994E-2</v>
      </c>
      <c r="M49" s="1"/>
      <c r="N49" s="1"/>
      <c r="O49" s="1"/>
      <c r="P49" s="1"/>
      <c r="Q49" s="1"/>
      <c r="R49" s="1"/>
      <c r="S49" s="1"/>
      <c r="T49" s="1"/>
      <c r="U49" s="1"/>
      <c r="V49" s="1"/>
    </row>
    <row r="50" spans="1:22" s="122" customFormat="1" ht="15" customHeight="1" thickBot="1">
      <c r="A50" s="121" t="s">
        <v>597</v>
      </c>
      <c r="B50" s="119">
        <v>25237.48271</v>
      </c>
      <c r="C50" s="119">
        <v>14617.60274</v>
      </c>
      <c r="D50" s="119">
        <v>23173.40207</v>
      </c>
      <c r="E50" s="119">
        <v>27706.166410000002</v>
      </c>
      <c r="F50" s="119">
        <v>25588.36146</v>
      </c>
      <c r="G50" s="119">
        <v>12766.525589999999</v>
      </c>
      <c r="H50" s="119">
        <v>13359.008980000001</v>
      </c>
      <c r="I50" s="119">
        <v>14120.06403</v>
      </c>
      <c r="J50" s="119">
        <v>21753.488829999998</v>
      </c>
      <c r="K50" s="119">
        <v>14967.22747</v>
      </c>
      <c r="L50" s="119">
        <v>14064.276240000001</v>
      </c>
      <c r="M50" s="1"/>
      <c r="N50" s="1"/>
      <c r="O50" s="1"/>
      <c r="P50" s="1"/>
      <c r="Q50" s="1"/>
      <c r="R50" s="1"/>
      <c r="S50" s="1"/>
      <c r="T50" s="1"/>
      <c r="U50" s="1"/>
      <c r="V50" s="1"/>
    </row>
    <row r="51" spans="1:22" ht="15" customHeight="1" thickTop="1" thickBot="1">
      <c r="A51" s="635" t="s">
        <v>598</v>
      </c>
      <c r="B51" s="636">
        <v>1934414.2183599998</v>
      </c>
      <c r="C51" s="636">
        <v>2439824.36779</v>
      </c>
      <c r="D51" s="636">
        <v>2855732.0057800002</v>
      </c>
      <c r="E51" s="636">
        <v>3459594.7145799999</v>
      </c>
      <c r="F51" s="636">
        <v>3648036.2587100002</v>
      </c>
      <c r="G51" s="636">
        <v>3912356.5812399997</v>
      </c>
      <c r="H51" s="636">
        <v>4263274.21349</v>
      </c>
      <c r="I51" s="636">
        <v>4522238.1015699999</v>
      </c>
      <c r="J51" s="636">
        <v>4928741.7591700004</v>
      </c>
      <c r="K51" s="636">
        <v>5051812.2412999999</v>
      </c>
      <c r="L51" s="636">
        <v>5288875.9910300002</v>
      </c>
      <c r="M51" s="1"/>
      <c r="N51" s="1"/>
      <c r="O51" s="1"/>
      <c r="P51" s="1"/>
      <c r="Q51" s="1"/>
      <c r="R51" s="1"/>
      <c r="S51" s="1"/>
      <c r="T51" s="1"/>
      <c r="U51" s="1"/>
      <c r="V51" s="1"/>
    </row>
    <row r="52" spans="1:22" s="120" customFormat="1" ht="15" customHeight="1" thickTop="1">
      <c r="A52" s="123" t="s">
        <v>599</v>
      </c>
      <c r="B52" s="119">
        <v>131736.03101999999</v>
      </c>
      <c r="C52" s="119">
        <v>220665.89622999998</v>
      </c>
      <c r="D52" s="119">
        <v>392672.43607999996</v>
      </c>
      <c r="E52" s="119">
        <v>480287.29174000002</v>
      </c>
      <c r="F52" s="119">
        <v>490562.03149000002</v>
      </c>
      <c r="G52" s="119">
        <v>524619.88508000004</v>
      </c>
      <c r="H52" s="119">
        <v>427926.27739</v>
      </c>
      <c r="I52" s="119">
        <v>384956.83626000001</v>
      </c>
      <c r="J52" s="119">
        <v>373701.40782999998</v>
      </c>
      <c r="K52" s="119">
        <v>372815.85666000005</v>
      </c>
      <c r="L52" s="119">
        <v>369593.40506000002</v>
      </c>
      <c r="M52" s="1"/>
      <c r="N52" s="1"/>
      <c r="O52" s="1"/>
      <c r="P52" s="1"/>
      <c r="Q52" s="1"/>
      <c r="R52" s="1"/>
      <c r="S52" s="1"/>
      <c r="T52" s="1"/>
      <c r="U52" s="1"/>
      <c r="V52" s="1"/>
    </row>
    <row r="53" spans="1:22" s="122" customFormat="1" ht="15" customHeight="1">
      <c r="A53" s="121" t="s">
        <v>600</v>
      </c>
      <c r="B53" s="119">
        <v>0</v>
      </c>
      <c r="C53" s="119">
        <v>0</v>
      </c>
      <c r="D53" s="119">
        <v>0</v>
      </c>
      <c r="E53" s="119">
        <v>0</v>
      </c>
      <c r="F53" s="119">
        <v>0</v>
      </c>
      <c r="G53" s="119">
        <v>0</v>
      </c>
      <c r="H53" s="119">
        <v>0</v>
      </c>
      <c r="I53" s="119">
        <v>0</v>
      </c>
      <c r="J53" s="119">
        <v>0</v>
      </c>
      <c r="K53" s="119">
        <v>0</v>
      </c>
      <c r="L53" s="119">
        <v>0</v>
      </c>
      <c r="M53" s="1"/>
      <c r="N53" s="1"/>
      <c r="O53" s="1"/>
      <c r="P53" s="1"/>
      <c r="Q53" s="1"/>
      <c r="R53" s="1"/>
      <c r="S53" s="1"/>
      <c r="T53" s="1"/>
      <c r="U53" s="1"/>
      <c r="V53" s="1"/>
    </row>
    <row r="54" spans="1:22" s="122" customFormat="1" ht="15" customHeight="1">
      <c r="A54" s="121" t="s">
        <v>601</v>
      </c>
      <c r="B54" s="119">
        <v>97385.62887</v>
      </c>
      <c r="C54" s="119">
        <v>213293.11921999999</v>
      </c>
      <c r="D54" s="119">
        <v>384138.34349</v>
      </c>
      <c r="E54" s="119">
        <v>457941.81912</v>
      </c>
      <c r="F54" s="119">
        <v>462524.20606</v>
      </c>
      <c r="G54" s="119">
        <v>495934.58816000004</v>
      </c>
      <c r="H54" s="119">
        <v>403863.13005000004</v>
      </c>
      <c r="I54" s="119">
        <v>358984.28233999998</v>
      </c>
      <c r="J54" s="119">
        <v>344447.7403</v>
      </c>
      <c r="K54" s="119">
        <v>343953.56139999995</v>
      </c>
      <c r="L54" s="119">
        <v>342131.90564000001</v>
      </c>
      <c r="M54" s="1"/>
      <c r="N54" s="1"/>
      <c r="O54" s="1"/>
      <c r="P54" s="1"/>
      <c r="Q54" s="1"/>
      <c r="R54" s="1"/>
      <c r="S54" s="1"/>
      <c r="T54" s="1"/>
      <c r="U54" s="1"/>
      <c r="V54" s="1"/>
    </row>
    <row r="55" spans="1:22" s="122" customFormat="1" ht="15" customHeight="1">
      <c r="A55" s="121" t="s">
        <v>602</v>
      </c>
      <c r="B55" s="119">
        <v>0</v>
      </c>
      <c r="C55" s="119">
        <v>0</v>
      </c>
      <c r="D55" s="119">
        <v>0</v>
      </c>
      <c r="E55" s="119">
        <v>0</v>
      </c>
      <c r="F55" s="119">
        <v>0</v>
      </c>
      <c r="G55" s="119">
        <v>0</v>
      </c>
      <c r="H55" s="119">
        <v>0</v>
      </c>
      <c r="I55" s="119">
        <v>0</v>
      </c>
      <c r="J55" s="119">
        <v>0</v>
      </c>
      <c r="K55" s="119">
        <v>0</v>
      </c>
      <c r="L55" s="119">
        <v>0</v>
      </c>
      <c r="M55" s="1"/>
      <c r="N55" s="1"/>
      <c r="O55" s="1"/>
      <c r="P55" s="1"/>
      <c r="Q55" s="1"/>
      <c r="R55" s="1"/>
      <c r="S55" s="1"/>
      <c r="T55" s="1"/>
      <c r="U55" s="1"/>
      <c r="V55" s="1"/>
    </row>
    <row r="56" spans="1:22" s="122" customFormat="1" ht="15" customHeight="1">
      <c r="A56" s="121" t="s">
        <v>603</v>
      </c>
      <c r="B56" s="119">
        <v>34350.402150000002</v>
      </c>
      <c r="C56" s="119">
        <v>7372.7770099999998</v>
      </c>
      <c r="D56" s="119">
        <v>8534.0925900000002</v>
      </c>
      <c r="E56" s="119">
        <v>22345.47262</v>
      </c>
      <c r="F56" s="119">
        <v>28037.825430000001</v>
      </c>
      <c r="G56" s="119">
        <v>28685.296920000001</v>
      </c>
      <c r="H56" s="119">
        <v>24063.14734</v>
      </c>
      <c r="I56" s="119">
        <v>25972.553920000002</v>
      </c>
      <c r="J56" s="119">
        <v>29253.667530000002</v>
      </c>
      <c r="K56" s="119">
        <v>28862.295260000003</v>
      </c>
      <c r="L56" s="119">
        <v>27461.49942</v>
      </c>
      <c r="M56" s="1"/>
      <c r="N56" s="1"/>
      <c r="O56" s="1"/>
      <c r="P56" s="1"/>
      <c r="Q56" s="1"/>
      <c r="R56" s="1"/>
      <c r="S56" s="1"/>
      <c r="T56" s="1"/>
      <c r="U56" s="1"/>
      <c r="V56" s="1"/>
    </row>
    <row r="57" spans="1:22" s="122" customFormat="1" ht="15" customHeight="1">
      <c r="A57" s="121" t="s">
        <v>604</v>
      </c>
      <c r="B57" s="119">
        <v>0</v>
      </c>
      <c r="C57" s="119">
        <v>0</v>
      </c>
      <c r="D57" s="119">
        <v>0</v>
      </c>
      <c r="E57" s="119">
        <v>0</v>
      </c>
      <c r="F57" s="119">
        <v>0</v>
      </c>
      <c r="G57" s="119">
        <v>0</v>
      </c>
      <c r="H57" s="119">
        <v>0</v>
      </c>
      <c r="I57" s="119">
        <v>0</v>
      </c>
      <c r="J57" s="119">
        <v>0</v>
      </c>
      <c r="K57" s="119">
        <v>0</v>
      </c>
      <c r="L57" s="119">
        <v>0</v>
      </c>
      <c r="M57" s="1"/>
      <c r="N57" s="1"/>
      <c r="O57" s="1"/>
      <c r="P57" s="1"/>
      <c r="Q57" s="1"/>
      <c r="R57" s="1"/>
      <c r="S57" s="1"/>
      <c r="T57" s="1"/>
      <c r="U57" s="1"/>
      <c r="V57" s="1"/>
    </row>
    <row r="58" spans="1:22" s="122" customFormat="1" ht="15" customHeight="1">
      <c r="A58" s="118" t="s">
        <v>605</v>
      </c>
      <c r="B58" s="119">
        <v>2738907.3331999998</v>
      </c>
      <c r="C58" s="119">
        <v>3750902.8826799998</v>
      </c>
      <c r="D58" s="119">
        <v>5007020.8373400001</v>
      </c>
      <c r="E58" s="119">
        <v>5309298.7753800005</v>
      </c>
      <c r="F58" s="119">
        <v>6370945.6190900002</v>
      </c>
      <c r="G58" s="119">
        <v>9002541.5042300001</v>
      </c>
      <c r="H58" s="119">
        <v>9984297.7286900003</v>
      </c>
      <c r="I58" s="119">
        <v>7708059.6044399999</v>
      </c>
      <c r="J58" s="119">
        <v>8104225.3927799994</v>
      </c>
      <c r="K58" s="119">
        <v>8367273.5010699993</v>
      </c>
      <c r="L58" s="119">
        <v>8599780.7276299987</v>
      </c>
      <c r="M58" s="1"/>
      <c r="N58" s="1"/>
      <c r="O58" s="1"/>
      <c r="P58" s="1"/>
      <c r="Q58" s="1"/>
      <c r="R58" s="1"/>
      <c r="S58" s="1"/>
      <c r="T58" s="1"/>
      <c r="U58" s="1"/>
      <c r="V58" s="1"/>
    </row>
    <row r="59" spans="1:22">
      <c r="A59" s="637" t="s">
        <v>606</v>
      </c>
      <c r="B59" s="638">
        <v>224367.09713000001</v>
      </c>
      <c r="C59" s="638">
        <v>227246.32863</v>
      </c>
      <c r="D59" s="638">
        <v>254156.50466000001</v>
      </c>
      <c r="E59" s="638">
        <v>286397.82311</v>
      </c>
      <c r="F59" s="638">
        <v>298673.40239999996</v>
      </c>
      <c r="G59" s="638">
        <v>314099.98681999999</v>
      </c>
      <c r="H59" s="638">
        <v>330470.00485000003</v>
      </c>
      <c r="I59" s="638">
        <v>333656.16897000006</v>
      </c>
      <c r="J59" s="638">
        <v>352014.15932999999</v>
      </c>
      <c r="K59" s="638">
        <v>384550.98193000001</v>
      </c>
      <c r="L59" s="638">
        <v>395653.06915</v>
      </c>
      <c r="M59" s="1"/>
      <c r="N59" s="1"/>
      <c r="O59" s="1"/>
      <c r="P59" s="1"/>
      <c r="Q59" s="1"/>
      <c r="R59" s="1"/>
      <c r="S59" s="1"/>
      <c r="T59" s="1"/>
      <c r="U59" s="1"/>
      <c r="V59" s="1"/>
    </row>
    <row r="60" spans="1:22" ht="15" customHeight="1">
      <c r="A60" s="121" t="s">
        <v>607</v>
      </c>
      <c r="B60" s="119">
        <v>-45371.639430000003</v>
      </c>
      <c r="C60" s="119">
        <v>-51412.703689999995</v>
      </c>
      <c r="D60" s="119">
        <v>-57848.743820000003</v>
      </c>
      <c r="E60" s="119">
        <v>-70803.382409999991</v>
      </c>
      <c r="F60" s="119">
        <v>-88064.167629999996</v>
      </c>
      <c r="G60" s="119">
        <v>-111125.15849</v>
      </c>
      <c r="H60" s="119">
        <v>-126722.3887</v>
      </c>
      <c r="I60" s="119">
        <v>-147313.75403000001</v>
      </c>
      <c r="J60" s="119">
        <v>-148245.15833999999</v>
      </c>
      <c r="K60" s="119">
        <v>-162294.85986000003</v>
      </c>
      <c r="L60" s="119">
        <v>-160338.99146000002</v>
      </c>
      <c r="M60" s="1"/>
      <c r="N60" s="1"/>
      <c r="O60" s="1"/>
      <c r="P60" s="1"/>
      <c r="Q60" s="1"/>
      <c r="R60" s="1"/>
      <c r="S60" s="1"/>
      <c r="T60" s="1"/>
      <c r="U60" s="1"/>
      <c r="V60" s="1"/>
    </row>
    <row r="61" spans="1:22" ht="15" customHeight="1">
      <c r="A61" s="118" t="s">
        <v>608</v>
      </c>
      <c r="B61" s="119">
        <v>178995.4577</v>
      </c>
      <c r="C61" s="119">
        <v>175833.62494000001</v>
      </c>
      <c r="D61" s="119">
        <v>196307.76084</v>
      </c>
      <c r="E61" s="119">
        <v>215594.44069999998</v>
      </c>
      <c r="F61" s="119">
        <v>210609.23477000001</v>
      </c>
      <c r="G61" s="119">
        <v>202974.82833000002</v>
      </c>
      <c r="H61" s="119">
        <v>203747.61615000002</v>
      </c>
      <c r="I61" s="119">
        <v>186342.41493999999</v>
      </c>
      <c r="J61" s="119">
        <v>203769.00099</v>
      </c>
      <c r="K61" s="119">
        <v>222256.12206999998</v>
      </c>
      <c r="L61" s="119">
        <v>235314.07769000001</v>
      </c>
      <c r="M61" s="1"/>
      <c r="N61" s="1"/>
      <c r="O61" s="1"/>
      <c r="P61" s="1"/>
      <c r="Q61" s="1"/>
      <c r="R61" s="1"/>
      <c r="S61" s="1"/>
      <c r="T61" s="1"/>
      <c r="U61" s="1"/>
      <c r="V61" s="1"/>
    </row>
    <row r="62" spans="1:22" ht="15" customHeight="1">
      <c r="A62" s="124" t="s">
        <v>609</v>
      </c>
      <c r="B62" s="119">
        <v>37362.405630000001</v>
      </c>
      <c r="C62" s="119">
        <v>24782.796280000002</v>
      </c>
      <c r="D62" s="119">
        <v>26015.26816</v>
      </c>
      <c r="E62" s="119">
        <v>26379.87946</v>
      </c>
      <c r="F62" s="119">
        <v>40990.440190000001</v>
      </c>
      <c r="G62" s="119">
        <v>53646.611299999997</v>
      </c>
      <c r="H62" s="119">
        <v>43493.289629999999</v>
      </c>
      <c r="I62" s="119">
        <v>49985.550029999999</v>
      </c>
      <c r="J62" s="119">
        <v>40821.040229999999</v>
      </c>
      <c r="K62" s="119">
        <v>44637.65382</v>
      </c>
      <c r="L62" s="119">
        <v>105575.3634</v>
      </c>
      <c r="M62" s="1"/>
      <c r="N62" s="1"/>
      <c r="O62" s="1"/>
      <c r="P62" s="1"/>
      <c r="Q62" s="1"/>
      <c r="R62" s="1"/>
      <c r="S62" s="1"/>
      <c r="T62" s="1"/>
      <c r="U62" s="1"/>
      <c r="V62" s="1"/>
    </row>
    <row r="63" spans="1:22" ht="15" customHeight="1">
      <c r="A63" s="121" t="s">
        <v>610</v>
      </c>
      <c r="B63" s="119">
        <v>-5106.0971500000005</v>
      </c>
      <c r="C63" s="119">
        <v>-7733.8010400000003</v>
      </c>
      <c r="D63" s="119">
        <v>-14694.033170000001</v>
      </c>
      <c r="E63" s="119">
        <v>-18207.593659999999</v>
      </c>
      <c r="F63" s="119">
        <v>-24327.985199999999</v>
      </c>
      <c r="G63" s="119">
        <v>-28755.592850000001</v>
      </c>
      <c r="H63" s="119">
        <v>-25785.806969999998</v>
      </c>
      <c r="I63" s="119">
        <v>-22727.756739999997</v>
      </c>
      <c r="J63" s="119">
        <v>-18488.275610000001</v>
      </c>
      <c r="K63" s="119">
        <v>-20592.578809999999</v>
      </c>
      <c r="L63" s="119">
        <v>-68296.584489999994</v>
      </c>
      <c r="M63" s="1"/>
      <c r="N63" s="1"/>
      <c r="O63" s="1"/>
      <c r="P63" s="1"/>
      <c r="Q63" s="1"/>
      <c r="R63" s="1"/>
      <c r="S63" s="1"/>
      <c r="T63" s="1"/>
      <c r="U63" s="1"/>
      <c r="V63" s="1"/>
    </row>
    <row r="64" spans="1:22" ht="15" customHeight="1">
      <c r="A64" s="125" t="s">
        <v>611</v>
      </c>
      <c r="B64" s="119">
        <v>211251.76618000001</v>
      </c>
      <c r="C64" s="119">
        <v>192882.62018</v>
      </c>
      <c r="D64" s="119">
        <v>207628.99583</v>
      </c>
      <c r="E64" s="119">
        <v>223766.72649999999</v>
      </c>
      <c r="F64" s="119">
        <v>227271.68975999998</v>
      </c>
      <c r="G64" s="119">
        <v>227865.84677999999</v>
      </c>
      <c r="H64" s="119">
        <v>221455.09881</v>
      </c>
      <c r="I64" s="119">
        <v>213600.20822999999</v>
      </c>
      <c r="J64" s="119">
        <v>226101.76561</v>
      </c>
      <c r="K64" s="119">
        <v>246301.19708000001</v>
      </c>
      <c r="L64" s="119">
        <v>272592.8566</v>
      </c>
      <c r="M64" s="1"/>
      <c r="N64" s="1"/>
      <c r="O64" s="1"/>
      <c r="P64" s="1"/>
      <c r="Q64" s="1"/>
      <c r="R64" s="1"/>
      <c r="S64" s="1"/>
      <c r="T64" s="1"/>
      <c r="U64" s="1"/>
      <c r="V64" s="1"/>
    </row>
    <row r="65" spans="1:22" ht="15" customHeight="1">
      <c r="A65" s="124" t="s">
        <v>612</v>
      </c>
      <c r="B65" s="119">
        <v>37335.84921</v>
      </c>
      <c r="C65" s="119">
        <v>21040.606079999998</v>
      </c>
      <c r="D65" s="119">
        <v>22430.774679999999</v>
      </c>
      <c r="E65" s="119">
        <v>26109.016390000001</v>
      </c>
      <c r="F65" s="119">
        <v>32825.895210000002</v>
      </c>
      <c r="G65" s="119">
        <v>27946.583999999999</v>
      </c>
      <c r="H65" s="119">
        <v>26990.55557</v>
      </c>
      <c r="I65" s="119">
        <v>36061.705130000002</v>
      </c>
      <c r="J65" s="119">
        <v>36384.549350000001</v>
      </c>
      <c r="K65" s="119">
        <v>40041.849499999997</v>
      </c>
      <c r="L65" s="119">
        <v>62896.510539999996</v>
      </c>
      <c r="M65" s="1"/>
      <c r="N65" s="1"/>
      <c r="O65" s="1"/>
      <c r="P65" s="1"/>
      <c r="Q65" s="1"/>
      <c r="R65" s="1"/>
      <c r="S65" s="1"/>
      <c r="T65" s="1"/>
      <c r="U65" s="1"/>
      <c r="V65" s="1"/>
    </row>
    <row r="66" spans="1:22" ht="15" customHeight="1">
      <c r="A66" s="124" t="s">
        <v>613</v>
      </c>
      <c r="B66" s="119">
        <v>-58104.614860000001</v>
      </c>
      <c r="C66" s="119">
        <v>-38944.961479999998</v>
      </c>
      <c r="D66" s="119">
        <v>-48157.102719999995</v>
      </c>
      <c r="E66" s="119">
        <v>-48417.174509999997</v>
      </c>
      <c r="F66" s="119">
        <v>-52338.789629999999</v>
      </c>
      <c r="G66" s="119">
        <v>-63760.210979999996</v>
      </c>
      <c r="H66" s="119">
        <v>-68148.512060000008</v>
      </c>
      <c r="I66" s="119">
        <v>-71852.780859999999</v>
      </c>
      <c r="J66" s="119">
        <v>-73862.146040000007</v>
      </c>
      <c r="K66" s="119">
        <v>-94453.190499999997</v>
      </c>
      <c r="L66" s="119">
        <v>-138804.28550999999</v>
      </c>
      <c r="M66" s="1"/>
      <c r="N66" s="1"/>
      <c r="O66" s="1"/>
      <c r="P66" s="1"/>
      <c r="Q66" s="1"/>
      <c r="R66" s="1"/>
      <c r="S66" s="1"/>
      <c r="T66" s="1"/>
      <c r="U66" s="1"/>
      <c r="V66" s="1"/>
    </row>
    <row r="67" spans="1:22" ht="15" customHeight="1">
      <c r="A67" s="118" t="s">
        <v>614</v>
      </c>
      <c r="B67" s="119">
        <v>190483.00052999999</v>
      </c>
      <c r="C67" s="119">
        <v>174978.26478</v>
      </c>
      <c r="D67" s="119">
        <v>181902.66778999998</v>
      </c>
      <c r="E67" s="119">
        <v>201458.56837999998</v>
      </c>
      <c r="F67" s="119">
        <v>207758.79534000001</v>
      </c>
      <c r="G67" s="119">
        <v>192052.21980000002</v>
      </c>
      <c r="H67" s="119">
        <v>180297.14231999998</v>
      </c>
      <c r="I67" s="119">
        <v>177809.13250000001</v>
      </c>
      <c r="J67" s="119">
        <v>188624.16892</v>
      </c>
      <c r="K67" s="119">
        <v>191889.85608000003</v>
      </c>
      <c r="L67" s="119">
        <v>196685.08163</v>
      </c>
      <c r="M67" s="1"/>
      <c r="N67" s="1"/>
      <c r="O67" s="1"/>
      <c r="P67" s="1"/>
      <c r="Q67" s="1"/>
      <c r="R67" s="1"/>
      <c r="S67" s="1"/>
      <c r="T67" s="1"/>
      <c r="U67" s="1"/>
      <c r="V67" s="1"/>
    </row>
    <row r="68" spans="1:22" ht="15" customHeight="1">
      <c r="A68" s="121" t="s">
        <v>615</v>
      </c>
      <c r="B68" s="119">
        <v>-164753.6152</v>
      </c>
      <c r="C68" s="119">
        <v>-160127.64431999999</v>
      </c>
      <c r="D68" s="119">
        <v>-148172.07943000001</v>
      </c>
      <c r="E68" s="119">
        <v>-153363.45594999997</v>
      </c>
      <c r="F68" s="119">
        <v>-163962.62675</v>
      </c>
      <c r="G68" s="119">
        <v>-174436.79997999998</v>
      </c>
      <c r="H68" s="119">
        <v>-162165.50211</v>
      </c>
      <c r="I68" s="119">
        <v>-158595.07605999999</v>
      </c>
      <c r="J68" s="119">
        <v>-159963.38549000002</v>
      </c>
      <c r="K68" s="119">
        <v>-171440.96424</v>
      </c>
      <c r="L68" s="119">
        <v>-176863.60958000002</v>
      </c>
      <c r="M68" s="1"/>
      <c r="N68" s="1"/>
      <c r="O68" s="1"/>
      <c r="P68" s="1"/>
      <c r="Q68" s="1"/>
      <c r="R68" s="1"/>
      <c r="S68" s="1"/>
      <c r="T68" s="1"/>
      <c r="U68" s="1"/>
      <c r="V68" s="1"/>
    </row>
    <row r="69" spans="1:22" ht="15" customHeight="1">
      <c r="A69" s="125" t="s">
        <v>616</v>
      </c>
      <c r="B69" s="119">
        <v>25729.385329999997</v>
      </c>
      <c r="C69" s="119">
        <v>14850.62046</v>
      </c>
      <c r="D69" s="119">
        <v>33730.588360000002</v>
      </c>
      <c r="E69" s="119">
        <v>48095.112430000001</v>
      </c>
      <c r="F69" s="119">
        <v>43796.168590000001</v>
      </c>
      <c r="G69" s="119">
        <v>17615.419819999999</v>
      </c>
      <c r="H69" s="119">
        <v>18131.640210000001</v>
      </c>
      <c r="I69" s="119">
        <v>19214.05644</v>
      </c>
      <c r="J69" s="119">
        <v>28660.783429999999</v>
      </c>
      <c r="K69" s="119">
        <v>20448.89184</v>
      </c>
      <c r="L69" s="119">
        <v>19821.47205</v>
      </c>
      <c r="M69" s="1"/>
      <c r="N69" s="1"/>
      <c r="O69" s="1"/>
      <c r="P69" s="1"/>
      <c r="Q69" s="1"/>
      <c r="R69" s="1"/>
      <c r="S69" s="1"/>
      <c r="T69" s="1"/>
      <c r="U69" s="1"/>
      <c r="V69" s="1"/>
    </row>
    <row r="70" spans="1:22" ht="15" customHeight="1">
      <c r="A70" s="125" t="s">
        <v>617</v>
      </c>
      <c r="B70" s="119">
        <v>801.68379000000004</v>
      </c>
      <c r="C70" s="119">
        <v>222.65700000000001</v>
      </c>
      <c r="D70" s="119">
        <v>72.082139999999995</v>
      </c>
      <c r="E70" s="119">
        <v>7.9551000000000007</v>
      </c>
      <c r="F70" s="119">
        <v>4.8084100000000003</v>
      </c>
      <c r="G70" s="119">
        <v>2.5566799999999996</v>
      </c>
      <c r="H70" s="119">
        <v>6.6732500000000003</v>
      </c>
      <c r="I70" s="119">
        <v>0.46166000000000001</v>
      </c>
      <c r="J70" s="119">
        <v>10.85425</v>
      </c>
      <c r="K70" s="119">
        <v>15.241070000000001</v>
      </c>
      <c r="L70" s="119">
        <v>30.06251</v>
      </c>
      <c r="M70" s="1"/>
      <c r="N70" s="1"/>
      <c r="O70" s="1"/>
      <c r="P70" s="1"/>
      <c r="Q70" s="1"/>
      <c r="R70" s="1"/>
      <c r="S70" s="1"/>
      <c r="T70" s="1"/>
      <c r="U70" s="1"/>
      <c r="V70" s="1"/>
    </row>
    <row r="71" spans="1:22" ht="15" customHeight="1">
      <c r="A71" s="126" t="s">
        <v>618</v>
      </c>
      <c r="B71" s="119">
        <v>1.482E-2</v>
      </c>
      <c r="C71" s="119">
        <v>2.5699999999999998E-3</v>
      </c>
      <c r="D71" s="119">
        <v>5.9999999999999995E-4</v>
      </c>
      <c r="E71" s="119">
        <v>2.0999999999999998E-4</v>
      </c>
      <c r="F71" s="119">
        <v>8.0000000000000007E-5</v>
      </c>
      <c r="G71" s="119">
        <v>5.2000000000000006E-4</v>
      </c>
      <c r="H71" s="119">
        <v>5.4338800000000003</v>
      </c>
      <c r="I71" s="119">
        <v>8.4999999999999995E-4</v>
      </c>
      <c r="J71" s="119">
        <v>1.16E-3</v>
      </c>
      <c r="K71" s="119">
        <v>1.17E-3</v>
      </c>
      <c r="L71" s="119">
        <v>3.8799999999999998E-3</v>
      </c>
      <c r="M71" s="1"/>
      <c r="N71" s="1"/>
      <c r="O71" s="1"/>
      <c r="P71" s="1"/>
      <c r="Q71" s="1"/>
      <c r="R71" s="1"/>
      <c r="S71" s="1"/>
      <c r="T71" s="1"/>
      <c r="U71" s="1"/>
      <c r="V71" s="1"/>
    </row>
    <row r="72" spans="1:22" ht="15" customHeight="1">
      <c r="A72" s="126" t="s">
        <v>619</v>
      </c>
      <c r="B72" s="119">
        <v>801.66896999999994</v>
      </c>
      <c r="C72" s="119">
        <v>222.65442999999999</v>
      </c>
      <c r="D72" s="119">
        <v>72.08153999999999</v>
      </c>
      <c r="E72" s="119">
        <v>7.9548900000000007</v>
      </c>
      <c r="F72" s="119">
        <v>4.8083299999999998</v>
      </c>
      <c r="G72" s="119">
        <v>2.5561599999999998</v>
      </c>
      <c r="H72" s="119">
        <v>1.2393699999999999</v>
      </c>
      <c r="I72" s="119">
        <v>0.46081</v>
      </c>
      <c r="J72" s="119">
        <v>10.85309</v>
      </c>
      <c r="K72" s="119">
        <v>15.2399</v>
      </c>
      <c r="L72" s="119">
        <v>30.058630000000001</v>
      </c>
      <c r="M72" s="1"/>
      <c r="N72" s="1"/>
      <c r="O72" s="1"/>
      <c r="P72" s="1"/>
      <c r="Q72" s="1"/>
      <c r="R72" s="1"/>
      <c r="S72" s="1"/>
      <c r="T72" s="1"/>
      <c r="U72" s="1"/>
      <c r="V72" s="1"/>
    </row>
    <row r="73" spans="1:22" ht="15" customHeight="1">
      <c r="A73" s="118" t="s">
        <v>620</v>
      </c>
      <c r="B73" s="119">
        <v>-32.508220000000001</v>
      </c>
      <c r="C73" s="119">
        <v>-19.879660000000001</v>
      </c>
      <c r="D73" s="119">
        <v>-12.867790000000001</v>
      </c>
      <c r="E73" s="119">
        <v>-7.3488299999999995</v>
      </c>
      <c r="F73" s="119">
        <v>-5.3454700000000006</v>
      </c>
      <c r="G73" s="119">
        <v>-2.6881999999999997</v>
      </c>
      <c r="H73" s="119">
        <v>-52.034179999999999</v>
      </c>
      <c r="I73" s="119">
        <v>-80.922160000000005</v>
      </c>
      <c r="J73" s="119">
        <v>-132.29304000000002</v>
      </c>
      <c r="K73" s="119">
        <v>-159.52803</v>
      </c>
      <c r="L73" s="119">
        <v>-62.51437</v>
      </c>
      <c r="M73" s="1"/>
      <c r="N73" s="1"/>
      <c r="O73" s="1"/>
      <c r="P73" s="1"/>
      <c r="Q73" s="1"/>
      <c r="R73" s="1"/>
      <c r="S73" s="1"/>
      <c r="T73" s="1"/>
      <c r="U73" s="1"/>
      <c r="V73" s="1"/>
    </row>
    <row r="74" spans="1:22" ht="15" customHeight="1">
      <c r="A74" s="118" t="s">
        <v>765</v>
      </c>
      <c r="B74" s="119">
        <v>-1.2289999999999999E-2</v>
      </c>
      <c r="C74" s="119">
        <v>-4.9199999999999999E-3</v>
      </c>
      <c r="D74" s="119">
        <v>-1.7700000000000001E-3</v>
      </c>
      <c r="E74" s="119">
        <v>-1.2700000000000001E-3</v>
      </c>
      <c r="F74" s="119">
        <v>-9.5999999999999992E-4</v>
      </c>
      <c r="G74" s="119">
        <v>-2.9999999999999997E-5</v>
      </c>
      <c r="H74" s="119">
        <v>-7.9000000000000001E-4</v>
      </c>
      <c r="I74" s="119">
        <v>-7.0999999999999991E-4</v>
      </c>
      <c r="J74" s="119">
        <v>-1.15E-3</v>
      </c>
      <c r="K74" s="119">
        <v>-1.1899999999999999E-3</v>
      </c>
      <c r="L74" s="119">
        <v>0</v>
      </c>
      <c r="M74" s="1"/>
      <c r="N74" s="1"/>
      <c r="O74" s="1"/>
      <c r="P74" s="1"/>
      <c r="Q74" s="1"/>
      <c r="R74" s="1"/>
      <c r="S74" s="1"/>
      <c r="T74" s="1"/>
      <c r="U74" s="1"/>
      <c r="V74" s="1"/>
    </row>
    <row r="75" spans="1:22" ht="15" customHeight="1">
      <c r="A75" s="121" t="s">
        <v>311</v>
      </c>
      <c r="B75" s="119">
        <v>-32.495930000000001</v>
      </c>
      <c r="C75" s="119">
        <v>-19.874740000000003</v>
      </c>
      <c r="D75" s="119">
        <v>-12.866020000000001</v>
      </c>
      <c r="E75" s="119">
        <v>-7.3475600000000005</v>
      </c>
      <c r="F75" s="119">
        <v>-5.3445100000000005</v>
      </c>
      <c r="G75" s="119">
        <v>-2.6881699999999999</v>
      </c>
      <c r="H75" s="119">
        <v>-52.033389999999997</v>
      </c>
      <c r="I75" s="119">
        <v>-80.921449999999993</v>
      </c>
      <c r="J75" s="119">
        <v>-132.29189000000002</v>
      </c>
      <c r="K75" s="119">
        <v>-159.52683999999999</v>
      </c>
      <c r="L75" s="119">
        <v>-62.51437</v>
      </c>
      <c r="M75" s="1"/>
      <c r="N75" s="1"/>
      <c r="O75" s="1"/>
      <c r="P75" s="1"/>
      <c r="Q75" s="1"/>
      <c r="R75" s="1"/>
      <c r="S75" s="1"/>
      <c r="T75" s="1"/>
      <c r="U75" s="1"/>
      <c r="V75" s="1"/>
    </row>
    <row r="76" spans="1:22" ht="15" customHeight="1">
      <c r="A76" s="118" t="s">
        <v>623</v>
      </c>
      <c r="B76" s="119">
        <v>26498.560899999997</v>
      </c>
      <c r="C76" s="119">
        <v>15053.397800000001</v>
      </c>
      <c r="D76" s="119">
        <v>33789.802710000004</v>
      </c>
      <c r="E76" s="119">
        <v>48095.718700000005</v>
      </c>
      <c r="F76" s="119">
        <v>43795.631529999999</v>
      </c>
      <c r="G76" s="119">
        <v>17615.2883</v>
      </c>
      <c r="H76" s="119">
        <v>18086.279280000002</v>
      </c>
      <c r="I76" s="119">
        <v>19133.595940000003</v>
      </c>
      <c r="J76" s="119">
        <v>28539.344639999999</v>
      </c>
      <c r="K76" s="119">
        <v>20304.604879999999</v>
      </c>
      <c r="L76" s="119">
        <v>19789.020190000003</v>
      </c>
      <c r="M76" s="1"/>
      <c r="N76" s="1"/>
      <c r="O76" s="1"/>
      <c r="P76" s="1"/>
      <c r="Q76" s="1"/>
      <c r="R76" s="1"/>
      <c r="S76" s="1"/>
      <c r="T76" s="1"/>
      <c r="U76" s="1"/>
      <c r="V76" s="1"/>
    </row>
    <row r="77" spans="1:22" ht="15" customHeight="1">
      <c r="A77" s="127" t="s">
        <v>624</v>
      </c>
      <c r="B77" s="119">
        <v>0</v>
      </c>
      <c r="C77" s="119">
        <v>0</v>
      </c>
      <c r="D77" s="119">
        <v>0</v>
      </c>
      <c r="E77" s="119">
        <v>0</v>
      </c>
      <c r="F77" s="119">
        <v>0</v>
      </c>
      <c r="G77" s="119">
        <v>0</v>
      </c>
      <c r="H77" s="119">
        <v>0</v>
      </c>
      <c r="I77" s="119">
        <v>0</v>
      </c>
      <c r="J77" s="119">
        <v>0</v>
      </c>
      <c r="K77" s="119">
        <v>0</v>
      </c>
      <c r="L77" s="119">
        <v>0</v>
      </c>
      <c r="M77" s="1"/>
      <c r="N77" s="1"/>
      <c r="O77" s="1"/>
      <c r="P77" s="1"/>
      <c r="Q77" s="1"/>
      <c r="R77" s="1"/>
      <c r="S77" s="1"/>
      <c r="T77" s="1"/>
      <c r="U77" s="1"/>
      <c r="V77" s="1"/>
    </row>
    <row r="78" spans="1:22" ht="15" customHeight="1">
      <c r="A78" s="125" t="s">
        <v>625</v>
      </c>
      <c r="B78" s="119">
        <v>26498.560899999997</v>
      </c>
      <c r="C78" s="119">
        <v>15053.397800000001</v>
      </c>
      <c r="D78" s="119">
        <v>33789.802710000004</v>
      </c>
      <c r="E78" s="119">
        <v>48095.718700000005</v>
      </c>
      <c r="F78" s="119">
        <v>43795.631529999999</v>
      </c>
      <c r="G78" s="119">
        <v>17615.2883</v>
      </c>
      <c r="H78" s="119">
        <v>18086.279280000002</v>
      </c>
      <c r="I78" s="119">
        <v>19133.595940000003</v>
      </c>
      <c r="J78" s="119">
        <v>28539.344639999999</v>
      </c>
      <c r="K78" s="119">
        <v>20304.604879999999</v>
      </c>
      <c r="L78" s="119">
        <v>19789.020190000003</v>
      </c>
      <c r="M78" s="1"/>
      <c r="N78" s="1"/>
      <c r="O78" s="1"/>
      <c r="P78" s="1"/>
      <c r="Q78" s="1"/>
      <c r="R78" s="1"/>
      <c r="S78" s="1"/>
      <c r="T78" s="1"/>
      <c r="U78" s="1"/>
      <c r="V78" s="1"/>
    </row>
    <row r="79" spans="1:22" ht="15" customHeight="1">
      <c r="A79" s="124" t="s">
        <v>626</v>
      </c>
      <c r="B79" s="119">
        <v>-590.33849999999995</v>
      </c>
      <c r="C79" s="119">
        <v>448.31334999999996</v>
      </c>
      <c r="D79" s="119">
        <v>-1244.5894499999999</v>
      </c>
      <c r="E79" s="119">
        <v>-713.48620999999991</v>
      </c>
      <c r="F79" s="119">
        <v>-55.093290000000003</v>
      </c>
      <c r="G79" s="119">
        <v>-66.314539999999994</v>
      </c>
      <c r="H79" s="119">
        <v>-159.27939000000001</v>
      </c>
      <c r="I79" s="119">
        <v>32.276810000000005</v>
      </c>
      <c r="J79" s="119">
        <v>-252.96629000000001</v>
      </c>
      <c r="K79" s="119">
        <v>-279.28790000000004</v>
      </c>
      <c r="L79" s="119">
        <v>-183.52965</v>
      </c>
      <c r="M79" s="1"/>
      <c r="N79" s="1"/>
      <c r="O79" s="1"/>
      <c r="P79" s="1"/>
      <c r="Q79" s="1"/>
      <c r="R79" s="1"/>
      <c r="S79" s="1"/>
      <c r="T79" s="1"/>
      <c r="U79" s="1"/>
      <c r="V79" s="1"/>
    </row>
    <row r="80" spans="1:22" ht="15" customHeight="1">
      <c r="A80" s="118" t="s">
        <v>627</v>
      </c>
      <c r="B80" s="119">
        <v>25908.222399999999</v>
      </c>
      <c r="C80" s="119">
        <v>15501.711150000001</v>
      </c>
      <c r="D80" s="119">
        <v>32545.21326</v>
      </c>
      <c r="E80" s="119">
        <v>47382.232490000002</v>
      </c>
      <c r="F80" s="119">
        <v>43740.538240000002</v>
      </c>
      <c r="G80" s="119">
        <v>17548.973760000001</v>
      </c>
      <c r="H80" s="119">
        <v>17926.999889999999</v>
      </c>
      <c r="I80" s="119">
        <v>19165.872749999999</v>
      </c>
      <c r="J80" s="119">
        <v>28286.378350000003</v>
      </c>
      <c r="K80" s="119">
        <v>20025.31698</v>
      </c>
      <c r="L80" s="119">
        <v>19605.490539999999</v>
      </c>
      <c r="M80" s="1"/>
      <c r="N80" s="1"/>
      <c r="O80" s="1"/>
      <c r="P80" s="1"/>
      <c r="Q80" s="1"/>
      <c r="R80" s="1"/>
      <c r="S80" s="1"/>
      <c r="T80" s="1"/>
      <c r="U80" s="1"/>
      <c r="V80" s="1"/>
    </row>
    <row r="81" spans="1:22" ht="15" customHeight="1">
      <c r="A81" s="124" t="s">
        <v>628</v>
      </c>
      <c r="B81" s="119">
        <v>0</v>
      </c>
      <c r="C81" s="119">
        <v>0</v>
      </c>
      <c r="D81" s="119">
        <v>0</v>
      </c>
      <c r="E81" s="119">
        <v>4.0000000000000003E-5</v>
      </c>
      <c r="F81" s="119">
        <v>0</v>
      </c>
      <c r="G81" s="119">
        <v>-4.0000000000000003E-5</v>
      </c>
      <c r="H81" s="119">
        <v>0</v>
      </c>
      <c r="I81" s="119">
        <v>-5.9999999999999995E-5</v>
      </c>
      <c r="J81" s="119">
        <v>0.57447000000000004</v>
      </c>
      <c r="K81" s="119">
        <v>0</v>
      </c>
      <c r="L81" s="119">
        <v>0.29372000000000004</v>
      </c>
      <c r="M81" s="1"/>
      <c r="N81" s="1"/>
      <c r="O81" s="1"/>
      <c r="P81" s="1"/>
      <c r="Q81" s="1"/>
      <c r="R81" s="1"/>
      <c r="S81" s="1"/>
      <c r="T81" s="1"/>
      <c r="U81" s="1"/>
      <c r="V81" s="1"/>
    </row>
    <row r="82" spans="1:22" ht="15" customHeight="1">
      <c r="A82" s="118" t="s">
        <v>629</v>
      </c>
      <c r="B82" s="119">
        <v>25908.222399999999</v>
      </c>
      <c r="C82" s="119">
        <v>15501.711150000001</v>
      </c>
      <c r="D82" s="119">
        <v>32545.21326</v>
      </c>
      <c r="E82" s="119">
        <v>47382.232530000001</v>
      </c>
      <c r="F82" s="119">
        <v>43740.538240000002</v>
      </c>
      <c r="G82" s="119">
        <v>17548.973719999998</v>
      </c>
      <c r="H82" s="119">
        <v>17926.999889999999</v>
      </c>
      <c r="I82" s="119">
        <v>19165.87269</v>
      </c>
      <c r="J82" s="119">
        <v>28286.952819999999</v>
      </c>
      <c r="K82" s="119">
        <v>20025.31698</v>
      </c>
      <c r="L82" s="119">
        <v>19605.78426</v>
      </c>
      <c r="M82" s="1"/>
      <c r="N82" s="1"/>
      <c r="O82" s="1"/>
      <c r="P82" s="1"/>
      <c r="Q82" s="1"/>
      <c r="R82" s="1"/>
      <c r="S82" s="1"/>
      <c r="T82" s="1"/>
      <c r="U82" s="1"/>
      <c r="V82" s="1"/>
    </row>
    <row r="83" spans="1:22" ht="15" customHeight="1" thickBot="1">
      <c r="A83" s="124" t="s">
        <v>630</v>
      </c>
      <c r="B83" s="119">
        <v>-670.7396</v>
      </c>
      <c r="C83" s="119">
        <v>-884.10841000000005</v>
      </c>
      <c r="D83" s="119">
        <v>-9371.8111900000004</v>
      </c>
      <c r="E83" s="119">
        <v>-19676.06612</v>
      </c>
      <c r="F83" s="119">
        <v>-18152.176780000002</v>
      </c>
      <c r="G83" s="119">
        <v>-4782.4481299999998</v>
      </c>
      <c r="H83" s="119">
        <v>-4567.9909000000007</v>
      </c>
      <c r="I83" s="119">
        <v>-5045.8086600000006</v>
      </c>
      <c r="J83" s="119">
        <v>-6533.4639900000002</v>
      </c>
      <c r="K83" s="119">
        <v>-5058.0895099999998</v>
      </c>
      <c r="L83" s="119">
        <v>-5541.5080199999993</v>
      </c>
      <c r="M83" s="1"/>
      <c r="N83" s="1"/>
      <c r="O83" s="1"/>
      <c r="P83" s="1"/>
      <c r="Q83" s="1"/>
      <c r="R83" s="1"/>
      <c r="S83" s="1"/>
      <c r="T83" s="1"/>
      <c r="U83" s="1"/>
      <c r="V83" s="1"/>
    </row>
    <row r="84" spans="1:22" ht="15" customHeight="1" thickTop="1" thickBot="1">
      <c r="A84" s="635" t="s">
        <v>631</v>
      </c>
      <c r="B84" s="636">
        <v>25237.482800000002</v>
      </c>
      <c r="C84" s="636">
        <v>14617.60274</v>
      </c>
      <c r="D84" s="636">
        <v>23173.40207</v>
      </c>
      <c r="E84" s="636">
        <v>27706.166410000002</v>
      </c>
      <c r="F84" s="636">
        <v>25588.36146</v>
      </c>
      <c r="G84" s="636">
        <v>12766.525589999999</v>
      </c>
      <c r="H84" s="636">
        <v>13359.00899</v>
      </c>
      <c r="I84" s="636">
        <v>14120.06403</v>
      </c>
      <c r="J84" s="636">
        <v>21753.488829999998</v>
      </c>
      <c r="K84" s="636">
        <v>14967.22747</v>
      </c>
      <c r="L84" s="636">
        <v>14064.276240000001</v>
      </c>
      <c r="M84" s="1"/>
      <c r="N84" s="1"/>
      <c r="O84" s="1"/>
      <c r="P84" s="1"/>
      <c r="Q84" s="1"/>
      <c r="R84" s="1"/>
      <c r="S84" s="1"/>
      <c r="T84" s="1"/>
      <c r="U84" s="1"/>
      <c r="V84" s="1"/>
    </row>
    <row r="85" spans="1:22" ht="3.75" customHeight="1" thickTop="1" thickBot="1">
      <c r="A85" s="128"/>
      <c r="B85" s="129"/>
      <c r="C85" s="129"/>
      <c r="D85" s="129"/>
      <c r="E85" s="129"/>
      <c r="F85" s="129"/>
      <c r="G85" s="129"/>
      <c r="H85" s="129"/>
      <c r="I85" s="129"/>
      <c r="J85" s="129"/>
      <c r="K85" s="129"/>
      <c r="L85" s="129"/>
      <c r="M85" s="1"/>
      <c r="N85" s="1"/>
      <c r="O85" s="1"/>
      <c r="P85" s="1"/>
      <c r="Q85" s="1"/>
      <c r="R85" s="1"/>
      <c r="S85" s="1"/>
      <c r="T85" s="1"/>
      <c r="U85" s="1"/>
      <c r="V85" s="1"/>
    </row>
    <row r="86" spans="1:22" ht="15" customHeight="1" thickTop="1">
      <c r="A86" s="20"/>
      <c r="B86" s="22"/>
      <c r="C86" s="22"/>
      <c r="D86" s="22"/>
      <c r="E86" s="22"/>
      <c r="F86" s="22"/>
      <c r="G86" s="22"/>
      <c r="H86" s="22"/>
      <c r="I86" s="22"/>
      <c r="J86" s="22"/>
      <c r="K86" s="22"/>
      <c r="L86" s="22"/>
      <c r="M86" s="1"/>
      <c r="N86" s="1"/>
      <c r="O86" s="1"/>
      <c r="P86" s="1"/>
      <c r="Q86" s="1"/>
      <c r="R86" s="1"/>
      <c r="S86" s="1"/>
      <c r="T86" s="1"/>
      <c r="U86" s="1"/>
      <c r="V86"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C86"/>
  <sheetViews>
    <sheetView zoomScaleNormal="100" workbookViewId="0">
      <selection activeCell="K9" sqref="K9"/>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29" ht="30" customHeight="1">
      <c r="A1" s="726" t="s">
        <v>333</v>
      </c>
      <c r="B1" s="726"/>
      <c r="C1" s="726"/>
      <c r="D1" s="726"/>
      <c r="E1" s="726"/>
      <c r="F1" s="726"/>
      <c r="G1" s="726"/>
      <c r="H1" s="726"/>
      <c r="I1" s="726"/>
      <c r="J1" s="726"/>
      <c r="K1" s="726"/>
      <c r="L1" s="726"/>
      <c r="M1" s="1"/>
      <c r="N1" s="1"/>
      <c r="O1" s="1"/>
      <c r="P1" s="1"/>
      <c r="Q1" s="1"/>
      <c r="R1" s="1"/>
      <c r="S1" s="1"/>
      <c r="T1" s="1"/>
      <c r="U1" s="1"/>
      <c r="V1" s="1"/>
      <c r="W1" s="1"/>
      <c r="X1" s="1"/>
      <c r="Y1" s="1"/>
      <c r="Z1" s="1"/>
      <c r="AA1" s="1"/>
      <c r="AB1" s="1"/>
      <c r="AC1" s="1"/>
    </row>
    <row r="2" spans="1:29" ht="15" customHeight="1">
      <c r="A2" s="727" t="s">
        <v>559</v>
      </c>
      <c r="B2" s="727"/>
      <c r="C2" s="727"/>
      <c r="D2" s="727"/>
      <c r="E2" s="727"/>
      <c r="F2" s="727"/>
      <c r="G2" s="727"/>
      <c r="H2" s="727"/>
      <c r="I2" s="727"/>
      <c r="J2" s="727"/>
      <c r="K2" s="727"/>
      <c r="L2" s="727"/>
      <c r="M2" s="1"/>
      <c r="N2" s="1"/>
      <c r="O2" s="1"/>
      <c r="P2" s="1"/>
      <c r="Q2" s="1"/>
      <c r="R2" s="1"/>
      <c r="S2" s="1"/>
      <c r="T2" s="1"/>
      <c r="U2" s="1"/>
      <c r="V2" s="1"/>
      <c r="W2" s="1"/>
      <c r="X2" s="1"/>
      <c r="Y2" s="1"/>
      <c r="Z2" s="1"/>
      <c r="AA2" s="1"/>
      <c r="AB2" s="1"/>
      <c r="AC2" s="1"/>
    </row>
    <row r="3" spans="1:29" ht="15" customHeight="1">
      <c r="A3" s="727" t="s">
        <v>776</v>
      </c>
      <c r="B3" s="727"/>
      <c r="C3" s="727"/>
      <c r="D3" s="727"/>
      <c r="E3" s="727"/>
      <c r="F3" s="727"/>
      <c r="G3" s="727"/>
      <c r="H3" s="727"/>
      <c r="I3" s="727"/>
      <c r="J3" s="727"/>
      <c r="K3" s="727"/>
      <c r="L3" s="727"/>
      <c r="M3" s="1"/>
      <c r="N3" s="1"/>
      <c r="O3" s="1"/>
      <c r="P3" s="1"/>
      <c r="Q3" s="1"/>
      <c r="R3" s="1"/>
      <c r="S3" s="1"/>
      <c r="T3" s="1"/>
      <c r="U3" s="1"/>
      <c r="V3" s="1"/>
      <c r="W3" s="1"/>
      <c r="X3" s="1"/>
      <c r="Y3" s="1"/>
      <c r="Z3" s="1"/>
      <c r="AA3" s="1"/>
      <c r="AB3" s="1"/>
      <c r="AC3" s="1"/>
    </row>
    <row r="4" spans="1:29" ht="30" customHeight="1">
      <c r="A4" s="731" t="s">
        <v>2</v>
      </c>
      <c r="B4" s="731"/>
      <c r="C4" s="731"/>
      <c r="D4" s="731"/>
      <c r="E4" s="731"/>
      <c r="F4" s="731"/>
      <c r="G4" s="731"/>
      <c r="H4" s="731"/>
      <c r="I4" s="731"/>
      <c r="J4" s="731"/>
      <c r="K4" s="731"/>
      <c r="L4" s="731"/>
      <c r="M4" s="1"/>
      <c r="N4" s="1"/>
      <c r="O4" s="1"/>
      <c r="P4" s="1"/>
      <c r="Q4" s="1"/>
      <c r="R4" s="1"/>
      <c r="S4" s="1"/>
      <c r="T4" s="1"/>
      <c r="U4" s="1"/>
      <c r="V4" s="1"/>
      <c r="W4" s="1"/>
      <c r="X4" s="1"/>
      <c r="Y4" s="1"/>
      <c r="Z4" s="1"/>
      <c r="AA4" s="1"/>
      <c r="AB4" s="1"/>
      <c r="AC4" s="1"/>
    </row>
    <row r="5" spans="1:29" ht="3.75" customHeight="1" thickBot="1">
      <c r="A5" s="1"/>
      <c r="B5" s="1"/>
      <c r="C5" s="1"/>
      <c r="D5" s="1"/>
      <c r="E5" s="1"/>
      <c r="F5" s="1"/>
      <c r="G5" s="1"/>
      <c r="H5" s="1"/>
      <c r="I5" s="1"/>
      <c r="J5" s="1"/>
      <c r="K5" s="1"/>
      <c r="L5" s="1"/>
      <c r="M5" s="1"/>
      <c r="N5" s="1"/>
      <c r="O5" s="1"/>
      <c r="P5" s="1"/>
      <c r="Q5" s="1"/>
      <c r="R5" s="1"/>
      <c r="S5" s="1"/>
      <c r="T5" s="1"/>
      <c r="U5" s="1"/>
      <c r="V5" s="1"/>
      <c r="W5" s="1"/>
      <c r="X5" s="1"/>
      <c r="Y5" s="1"/>
      <c r="Z5" s="1"/>
      <c r="AA5" s="1"/>
      <c r="AB5" s="1"/>
      <c r="AC5" s="1"/>
    </row>
    <row r="6" spans="1:29"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c r="M6" s="116"/>
      <c r="N6" s="116"/>
      <c r="O6" s="116"/>
      <c r="P6" s="116"/>
      <c r="Q6" s="116"/>
      <c r="R6" s="116"/>
      <c r="S6" s="116"/>
      <c r="T6" s="116"/>
      <c r="U6" s="116"/>
      <c r="V6" s="116"/>
      <c r="W6" s="116"/>
      <c r="X6" s="116"/>
      <c r="Y6" s="116"/>
      <c r="Z6" s="116"/>
      <c r="AA6" s="116"/>
      <c r="AB6" s="116"/>
      <c r="AC6" s="116"/>
    </row>
    <row r="7" spans="1:29" ht="15" customHeight="1" thickTop="1" thickBot="1">
      <c r="A7" s="635" t="s">
        <v>569</v>
      </c>
      <c r="B7" s="636">
        <v>6235055.9260600004</v>
      </c>
      <c r="C7" s="636">
        <v>7115436.9610100007</v>
      </c>
      <c r="D7" s="636">
        <v>7792013.1160200005</v>
      </c>
      <c r="E7" s="636">
        <v>8543735.2245300002</v>
      </c>
      <c r="F7" s="636">
        <v>9286432.2984299995</v>
      </c>
      <c r="G7" s="636">
        <v>9049783.9762700014</v>
      </c>
      <c r="H7" s="636">
        <v>9121125.3314999994</v>
      </c>
      <c r="I7" s="636">
        <v>10026021.856069999</v>
      </c>
      <c r="J7" s="636">
        <v>10205229.232860001</v>
      </c>
      <c r="K7" s="636">
        <v>10273465.961379999</v>
      </c>
      <c r="L7" s="636">
        <v>10687710.268270001</v>
      </c>
      <c r="M7" s="1"/>
      <c r="N7" s="1"/>
      <c r="O7" s="1"/>
      <c r="P7" s="1"/>
      <c r="Q7" s="1"/>
      <c r="R7" s="1"/>
      <c r="S7" s="1"/>
      <c r="T7" s="1"/>
      <c r="U7" s="1"/>
      <c r="V7" s="1"/>
      <c r="W7" s="1"/>
      <c r="X7" s="1"/>
      <c r="Y7" s="1"/>
      <c r="Z7" s="1"/>
      <c r="AA7" s="1"/>
      <c r="AB7" s="1"/>
      <c r="AC7" s="1"/>
    </row>
    <row r="8" spans="1:29" s="120" customFormat="1" ht="15" customHeight="1" thickTop="1">
      <c r="A8" s="118" t="s">
        <v>9</v>
      </c>
      <c r="B8" s="119">
        <v>492699.84088999999</v>
      </c>
      <c r="C8" s="119">
        <v>466679.92</v>
      </c>
      <c r="D8" s="119">
        <v>443184.47908999998</v>
      </c>
      <c r="E8" s="119">
        <v>453964.56268000003</v>
      </c>
      <c r="F8" s="119">
        <v>463572.68935</v>
      </c>
      <c r="G8" s="119">
        <v>708192.24774000002</v>
      </c>
      <c r="H8" s="119">
        <v>710339.35304999992</v>
      </c>
      <c r="I8" s="119">
        <v>640767.03370999999</v>
      </c>
      <c r="J8" s="119">
        <v>489899.08843</v>
      </c>
      <c r="K8" s="119">
        <v>540476.46821000008</v>
      </c>
      <c r="L8" s="119">
        <v>576901.57942999993</v>
      </c>
      <c r="M8" s="1"/>
      <c r="N8" s="1"/>
      <c r="O8" s="1"/>
      <c r="P8" s="1"/>
      <c r="Q8" s="1"/>
      <c r="R8" s="1"/>
      <c r="S8" s="1"/>
      <c r="T8" s="1"/>
      <c r="U8" s="1"/>
      <c r="V8" s="1"/>
      <c r="W8" s="1"/>
      <c r="X8" s="1"/>
      <c r="Y8" s="1"/>
      <c r="Z8" s="1"/>
      <c r="AA8" s="1"/>
      <c r="AB8" s="1"/>
      <c r="AC8" s="1"/>
    </row>
    <row r="9" spans="1:29" s="120" customFormat="1" ht="15" customHeight="1">
      <c r="A9" s="118" t="s">
        <v>18</v>
      </c>
      <c r="B9" s="119">
        <v>480119.58558999997</v>
      </c>
      <c r="C9" s="119">
        <v>583689.46020000009</v>
      </c>
      <c r="D9" s="119">
        <v>698905.38219000003</v>
      </c>
      <c r="E9" s="119">
        <v>641288.06994000007</v>
      </c>
      <c r="F9" s="119">
        <v>491627.73608999996</v>
      </c>
      <c r="G9" s="119">
        <v>1269.45353</v>
      </c>
      <c r="H9" s="119">
        <v>362.40181000000001</v>
      </c>
      <c r="I9" s="119">
        <v>67724.080979999999</v>
      </c>
      <c r="J9" s="119">
        <v>156527.62687000001</v>
      </c>
      <c r="K9" s="119">
        <v>59966.807220000002</v>
      </c>
      <c r="L9" s="119">
        <v>257876.15562000001</v>
      </c>
      <c r="M9" s="1"/>
      <c r="N9" s="1"/>
      <c r="O9" s="1"/>
      <c r="P9" s="1"/>
      <c r="Q9" s="1"/>
      <c r="R9" s="1"/>
      <c r="S9" s="1"/>
      <c r="T9" s="1"/>
      <c r="U9" s="1"/>
      <c r="V9" s="1"/>
      <c r="W9" s="1"/>
      <c r="X9" s="1"/>
      <c r="Y9" s="1"/>
      <c r="Z9" s="1"/>
      <c r="AA9" s="1"/>
      <c r="AB9" s="1"/>
      <c r="AC9" s="1"/>
    </row>
    <row r="10" spans="1:29" s="120" customFormat="1" ht="15" customHeight="1">
      <c r="A10" s="118" t="s">
        <v>27</v>
      </c>
      <c r="B10" s="119">
        <v>5006393.8929700004</v>
      </c>
      <c r="C10" s="119">
        <v>5684238.4734799992</v>
      </c>
      <c r="D10" s="119">
        <v>6354894.1213800004</v>
      </c>
      <c r="E10" s="119">
        <v>7085325.7449099999</v>
      </c>
      <c r="F10" s="119">
        <v>7951630.0270400001</v>
      </c>
      <c r="G10" s="119">
        <v>8183425.7253599996</v>
      </c>
      <c r="H10" s="119">
        <v>8199707.6084399996</v>
      </c>
      <c r="I10" s="119">
        <v>9078802.5460800007</v>
      </c>
      <c r="J10" s="119">
        <v>9320911.1023800001</v>
      </c>
      <c r="K10" s="119">
        <v>9382663.6637999993</v>
      </c>
      <c r="L10" s="119">
        <v>9638426.6825699992</v>
      </c>
      <c r="M10" s="1"/>
      <c r="N10" s="1"/>
      <c r="O10" s="1"/>
      <c r="P10" s="1"/>
      <c r="Q10" s="1"/>
      <c r="R10" s="1"/>
      <c r="S10" s="1"/>
      <c r="T10" s="1"/>
      <c r="U10" s="1"/>
      <c r="V10" s="1"/>
      <c r="W10" s="1"/>
      <c r="X10" s="1"/>
      <c r="Y10" s="1"/>
      <c r="Z10" s="1"/>
      <c r="AA10" s="1"/>
      <c r="AB10" s="1"/>
      <c r="AC10" s="1"/>
    </row>
    <row r="11" spans="1:29" s="120" customFormat="1" ht="15" customHeight="1">
      <c r="A11" s="121" t="s">
        <v>570</v>
      </c>
      <c r="B11" s="119">
        <v>5045758.9105900005</v>
      </c>
      <c r="C11" s="119">
        <v>5722118.9777499996</v>
      </c>
      <c r="D11" s="119">
        <v>6380607.00196</v>
      </c>
      <c r="E11" s="119">
        <v>7113569.5045200009</v>
      </c>
      <c r="F11" s="119">
        <v>7987773.6406100001</v>
      </c>
      <c r="G11" s="119">
        <v>8222974.2915200004</v>
      </c>
      <c r="H11" s="119">
        <v>7704811.3923900006</v>
      </c>
      <c r="I11" s="119">
        <v>8490542.884779999</v>
      </c>
      <c r="J11" s="119">
        <v>8836503.5277800001</v>
      </c>
      <c r="K11" s="119">
        <v>8921435.4577099998</v>
      </c>
      <c r="L11" s="119">
        <v>9266215.5958700012</v>
      </c>
      <c r="M11" s="1"/>
      <c r="N11" s="1"/>
      <c r="O11" s="1"/>
      <c r="P11" s="1"/>
      <c r="Q11" s="1"/>
      <c r="R11" s="1"/>
      <c r="S11" s="1"/>
      <c r="T11" s="1"/>
      <c r="U11" s="1"/>
      <c r="V11" s="1"/>
      <c r="W11" s="1"/>
      <c r="X11" s="1"/>
      <c r="Y11" s="1"/>
      <c r="Z11" s="1"/>
      <c r="AA11" s="1"/>
      <c r="AB11" s="1"/>
      <c r="AC11" s="1"/>
    </row>
    <row r="12" spans="1:29" s="120" customFormat="1" ht="15" customHeight="1">
      <c r="A12" s="121" t="s">
        <v>571</v>
      </c>
      <c r="B12" s="119">
        <v>5022167.42631</v>
      </c>
      <c r="C12" s="119">
        <v>5674768.82283</v>
      </c>
      <c r="D12" s="119">
        <v>6305680.1382400002</v>
      </c>
      <c r="E12" s="119">
        <v>6945186.1997600002</v>
      </c>
      <c r="F12" s="119">
        <v>7753538.4148399998</v>
      </c>
      <c r="G12" s="119">
        <v>7932844.0391000006</v>
      </c>
      <c r="H12" s="119">
        <v>7395149.2234700006</v>
      </c>
      <c r="I12" s="119">
        <v>6625597.6672900002</v>
      </c>
      <c r="J12" s="119">
        <v>7110902.6630500006</v>
      </c>
      <c r="K12" s="119">
        <v>7213802.6784399999</v>
      </c>
      <c r="L12" s="119">
        <v>7692229.6305200001</v>
      </c>
      <c r="M12" s="1"/>
      <c r="N12" s="1"/>
      <c r="O12" s="1"/>
      <c r="P12" s="1"/>
      <c r="Q12" s="1"/>
      <c r="R12" s="1"/>
      <c r="S12" s="1"/>
      <c r="T12" s="1"/>
      <c r="U12" s="1"/>
      <c r="V12" s="1"/>
      <c r="W12" s="1"/>
      <c r="X12" s="1"/>
      <c r="Y12" s="1"/>
      <c r="Z12" s="1"/>
      <c r="AA12" s="1"/>
      <c r="AB12" s="1"/>
      <c r="AC12" s="1"/>
    </row>
    <row r="13" spans="1:29" s="120" customFormat="1" ht="15" customHeight="1">
      <c r="A13" s="121" t="s">
        <v>572</v>
      </c>
      <c r="B13" s="119">
        <v>23591.484280000001</v>
      </c>
      <c r="C13" s="119">
        <v>47350.154920000001</v>
      </c>
      <c r="D13" s="119">
        <v>74926.863719999994</v>
      </c>
      <c r="E13" s="119">
        <v>168383.30476</v>
      </c>
      <c r="F13" s="119">
        <v>234235.22577000002</v>
      </c>
      <c r="G13" s="119">
        <v>290130.25242000003</v>
      </c>
      <c r="H13" s="119">
        <v>309662.16892000003</v>
      </c>
      <c r="I13" s="119">
        <v>1864945.21749</v>
      </c>
      <c r="J13" s="119">
        <v>1725600.86473</v>
      </c>
      <c r="K13" s="119">
        <v>1707632.7792700001</v>
      </c>
      <c r="L13" s="119">
        <v>1573985.96535</v>
      </c>
      <c r="M13" s="1"/>
      <c r="N13" s="1"/>
      <c r="O13" s="1"/>
      <c r="P13" s="1"/>
      <c r="Q13" s="1"/>
      <c r="R13" s="1"/>
      <c r="S13" s="1"/>
      <c r="T13" s="1"/>
      <c r="U13" s="1"/>
      <c r="V13" s="1"/>
      <c r="W13" s="1"/>
      <c r="X13" s="1"/>
      <c r="Y13" s="1"/>
      <c r="Z13" s="1"/>
      <c r="AA13" s="1"/>
      <c r="AB13" s="1"/>
      <c r="AC13" s="1"/>
    </row>
    <row r="14" spans="1:29" s="120" customFormat="1" ht="15" customHeight="1">
      <c r="A14" s="121" t="s">
        <v>573</v>
      </c>
      <c r="B14" s="119">
        <v>30036.166949999999</v>
      </c>
      <c r="C14" s="119">
        <v>33265.296649999997</v>
      </c>
      <c r="D14" s="119">
        <v>37796.531670000004</v>
      </c>
      <c r="E14" s="119">
        <v>29968.302050000002</v>
      </c>
      <c r="F14" s="119">
        <v>31581.92726</v>
      </c>
      <c r="G14" s="119">
        <v>22863.08628</v>
      </c>
      <c r="H14" s="119">
        <v>12184.138000000001</v>
      </c>
      <c r="I14" s="119">
        <v>33949.322110000001</v>
      </c>
      <c r="J14" s="119">
        <v>30064.307219999999</v>
      </c>
      <c r="K14" s="119">
        <v>23390.854030000002</v>
      </c>
      <c r="L14" s="119">
        <v>42318.909850000004</v>
      </c>
      <c r="M14" s="1"/>
      <c r="N14" s="1"/>
      <c r="O14" s="1"/>
      <c r="P14" s="1"/>
      <c r="Q14" s="1"/>
      <c r="R14" s="1"/>
      <c r="S14" s="1"/>
      <c r="T14" s="1"/>
      <c r="U14" s="1"/>
      <c r="V14" s="1"/>
      <c r="W14" s="1"/>
      <c r="X14" s="1"/>
      <c r="Y14" s="1"/>
      <c r="Z14" s="1"/>
      <c r="AA14" s="1"/>
      <c r="AB14" s="1"/>
      <c r="AC14" s="1"/>
    </row>
    <row r="15" spans="1:29" s="120" customFormat="1" ht="15" customHeight="1">
      <c r="A15" s="121" t="s">
        <v>574</v>
      </c>
      <c r="B15" s="119">
        <v>29443.295050000001</v>
      </c>
      <c r="C15" s="119">
        <v>31722.048050000001</v>
      </c>
      <c r="D15" s="119">
        <v>35890.053650000002</v>
      </c>
      <c r="E15" s="119">
        <v>26539.715670000001</v>
      </c>
      <c r="F15" s="119">
        <v>25492.571800000002</v>
      </c>
      <c r="G15" s="119">
        <v>17698.45825</v>
      </c>
      <c r="H15" s="119">
        <v>9134.7622499999998</v>
      </c>
      <c r="I15" s="119">
        <v>22794.051159999999</v>
      </c>
      <c r="J15" s="119">
        <v>11548.99784</v>
      </c>
      <c r="K15" s="119">
        <v>9309.6620800000001</v>
      </c>
      <c r="L15" s="119">
        <v>18742.08987</v>
      </c>
      <c r="M15" s="1"/>
      <c r="N15" s="1"/>
      <c r="O15" s="1"/>
      <c r="P15" s="1"/>
      <c r="Q15" s="1"/>
      <c r="R15" s="1"/>
      <c r="S15" s="1"/>
      <c r="T15" s="1"/>
      <c r="U15" s="1"/>
      <c r="V15" s="1"/>
      <c r="W15" s="1"/>
      <c r="X15" s="1"/>
      <c r="Y15" s="1"/>
      <c r="Z15" s="1"/>
      <c r="AA15" s="1"/>
      <c r="AB15" s="1"/>
      <c r="AC15" s="1"/>
    </row>
    <row r="16" spans="1:29" s="120" customFormat="1" ht="15" customHeight="1">
      <c r="A16" s="121" t="s">
        <v>575</v>
      </c>
      <c r="B16" s="119">
        <v>592.87189999999998</v>
      </c>
      <c r="C16" s="119">
        <v>1543.2486000000001</v>
      </c>
      <c r="D16" s="119">
        <v>1906.47802</v>
      </c>
      <c r="E16" s="119">
        <v>3428.5863799999997</v>
      </c>
      <c r="F16" s="119">
        <v>6089.3554599999998</v>
      </c>
      <c r="G16" s="119">
        <v>5164.6280299999999</v>
      </c>
      <c r="H16" s="119">
        <v>3049.3757500000002</v>
      </c>
      <c r="I16" s="119">
        <v>11155.27095</v>
      </c>
      <c r="J16" s="119">
        <v>18515.309379999999</v>
      </c>
      <c r="K16" s="119">
        <v>14081.191949999999</v>
      </c>
      <c r="L16" s="119">
        <v>23576.81998</v>
      </c>
      <c r="M16" s="1"/>
      <c r="N16" s="1"/>
      <c r="O16" s="1"/>
      <c r="P16" s="1"/>
      <c r="Q16" s="1"/>
      <c r="R16" s="1"/>
      <c r="S16" s="1"/>
      <c r="T16" s="1"/>
      <c r="U16" s="1"/>
      <c r="V16" s="1"/>
      <c r="W16" s="1"/>
      <c r="X16" s="1"/>
      <c r="Y16" s="1"/>
      <c r="Z16" s="1"/>
      <c r="AA16" s="1"/>
      <c r="AB16" s="1"/>
      <c r="AC16" s="1"/>
    </row>
    <row r="17" spans="1:29" s="120" customFormat="1" ht="15" customHeight="1">
      <c r="A17" s="121" t="s">
        <v>576</v>
      </c>
      <c r="B17" s="119">
        <v>37302.27895</v>
      </c>
      <c r="C17" s="119">
        <v>34021.848279999998</v>
      </c>
      <c r="D17" s="119">
        <v>46782.226750000002</v>
      </c>
      <c r="E17" s="119">
        <v>49240.689810000003</v>
      </c>
      <c r="F17" s="119">
        <v>48830.327420000001</v>
      </c>
      <c r="G17" s="119">
        <v>60760.448520000005</v>
      </c>
      <c r="H17" s="119">
        <v>46561.24106</v>
      </c>
      <c r="I17" s="119">
        <v>33570.272640000003</v>
      </c>
      <c r="J17" s="119">
        <v>54101.180100000005</v>
      </c>
      <c r="K17" s="119">
        <v>48918.355020000003</v>
      </c>
      <c r="L17" s="119">
        <v>70128.348750000005</v>
      </c>
      <c r="M17" s="1"/>
      <c r="N17" s="1"/>
      <c r="O17" s="1"/>
      <c r="P17" s="1"/>
      <c r="Q17" s="1"/>
      <c r="R17" s="1"/>
      <c r="S17" s="1"/>
      <c r="T17" s="1"/>
      <c r="U17" s="1"/>
      <c r="V17" s="1"/>
      <c r="W17" s="1"/>
      <c r="X17" s="1"/>
      <c r="Y17" s="1"/>
      <c r="Z17" s="1"/>
      <c r="AA17" s="1"/>
      <c r="AB17" s="1"/>
      <c r="AC17" s="1"/>
    </row>
    <row r="18" spans="1:29" s="120" customFormat="1" ht="15" customHeight="1">
      <c r="A18" s="121" t="s">
        <v>577</v>
      </c>
      <c r="B18" s="119">
        <v>34750.634850000002</v>
      </c>
      <c r="C18" s="119">
        <v>31042.05026</v>
      </c>
      <c r="D18" s="119">
        <v>43285.414530000002</v>
      </c>
      <c r="E18" s="119">
        <v>43718.485229999998</v>
      </c>
      <c r="F18" s="119">
        <v>39511.983140000004</v>
      </c>
      <c r="G18" s="119">
        <v>45821.209799999997</v>
      </c>
      <c r="H18" s="119">
        <v>37413.397969999998</v>
      </c>
      <c r="I18" s="119">
        <v>25545.341350000002</v>
      </c>
      <c r="J18" s="119">
        <v>30552.56295</v>
      </c>
      <c r="K18" s="119">
        <v>26880.381309999997</v>
      </c>
      <c r="L18" s="119">
        <v>30609.64026</v>
      </c>
      <c r="M18" s="1"/>
      <c r="N18" s="1"/>
      <c r="O18" s="1"/>
      <c r="P18" s="1"/>
      <c r="Q18" s="1"/>
      <c r="R18" s="1"/>
      <c r="S18" s="1"/>
      <c r="T18" s="1"/>
      <c r="U18" s="1"/>
      <c r="V18" s="1"/>
      <c r="W18" s="1"/>
      <c r="X18" s="1"/>
      <c r="Y18" s="1"/>
      <c r="Z18" s="1"/>
      <c r="AA18" s="1"/>
      <c r="AB18" s="1"/>
      <c r="AC18" s="1"/>
    </row>
    <row r="19" spans="1:29" s="120" customFormat="1" ht="15" customHeight="1">
      <c r="A19" s="121" t="s">
        <v>578</v>
      </c>
      <c r="B19" s="119">
        <v>2551.6441</v>
      </c>
      <c r="C19" s="119">
        <v>2979.7980200000002</v>
      </c>
      <c r="D19" s="119">
        <v>3496.8122200000003</v>
      </c>
      <c r="E19" s="119">
        <v>5522.2045799999996</v>
      </c>
      <c r="F19" s="119">
        <v>9318.3442799999993</v>
      </c>
      <c r="G19" s="119">
        <v>14939.238720000001</v>
      </c>
      <c r="H19" s="119">
        <v>9147.8430900000003</v>
      </c>
      <c r="I19" s="119">
        <v>8024.9312900000004</v>
      </c>
      <c r="J19" s="119">
        <v>23548.617149999998</v>
      </c>
      <c r="K19" s="119">
        <v>22037.973710000002</v>
      </c>
      <c r="L19" s="119">
        <v>39518.708490000005</v>
      </c>
      <c r="M19" s="1"/>
      <c r="N19" s="1"/>
      <c r="O19" s="1"/>
      <c r="P19" s="1"/>
      <c r="Q19" s="1"/>
      <c r="R19" s="1"/>
      <c r="S19" s="1"/>
      <c r="T19" s="1"/>
      <c r="U19" s="1"/>
      <c r="V19" s="1"/>
      <c r="W19" s="1"/>
      <c r="X19" s="1"/>
      <c r="Y19" s="1"/>
      <c r="Z19" s="1"/>
      <c r="AA19" s="1"/>
      <c r="AB19" s="1"/>
      <c r="AC19" s="1"/>
    </row>
    <row r="20" spans="1:29" s="120" customFormat="1" ht="15" customHeight="1">
      <c r="A20" s="121" t="s">
        <v>40</v>
      </c>
      <c r="B20" s="119">
        <v>65979.397490000003</v>
      </c>
      <c r="C20" s="119">
        <v>74617.68323000001</v>
      </c>
      <c r="D20" s="119">
        <v>84183.02102</v>
      </c>
      <c r="E20" s="119">
        <v>95249.370060000001</v>
      </c>
      <c r="F20" s="119">
        <v>108207.53383</v>
      </c>
      <c r="G20" s="119">
        <v>117035.01586</v>
      </c>
      <c r="H20" s="119">
        <v>705571.01032</v>
      </c>
      <c r="I20" s="119">
        <v>773998.67882999999</v>
      </c>
      <c r="J20" s="119">
        <v>657758.88614999992</v>
      </c>
      <c r="K20" s="119">
        <v>651393.61540999997</v>
      </c>
      <c r="L20" s="119">
        <v>543456.07427999994</v>
      </c>
      <c r="M20" s="1"/>
      <c r="N20" s="1"/>
      <c r="O20" s="1"/>
      <c r="P20" s="1"/>
      <c r="Q20" s="1"/>
      <c r="R20" s="1"/>
      <c r="S20" s="1"/>
      <c r="T20" s="1"/>
      <c r="U20" s="1"/>
      <c r="V20" s="1"/>
      <c r="W20" s="1"/>
      <c r="X20" s="1"/>
      <c r="Y20" s="1"/>
      <c r="Z20" s="1"/>
      <c r="AA20" s="1"/>
      <c r="AB20" s="1"/>
      <c r="AC20" s="1"/>
    </row>
    <row r="21" spans="1:29" s="120" customFormat="1" ht="15" customHeight="1">
      <c r="A21" s="121" t="s">
        <v>579</v>
      </c>
      <c r="B21" s="119">
        <v>-172682.86100999999</v>
      </c>
      <c r="C21" s="119">
        <v>-179785.33243000001</v>
      </c>
      <c r="D21" s="119">
        <v>-194474.66002000001</v>
      </c>
      <c r="E21" s="119">
        <v>-202702.12153</v>
      </c>
      <c r="F21" s="119">
        <v>-224763.40208</v>
      </c>
      <c r="G21" s="119">
        <v>-240207.11682</v>
      </c>
      <c r="H21" s="119">
        <v>-269420.17332999996</v>
      </c>
      <c r="I21" s="119">
        <v>-253258.61228</v>
      </c>
      <c r="J21" s="119">
        <v>-257516.79887</v>
      </c>
      <c r="K21" s="119">
        <v>-262474.61836999998</v>
      </c>
      <c r="L21" s="119">
        <v>-283692.24618000002</v>
      </c>
      <c r="M21" s="1"/>
      <c r="N21" s="1"/>
      <c r="O21" s="1"/>
      <c r="P21" s="1"/>
      <c r="Q21" s="1"/>
      <c r="R21" s="1"/>
      <c r="S21" s="1"/>
      <c r="T21" s="1"/>
      <c r="U21" s="1"/>
      <c r="V21" s="1"/>
      <c r="W21" s="1"/>
      <c r="X21" s="1"/>
      <c r="Y21" s="1"/>
      <c r="Z21" s="1"/>
      <c r="AA21" s="1"/>
      <c r="AB21" s="1"/>
      <c r="AC21" s="1"/>
    </row>
    <row r="22" spans="1:29" s="120" customFormat="1" ht="15" customHeight="1">
      <c r="A22" s="118" t="s">
        <v>70</v>
      </c>
      <c r="B22" s="119">
        <v>43554.379639999999</v>
      </c>
      <c r="C22" s="119">
        <v>44843.306090000005</v>
      </c>
      <c r="D22" s="119">
        <v>64571.687030000001</v>
      </c>
      <c r="E22" s="119">
        <v>64536.874250000001</v>
      </c>
      <c r="F22" s="119">
        <v>63266.957390000003</v>
      </c>
      <c r="G22" s="119">
        <v>64169.214060000006</v>
      </c>
      <c r="H22" s="119">
        <v>126630.5343</v>
      </c>
      <c r="I22" s="119">
        <v>125191.9783</v>
      </c>
      <c r="J22" s="119">
        <v>102371.45557999999</v>
      </c>
      <c r="K22" s="119">
        <v>148289.73872999998</v>
      </c>
      <c r="L22" s="119">
        <v>116251.67859000001</v>
      </c>
      <c r="M22" s="1"/>
      <c r="N22" s="1"/>
      <c r="O22" s="1"/>
      <c r="P22" s="1"/>
      <c r="Q22" s="1"/>
      <c r="R22" s="1"/>
      <c r="S22" s="1"/>
      <c r="T22" s="1"/>
      <c r="U22" s="1"/>
      <c r="V22" s="1"/>
      <c r="W22" s="1"/>
      <c r="X22" s="1"/>
      <c r="Y22" s="1"/>
      <c r="Z22" s="1"/>
      <c r="AA22" s="1"/>
      <c r="AB22" s="1"/>
      <c r="AC22" s="1"/>
    </row>
    <row r="23" spans="1:29" s="120" customFormat="1" ht="15" customHeight="1">
      <c r="A23" s="118" t="s">
        <v>76</v>
      </c>
      <c r="B23" s="119">
        <v>104.20549000000001</v>
      </c>
      <c r="C23" s="119">
        <v>107.07675999999999</v>
      </c>
      <c r="D23" s="119">
        <v>238.16916000000001</v>
      </c>
      <c r="E23" s="119">
        <v>2324.0547799999999</v>
      </c>
      <c r="F23" s="119">
        <v>2056.9290099999998</v>
      </c>
      <c r="G23" s="119">
        <v>2612.6034500000001</v>
      </c>
      <c r="H23" s="119">
        <v>2508.6480899999997</v>
      </c>
      <c r="I23" s="119">
        <v>1785.36572</v>
      </c>
      <c r="J23" s="119">
        <v>1480.28774</v>
      </c>
      <c r="K23" s="119">
        <v>1354.87886</v>
      </c>
      <c r="L23" s="119">
        <v>2303.4477200000001</v>
      </c>
      <c r="M23" s="1"/>
      <c r="N23" s="1"/>
      <c r="O23" s="1"/>
      <c r="P23" s="1"/>
      <c r="Q23" s="1"/>
      <c r="R23" s="1"/>
      <c r="S23" s="1"/>
      <c r="T23" s="1"/>
      <c r="U23" s="1"/>
      <c r="V23" s="1"/>
      <c r="W23" s="1"/>
      <c r="X23" s="1"/>
      <c r="Y23" s="1"/>
      <c r="Z23" s="1"/>
      <c r="AA23" s="1"/>
      <c r="AB23" s="1"/>
      <c r="AC23" s="1"/>
    </row>
    <row r="24" spans="1:29" s="120" customFormat="1" ht="15" customHeight="1">
      <c r="A24" s="118" t="s">
        <v>580</v>
      </c>
      <c r="B24" s="119">
        <v>126212.80089</v>
      </c>
      <c r="C24" s="119">
        <v>259325.13633000001</v>
      </c>
      <c r="D24" s="119">
        <v>157653.84516999999</v>
      </c>
      <c r="E24" s="119">
        <v>227720.18949000002</v>
      </c>
      <c r="F24" s="119">
        <v>252241.80240000002</v>
      </c>
      <c r="G24" s="119">
        <v>31647.753059999999</v>
      </c>
      <c r="H24" s="119">
        <v>34152.49194</v>
      </c>
      <c r="I24" s="119">
        <v>70531.15112000001</v>
      </c>
      <c r="J24" s="119">
        <v>90738.542959999992</v>
      </c>
      <c r="K24" s="119">
        <v>94884.699800000002</v>
      </c>
      <c r="L24" s="119">
        <v>47283.995539999996</v>
      </c>
      <c r="M24" s="1"/>
      <c r="N24" s="1"/>
      <c r="O24" s="1"/>
      <c r="P24" s="1"/>
      <c r="Q24" s="1"/>
      <c r="R24" s="1"/>
      <c r="S24" s="1"/>
      <c r="T24" s="1"/>
      <c r="U24" s="1"/>
      <c r="V24" s="1"/>
      <c r="W24" s="1"/>
      <c r="X24" s="1"/>
      <c r="Y24" s="1"/>
      <c r="Z24" s="1"/>
      <c r="AA24" s="1"/>
      <c r="AB24" s="1"/>
      <c r="AC24" s="1"/>
    </row>
    <row r="25" spans="1:29" s="120" customFormat="1" ht="15" customHeight="1">
      <c r="A25" s="118" t="s">
        <v>86</v>
      </c>
      <c r="B25" s="119">
        <v>70612.992840000006</v>
      </c>
      <c r="C25" s="119">
        <v>61382.408859999996</v>
      </c>
      <c r="D25" s="119">
        <v>60240.961040000002</v>
      </c>
      <c r="E25" s="119">
        <v>56552.185850000002</v>
      </c>
      <c r="F25" s="119">
        <v>52064.344789999996</v>
      </c>
      <c r="G25" s="119">
        <v>48077.80962</v>
      </c>
      <c r="H25" s="119">
        <v>39007.609320000003</v>
      </c>
      <c r="I25" s="119">
        <v>34244.203460000004</v>
      </c>
      <c r="J25" s="119">
        <v>34675.955849999998</v>
      </c>
      <c r="K25" s="119">
        <v>38668.949189999999</v>
      </c>
      <c r="L25" s="119">
        <v>38886.634229999996</v>
      </c>
      <c r="M25" s="1"/>
      <c r="N25" s="1"/>
      <c r="O25" s="1"/>
      <c r="P25" s="1"/>
      <c r="Q25" s="1"/>
      <c r="R25" s="1"/>
      <c r="S25" s="1"/>
      <c r="T25" s="1"/>
      <c r="U25" s="1"/>
      <c r="V25" s="1"/>
      <c r="W25" s="1"/>
      <c r="X25" s="1"/>
      <c r="Y25" s="1"/>
      <c r="Z25" s="1"/>
      <c r="AA25" s="1"/>
      <c r="AB25" s="1"/>
      <c r="AC25" s="1"/>
    </row>
    <row r="26" spans="1:29" s="120" customFormat="1" ht="15" customHeight="1">
      <c r="A26" s="118" t="s">
        <v>581</v>
      </c>
      <c r="B26" s="119">
        <v>15358.22775</v>
      </c>
      <c r="C26" s="119">
        <v>15171.179289999998</v>
      </c>
      <c r="D26" s="119">
        <v>12324.470960000001</v>
      </c>
      <c r="E26" s="119">
        <v>12023.54263</v>
      </c>
      <c r="F26" s="119">
        <v>9971.8123599999999</v>
      </c>
      <c r="G26" s="119">
        <v>10389.169449999999</v>
      </c>
      <c r="H26" s="119">
        <v>8416.6845499999999</v>
      </c>
      <c r="I26" s="119">
        <v>6975.4967000000006</v>
      </c>
      <c r="J26" s="119">
        <v>8625.1730500000012</v>
      </c>
      <c r="K26" s="119">
        <v>7160.7555700000003</v>
      </c>
      <c r="L26" s="119">
        <v>9780.0945700000011</v>
      </c>
      <c r="M26" s="1"/>
      <c r="N26" s="1"/>
      <c r="O26" s="1"/>
      <c r="P26" s="1"/>
      <c r="Q26" s="1"/>
      <c r="R26" s="1"/>
      <c r="S26" s="1"/>
      <c r="T26" s="1"/>
      <c r="U26" s="1"/>
      <c r="V26" s="1"/>
      <c r="W26" s="1"/>
      <c r="X26" s="1"/>
      <c r="Y26" s="1"/>
      <c r="Z26" s="1"/>
      <c r="AA26" s="1"/>
      <c r="AB26" s="1"/>
      <c r="AC26" s="1"/>
    </row>
    <row r="27" spans="1:29" s="122" customFormat="1" ht="15" customHeight="1" thickBot="1">
      <c r="A27" s="118" t="s">
        <v>102</v>
      </c>
      <c r="B27" s="119">
        <v>0</v>
      </c>
      <c r="C27" s="119">
        <v>0</v>
      </c>
      <c r="D27" s="119">
        <v>0</v>
      </c>
      <c r="E27" s="119">
        <v>0</v>
      </c>
      <c r="F27" s="119">
        <v>0</v>
      </c>
      <c r="G27" s="119">
        <v>0</v>
      </c>
      <c r="H27" s="119">
        <v>0</v>
      </c>
      <c r="I27" s="119">
        <v>0</v>
      </c>
      <c r="J27" s="119">
        <v>0</v>
      </c>
      <c r="K27" s="119">
        <v>0</v>
      </c>
      <c r="L27" s="119">
        <v>0</v>
      </c>
      <c r="M27" s="1"/>
      <c r="N27" s="1"/>
      <c r="O27" s="1"/>
      <c r="P27" s="1"/>
      <c r="Q27" s="1"/>
      <c r="R27" s="1"/>
      <c r="S27" s="1"/>
      <c r="T27" s="1"/>
      <c r="U27" s="1"/>
      <c r="V27" s="1"/>
      <c r="W27" s="1"/>
      <c r="X27" s="1"/>
      <c r="Y27" s="1"/>
      <c r="Z27" s="1"/>
      <c r="AA27" s="1"/>
      <c r="AB27" s="1"/>
      <c r="AC27" s="1"/>
    </row>
    <row r="28" spans="1:29" ht="15" customHeight="1" thickTop="1" thickBot="1">
      <c r="A28" s="635" t="s">
        <v>582</v>
      </c>
      <c r="B28" s="636">
        <v>5711587.9390000002</v>
      </c>
      <c r="C28" s="636">
        <v>6523087.4262200007</v>
      </c>
      <c r="D28" s="636">
        <v>7120031.0131099997</v>
      </c>
      <c r="E28" s="636">
        <v>7797449.0514899995</v>
      </c>
      <c r="F28" s="636">
        <v>8462744.5353599992</v>
      </c>
      <c r="G28" s="636">
        <v>8104661.1399900001</v>
      </c>
      <c r="H28" s="636">
        <v>8150202.4007799998</v>
      </c>
      <c r="I28" s="636">
        <v>8980775.0411900003</v>
      </c>
      <c r="J28" s="636">
        <v>9074958.3624300007</v>
      </c>
      <c r="K28" s="636">
        <v>9130022.2365499996</v>
      </c>
      <c r="L28" s="636">
        <v>9470069.3059899993</v>
      </c>
      <c r="M28" s="1"/>
      <c r="N28" s="1"/>
      <c r="O28" s="1"/>
      <c r="P28" s="1"/>
      <c r="Q28" s="1"/>
      <c r="R28" s="1"/>
      <c r="S28" s="1"/>
      <c r="T28" s="1"/>
      <c r="U28" s="1"/>
      <c r="V28" s="1"/>
      <c r="W28" s="1"/>
      <c r="X28" s="1"/>
      <c r="Y28" s="1"/>
      <c r="Z28" s="1"/>
      <c r="AA28" s="1"/>
      <c r="AB28" s="1"/>
      <c r="AC28" s="1"/>
    </row>
    <row r="29" spans="1:29" s="120" customFormat="1" ht="15" customHeight="1" thickTop="1">
      <c r="A29" s="118" t="s">
        <v>583</v>
      </c>
      <c r="B29" s="119">
        <v>5024053.32015</v>
      </c>
      <c r="C29" s="119">
        <v>5879045.8973199995</v>
      </c>
      <c r="D29" s="119">
        <v>6512108.0117899999</v>
      </c>
      <c r="E29" s="119">
        <v>6857811.4040000001</v>
      </c>
      <c r="F29" s="119">
        <v>7565552.3805499999</v>
      </c>
      <c r="G29" s="119">
        <v>6621167.3259799993</v>
      </c>
      <c r="H29" s="119">
        <v>6763235.7255500006</v>
      </c>
      <c r="I29" s="119">
        <v>7513125.4583100006</v>
      </c>
      <c r="J29" s="119">
        <v>7437015.2292600004</v>
      </c>
      <c r="K29" s="119">
        <v>7546510.2577999998</v>
      </c>
      <c r="L29" s="119">
        <v>4599214.5445100004</v>
      </c>
      <c r="M29" s="1"/>
      <c r="N29" s="1"/>
      <c r="O29" s="1"/>
      <c r="P29" s="1"/>
      <c r="Q29" s="1"/>
      <c r="R29" s="1"/>
      <c r="S29" s="1"/>
      <c r="T29" s="1"/>
      <c r="U29" s="1"/>
      <c r="V29" s="1"/>
      <c r="W29" s="1"/>
      <c r="X29" s="1"/>
      <c r="Y29" s="1"/>
      <c r="Z29" s="1"/>
      <c r="AA29" s="1"/>
      <c r="AB29" s="1"/>
      <c r="AC29" s="1"/>
    </row>
    <row r="30" spans="1:29" s="120" customFormat="1" ht="15" customHeight="1">
      <c r="A30" s="121" t="s">
        <v>584</v>
      </c>
      <c r="B30" s="119">
        <v>36772.214700000004</v>
      </c>
      <c r="C30" s="119">
        <v>38625.268069999998</v>
      </c>
      <c r="D30" s="119">
        <v>36827.817299999995</v>
      </c>
      <c r="E30" s="119">
        <v>44285.182350000003</v>
      </c>
      <c r="F30" s="119">
        <v>53233.516649999998</v>
      </c>
      <c r="G30" s="119">
        <v>21094.585620000002</v>
      </c>
      <c r="H30" s="119">
        <v>8299.00036</v>
      </c>
      <c r="I30" s="119">
        <v>17120.120329999998</v>
      </c>
      <c r="J30" s="119">
        <v>24593.63796</v>
      </c>
      <c r="K30" s="119">
        <v>25547.106789999998</v>
      </c>
      <c r="L30" s="119">
        <v>32334.990280000002</v>
      </c>
      <c r="M30" s="1"/>
      <c r="N30" s="1"/>
      <c r="O30" s="1"/>
      <c r="P30" s="1"/>
      <c r="Q30" s="1"/>
      <c r="R30" s="1"/>
      <c r="S30" s="1"/>
      <c r="T30" s="1"/>
      <c r="U30" s="1"/>
      <c r="V30" s="1"/>
      <c r="W30" s="1"/>
      <c r="X30" s="1"/>
      <c r="Y30" s="1"/>
      <c r="Z30" s="1"/>
      <c r="AA30" s="1"/>
      <c r="AB30" s="1"/>
      <c r="AC30" s="1"/>
    </row>
    <row r="31" spans="1:29" s="120" customFormat="1" ht="15" customHeight="1">
      <c r="A31" s="121" t="s">
        <v>585</v>
      </c>
      <c r="B31" s="119">
        <v>1767913.91258</v>
      </c>
      <c r="C31" s="119">
        <v>1761333.85103</v>
      </c>
      <c r="D31" s="119">
        <v>1856812.06794</v>
      </c>
      <c r="E31" s="119">
        <v>1996776.81443</v>
      </c>
      <c r="F31" s="119">
        <v>2257607.83029</v>
      </c>
      <c r="G31" s="119">
        <v>1878970.3016600001</v>
      </c>
      <c r="H31" s="119">
        <v>1848446.8095999998</v>
      </c>
      <c r="I31" s="119">
        <v>2019403.7691600001</v>
      </c>
      <c r="J31" s="119">
        <v>1831638.7778800002</v>
      </c>
      <c r="K31" s="119">
        <v>1890912.74284</v>
      </c>
      <c r="L31" s="119">
        <v>1849370.6406099999</v>
      </c>
      <c r="M31" s="1"/>
      <c r="N31" s="1"/>
      <c r="O31" s="1"/>
      <c r="P31" s="1"/>
      <c r="Q31" s="1"/>
      <c r="R31" s="1"/>
      <c r="S31" s="1"/>
      <c r="T31" s="1"/>
      <c r="U31" s="1"/>
      <c r="V31" s="1"/>
      <c r="W31" s="1"/>
      <c r="X31" s="1"/>
      <c r="Y31" s="1"/>
      <c r="Z31" s="1"/>
      <c r="AA31" s="1"/>
      <c r="AB31" s="1"/>
      <c r="AC31" s="1"/>
    </row>
    <row r="32" spans="1:29" s="120" customFormat="1" ht="15" customHeight="1">
      <c r="A32" s="121" t="s">
        <v>586</v>
      </c>
      <c r="B32" s="119">
        <v>121725.52303</v>
      </c>
      <c r="C32" s="119">
        <v>39996.651539999999</v>
      </c>
      <c r="D32" s="119">
        <v>25718.469840000002</v>
      </c>
      <c r="E32" s="119">
        <v>14518.404759999999</v>
      </c>
      <c r="F32" s="119">
        <v>8899.987070000001</v>
      </c>
      <c r="G32" s="119">
        <v>3026.5209300000001</v>
      </c>
      <c r="H32" s="119">
        <v>2291.6935099999996</v>
      </c>
      <c r="I32" s="119">
        <v>1614.4276499999999</v>
      </c>
      <c r="J32" s="119">
        <v>490.75198</v>
      </c>
      <c r="K32" s="119">
        <v>490.88722999999999</v>
      </c>
      <c r="L32" s="119">
        <v>248.16502</v>
      </c>
      <c r="M32" s="1"/>
      <c r="N32" s="1"/>
      <c r="O32" s="1"/>
      <c r="P32" s="1"/>
      <c r="Q32" s="1"/>
      <c r="R32" s="1"/>
      <c r="S32" s="1"/>
      <c r="T32" s="1"/>
      <c r="U32" s="1"/>
      <c r="V32" s="1"/>
      <c r="W32" s="1"/>
      <c r="X32" s="1"/>
      <c r="Y32" s="1"/>
      <c r="Z32" s="1"/>
      <c r="AA32" s="1"/>
      <c r="AB32" s="1"/>
      <c r="AC32" s="1"/>
    </row>
    <row r="33" spans="1:29" s="120" customFormat="1" ht="15" customHeight="1">
      <c r="A33" s="121" t="s">
        <v>587</v>
      </c>
      <c r="B33" s="119">
        <v>52481.221950000006</v>
      </c>
      <c r="C33" s="119">
        <v>46617.626979999994</v>
      </c>
      <c r="D33" s="119">
        <v>58762.237759999996</v>
      </c>
      <c r="E33" s="119">
        <v>59434.135880000002</v>
      </c>
      <c r="F33" s="119">
        <v>62060.621509999997</v>
      </c>
      <c r="G33" s="119">
        <v>57386.023520000002</v>
      </c>
      <c r="H33" s="119">
        <v>54736.71931</v>
      </c>
      <c r="I33" s="119">
        <v>87828.600099999996</v>
      </c>
      <c r="J33" s="119">
        <v>105299.1106</v>
      </c>
      <c r="K33" s="119">
        <v>111212.16615</v>
      </c>
      <c r="L33" s="119">
        <v>141478.86218</v>
      </c>
      <c r="M33" s="1"/>
      <c r="N33" s="1"/>
      <c r="O33" s="1"/>
      <c r="P33" s="1"/>
      <c r="Q33" s="1"/>
      <c r="R33" s="1"/>
      <c r="S33" s="1"/>
      <c r="T33" s="1"/>
      <c r="U33" s="1"/>
      <c r="V33" s="1"/>
      <c r="W33" s="1"/>
      <c r="X33" s="1"/>
      <c r="Y33" s="1"/>
      <c r="Z33" s="1"/>
      <c r="AA33" s="1"/>
      <c r="AB33" s="1"/>
      <c r="AC33" s="1"/>
    </row>
    <row r="34" spans="1:29" s="120" customFormat="1" ht="15" customHeight="1">
      <c r="A34" s="121" t="s">
        <v>588</v>
      </c>
      <c r="B34" s="119">
        <v>2845291.5095799998</v>
      </c>
      <c r="C34" s="119">
        <v>3703802.6225399999</v>
      </c>
      <c r="D34" s="119">
        <v>4159475.9601599998</v>
      </c>
      <c r="E34" s="119">
        <v>4282178.1687500002</v>
      </c>
      <c r="F34" s="119">
        <v>4658322.7273399998</v>
      </c>
      <c r="G34" s="119">
        <v>4087296.3019599998</v>
      </c>
      <c r="H34" s="119">
        <v>4184480.4608899998</v>
      </c>
      <c r="I34" s="119">
        <v>4666455.1336099999</v>
      </c>
      <c r="J34" s="119">
        <v>4757810.2326099994</v>
      </c>
      <c r="K34" s="119">
        <v>4799382.9734700006</v>
      </c>
      <c r="L34" s="119">
        <v>2460481.26511</v>
      </c>
      <c r="M34" s="1"/>
      <c r="N34" s="1"/>
      <c r="O34" s="1"/>
      <c r="P34" s="1"/>
      <c r="Q34" s="1"/>
      <c r="R34" s="1"/>
      <c r="S34" s="1"/>
      <c r="T34" s="1"/>
      <c r="U34" s="1"/>
      <c r="V34" s="1"/>
      <c r="W34" s="1"/>
      <c r="X34" s="1"/>
      <c r="Y34" s="1"/>
      <c r="Z34" s="1"/>
      <c r="AA34" s="1"/>
      <c r="AB34" s="1"/>
      <c r="AC34" s="1"/>
    </row>
    <row r="35" spans="1:29" s="120" customFormat="1" ht="15" customHeight="1">
      <c r="A35" s="121" t="s">
        <v>589</v>
      </c>
      <c r="B35" s="119">
        <v>199868.93831</v>
      </c>
      <c r="C35" s="119">
        <v>288669.87716000003</v>
      </c>
      <c r="D35" s="119">
        <v>374511.45879</v>
      </c>
      <c r="E35" s="119">
        <v>460618.69782999996</v>
      </c>
      <c r="F35" s="119">
        <v>525427.69768999994</v>
      </c>
      <c r="G35" s="119">
        <v>573393.59228999994</v>
      </c>
      <c r="H35" s="119">
        <v>664981.04188000003</v>
      </c>
      <c r="I35" s="119">
        <v>720703.40746000002</v>
      </c>
      <c r="J35" s="119">
        <v>717182.71823</v>
      </c>
      <c r="K35" s="119">
        <v>718964.38132000004</v>
      </c>
      <c r="L35" s="119">
        <v>115300.62131</v>
      </c>
      <c r="M35" s="1"/>
      <c r="N35" s="1"/>
      <c r="O35" s="1"/>
      <c r="P35" s="1"/>
      <c r="Q35" s="1"/>
      <c r="R35" s="1"/>
      <c r="S35" s="1"/>
      <c r="T35" s="1"/>
      <c r="U35" s="1"/>
      <c r="V35" s="1"/>
      <c r="W35" s="1"/>
      <c r="X35" s="1"/>
      <c r="Y35" s="1"/>
      <c r="Z35" s="1"/>
      <c r="AA35" s="1"/>
      <c r="AB35" s="1"/>
      <c r="AC35" s="1"/>
    </row>
    <row r="36" spans="1:29" s="120" customFormat="1" ht="15" customHeight="1">
      <c r="A36" s="118" t="s">
        <v>590</v>
      </c>
      <c r="B36" s="119">
        <v>9617.6268700000001</v>
      </c>
      <c r="C36" s="119">
        <v>6032.2792300000001</v>
      </c>
      <c r="D36" s="119">
        <v>627.54165999999998</v>
      </c>
      <c r="E36" s="119">
        <v>4883.7588399999995</v>
      </c>
      <c r="F36" s="119">
        <v>5038.8527899999999</v>
      </c>
      <c r="G36" s="119">
        <v>848.29186000000004</v>
      </c>
      <c r="H36" s="119">
        <v>549.44732999999997</v>
      </c>
      <c r="I36" s="119">
        <v>3043.23972</v>
      </c>
      <c r="J36" s="119">
        <v>1591.15876</v>
      </c>
      <c r="K36" s="119">
        <v>3649.5503399999998</v>
      </c>
      <c r="L36" s="119">
        <v>1698.5739900000001</v>
      </c>
      <c r="M36" s="1"/>
      <c r="N36" s="1"/>
      <c r="O36" s="1"/>
      <c r="P36" s="1"/>
      <c r="Q36" s="1"/>
      <c r="R36" s="1"/>
      <c r="S36" s="1"/>
      <c r="T36" s="1"/>
      <c r="U36" s="1"/>
      <c r="V36" s="1"/>
      <c r="W36" s="1"/>
      <c r="X36" s="1"/>
      <c r="Y36" s="1"/>
      <c r="Z36" s="1"/>
      <c r="AA36" s="1"/>
      <c r="AB36" s="1"/>
      <c r="AC36" s="1"/>
    </row>
    <row r="37" spans="1:29" s="120" customFormat="1" ht="15" customHeight="1">
      <c r="A37" s="118" t="s">
        <v>591</v>
      </c>
      <c r="B37" s="119">
        <v>296432.97174000001</v>
      </c>
      <c r="C37" s="119">
        <v>299331.56112000003</v>
      </c>
      <c r="D37" s="119">
        <v>207794.89728</v>
      </c>
      <c r="E37" s="119">
        <v>463977.04412999999</v>
      </c>
      <c r="F37" s="119">
        <v>459531.27639999997</v>
      </c>
      <c r="G37" s="119">
        <v>577996.89549000002</v>
      </c>
      <c r="H37" s="119">
        <v>444205.24343999999</v>
      </c>
      <c r="I37" s="119">
        <v>635861.90785000008</v>
      </c>
      <c r="J37" s="119">
        <v>708273.01805999991</v>
      </c>
      <c r="K37" s="119">
        <v>660314.60646000004</v>
      </c>
      <c r="L37" s="119">
        <v>559817.61144000001</v>
      </c>
      <c r="M37" s="1"/>
      <c r="N37" s="1"/>
      <c r="O37" s="1"/>
      <c r="P37" s="1"/>
      <c r="Q37" s="1"/>
      <c r="R37" s="1"/>
      <c r="S37" s="1"/>
      <c r="T37" s="1"/>
      <c r="U37" s="1"/>
      <c r="V37" s="1"/>
      <c r="W37" s="1"/>
      <c r="X37" s="1"/>
      <c r="Y37" s="1"/>
      <c r="Z37" s="1"/>
      <c r="AA37" s="1"/>
      <c r="AB37" s="1"/>
      <c r="AC37" s="1"/>
    </row>
    <row r="38" spans="1:29" s="120" customFormat="1" ht="15" customHeight="1">
      <c r="A38" s="118" t="s">
        <v>592</v>
      </c>
      <c r="B38" s="119">
        <v>138049.63529000001</v>
      </c>
      <c r="C38" s="119">
        <v>148446.22865999999</v>
      </c>
      <c r="D38" s="119">
        <v>180192.05544</v>
      </c>
      <c r="E38" s="119">
        <v>243704.43306000001</v>
      </c>
      <c r="F38" s="119">
        <v>223359.894</v>
      </c>
      <c r="G38" s="119">
        <v>310557.33114999998</v>
      </c>
      <c r="H38" s="119">
        <v>351747.38481999998</v>
      </c>
      <c r="I38" s="119">
        <v>161812.88774000001</v>
      </c>
      <c r="J38" s="119">
        <v>277858.38977999997</v>
      </c>
      <c r="K38" s="119">
        <v>262225.32005000004</v>
      </c>
      <c r="L38" s="119">
        <v>304791.43339999998</v>
      </c>
      <c r="M38" s="1"/>
      <c r="N38" s="1"/>
      <c r="O38" s="1"/>
      <c r="P38" s="1"/>
      <c r="Q38" s="1"/>
      <c r="R38" s="1"/>
      <c r="S38" s="1"/>
      <c r="T38" s="1"/>
      <c r="U38" s="1"/>
      <c r="V38" s="1"/>
      <c r="W38" s="1"/>
      <c r="X38" s="1"/>
      <c r="Y38" s="1"/>
      <c r="Z38" s="1"/>
      <c r="AA38" s="1"/>
      <c r="AB38" s="1"/>
      <c r="AC38" s="1"/>
    </row>
    <row r="39" spans="1:29" s="120" customFormat="1" ht="15" customHeight="1">
      <c r="A39" s="118" t="s">
        <v>147</v>
      </c>
      <c r="B39" s="119">
        <v>163732.26771000001</v>
      </c>
      <c r="C39" s="119">
        <v>170492.81667</v>
      </c>
      <c r="D39" s="119">
        <v>178764.15963000001</v>
      </c>
      <c r="E39" s="119">
        <v>192813.42274000001</v>
      </c>
      <c r="F39" s="119">
        <v>203958.74363999997</v>
      </c>
      <c r="G39" s="119">
        <v>215733.88756</v>
      </c>
      <c r="H39" s="119">
        <v>227547.90375999999</v>
      </c>
      <c r="I39" s="119">
        <v>241886.74371000001</v>
      </c>
      <c r="J39" s="119">
        <v>248121.93503999998</v>
      </c>
      <c r="K39" s="119">
        <v>249289.04244999998</v>
      </c>
      <c r="L39" s="119">
        <v>260604.14806000001</v>
      </c>
      <c r="M39" s="1"/>
      <c r="N39" s="1"/>
      <c r="O39" s="1"/>
      <c r="P39" s="1"/>
      <c r="Q39" s="1"/>
      <c r="R39" s="1"/>
      <c r="S39" s="1"/>
      <c r="T39" s="1"/>
      <c r="U39" s="1"/>
      <c r="V39" s="1"/>
      <c r="W39" s="1"/>
      <c r="X39" s="1"/>
      <c r="Y39" s="1"/>
      <c r="Z39" s="1"/>
      <c r="AA39" s="1"/>
      <c r="AB39" s="1"/>
      <c r="AC39" s="1"/>
    </row>
    <row r="40" spans="1:29" s="120" customFormat="1" ht="15" customHeight="1">
      <c r="A40" s="118" t="s">
        <v>154</v>
      </c>
      <c r="B40" s="119">
        <v>0</v>
      </c>
      <c r="C40" s="119">
        <v>0</v>
      </c>
      <c r="D40" s="119">
        <v>0</v>
      </c>
      <c r="E40" s="119">
        <v>0</v>
      </c>
      <c r="F40" s="119">
        <v>0</v>
      </c>
      <c r="G40" s="119">
        <v>0</v>
      </c>
      <c r="H40" s="119">
        <v>0</v>
      </c>
      <c r="I40" s="119">
        <v>0</v>
      </c>
      <c r="J40" s="119">
        <v>0</v>
      </c>
      <c r="K40" s="119">
        <v>0</v>
      </c>
      <c r="L40" s="119">
        <v>0</v>
      </c>
      <c r="M40" s="1"/>
      <c r="N40" s="1"/>
      <c r="O40" s="1"/>
      <c r="P40" s="1"/>
      <c r="Q40" s="1"/>
      <c r="R40" s="1"/>
      <c r="S40" s="1"/>
      <c r="T40" s="1"/>
      <c r="U40" s="1"/>
      <c r="V40" s="1"/>
      <c r="W40" s="1"/>
      <c r="X40" s="1"/>
      <c r="Y40" s="1"/>
      <c r="Z40" s="1"/>
      <c r="AA40" s="1"/>
      <c r="AB40" s="1"/>
      <c r="AC40" s="1"/>
    </row>
    <row r="41" spans="1:29" s="120" customFormat="1" ht="15" customHeight="1">
      <c r="A41" s="118" t="s">
        <v>593</v>
      </c>
      <c r="B41" s="119">
        <v>0</v>
      </c>
      <c r="C41" s="119">
        <v>0</v>
      </c>
      <c r="D41" s="119">
        <v>0</v>
      </c>
      <c r="E41" s="119">
        <v>0</v>
      </c>
      <c r="F41" s="119">
        <v>0</v>
      </c>
      <c r="G41" s="119">
        <v>0</v>
      </c>
      <c r="H41" s="119">
        <v>0</v>
      </c>
      <c r="I41" s="119">
        <v>0</v>
      </c>
      <c r="J41" s="119">
        <v>0</v>
      </c>
      <c r="K41" s="119">
        <v>0</v>
      </c>
      <c r="L41" s="119">
        <v>0</v>
      </c>
      <c r="M41" s="1"/>
      <c r="N41" s="1"/>
      <c r="O41" s="1"/>
      <c r="P41" s="1"/>
      <c r="Q41" s="1"/>
      <c r="R41" s="1"/>
      <c r="S41" s="1"/>
      <c r="T41" s="1"/>
      <c r="U41" s="1"/>
      <c r="V41" s="1"/>
      <c r="W41" s="1"/>
      <c r="X41" s="1"/>
      <c r="Y41" s="1"/>
      <c r="Z41" s="1"/>
      <c r="AA41" s="1"/>
      <c r="AB41" s="1"/>
      <c r="AC41" s="1"/>
    </row>
    <row r="42" spans="1:29" s="122" customFormat="1" ht="15" customHeight="1" thickBot="1">
      <c r="A42" s="118" t="s">
        <v>128</v>
      </c>
      <c r="B42" s="119">
        <v>79702.117239999992</v>
      </c>
      <c r="C42" s="119">
        <v>19738.643219999998</v>
      </c>
      <c r="D42" s="119">
        <v>40544.347310000005</v>
      </c>
      <c r="E42" s="119">
        <v>34258.988720000001</v>
      </c>
      <c r="F42" s="119">
        <v>5303.3879800000004</v>
      </c>
      <c r="G42" s="119">
        <v>378357.40794999996</v>
      </c>
      <c r="H42" s="119">
        <v>362916.69588000001</v>
      </c>
      <c r="I42" s="119">
        <v>425044.80385999999</v>
      </c>
      <c r="J42" s="119">
        <v>402098.63152999996</v>
      </c>
      <c r="K42" s="119">
        <v>408033.45944999997</v>
      </c>
      <c r="L42" s="119">
        <v>3743942.9945900002</v>
      </c>
      <c r="M42" s="1"/>
      <c r="N42" s="1"/>
      <c r="O42" s="1"/>
      <c r="P42" s="1"/>
      <c r="Q42" s="1"/>
      <c r="R42" s="1"/>
      <c r="S42" s="1"/>
      <c r="T42" s="1"/>
      <c r="U42" s="1"/>
      <c r="V42" s="1"/>
      <c r="W42" s="1"/>
      <c r="X42" s="1"/>
      <c r="Y42" s="1"/>
      <c r="Z42" s="1"/>
      <c r="AA42" s="1"/>
      <c r="AB42" s="1"/>
      <c r="AC42" s="1"/>
    </row>
    <row r="43" spans="1:29" ht="15" customHeight="1" thickTop="1" thickBot="1">
      <c r="A43" s="635" t="s">
        <v>594</v>
      </c>
      <c r="B43" s="636">
        <v>523467.98706000001</v>
      </c>
      <c r="C43" s="636">
        <v>592349.53478999995</v>
      </c>
      <c r="D43" s="636">
        <v>671982.10291000002</v>
      </c>
      <c r="E43" s="636">
        <v>746286.17303999991</v>
      </c>
      <c r="F43" s="636">
        <v>823687.7630700001</v>
      </c>
      <c r="G43" s="636">
        <v>945122.83627999993</v>
      </c>
      <c r="H43" s="636">
        <v>970922.93072000006</v>
      </c>
      <c r="I43" s="636">
        <v>1045246.81488</v>
      </c>
      <c r="J43" s="636">
        <v>1130270.8704300001</v>
      </c>
      <c r="K43" s="636">
        <v>1143443.72483</v>
      </c>
      <c r="L43" s="636">
        <v>1217640.9622799999</v>
      </c>
      <c r="M43" s="1"/>
      <c r="N43" s="1"/>
      <c r="O43" s="1"/>
      <c r="P43" s="1"/>
      <c r="Q43" s="1"/>
      <c r="R43" s="1"/>
      <c r="S43" s="1"/>
      <c r="T43" s="1"/>
      <c r="U43" s="1"/>
      <c r="V43" s="1"/>
      <c r="W43" s="1"/>
      <c r="X43" s="1"/>
      <c r="Y43" s="1"/>
      <c r="Z43" s="1"/>
      <c r="AA43" s="1"/>
      <c r="AB43" s="1"/>
      <c r="AC43" s="1"/>
    </row>
    <row r="44" spans="1:29" s="120" customFormat="1" ht="15" customHeight="1" thickTop="1">
      <c r="A44" s="118" t="s">
        <v>169</v>
      </c>
      <c r="B44" s="119">
        <v>381026.6</v>
      </c>
      <c r="C44" s="119">
        <v>428774.1</v>
      </c>
      <c r="D44" s="119">
        <v>501416.2</v>
      </c>
      <c r="E44" s="119">
        <v>545511.6</v>
      </c>
      <c r="F44" s="119">
        <v>614137.69999999995</v>
      </c>
      <c r="G44" s="119">
        <v>680130.4</v>
      </c>
      <c r="H44" s="119">
        <v>743268.1</v>
      </c>
      <c r="I44" s="119">
        <v>823361.7</v>
      </c>
      <c r="J44" s="119">
        <v>866181.9</v>
      </c>
      <c r="K44" s="119">
        <v>866181.9</v>
      </c>
      <c r="L44" s="119">
        <v>932408.3</v>
      </c>
      <c r="M44" s="1"/>
      <c r="N44" s="1"/>
      <c r="O44" s="1"/>
      <c r="P44" s="1"/>
      <c r="Q44" s="1"/>
      <c r="R44" s="1"/>
      <c r="S44" s="1"/>
      <c r="T44" s="1"/>
      <c r="U44" s="1"/>
      <c r="V44" s="1"/>
      <c r="W44" s="1"/>
      <c r="X44" s="1"/>
      <c r="Y44" s="1"/>
      <c r="Z44" s="1"/>
      <c r="AA44" s="1"/>
      <c r="AB44" s="1"/>
      <c r="AC44" s="1"/>
    </row>
    <row r="45" spans="1:29" s="120" customFormat="1" ht="15" customHeight="1">
      <c r="A45" s="118" t="s">
        <v>173</v>
      </c>
      <c r="B45" s="119">
        <v>5529.5283099999997</v>
      </c>
      <c r="C45" s="119">
        <v>5529.5283099999997</v>
      </c>
      <c r="D45" s="119">
        <v>5529.5283099999997</v>
      </c>
      <c r="E45" s="119">
        <v>5529.5283099999997</v>
      </c>
      <c r="F45" s="119">
        <v>5529.5283099999997</v>
      </c>
      <c r="G45" s="119">
        <v>5529.5283099999997</v>
      </c>
      <c r="H45" s="119">
        <v>5529.5283099999997</v>
      </c>
      <c r="I45" s="119">
        <v>5529.5283099999997</v>
      </c>
      <c r="J45" s="119">
        <v>5529.5283099999997</v>
      </c>
      <c r="K45" s="119">
        <v>5529.5283099999997</v>
      </c>
      <c r="L45" s="119">
        <v>5529.5283099999997</v>
      </c>
      <c r="M45" s="1"/>
      <c r="N45" s="1"/>
      <c r="O45" s="1"/>
      <c r="P45" s="1"/>
      <c r="Q45" s="1"/>
      <c r="R45" s="1"/>
      <c r="S45" s="1"/>
      <c r="T45" s="1"/>
      <c r="U45" s="1"/>
      <c r="V45" s="1"/>
      <c r="W45" s="1"/>
      <c r="X45" s="1"/>
      <c r="Y45" s="1"/>
      <c r="Z45" s="1"/>
      <c r="AA45" s="1"/>
      <c r="AB45" s="1"/>
      <c r="AC45" s="1"/>
    </row>
    <row r="46" spans="1:29" s="120" customFormat="1" ht="15" customHeight="1">
      <c r="A46" s="118" t="s">
        <v>177</v>
      </c>
      <c r="B46" s="119">
        <v>0</v>
      </c>
      <c r="C46" s="119">
        <v>0</v>
      </c>
      <c r="D46" s="119">
        <v>0</v>
      </c>
      <c r="E46" s="119">
        <v>0</v>
      </c>
      <c r="F46" s="119">
        <v>0</v>
      </c>
      <c r="G46" s="119">
        <v>0</v>
      </c>
      <c r="H46" s="119">
        <v>0</v>
      </c>
      <c r="I46" s="119">
        <v>0</v>
      </c>
      <c r="J46" s="119">
        <v>0</v>
      </c>
      <c r="K46" s="119">
        <v>0</v>
      </c>
      <c r="L46" s="119">
        <v>0</v>
      </c>
      <c r="M46" s="1"/>
      <c r="N46" s="1"/>
      <c r="O46" s="1"/>
      <c r="P46" s="1"/>
      <c r="Q46" s="1"/>
      <c r="R46" s="1"/>
      <c r="S46" s="1"/>
      <c r="T46" s="1"/>
      <c r="U46" s="1"/>
      <c r="V46" s="1"/>
      <c r="W46" s="1"/>
      <c r="X46" s="1"/>
      <c r="Y46" s="1"/>
      <c r="Z46" s="1"/>
      <c r="AA46" s="1"/>
      <c r="AB46" s="1"/>
      <c r="AC46" s="1"/>
    </row>
    <row r="47" spans="1:29" s="120" customFormat="1" ht="15" customHeight="1">
      <c r="A47" s="118" t="s">
        <v>595</v>
      </c>
      <c r="B47" s="119">
        <v>50417.392159999996</v>
      </c>
      <c r="C47" s="119">
        <v>59066.763989999999</v>
      </c>
      <c r="D47" s="119">
        <v>68964.603409999996</v>
      </c>
      <c r="E47" s="119">
        <v>78571.705700000006</v>
      </c>
      <c r="F47" s="119">
        <v>90238.844819999998</v>
      </c>
      <c r="G47" s="119">
        <v>101616.85947</v>
      </c>
      <c r="H47" s="119">
        <v>120558.22588</v>
      </c>
      <c r="I47" s="119">
        <v>130714.78189</v>
      </c>
      <c r="J47" s="119">
        <v>139278.66524</v>
      </c>
      <c r="K47" s="119">
        <v>139278.66524</v>
      </c>
      <c r="L47" s="119">
        <v>152523.90956999999</v>
      </c>
      <c r="M47" s="1"/>
      <c r="N47" s="1"/>
      <c r="O47" s="1"/>
      <c r="P47" s="1"/>
      <c r="Q47" s="1"/>
      <c r="R47" s="1"/>
      <c r="S47" s="1"/>
      <c r="T47" s="1"/>
      <c r="U47" s="1"/>
      <c r="V47" s="1"/>
      <c r="W47" s="1"/>
      <c r="X47" s="1"/>
      <c r="Y47" s="1"/>
      <c r="Z47" s="1"/>
      <c r="AA47" s="1"/>
      <c r="AB47" s="1"/>
      <c r="AC47" s="1"/>
    </row>
    <row r="48" spans="1:29" s="120" customFormat="1" ht="15" customHeight="1">
      <c r="A48" s="118" t="s">
        <v>183</v>
      </c>
      <c r="B48" s="119">
        <v>86494.466589999996</v>
      </c>
      <c r="C48" s="119">
        <v>98979.142489999998</v>
      </c>
      <c r="D48" s="119">
        <v>96071.771189999999</v>
      </c>
      <c r="E48" s="119">
        <v>116673.33903</v>
      </c>
      <c r="F48" s="119">
        <v>113781.68994</v>
      </c>
      <c r="G48" s="119">
        <v>157846.0485</v>
      </c>
      <c r="H48" s="119">
        <v>101567.07653000001</v>
      </c>
      <c r="I48" s="119">
        <v>85640.804680000001</v>
      </c>
      <c r="J48" s="119">
        <v>119280.77687999999</v>
      </c>
      <c r="K48" s="119">
        <v>132453.63128</v>
      </c>
      <c r="L48" s="119">
        <v>127179.22440000001</v>
      </c>
      <c r="M48" s="1"/>
      <c r="N48" s="1"/>
      <c r="O48" s="1"/>
      <c r="P48" s="1"/>
      <c r="Q48" s="1"/>
      <c r="R48" s="1"/>
      <c r="S48" s="1"/>
      <c r="T48" s="1"/>
      <c r="U48" s="1"/>
      <c r="V48" s="1"/>
      <c r="W48" s="1"/>
      <c r="X48" s="1"/>
      <c r="Y48" s="1"/>
      <c r="Z48" s="1"/>
      <c r="AA48" s="1"/>
      <c r="AB48" s="1"/>
      <c r="AC48" s="1"/>
    </row>
    <row r="49" spans="1:29" s="120" customFormat="1" ht="15" customHeight="1">
      <c r="A49" s="121" t="s">
        <v>596</v>
      </c>
      <c r="B49" s="119">
        <v>0.74833000000000005</v>
      </c>
      <c r="C49" s="119">
        <v>0.74833000000000005</v>
      </c>
      <c r="D49" s="119">
        <v>0.74833000000000005</v>
      </c>
      <c r="E49" s="119">
        <v>1.9478199999999999</v>
      </c>
      <c r="F49" s="119">
        <v>1.5434300000000001</v>
      </c>
      <c r="G49" s="119">
        <v>1.3284100000000001</v>
      </c>
      <c r="H49" s="119">
        <v>1.5164500000000001</v>
      </c>
      <c r="I49" s="119">
        <v>1.97123</v>
      </c>
      <c r="J49" s="119">
        <v>1.1879600000000001</v>
      </c>
      <c r="K49" s="119">
        <v>1.1879600000000001</v>
      </c>
      <c r="L49" s="119">
        <v>1.00962</v>
      </c>
      <c r="M49" s="1"/>
      <c r="N49" s="1"/>
      <c r="O49" s="1"/>
      <c r="P49" s="1"/>
      <c r="Q49" s="1"/>
      <c r="R49" s="1"/>
      <c r="S49" s="1"/>
      <c r="T49" s="1"/>
      <c r="U49" s="1"/>
      <c r="V49" s="1"/>
      <c r="W49" s="1"/>
      <c r="X49" s="1"/>
      <c r="Y49" s="1"/>
      <c r="Z49" s="1"/>
      <c r="AA49" s="1"/>
      <c r="AB49" s="1"/>
      <c r="AC49" s="1"/>
    </row>
    <row r="50" spans="1:29" s="122" customFormat="1" ht="15" customHeight="1" thickBot="1">
      <c r="A50" s="121" t="s">
        <v>597</v>
      </c>
      <c r="B50" s="119">
        <v>86493.718260000009</v>
      </c>
      <c r="C50" s="119">
        <v>98978.394159999996</v>
      </c>
      <c r="D50" s="119">
        <v>96071.022859999997</v>
      </c>
      <c r="E50" s="119">
        <v>116671.39120999999</v>
      </c>
      <c r="F50" s="119">
        <v>113780.14651000001</v>
      </c>
      <c r="G50" s="119">
        <v>157844.72009000002</v>
      </c>
      <c r="H50" s="119">
        <v>101565.56008</v>
      </c>
      <c r="I50" s="119">
        <v>85638.833450000006</v>
      </c>
      <c r="J50" s="119">
        <v>119279.58891999999</v>
      </c>
      <c r="K50" s="119">
        <v>132452.44331999999</v>
      </c>
      <c r="L50" s="119">
        <v>127178.21477999999</v>
      </c>
      <c r="M50" s="1"/>
      <c r="N50" s="1"/>
      <c r="O50" s="1"/>
      <c r="P50" s="1"/>
      <c r="Q50" s="1"/>
      <c r="R50" s="1"/>
      <c r="S50" s="1"/>
      <c r="T50" s="1"/>
      <c r="U50" s="1"/>
      <c r="V50" s="1"/>
      <c r="W50" s="1"/>
      <c r="X50" s="1"/>
      <c r="Y50" s="1"/>
      <c r="Z50" s="1"/>
      <c r="AA50" s="1"/>
      <c r="AB50" s="1"/>
      <c r="AC50" s="1"/>
    </row>
    <row r="51" spans="1:29" ht="15" customHeight="1" thickTop="1" thickBot="1">
      <c r="A51" s="635" t="s">
        <v>598</v>
      </c>
      <c r="B51" s="636">
        <v>6235055.9260600004</v>
      </c>
      <c r="C51" s="636">
        <v>7115436.9610100007</v>
      </c>
      <c r="D51" s="636">
        <v>7792013.1160200005</v>
      </c>
      <c r="E51" s="636">
        <v>8543735.2245300002</v>
      </c>
      <c r="F51" s="636">
        <v>9286432.2984299995</v>
      </c>
      <c r="G51" s="636">
        <v>9049783.9762700014</v>
      </c>
      <c r="H51" s="636">
        <v>9121125.3314999994</v>
      </c>
      <c r="I51" s="636">
        <v>10026021.856069999</v>
      </c>
      <c r="J51" s="636">
        <v>10205229.232860001</v>
      </c>
      <c r="K51" s="636">
        <v>10273465.961379999</v>
      </c>
      <c r="L51" s="636">
        <v>10687710.268270001</v>
      </c>
      <c r="M51" s="1"/>
      <c r="N51" s="1"/>
      <c r="O51" s="1"/>
      <c r="P51" s="1"/>
      <c r="Q51" s="1"/>
      <c r="R51" s="1"/>
      <c r="S51" s="1"/>
      <c r="T51" s="1"/>
      <c r="U51" s="1"/>
      <c r="V51" s="1"/>
      <c r="W51" s="1"/>
      <c r="X51" s="1"/>
      <c r="Y51" s="1"/>
      <c r="Z51" s="1"/>
      <c r="AA51" s="1"/>
      <c r="AB51" s="1"/>
      <c r="AC51" s="1"/>
    </row>
    <row r="52" spans="1:29" s="120" customFormat="1" ht="15" customHeight="1" thickTop="1">
      <c r="A52" s="123" t="s">
        <v>599</v>
      </c>
      <c r="B52" s="119">
        <v>105581.37276</v>
      </c>
      <c r="C52" s="119">
        <v>119828.16426000001</v>
      </c>
      <c r="D52" s="119">
        <v>140403.91438999999</v>
      </c>
      <c r="E52" s="119">
        <v>138896.77283999999</v>
      </c>
      <c r="F52" s="119">
        <v>149469.97477999999</v>
      </c>
      <c r="G52" s="119">
        <v>211382.58894999998</v>
      </c>
      <c r="H52" s="119">
        <v>219758.06788999998</v>
      </c>
      <c r="I52" s="119">
        <v>285013.8296</v>
      </c>
      <c r="J52" s="119">
        <v>262137.85134999998</v>
      </c>
      <c r="K52" s="119">
        <v>278957.12169999996</v>
      </c>
      <c r="L52" s="119">
        <v>468993.38321</v>
      </c>
      <c r="M52" s="1"/>
      <c r="N52" s="1"/>
      <c r="O52" s="1"/>
      <c r="P52" s="1"/>
      <c r="Q52" s="1"/>
      <c r="R52" s="1"/>
      <c r="S52" s="1"/>
      <c r="T52" s="1"/>
      <c r="U52" s="1"/>
      <c r="V52" s="1"/>
      <c r="W52" s="1"/>
      <c r="X52" s="1"/>
      <c r="Y52" s="1"/>
      <c r="Z52" s="1"/>
      <c r="AA52" s="1"/>
      <c r="AB52" s="1"/>
      <c r="AC52" s="1"/>
    </row>
    <row r="53" spans="1:29" s="122" customFormat="1" ht="15" customHeight="1">
      <c r="A53" s="121" t="s">
        <v>600</v>
      </c>
      <c r="B53" s="119">
        <v>0</v>
      </c>
      <c r="C53" s="119">
        <v>0</v>
      </c>
      <c r="D53" s="119">
        <v>0</v>
      </c>
      <c r="E53" s="119">
        <v>0</v>
      </c>
      <c r="F53" s="119">
        <v>0</v>
      </c>
      <c r="G53" s="119">
        <v>0</v>
      </c>
      <c r="H53" s="119">
        <v>0</v>
      </c>
      <c r="I53" s="119">
        <v>0</v>
      </c>
      <c r="J53" s="119">
        <v>0</v>
      </c>
      <c r="K53" s="119">
        <v>0</v>
      </c>
      <c r="L53" s="119">
        <v>0</v>
      </c>
      <c r="M53" s="1"/>
      <c r="N53" s="1"/>
      <c r="O53" s="1"/>
      <c r="P53" s="1"/>
      <c r="Q53" s="1"/>
      <c r="R53" s="1"/>
      <c r="S53" s="1"/>
      <c r="T53" s="1"/>
      <c r="U53" s="1"/>
      <c r="V53" s="1"/>
      <c r="W53" s="1"/>
      <c r="X53" s="1"/>
      <c r="Y53" s="1"/>
      <c r="Z53" s="1"/>
      <c r="AA53" s="1"/>
      <c r="AB53" s="1"/>
      <c r="AC53" s="1"/>
    </row>
    <row r="54" spans="1:29" s="122" customFormat="1" ht="15" customHeight="1">
      <c r="A54" s="121" t="s">
        <v>601</v>
      </c>
      <c r="B54" s="119">
        <v>19197.408219999998</v>
      </c>
      <c r="C54" s="119">
        <v>13735.037390000001</v>
      </c>
      <c r="D54" s="119">
        <v>16888.105329999999</v>
      </c>
      <c r="E54" s="119">
        <v>25429.590579999996</v>
      </c>
      <c r="F54" s="119">
        <v>23294.650899999997</v>
      </c>
      <c r="G54" s="119">
        <v>33478.727489999997</v>
      </c>
      <c r="H54" s="119">
        <v>25132.794819999999</v>
      </c>
      <c r="I54" s="119">
        <v>38229.122490000002</v>
      </c>
      <c r="J54" s="119">
        <v>50809.336259999996</v>
      </c>
      <c r="K54" s="119">
        <v>59106.588130000004</v>
      </c>
      <c r="L54" s="119">
        <v>160583.94826</v>
      </c>
      <c r="M54" s="1"/>
      <c r="N54" s="1"/>
      <c r="O54" s="1"/>
      <c r="P54" s="1"/>
      <c r="Q54" s="1"/>
      <c r="R54" s="1"/>
      <c r="S54" s="1"/>
      <c r="T54" s="1"/>
      <c r="U54" s="1"/>
      <c r="V54" s="1"/>
      <c r="W54" s="1"/>
      <c r="X54" s="1"/>
      <c r="Y54" s="1"/>
      <c r="Z54" s="1"/>
      <c r="AA54" s="1"/>
      <c r="AB54" s="1"/>
      <c r="AC54" s="1"/>
    </row>
    <row r="55" spans="1:29" s="122" customFormat="1" ht="15" customHeight="1">
      <c r="A55" s="121" t="s">
        <v>602</v>
      </c>
      <c r="B55" s="119">
        <v>0</v>
      </c>
      <c r="C55" s="119">
        <v>0</v>
      </c>
      <c r="D55" s="119">
        <v>0</v>
      </c>
      <c r="E55" s="119">
        <v>0</v>
      </c>
      <c r="F55" s="119">
        <v>0</v>
      </c>
      <c r="G55" s="119">
        <v>0</v>
      </c>
      <c r="H55" s="119">
        <v>0</v>
      </c>
      <c r="I55" s="119">
        <v>0</v>
      </c>
      <c r="J55" s="119">
        <v>0</v>
      </c>
      <c r="K55" s="119">
        <v>0</v>
      </c>
      <c r="L55" s="119">
        <v>0</v>
      </c>
      <c r="M55" s="1"/>
      <c r="N55" s="1"/>
      <c r="O55" s="1"/>
      <c r="P55" s="1"/>
      <c r="Q55" s="1"/>
      <c r="R55" s="1"/>
      <c r="S55" s="1"/>
      <c r="T55" s="1"/>
      <c r="U55" s="1"/>
      <c r="V55" s="1"/>
      <c r="W55" s="1"/>
      <c r="X55" s="1"/>
      <c r="Y55" s="1"/>
      <c r="Z55" s="1"/>
      <c r="AA55" s="1"/>
      <c r="AB55" s="1"/>
      <c r="AC55" s="1"/>
    </row>
    <row r="56" spans="1:29" s="122" customFormat="1" ht="15" customHeight="1">
      <c r="A56" s="121" t="s">
        <v>603</v>
      </c>
      <c r="B56" s="119">
        <v>86383.964540000001</v>
      </c>
      <c r="C56" s="119">
        <v>106093.12687000001</v>
      </c>
      <c r="D56" s="119">
        <v>123515.80906</v>
      </c>
      <c r="E56" s="119">
        <v>113467.18226</v>
      </c>
      <c r="F56" s="119">
        <v>126175.32388</v>
      </c>
      <c r="G56" s="119">
        <v>177903.86146000001</v>
      </c>
      <c r="H56" s="119">
        <v>194625.27307</v>
      </c>
      <c r="I56" s="119">
        <v>246784.70711000002</v>
      </c>
      <c r="J56" s="119">
        <v>211328.51509</v>
      </c>
      <c r="K56" s="119">
        <v>219850.53357</v>
      </c>
      <c r="L56" s="119">
        <v>308409.43494999997</v>
      </c>
      <c r="M56" s="1"/>
      <c r="N56" s="1"/>
      <c r="O56" s="1"/>
      <c r="P56" s="1"/>
      <c r="Q56" s="1"/>
      <c r="R56" s="1"/>
      <c r="S56" s="1"/>
      <c r="T56" s="1"/>
      <c r="U56" s="1"/>
      <c r="V56" s="1"/>
      <c r="W56" s="1"/>
      <c r="X56" s="1"/>
      <c r="Y56" s="1"/>
      <c r="Z56" s="1"/>
      <c r="AA56" s="1"/>
      <c r="AB56" s="1"/>
      <c r="AC56" s="1"/>
    </row>
    <row r="57" spans="1:29" s="122" customFormat="1" ht="15" customHeight="1">
      <c r="A57" s="121" t="s">
        <v>604</v>
      </c>
      <c r="B57" s="119">
        <v>0</v>
      </c>
      <c r="C57" s="119">
        <v>0</v>
      </c>
      <c r="D57" s="119">
        <v>0</v>
      </c>
      <c r="E57" s="119">
        <v>0</v>
      </c>
      <c r="F57" s="119">
        <v>0</v>
      </c>
      <c r="G57" s="119">
        <v>0</v>
      </c>
      <c r="H57" s="119">
        <v>0</v>
      </c>
      <c r="I57" s="119">
        <v>0</v>
      </c>
      <c r="J57" s="119">
        <v>0</v>
      </c>
      <c r="K57" s="119">
        <v>0</v>
      </c>
      <c r="L57" s="119">
        <v>0</v>
      </c>
      <c r="M57" s="1"/>
      <c r="N57" s="1"/>
      <c r="O57" s="1"/>
      <c r="P57" s="1"/>
      <c r="Q57" s="1"/>
      <c r="R57" s="1"/>
      <c r="S57" s="1"/>
      <c r="T57" s="1"/>
      <c r="U57" s="1"/>
      <c r="V57" s="1"/>
      <c r="W57" s="1"/>
      <c r="X57" s="1"/>
      <c r="Y57" s="1"/>
      <c r="Z57" s="1"/>
      <c r="AA57" s="1"/>
      <c r="AB57" s="1"/>
      <c r="AC57" s="1"/>
    </row>
    <row r="58" spans="1:29" s="122" customFormat="1" ht="15" customHeight="1">
      <c r="A58" s="118" t="s">
        <v>605</v>
      </c>
      <c r="B58" s="119">
        <v>13225489.3358</v>
      </c>
      <c r="C58" s="119">
        <v>13080050.99769</v>
      </c>
      <c r="D58" s="119">
        <v>12842725.342020001</v>
      </c>
      <c r="E58" s="119">
        <v>12712497.120129999</v>
      </c>
      <c r="F58" s="119">
        <v>13720722.951459998</v>
      </c>
      <c r="G58" s="119">
        <v>14241248.981120002</v>
      </c>
      <c r="H58" s="119">
        <v>13823414.638489999</v>
      </c>
      <c r="I58" s="119">
        <v>12805344.0264</v>
      </c>
      <c r="J58" s="119">
        <v>11340827.43863</v>
      </c>
      <c r="K58" s="119">
        <v>11554893.48918</v>
      </c>
      <c r="L58" s="119">
        <v>11652796.54456</v>
      </c>
      <c r="M58" s="1"/>
      <c r="N58" s="1"/>
      <c r="O58" s="1"/>
      <c r="P58" s="1"/>
      <c r="Q58" s="1"/>
      <c r="R58" s="1"/>
      <c r="S58" s="1"/>
      <c r="T58" s="1"/>
      <c r="U58" s="1"/>
      <c r="V58" s="1"/>
      <c r="W58" s="1"/>
      <c r="X58" s="1"/>
      <c r="Y58" s="1"/>
      <c r="Z58" s="1"/>
      <c r="AA58" s="1"/>
      <c r="AB58" s="1"/>
      <c r="AC58" s="1"/>
    </row>
    <row r="59" spans="1:29">
      <c r="A59" s="637" t="s">
        <v>606</v>
      </c>
      <c r="B59" s="638">
        <v>728055.37435000006</v>
      </c>
      <c r="C59" s="638">
        <v>807292.66583000007</v>
      </c>
      <c r="D59" s="638">
        <v>866943.64954000001</v>
      </c>
      <c r="E59" s="638">
        <v>969283.22855999996</v>
      </c>
      <c r="F59" s="638">
        <v>1041257.6391199999</v>
      </c>
      <c r="G59" s="638">
        <v>1130190.6468399998</v>
      </c>
      <c r="H59" s="638">
        <v>1045136.58813</v>
      </c>
      <c r="I59" s="638">
        <v>937251.54380999994</v>
      </c>
      <c r="J59" s="638">
        <v>1027215.4343600001</v>
      </c>
      <c r="K59" s="638">
        <v>1131550.07978</v>
      </c>
      <c r="L59" s="638">
        <v>1123156.90845</v>
      </c>
      <c r="M59" s="1"/>
      <c r="N59" s="1"/>
      <c r="O59" s="1"/>
      <c r="P59" s="1"/>
      <c r="Q59" s="1"/>
      <c r="R59" s="1"/>
      <c r="S59" s="1"/>
      <c r="T59" s="1"/>
      <c r="U59" s="1"/>
      <c r="V59" s="1"/>
      <c r="W59" s="1"/>
      <c r="X59" s="1"/>
      <c r="Y59" s="1"/>
      <c r="Z59" s="1"/>
      <c r="AA59" s="1"/>
      <c r="AB59" s="1"/>
      <c r="AC59" s="1"/>
    </row>
    <row r="60" spans="1:29" ht="15" customHeight="1">
      <c r="A60" s="121" t="s">
        <v>607</v>
      </c>
      <c r="B60" s="119">
        <v>-114304.05764</v>
      </c>
      <c r="C60" s="119">
        <v>-161523.51059999998</v>
      </c>
      <c r="D60" s="119">
        <v>-175714.48936000001</v>
      </c>
      <c r="E60" s="119">
        <v>-189522.00684000002</v>
      </c>
      <c r="F60" s="119">
        <v>-217489.25453000001</v>
      </c>
      <c r="G60" s="119">
        <v>-238563.47290999998</v>
      </c>
      <c r="H60" s="119">
        <v>-245337.64655</v>
      </c>
      <c r="I60" s="119">
        <v>-286438.53281</v>
      </c>
      <c r="J60" s="119">
        <v>-300472.38763999997</v>
      </c>
      <c r="K60" s="119">
        <v>-330056.94714</v>
      </c>
      <c r="L60" s="119">
        <v>-338303.73540000001</v>
      </c>
      <c r="M60" s="1"/>
      <c r="N60" s="1"/>
      <c r="O60" s="1"/>
      <c r="P60" s="1"/>
      <c r="Q60" s="1"/>
      <c r="R60" s="1"/>
      <c r="S60" s="1"/>
      <c r="T60" s="1"/>
      <c r="U60" s="1"/>
      <c r="V60" s="1"/>
      <c r="W60" s="1"/>
      <c r="X60" s="1"/>
      <c r="Y60" s="1"/>
      <c r="Z60" s="1"/>
      <c r="AA60" s="1"/>
      <c r="AB60" s="1"/>
      <c r="AC60" s="1"/>
    </row>
    <row r="61" spans="1:29" ht="15" customHeight="1">
      <c r="A61" s="118" t="s">
        <v>608</v>
      </c>
      <c r="B61" s="119">
        <v>613751.31671000004</v>
      </c>
      <c r="C61" s="119">
        <v>645769.15523000003</v>
      </c>
      <c r="D61" s="119">
        <v>691229.16017999989</v>
      </c>
      <c r="E61" s="119">
        <v>779761.22172000003</v>
      </c>
      <c r="F61" s="119">
        <v>823768.38459000003</v>
      </c>
      <c r="G61" s="119">
        <v>891627.17392999993</v>
      </c>
      <c r="H61" s="119">
        <v>799798.9415800001</v>
      </c>
      <c r="I61" s="119">
        <v>650813.01100000006</v>
      </c>
      <c r="J61" s="119">
        <v>726743.04671999998</v>
      </c>
      <c r="K61" s="119">
        <v>801493.13263999997</v>
      </c>
      <c r="L61" s="119">
        <v>784853.17304999998</v>
      </c>
      <c r="M61" s="1"/>
      <c r="N61" s="1"/>
      <c r="O61" s="1"/>
      <c r="P61" s="1"/>
      <c r="Q61" s="1"/>
      <c r="R61" s="1"/>
      <c r="S61" s="1"/>
      <c r="T61" s="1"/>
      <c r="U61" s="1"/>
      <c r="V61" s="1"/>
      <c r="W61" s="1"/>
      <c r="X61" s="1"/>
      <c r="Y61" s="1"/>
      <c r="Z61" s="1"/>
      <c r="AA61" s="1"/>
      <c r="AB61" s="1"/>
      <c r="AC61" s="1"/>
    </row>
    <row r="62" spans="1:29" ht="15" customHeight="1">
      <c r="A62" s="124" t="s">
        <v>609</v>
      </c>
      <c r="B62" s="119">
        <v>53686.046689999996</v>
      </c>
      <c r="C62" s="119">
        <v>56810.019130000001</v>
      </c>
      <c r="D62" s="119">
        <v>64966.660779999998</v>
      </c>
      <c r="E62" s="119">
        <v>71281.566800000001</v>
      </c>
      <c r="F62" s="119">
        <v>79655.711009999999</v>
      </c>
      <c r="G62" s="119">
        <v>82202.246780000001</v>
      </c>
      <c r="H62" s="119">
        <v>65919.029049999997</v>
      </c>
      <c r="I62" s="119">
        <v>72463.750349999988</v>
      </c>
      <c r="J62" s="119">
        <v>69559.224260000003</v>
      </c>
      <c r="K62" s="119">
        <v>76491.135949999996</v>
      </c>
      <c r="L62" s="119">
        <v>76519.905840000007</v>
      </c>
      <c r="M62" s="1"/>
      <c r="N62" s="1"/>
      <c r="O62" s="1"/>
      <c r="P62" s="1"/>
      <c r="Q62" s="1"/>
      <c r="R62" s="1"/>
      <c r="S62" s="1"/>
      <c r="T62" s="1"/>
      <c r="U62" s="1"/>
      <c r="V62" s="1"/>
      <c r="W62" s="1"/>
      <c r="X62" s="1"/>
      <c r="Y62" s="1"/>
      <c r="Z62" s="1"/>
      <c r="AA62" s="1"/>
      <c r="AB62" s="1"/>
      <c r="AC62" s="1"/>
    </row>
    <row r="63" spans="1:29" ht="15" customHeight="1">
      <c r="A63" s="121" t="s">
        <v>610</v>
      </c>
      <c r="B63" s="119">
        <v>-10422.336160000001</v>
      </c>
      <c r="C63" s="119">
        <v>-5553.8753499999993</v>
      </c>
      <c r="D63" s="119">
        <v>-8624.2229499999994</v>
      </c>
      <c r="E63" s="119">
        <v>-12931.085439999999</v>
      </c>
      <c r="F63" s="119">
        <v>-16257.63492</v>
      </c>
      <c r="G63" s="119">
        <v>-12993.02729</v>
      </c>
      <c r="H63" s="119">
        <v>-6032.8593200000005</v>
      </c>
      <c r="I63" s="119">
        <v>-16167.15294</v>
      </c>
      <c r="J63" s="119">
        <v>-5923.95712</v>
      </c>
      <c r="K63" s="119">
        <v>-6521.09195</v>
      </c>
      <c r="L63" s="119">
        <v>-6441.1608399999996</v>
      </c>
      <c r="M63" s="1"/>
      <c r="N63" s="1"/>
      <c r="O63" s="1"/>
      <c r="P63" s="1"/>
      <c r="Q63" s="1"/>
      <c r="R63" s="1"/>
      <c r="S63" s="1"/>
      <c r="T63" s="1"/>
      <c r="U63" s="1"/>
      <c r="V63" s="1"/>
      <c r="W63" s="1"/>
      <c r="X63" s="1"/>
      <c r="Y63" s="1"/>
      <c r="Z63" s="1"/>
      <c r="AA63" s="1"/>
      <c r="AB63" s="1"/>
      <c r="AC63" s="1"/>
    </row>
    <row r="64" spans="1:29" ht="15" customHeight="1">
      <c r="A64" s="125" t="s">
        <v>611</v>
      </c>
      <c r="B64" s="119">
        <v>657015.02723999997</v>
      </c>
      <c r="C64" s="119">
        <v>697025.29900999996</v>
      </c>
      <c r="D64" s="119">
        <v>747571.59800999996</v>
      </c>
      <c r="E64" s="119">
        <v>838111.70308000001</v>
      </c>
      <c r="F64" s="119">
        <v>887166.4606799999</v>
      </c>
      <c r="G64" s="119">
        <v>960836.39341999998</v>
      </c>
      <c r="H64" s="119">
        <v>859685.11130999995</v>
      </c>
      <c r="I64" s="119">
        <v>707109.60840999999</v>
      </c>
      <c r="J64" s="119">
        <v>790378.31385999999</v>
      </c>
      <c r="K64" s="119">
        <v>871463.17663999996</v>
      </c>
      <c r="L64" s="119">
        <v>854931.91804999998</v>
      </c>
      <c r="M64" s="1"/>
      <c r="N64" s="1"/>
      <c r="O64" s="1"/>
      <c r="P64" s="1"/>
      <c r="Q64" s="1"/>
      <c r="R64" s="1"/>
      <c r="S64" s="1"/>
      <c r="T64" s="1"/>
      <c r="U64" s="1"/>
      <c r="V64" s="1"/>
      <c r="W64" s="1"/>
      <c r="X64" s="1"/>
      <c r="Y64" s="1"/>
      <c r="Z64" s="1"/>
      <c r="AA64" s="1"/>
      <c r="AB64" s="1"/>
      <c r="AC64" s="1"/>
    </row>
    <row r="65" spans="1:29" ht="15" customHeight="1">
      <c r="A65" s="124" t="s">
        <v>612</v>
      </c>
      <c r="B65" s="119">
        <v>110046.76972</v>
      </c>
      <c r="C65" s="119">
        <v>45882.119909999994</v>
      </c>
      <c r="D65" s="119">
        <v>61503.475310000002</v>
      </c>
      <c r="E65" s="119">
        <v>52429.434639999999</v>
      </c>
      <c r="F65" s="119">
        <v>72885.3554</v>
      </c>
      <c r="G65" s="119">
        <v>46046.54924</v>
      </c>
      <c r="H65" s="119">
        <v>119786.76036</v>
      </c>
      <c r="I65" s="119">
        <v>85038.816709999999</v>
      </c>
      <c r="J65" s="119">
        <v>70711.720360000007</v>
      </c>
      <c r="K65" s="119">
        <v>76982.627619999999</v>
      </c>
      <c r="L65" s="119">
        <v>67634.532650000008</v>
      </c>
      <c r="M65" s="1"/>
      <c r="N65" s="1"/>
      <c r="O65" s="1"/>
      <c r="P65" s="1"/>
      <c r="Q65" s="1"/>
      <c r="R65" s="1"/>
      <c r="S65" s="1"/>
      <c r="T65" s="1"/>
      <c r="U65" s="1"/>
      <c r="V65" s="1"/>
      <c r="W65" s="1"/>
      <c r="X65" s="1"/>
      <c r="Y65" s="1"/>
      <c r="Z65" s="1"/>
      <c r="AA65" s="1"/>
      <c r="AB65" s="1"/>
      <c r="AC65" s="1"/>
    </row>
    <row r="66" spans="1:29" ht="15" customHeight="1">
      <c r="A66" s="124" t="s">
        <v>613</v>
      </c>
      <c r="B66" s="119">
        <v>-152907.41668999998</v>
      </c>
      <c r="C66" s="119">
        <v>-87168.698810000002</v>
      </c>
      <c r="D66" s="119">
        <v>-99874.302629999991</v>
      </c>
      <c r="E66" s="119">
        <v>-104004.85210999999</v>
      </c>
      <c r="F66" s="119">
        <v>-136226.27563999998</v>
      </c>
      <c r="G66" s="119">
        <v>-97705.843689999994</v>
      </c>
      <c r="H66" s="119">
        <v>-186174.51588999998</v>
      </c>
      <c r="I66" s="119">
        <v>-130826.16206</v>
      </c>
      <c r="J66" s="119">
        <v>-106231.65012000001</v>
      </c>
      <c r="K66" s="119">
        <v>-127786.10775</v>
      </c>
      <c r="L66" s="119">
        <v>-145676.40508000003</v>
      </c>
      <c r="M66" s="1"/>
      <c r="N66" s="1"/>
      <c r="O66" s="1"/>
      <c r="P66" s="1"/>
      <c r="Q66" s="1"/>
      <c r="R66" s="1"/>
      <c r="S66" s="1"/>
      <c r="T66" s="1"/>
      <c r="U66" s="1"/>
      <c r="V66" s="1"/>
      <c r="W66" s="1"/>
      <c r="X66" s="1"/>
      <c r="Y66" s="1"/>
      <c r="Z66" s="1"/>
      <c r="AA66" s="1"/>
      <c r="AB66" s="1"/>
      <c r="AC66" s="1"/>
    </row>
    <row r="67" spans="1:29" ht="15" customHeight="1">
      <c r="A67" s="118" t="s">
        <v>614</v>
      </c>
      <c r="B67" s="119">
        <v>614154.38026999997</v>
      </c>
      <c r="C67" s="119">
        <v>655738.72010999999</v>
      </c>
      <c r="D67" s="119">
        <v>709200.77069000003</v>
      </c>
      <c r="E67" s="119">
        <v>786536.28561000002</v>
      </c>
      <c r="F67" s="119">
        <v>823825.54044000001</v>
      </c>
      <c r="G67" s="119">
        <v>909177.09897000005</v>
      </c>
      <c r="H67" s="119">
        <v>793297.35577999998</v>
      </c>
      <c r="I67" s="119">
        <v>661322.26305999991</v>
      </c>
      <c r="J67" s="119">
        <v>754858.38410000002</v>
      </c>
      <c r="K67" s="119">
        <v>820659.69651000004</v>
      </c>
      <c r="L67" s="119">
        <v>776890.04561999999</v>
      </c>
      <c r="M67" s="1"/>
      <c r="N67" s="1"/>
      <c r="O67" s="1"/>
      <c r="P67" s="1"/>
      <c r="Q67" s="1"/>
      <c r="R67" s="1"/>
      <c r="S67" s="1"/>
      <c r="T67" s="1"/>
      <c r="U67" s="1"/>
      <c r="V67" s="1"/>
      <c r="W67" s="1"/>
      <c r="X67" s="1"/>
      <c r="Y67" s="1"/>
      <c r="Z67" s="1"/>
      <c r="AA67" s="1"/>
      <c r="AB67" s="1"/>
      <c r="AC67" s="1"/>
    </row>
    <row r="68" spans="1:29" ht="15" customHeight="1">
      <c r="A68" s="121" t="s">
        <v>615</v>
      </c>
      <c r="B68" s="119">
        <v>-484709.78129000001</v>
      </c>
      <c r="C68" s="119">
        <v>-508522.32158999995</v>
      </c>
      <c r="D68" s="119">
        <v>-528367.57660999999</v>
      </c>
      <c r="E68" s="119">
        <v>-562227.1632999999</v>
      </c>
      <c r="F68" s="119">
        <v>-610536.03590999998</v>
      </c>
      <c r="G68" s="119">
        <v>-601995.20588999998</v>
      </c>
      <c r="H68" s="119">
        <v>-551039.22473000002</v>
      </c>
      <c r="I68" s="119">
        <v>-514585.96256000001</v>
      </c>
      <c r="J68" s="119">
        <v>-518613.58548000001</v>
      </c>
      <c r="K68" s="119">
        <v>-551882.80446000001</v>
      </c>
      <c r="L68" s="119">
        <v>-541104.64929999993</v>
      </c>
      <c r="M68" s="1"/>
      <c r="N68" s="1"/>
      <c r="O68" s="1"/>
      <c r="P68" s="1"/>
      <c r="Q68" s="1"/>
      <c r="R68" s="1"/>
      <c r="S68" s="1"/>
      <c r="T68" s="1"/>
      <c r="U68" s="1"/>
      <c r="V68" s="1"/>
      <c r="W68" s="1"/>
      <c r="X68" s="1"/>
      <c r="Y68" s="1"/>
      <c r="Z68" s="1"/>
      <c r="AA68" s="1"/>
      <c r="AB68" s="1"/>
      <c r="AC68" s="1"/>
    </row>
    <row r="69" spans="1:29" ht="15" customHeight="1">
      <c r="A69" s="125" t="s">
        <v>616</v>
      </c>
      <c r="B69" s="119">
        <v>129444.59898000001</v>
      </c>
      <c r="C69" s="119">
        <v>147216.39852000002</v>
      </c>
      <c r="D69" s="119">
        <v>180833.19408000002</v>
      </c>
      <c r="E69" s="119">
        <v>224309.12231000001</v>
      </c>
      <c r="F69" s="119">
        <v>213289.50453000001</v>
      </c>
      <c r="G69" s="119">
        <v>307181.89308000001</v>
      </c>
      <c r="H69" s="119">
        <v>242258.13105000003</v>
      </c>
      <c r="I69" s="119">
        <v>146736.30050000001</v>
      </c>
      <c r="J69" s="119">
        <v>236244.79862000002</v>
      </c>
      <c r="K69" s="119">
        <v>268776.89205000002</v>
      </c>
      <c r="L69" s="119">
        <v>235785.39632</v>
      </c>
      <c r="M69" s="1"/>
      <c r="N69" s="1"/>
      <c r="O69" s="1"/>
      <c r="P69" s="1"/>
      <c r="Q69" s="1"/>
      <c r="R69" s="1"/>
      <c r="S69" s="1"/>
      <c r="T69" s="1"/>
      <c r="U69" s="1"/>
      <c r="V69" s="1"/>
      <c r="W69" s="1"/>
      <c r="X69" s="1"/>
      <c r="Y69" s="1"/>
      <c r="Z69" s="1"/>
      <c r="AA69" s="1"/>
      <c r="AB69" s="1"/>
      <c r="AC69" s="1"/>
    </row>
    <row r="70" spans="1:29" ht="15" customHeight="1">
      <c r="A70" s="125" t="s">
        <v>617</v>
      </c>
      <c r="B70" s="119">
        <v>7.7675400000000003</v>
      </c>
      <c r="C70" s="119">
        <v>5.51898</v>
      </c>
      <c r="D70" s="119">
        <v>0.25373000000000001</v>
      </c>
      <c r="E70" s="119">
        <v>8.7660000000000002E-2</v>
      </c>
      <c r="F70" s="119">
        <v>-1225.01749</v>
      </c>
      <c r="G70" s="119">
        <v>-712.07596999999998</v>
      </c>
      <c r="H70" s="119">
        <v>-394.20569</v>
      </c>
      <c r="I70" s="119">
        <v>-133.76563000000002</v>
      </c>
      <c r="J70" s="119">
        <v>-203.52502999999999</v>
      </c>
      <c r="K70" s="119">
        <v>-142.98892000000001</v>
      </c>
      <c r="L70" s="119">
        <v>51.790930000000003</v>
      </c>
      <c r="M70" s="1"/>
      <c r="N70" s="1"/>
      <c r="O70" s="1"/>
      <c r="P70" s="1"/>
      <c r="Q70" s="1"/>
      <c r="R70" s="1"/>
      <c r="S70" s="1"/>
      <c r="T70" s="1"/>
      <c r="U70" s="1"/>
      <c r="V70" s="1"/>
      <c r="W70" s="1"/>
      <c r="X70" s="1"/>
      <c r="Y70" s="1"/>
      <c r="Z70" s="1"/>
      <c r="AA70" s="1"/>
      <c r="AB70" s="1"/>
      <c r="AC70" s="1"/>
    </row>
    <row r="71" spans="1:29" ht="15" customHeight="1">
      <c r="A71" s="126" t="s">
        <v>618</v>
      </c>
      <c r="B71" s="119">
        <v>0</v>
      </c>
      <c r="C71" s="119">
        <v>0.22036</v>
      </c>
      <c r="D71" s="119">
        <v>6.6060000000000008E-2</v>
      </c>
      <c r="E71" s="119">
        <v>8.7660000000000002E-2</v>
      </c>
      <c r="F71" s="119">
        <v>-1225.01749</v>
      </c>
      <c r="G71" s="119">
        <v>-712.07596999999998</v>
      </c>
      <c r="H71" s="119">
        <v>-394.20569</v>
      </c>
      <c r="I71" s="119">
        <v>-133.76563000000002</v>
      </c>
      <c r="J71" s="119">
        <v>-203.52502999999999</v>
      </c>
      <c r="K71" s="119">
        <v>-142.98892000000001</v>
      </c>
      <c r="L71" s="119">
        <v>51.790930000000003</v>
      </c>
      <c r="M71" s="1"/>
      <c r="N71" s="1"/>
      <c r="O71" s="1"/>
      <c r="P71" s="1"/>
      <c r="Q71" s="1"/>
      <c r="R71" s="1"/>
      <c r="S71" s="1"/>
      <c r="T71" s="1"/>
      <c r="U71" s="1"/>
      <c r="V71" s="1"/>
      <c r="W71" s="1"/>
      <c r="X71" s="1"/>
      <c r="Y71" s="1"/>
      <c r="Z71" s="1"/>
      <c r="AA71" s="1"/>
      <c r="AB71" s="1"/>
      <c r="AC71" s="1"/>
    </row>
    <row r="72" spans="1:29" ht="15" customHeight="1">
      <c r="A72" s="126" t="s">
        <v>619</v>
      </c>
      <c r="B72" s="119">
        <v>7.7675400000000003</v>
      </c>
      <c r="C72" s="119">
        <v>5.2986199999999997</v>
      </c>
      <c r="D72" s="119">
        <v>0.18766999999999998</v>
      </c>
      <c r="E72" s="119">
        <v>0</v>
      </c>
      <c r="F72" s="119">
        <v>0</v>
      </c>
      <c r="G72" s="119">
        <v>0</v>
      </c>
      <c r="H72" s="119">
        <v>0</v>
      </c>
      <c r="I72" s="119">
        <v>0</v>
      </c>
      <c r="J72" s="119">
        <v>0</v>
      </c>
      <c r="K72" s="119">
        <v>0</v>
      </c>
      <c r="L72" s="119">
        <v>0</v>
      </c>
      <c r="M72" s="1"/>
      <c r="N72" s="1"/>
      <c r="O72" s="1"/>
      <c r="P72" s="1"/>
      <c r="Q72" s="1"/>
      <c r="R72" s="1"/>
      <c r="S72" s="1"/>
      <c r="T72" s="1"/>
      <c r="U72" s="1"/>
      <c r="V72" s="1"/>
      <c r="W72" s="1"/>
      <c r="X72" s="1"/>
      <c r="Y72" s="1"/>
      <c r="Z72" s="1"/>
      <c r="AA72" s="1"/>
      <c r="AB72" s="1"/>
      <c r="AC72" s="1"/>
    </row>
    <row r="73" spans="1:29" ht="15" customHeight="1">
      <c r="A73" s="118" t="s">
        <v>620</v>
      </c>
      <c r="B73" s="119">
        <v>-1.28094</v>
      </c>
      <c r="C73" s="119">
        <v>-0.91016999999999992</v>
      </c>
      <c r="D73" s="119">
        <v>-0.55646000000000007</v>
      </c>
      <c r="E73" s="119">
        <v>-0.42066000000000003</v>
      </c>
      <c r="F73" s="119">
        <v>-0.27731</v>
      </c>
      <c r="G73" s="119">
        <v>-0.38402999999999998</v>
      </c>
      <c r="H73" s="119">
        <v>-0.41164999999999996</v>
      </c>
      <c r="I73" s="119">
        <v>-0.41031000000000001</v>
      </c>
      <c r="J73" s="119">
        <v>-0.85360999999999998</v>
      </c>
      <c r="K73" s="119">
        <v>-1.0292600000000001</v>
      </c>
      <c r="L73" s="119">
        <v>-26.275790000000001</v>
      </c>
      <c r="M73" s="1"/>
      <c r="N73" s="1"/>
      <c r="O73" s="1"/>
      <c r="P73" s="1"/>
      <c r="Q73" s="1"/>
      <c r="R73" s="1"/>
      <c r="S73" s="1"/>
      <c r="T73" s="1"/>
      <c r="U73" s="1"/>
      <c r="V73" s="1"/>
      <c r="W73" s="1"/>
      <c r="X73" s="1"/>
      <c r="Y73" s="1"/>
      <c r="Z73" s="1"/>
      <c r="AA73" s="1"/>
      <c r="AB73" s="1"/>
      <c r="AC73" s="1"/>
    </row>
    <row r="74" spans="1:29" ht="15" customHeight="1">
      <c r="A74" s="118" t="s">
        <v>765</v>
      </c>
      <c r="B74" s="119">
        <v>0</v>
      </c>
      <c r="C74" s="119">
        <v>-3.4070000000000003E-2</v>
      </c>
      <c r="D74" s="119">
        <v>0</v>
      </c>
      <c r="E74" s="119">
        <v>-8.3999999999999993E-4</v>
      </c>
      <c r="F74" s="119">
        <v>-4.0999999999999999E-4</v>
      </c>
      <c r="G74" s="119">
        <v>0</v>
      </c>
      <c r="H74" s="119">
        <v>0</v>
      </c>
      <c r="I74" s="119">
        <v>0</v>
      </c>
      <c r="J74" s="119">
        <v>0</v>
      </c>
      <c r="K74" s="119">
        <v>0</v>
      </c>
      <c r="L74" s="119">
        <v>-24.368580000000001</v>
      </c>
      <c r="M74" s="1"/>
      <c r="N74" s="1"/>
      <c r="O74" s="1"/>
      <c r="P74" s="1"/>
      <c r="Q74" s="1"/>
      <c r="R74" s="1"/>
      <c r="S74" s="1"/>
      <c r="T74" s="1"/>
      <c r="U74" s="1"/>
      <c r="V74" s="1"/>
      <c r="W74" s="1"/>
      <c r="X74" s="1"/>
      <c r="Y74" s="1"/>
      <c r="Z74" s="1"/>
      <c r="AA74" s="1"/>
      <c r="AB74" s="1"/>
      <c r="AC74" s="1"/>
    </row>
    <row r="75" spans="1:29" ht="15" customHeight="1">
      <c r="A75" s="121" t="s">
        <v>311</v>
      </c>
      <c r="B75" s="119">
        <v>-1.28094</v>
      </c>
      <c r="C75" s="119">
        <v>-0.87609999999999999</v>
      </c>
      <c r="D75" s="119">
        <v>-0.55646000000000007</v>
      </c>
      <c r="E75" s="119">
        <v>-0.41981999999999997</v>
      </c>
      <c r="F75" s="119">
        <v>-0.27689999999999998</v>
      </c>
      <c r="G75" s="119">
        <v>-0.38402999999999998</v>
      </c>
      <c r="H75" s="119">
        <v>-0.41164999999999996</v>
      </c>
      <c r="I75" s="119">
        <v>-0.41031000000000001</v>
      </c>
      <c r="J75" s="119">
        <v>-0.85360999999999998</v>
      </c>
      <c r="K75" s="119">
        <v>-1.0292600000000001</v>
      </c>
      <c r="L75" s="119">
        <v>-1.9072100000000001</v>
      </c>
      <c r="M75" s="1"/>
      <c r="N75" s="1"/>
      <c r="O75" s="1"/>
      <c r="P75" s="1"/>
      <c r="Q75" s="1"/>
      <c r="R75" s="1"/>
      <c r="S75" s="1"/>
      <c r="T75" s="1"/>
      <c r="U75" s="1"/>
      <c r="V75" s="1"/>
      <c r="W75" s="1"/>
      <c r="X75" s="1"/>
      <c r="Y75" s="1"/>
      <c r="Z75" s="1"/>
      <c r="AA75" s="1"/>
      <c r="AB75" s="1"/>
      <c r="AC75" s="1"/>
    </row>
    <row r="76" spans="1:29" ht="15" customHeight="1">
      <c r="A76" s="118" t="s">
        <v>623</v>
      </c>
      <c r="B76" s="119">
        <v>129451.08558</v>
      </c>
      <c r="C76" s="119">
        <v>147221.00733000002</v>
      </c>
      <c r="D76" s="119">
        <v>180832.89134999999</v>
      </c>
      <c r="E76" s="119">
        <v>224308.78930999999</v>
      </c>
      <c r="F76" s="119">
        <v>212064.20973</v>
      </c>
      <c r="G76" s="119">
        <v>306469.43307999999</v>
      </c>
      <c r="H76" s="119">
        <v>241863.51371</v>
      </c>
      <c r="I76" s="119">
        <v>146602.12456</v>
      </c>
      <c r="J76" s="119">
        <v>236040.41997999998</v>
      </c>
      <c r="K76" s="119">
        <v>268632.87387000001</v>
      </c>
      <c r="L76" s="119">
        <v>235810.91146</v>
      </c>
      <c r="M76" s="1"/>
      <c r="N76" s="1"/>
      <c r="O76" s="1"/>
      <c r="P76" s="1"/>
      <c r="Q76" s="1"/>
      <c r="R76" s="1"/>
      <c r="S76" s="1"/>
      <c r="T76" s="1"/>
      <c r="U76" s="1"/>
      <c r="V76" s="1"/>
      <c r="W76" s="1"/>
      <c r="X76" s="1"/>
      <c r="Y76" s="1"/>
      <c r="Z76" s="1"/>
      <c r="AA76" s="1"/>
      <c r="AB76" s="1"/>
      <c r="AC76" s="1"/>
    </row>
    <row r="77" spans="1:29" ht="15" customHeight="1">
      <c r="A77" s="127" t="s">
        <v>624</v>
      </c>
      <c r="B77" s="119">
        <v>40.690300000000001</v>
      </c>
      <c r="C77" s="119">
        <v>227.16127</v>
      </c>
      <c r="D77" s="119">
        <v>38.612790000000004</v>
      </c>
      <c r="E77" s="119">
        <v>41.520449999999997</v>
      </c>
      <c r="F77" s="119">
        <v>385.86338000000001</v>
      </c>
      <c r="G77" s="119">
        <v>-3927.1448</v>
      </c>
      <c r="H77" s="119">
        <v>-2167.0021499999998</v>
      </c>
      <c r="I77" s="119">
        <v>-1238.24443</v>
      </c>
      <c r="J77" s="119">
        <v>-794.43619999999999</v>
      </c>
      <c r="K77" s="119">
        <v>-778.95159000000001</v>
      </c>
      <c r="L77" s="119">
        <v>125.46863999999999</v>
      </c>
      <c r="M77" s="1"/>
      <c r="N77" s="1"/>
      <c r="O77" s="1"/>
      <c r="P77" s="1"/>
      <c r="Q77" s="1"/>
      <c r="R77" s="1"/>
      <c r="S77" s="1"/>
      <c r="T77" s="1"/>
      <c r="U77" s="1"/>
      <c r="V77" s="1"/>
      <c r="W77" s="1"/>
      <c r="X77" s="1"/>
      <c r="Y77" s="1"/>
      <c r="Z77" s="1"/>
      <c r="AA77" s="1"/>
      <c r="AB77" s="1"/>
      <c r="AC77" s="1"/>
    </row>
    <row r="78" spans="1:29" ht="15" customHeight="1">
      <c r="A78" s="125" t="s">
        <v>625</v>
      </c>
      <c r="B78" s="119">
        <v>129491.77588</v>
      </c>
      <c r="C78" s="119">
        <v>147448.1686</v>
      </c>
      <c r="D78" s="119">
        <v>180871.50413999998</v>
      </c>
      <c r="E78" s="119">
        <v>224350.30976</v>
      </c>
      <c r="F78" s="119">
        <v>212450.07311000003</v>
      </c>
      <c r="G78" s="119">
        <v>302542.28827999998</v>
      </c>
      <c r="H78" s="119">
        <v>239696.51156000001</v>
      </c>
      <c r="I78" s="119">
        <v>145363.88013000001</v>
      </c>
      <c r="J78" s="119">
        <v>235245.98378000001</v>
      </c>
      <c r="K78" s="119">
        <v>267853.92228</v>
      </c>
      <c r="L78" s="119">
        <v>235936.38009999998</v>
      </c>
      <c r="M78" s="1"/>
      <c r="N78" s="1"/>
      <c r="O78" s="1"/>
      <c r="P78" s="1"/>
      <c r="Q78" s="1"/>
      <c r="R78" s="1"/>
      <c r="S78" s="1"/>
      <c r="T78" s="1"/>
      <c r="U78" s="1"/>
      <c r="V78" s="1"/>
      <c r="W78" s="1"/>
      <c r="X78" s="1"/>
      <c r="Y78" s="1"/>
      <c r="Z78" s="1"/>
      <c r="AA78" s="1"/>
      <c r="AB78" s="1"/>
      <c r="AC78" s="1"/>
    </row>
    <row r="79" spans="1:29" ht="15" customHeight="1">
      <c r="A79" s="124" t="s">
        <v>626</v>
      </c>
      <c r="B79" s="119">
        <v>592.79438000000005</v>
      </c>
      <c r="C79" s="119">
        <v>1098.39356</v>
      </c>
      <c r="D79" s="119">
        <v>-12149.770909999999</v>
      </c>
      <c r="E79" s="119">
        <v>-6156.5924199999999</v>
      </c>
      <c r="F79" s="119">
        <v>859.3036800000001</v>
      </c>
      <c r="G79" s="119">
        <v>2057.3665900000001</v>
      </c>
      <c r="H79" s="119">
        <v>5042.0407000000005</v>
      </c>
      <c r="I79" s="119">
        <v>1408.26332</v>
      </c>
      <c r="J79" s="119">
        <v>284.64918999999998</v>
      </c>
      <c r="K79" s="119">
        <v>289.73109000000005</v>
      </c>
      <c r="L79" s="119">
        <v>204.35813000000002</v>
      </c>
      <c r="M79" s="1"/>
      <c r="N79" s="1"/>
      <c r="O79" s="1"/>
      <c r="P79" s="1"/>
      <c r="Q79" s="1"/>
      <c r="R79" s="1"/>
      <c r="S79" s="1"/>
      <c r="T79" s="1"/>
      <c r="U79" s="1"/>
      <c r="V79" s="1"/>
      <c r="W79" s="1"/>
      <c r="X79" s="1"/>
      <c r="Y79" s="1"/>
      <c r="Z79" s="1"/>
      <c r="AA79" s="1"/>
      <c r="AB79" s="1"/>
      <c r="AC79" s="1"/>
    </row>
    <row r="80" spans="1:29" ht="15" customHeight="1">
      <c r="A80" s="118" t="s">
        <v>627</v>
      </c>
      <c r="B80" s="119">
        <v>130084.57026000001</v>
      </c>
      <c r="C80" s="119">
        <v>148546.56216</v>
      </c>
      <c r="D80" s="119">
        <v>168721.73322999998</v>
      </c>
      <c r="E80" s="119">
        <v>218193.71734</v>
      </c>
      <c r="F80" s="119">
        <v>213309.37678999998</v>
      </c>
      <c r="G80" s="119">
        <v>304599.65487000003</v>
      </c>
      <c r="H80" s="119">
        <v>244738.55226</v>
      </c>
      <c r="I80" s="119">
        <v>146772.14344999997</v>
      </c>
      <c r="J80" s="119">
        <v>235530.63297000001</v>
      </c>
      <c r="K80" s="119">
        <v>268143.65337000001</v>
      </c>
      <c r="L80" s="119">
        <v>236140.73822999999</v>
      </c>
      <c r="M80" s="1"/>
      <c r="N80" s="1"/>
      <c r="O80" s="1"/>
      <c r="P80" s="1"/>
      <c r="Q80" s="1"/>
      <c r="R80" s="1"/>
      <c r="S80" s="1"/>
      <c r="T80" s="1"/>
      <c r="U80" s="1"/>
      <c r="V80" s="1"/>
      <c r="W80" s="1"/>
      <c r="X80" s="1"/>
      <c r="Y80" s="1"/>
      <c r="Z80" s="1"/>
      <c r="AA80" s="1"/>
      <c r="AB80" s="1"/>
      <c r="AC80" s="1"/>
    </row>
    <row r="81" spans="1:29" ht="15" customHeight="1">
      <c r="A81" s="124" t="s">
        <v>628</v>
      </c>
      <c r="B81" s="119">
        <v>0</v>
      </c>
      <c r="C81" s="119">
        <v>0</v>
      </c>
      <c r="D81" s="119">
        <v>0</v>
      </c>
      <c r="E81" s="119">
        <v>0</v>
      </c>
      <c r="F81" s="119">
        <v>0</v>
      </c>
      <c r="G81" s="119">
        <v>0</v>
      </c>
      <c r="H81" s="119">
        <v>0</v>
      </c>
      <c r="I81" s="119">
        <v>0</v>
      </c>
      <c r="J81" s="119">
        <v>0</v>
      </c>
      <c r="K81" s="119">
        <v>0</v>
      </c>
      <c r="L81" s="119">
        <v>0</v>
      </c>
      <c r="M81" s="1"/>
      <c r="N81" s="1"/>
      <c r="O81" s="1"/>
      <c r="P81" s="1"/>
      <c r="Q81" s="1"/>
      <c r="R81" s="1"/>
      <c r="S81" s="1"/>
      <c r="T81" s="1"/>
      <c r="U81" s="1"/>
      <c r="V81" s="1"/>
      <c r="W81" s="1"/>
      <c r="X81" s="1"/>
      <c r="Y81" s="1"/>
      <c r="Z81" s="1"/>
      <c r="AA81" s="1"/>
      <c r="AB81" s="1"/>
      <c r="AC81" s="1"/>
    </row>
    <row r="82" spans="1:29" ht="15" customHeight="1">
      <c r="A82" s="118" t="s">
        <v>629</v>
      </c>
      <c r="B82" s="119">
        <v>130084.57026000001</v>
      </c>
      <c r="C82" s="119">
        <v>148546.56216</v>
      </c>
      <c r="D82" s="119">
        <v>168721.73322999998</v>
      </c>
      <c r="E82" s="119">
        <v>218193.71734</v>
      </c>
      <c r="F82" s="119">
        <v>213309.37678999998</v>
      </c>
      <c r="G82" s="119">
        <v>304599.65487000003</v>
      </c>
      <c r="H82" s="119">
        <v>244738.55226</v>
      </c>
      <c r="I82" s="119">
        <v>146772.14344999997</v>
      </c>
      <c r="J82" s="119">
        <v>235530.63297000001</v>
      </c>
      <c r="K82" s="119">
        <v>268143.65337000001</v>
      </c>
      <c r="L82" s="119">
        <v>236140.73822999999</v>
      </c>
      <c r="M82" s="1"/>
      <c r="N82" s="1"/>
      <c r="O82" s="1"/>
      <c r="P82" s="1"/>
      <c r="Q82" s="1"/>
      <c r="R82" s="1"/>
      <c r="S82" s="1"/>
      <c r="T82" s="1"/>
      <c r="U82" s="1"/>
      <c r="V82" s="1"/>
      <c r="W82" s="1"/>
      <c r="X82" s="1"/>
      <c r="Y82" s="1"/>
      <c r="Z82" s="1"/>
      <c r="AA82" s="1"/>
      <c r="AB82" s="1"/>
      <c r="AC82" s="1"/>
    </row>
    <row r="83" spans="1:29" ht="15" customHeight="1" thickBot="1">
      <c r="A83" s="124" t="s">
        <v>630</v>
      </c>
      <c r="B83" s="119">
        <v>-43590.851999999999</v>
      </c>
      <c r="C83" s="119">
        <v>-49568.167999999998</v>
      </c>
      <c r="D83" s="119">
        <v>-72650.710370000001</v>
      </c>
      <c r="E83" s="119">
        <v>-101522.32613</v>
      </c>
      <c r="F83" s="119">
        <v>-99529.230280000003</v>
      </c>
      <c r="G83" s="119">
        <v>-146754.93478000001</v>
      </c>
      <c r="H83" s="119">
        <v>-143172.99218</v>
      </c>
      <c r="I83" s="119">
        <v>-61133.31</v>
      </c>
      <c r="J83" s="119">
        <v>-116251.04405</v>
      </c>
      <c r="K83" s="119">
        <v>-135691.21005000002</v>
      </c>
      <c r="L83" s="119">
        <v>-108962.52345000001</v>
      </c>
      <c r="M83" s="1"/>
      <c r="N83" s="1"/>
      <c r="O83" s="1"/>
      <c r="P83" s="1"/>
      <c r="Q83" s="1"/>
      <c r="R83" s="1"/>
      <c r="S83" s="1"/>
      <c r="T83" s="1"/>
      <c r="U83" s="1"/>
      <c r="V83" s="1"/>
      <c r="W83" s="1"/>
      <c r="X83" s="1"/>
      <c r="Y83" s="1"/>
      <c r="Z83" s="1"/>
      <c r="AA83" s="1"/>
      <c r="AB83" s="1"/>
      <c r="AC83" s="1"/>
    </row>
    <row r="84" spans="1:29" ht="15" customHeight="1" thickTop="1" thickBot="1">
      <c r="A84" s="635" t="s">
        <v>631</v>
      </c>
      <c r="B84" s="636">
        <v>86493.718260000009</v>
      </c>
      <c r="C84" s="636">
        <v>98978.394159999996</v>
      </c>
      <c r="D84" s="636">
        <v>96071.022859999997</v>
      </c>
      <c r="E84" s="636">
        <v>116671.39120999999</v>
      </c>
      <c r="F84" s="636">
        <v>113780.14651000001</v>
      </c>
      <c r="G84" s="636">
        <v>157844.72009000002</v>
      </c>
      <c r="H84" s="636">
        <v>101565.56008</v>
      </c>
      <c r="I84" s="636">
        <v>85638.833450000006</v>
      </c>
      <c r="J84" s="636">
        <v>119279.58891999999</v>
      </c>
      <c r="K84" s="636">
        <v>132452.44331999999</v>
      </c>
      <c r="L84" s="636">
        <v>127178.21477999999</v>
      </c>
      <c r="M84" s="1"/>
      <c r="N84" s="1"/>
      <c r="O84" s="1"/>
      <c r="P84" s="1"/>
      <c r="Q84" s="1"/>
      <c r="R84" s="1"/>
      <c r="S84" s="1"/>
      <c r="T84" s="1"/>
      <c r="U84" s="1"/>
      <c r="V84" s="1"/>
      <c r="W84" s="1"/>
      <c r="X84" s="1"/>
      <c r="Y84" s="1"/>
      <c r="Z84" s="1"/>
      <c r="AA84" s="1"/>
      <c r="AB84" s="1"/>
      <c r="AC84" s="1"/>
    </row>
    <row r="85" spans="1:29" ht="3.75" customHeight="1" thickTop="1" thickBot="1">
      <c r="A85" s="128"/>
      <c r="B85" s="129"/>
      <c r="C85" s="129"/>
      <c r="D85" s="129"/>
      <c r="E85" s="129"/>
      <c r="F85" s="129"/>
      <c r="G85" s="129"/>
      <c r="H85" s="129"/>
      <c r="I85" s="129"/>
      <c r="J85" s="129"/>
      <c r="K85" s="129"/>
      <c r="L85" s="129"/>
      <c r="M85" s="1"/>
      <c r="N85" s="1"/>
      <c r="O85" s="1"/>
      <c r="P85" s="1"/>
      <c r="Q85" s="1"/>
      <c r="R85" s="1"/>
      <c r="S85" s="1"/>
      <c r="T85" s="1"/>
      <c r="U85" s="1"/>
      <c r="V85" s="1"/>
      <c r="W85" s="1"/>
      <c r="X85" s="1"/>
      <c r="Y85" s="1"/>
      <c r="Z85" s="1"/>
      <c r="AA85" s="1"/>
      <c r="AB85" s="1"/>
      <c r="AC85" s="1"/>
    </row>
    <row r="86" spans="1:29" ht="15" customHeight="1" thickTop="1">
      <c r="A86" s="20"/>
      <c r="B86" s="22"/>
      <c r="C86" s="22"/>
      <c r="D86" s="22"/>
      <c r="E86" s="22"/>
      <c r="F86" s="22"/>
      <c r="G86" s="22"/>
      <c r="H86" s="22"/>
      <c r="I86" s="22"/>
      <c r="J86" s="22"/>
      <c r="K86" s="22"/>
      <c r="L86" s="22"/>
      <c r="M86" s="1"/>
      <c r="N86" s="1"/>
      <c r="O86" s="1"/>
      <c r="P86" s="1"/>
      <c r="Q86" s="1"/>
      <c r="R86" s="1"/>
      <c r="S86" s="1"/>
      <c r="T86" s="1"/>
      <c r="U86" s="1"/>
      <c r="V86" s="1"/>
      <c r="W86" s="1"/>
      <c r="X86" s="1"/>
      <c r="Y86" s="1"/>
      <c r="Z86" s="1"/>
      <c r="AA86" s="1"/>
      <c r="AB86" s="1"/>
      <c r="AC86"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43"/>
  <sheetViews>
    <sheetView zoomScale="85" zoomScaleNormal="85" workbookViewId="0">
      <selection activeCell="I39" sqref="I39"/>
    </sheetView>
  </sheetViews>
  <sheetFormatPr baseColWidth="10" defaultColWidth="9.140625" defaultRowHeight="12.75"/>
  <cols>
    <col min="1" max="1" width="85.5703125" style="181" customWidth="1"/>
    <col min="2" max="2" width="14.42578125" style="69" bestFit="1" customWidth="1"/>
    <col min="3" max="3" width="15.5703125" style="69" bestFit="1" customWidth="1"/>
    <col min="4" max="9" width="14.42578125" style="69" bestFit="1" customWidth="1"/>
    <col min="10" max="10" width="11.7109375" style="69" bestFit="1" customWidth="1"/>
    <col min="11" max="11" width="14.42578125" style="69" bestFit="1" customWidth="1"/>
    <col min="12" max="12" width="13.42578125" style="69" bestFit="1" customWidth="1"/>
    <col min="13" max="13" width="14.42578125" style="69" bestFit="1" customWidth="1"/>
    <col min="14" max="14" width="15.42578125" style="69" customWidth="1"/>
    <col min="15" max="256" width="11.42578125" style="69" customWidth="1"/>
    <col min="257" max="257" width="85.5703125" style="69" customWidth="1"/>
    <col min="258" max="258" width="14.42578125" style="69" bestFit="1" customWidth="1"/>
    <col min="259" max="259" width="15.5703125" style="69" bestFit="1" customWidth="1"/>
    <col min="260" max="265" width="14.42578125" style="69" bestFit="1" customWidth="1"/>
    <col min="266" max="266" width="11.7109375" style="69" bestFit="1" customWidth="1"/>
    <col min="267" max="267" width="14.42578125" style="69" bestFit="1" customWidth="1"/>
    <col min="268" max="268" width="13.42578125" style="69" bestFit="1" customWidth="1"/>
    <col min="269" max="269" width="14.42578125" style="69" bestFit="1" customWidth="1"/>
    <col min="270" max="270" width="15.42578125" style="69" customWidth="1"/>
    <col min="271" max="512" width="11.42578125" style="69" customWidth="1"/>
    <col min="513" max="513" width="85.5703125" style="69" customWidth="1"/>
    <col min="514" max="514" width="14.42578125" style="69" bestFit="1" customWidth="1"/>
    <col min="515" max="515" width="15.5703125" style="69" bestFit="1" customWidth="1"/>
    <col min="516" max="521" width="14.42578125" style="69" bestFit="1" customWidth="1"/>
    <col min="522" max="522" width="11.7109375" style="69" bestFit="1" customWidth="1"/>
    <col min="523" max="523" width="14.42578125" style="69" bestFit="1" customWidth="1"/>
    <col min="524" max="524" width="13.42578125" style="69" bestFit="1" customWidth="1"/>
    <col min="525" max="525" width="14.42578125" style="69" bestFit="1" customWidth="1"/>
    <col min="526" max="526" width="15.42578125" style="69" customWidth="1"/>
    <col min="527" max="768" width="11.42578125" style="69" customWidth="1"/>
    <col min="769" max="769" width="85.5703125" style="69" customWidth="1"/>
    <col min="770" max="770" width="14.42578125" style="69" bestFit="1" customWidth="1"/>
    <col min="771" max="771" width="15.5703125" style="69" bestFit="1" customWidth="1"/>
    <col min="772" max="777" width="14.42578125" style="69" bestFit="1" customWidth="1"/>
    <col min="778" max="778" width="11.7109375" style="69" bestFit="1" customWidth="1"/>
    <col min="779" max="779" width="14.42578125" style="69" bestFit="1" customWidth="1"/>
    <col min="780" max="780" width="13.42578125" style="69" bestFit="1" customWidth="1"/>
    <col min="781" max="781" width="14.42578125" style="69" bestFit="1" customWidth="1"/>
    <col min="782" max="782" width="15.42578125" style="69" customWidth="1"/>
    <col min="783" max="1024" width="11.42578125" style="69" customWidth="1"/>
    <col min="1025" max="1025" width="85.5703125" style="69" customWidth="1"/>
    <col min="1026" max="1026" width="14.42578125" style="69" bestFit="1" customWidth="1"/>
    <col min="1027" max="1027" width="15.5703125" style="69" bestFit="1" customWidth="1"/>
    <col min="1028" max="1033" width="14.42578125" style="69" bestFit="1" customWidth="1"/>
    <col min="1034" max="1034" width="11.7109375" style="69" bestFit="1" customWidth="1"/>
    <col min="1035" max="1035" width="14.42578125" style="69" bestFit="1" customWidth="1"/>
    <col min="1036" max="1036" width="13.42578125" style="69" bestFit="1" customWidth="1"/>
    <col min="1037" max="1037" width="14.42578125" style="69" bestFit="1" customWidth="1"/>
    <col min="1038" max="1038" width="15.42578125" style="69" customWidth="1"/>
    <col min="1039" max="1280" width="11.42578125" style="69" customWidth="1"/>
    <col min="1281" max="1281" width="85.5703125" style="69" customWidth="1"/>
    <col min="1282" max="1282" width="14.42578125" style="69" bestFit="1" customWidth="1"/>
    <col min="1283" max="1283" width="15.5703125" style="69" bestFit="1" customWidth="1"/>
    <col min="1284" max="1289" width="14.42578125" style="69" bestFit="1" customWidth="1"/>
    <col min="1290" max="1290" width="11.7109375" style="69" bestFit="1" customWidth="1"/>
    <col min="1291" max="1291" width="14.42578125" style="69" bestFit="1" customWidth="1"/>
    <col min="1292" max="1292" width="13.42578125" style="69" bestFit="1" customWidth="1"/>
    <col min="1293" max="1293" width="14.42578125" style="69" bestFit="1" customWidth="1"/>
    <col min="1294" max="1294" width="15.42578125" style="69" customWidth="1"/>
    <col min="1295" max="1536" width="11.42578125" style="69" customWidth="1"/>
    <col min="1537" max="1537" width="85.5703125" style="69" customWidth="1"/>
    <col min="1538" max="1538" width="14.42578125" style="69" bestFit="1" customWidth="1"/>
    <col min="1539" max="1539" width="15.5703125" style="69" bestFit="1" customWidth="1"/>
    <col min="1540" max="1545" width="14.42578125" style="69" bestFit="1" customWidth="1"/>
    <col min="1546" max="1546" width="11.7109375" style="69" bestFit="1" customWidth="1"/>
    <col min="1547" max="1547" width="14.42578125" style="69" bestFit="1" customWidth="1"/>
    <col min="1548" max="1548" width="13.42578125" style="69" bestFit="1" customWidth="1"/>
    <col min="1549" max="1549" width="14.42578125" style="69" bestFit="1" customWidth="1"/>
    <col min="1550" max="1550" width="15.42578125" style="69" customWidth="1"/>
    <col min="1551" max="1792" width="11.42578125" style="69" customWidth="1"/>
    <col min="1793" max="1793" width="85.5703125" style="69" customWidth="1"/>
    <col min="1794" max="1794" width="14.42578125" style="69" bestFit="1" customWidth="1"/>
    <col min="1795" max="1795" width="15.5703125" style="69" bestFit="1" customWidth="1"/>
    <col min="1796" max="1801" width="14.42578125" style="69" bestFit="1" customWidth="1"/>
    <col min="1802" max="1802" width="11.7109375" style="69" bestFit="1" customWidth="1"/>
    <col min="1803" max="1803" width="14.42578125" style="69" bestFit="1" customWidth="1"/>
    <col min="1804" max="1804" width="13.42578125" style="69" bestFit="1" customWidth="1"/>
    <col min="1805" max="1805" width="14.42578125" style="69" bestFit="1" customWidth="1"/>
    <col min="1806" max="1806" width="15.42578125" style="69" customWidth="1"/>
    <col min="1807" max="2048" width="11.42578125" style="69" customWidth="1"/>
    <col min="2049" max="2049" width="85.5703125" style="69" customWidth="1"/>
    <col min="2050" max="2050" width="14.42578125" style="69" bestFit="1" customWidth="1"/>
    <col min="2051" max="2051" width="15.5703125" style="69" bestFit="1" customWidth="1"/>
    <col min="2052" max="2057" width="14.42578125" style="69" bestFit="1" customWidth="1"/>
    <col min="2058" max="2058" width="11.7109375" style="69" bestFit="1" customWidth="1"/>
    <col min="2059" max="2059" width="14.42578125" style="69" bestFit="1" customWidth="1"/>
    <col min="2060" max="2060" width="13.42578125" style="69" bestFit="1" customWidth="1"/>
    <col min="2061" max="2061" width="14.42578125" style="69" bestFit="1" customWidth="1"/>
    <col min="2062" max="2062" width="15.42578125" style="69" customWidth="1"/>
    <col min="2063" max="2304" width="11.42578125" style="69" customWidth="1"/>
    <col min="2305" max="2305" width="85.5703125" style="69" customWidth="1"/>
    <col min="2306" max="2306" width="14.42578125" style="69" bestFit="1" customWidth="1"/>
    <col min="2307" max="2307" width="15.5703125" style="69" bestFit="1" customWidth="1"/>
    <col min="2308" max="2313" width="14.42578125" style="69" bestFit="1" customWidth="1"/>
    <col min="2314" max="2314" width="11.7109375" style="69" bestFit="1" customWidth="1"/>
    <col min="2315" max="2315" width="14.42578125" style="69" bestFit="1" customWidth="1"/>
    <col min="2316" max="2316" width="13.42578125" style="69" bestFit="1" customWidth="1"/>
    <col min="2317" max="2317" width="14.42578125" style="69" bestFit="1" customWidth="1"/>
    <col min="2318" max="2318" width="15.42578125" style="69" customWidth="1"/>
    <col min="2319" max="2560" width="11.42578125" style="69" customWidth="1"/>
    <col min="2561" max="2561" width="85.5703125" style="69" customWidth="1"/>
    <col min="2562" max="2562" width="14.42578125" style="69" bestFit="1" customWidth="1"/>
    <col min="2563" max="2563" width="15.5703125" style="69" bestFit="1" customWidth="1"/>
    <col min="2564" max="2569" width="14.42578125" style="69" bestFit="1" customWidth="1"/>
    <col min="2570" max="2570" width="11.7109375" style="69" bestFit="1" customWidth="1"/>
    <col min="2571" max="2571" width="14.42578125" style="69" bestFit="1" customWidth="1"/>
    <col min="2572" max="2572" width="13.42578125" style="69" bestFit="1" customWidth="1"/>
    <col min="2573" max="2573" width="14.42578125" style="69" bestFit="1" customWidth="1"/>
    <col min="2574" max="2574" width="15.42578125" style="69" customWidth="1"/>
    <col min="2575" max="2816" width="11.42578125" style="69" customWidth="1"/>
    <col min="2817" max="2817" width="85.5703125" style="69" customWidth="1"/>
    <col min="2818" max="2818" width="14.42578125" style="69" bestFit="1" customWidth="1"/>
    <col min="2819" max="2819" width="15.5703125" style="69" bestFit="1" customWidth="1"/>
    <col min="2820" max="2825" width="14.42578125" style="69" bestFit="1" customWidth="1"/>
    <col min="2826" max="2826" width="11.7109375" style="69" bestFit="1" customWidth="1"/>
    <col min="2827" max="2827" width="14.42578125" style="69" bestFit="1" customWidth="1"/>
    <col min="2828" max="2828" width="13.42578125" style="69" bestFit="1" customWidth="1"/>
    <col min="2829" max="2829" width="14.42578125" style="69" bestFit="1" customWidth="1"/>
    <col min="2830" max="2830" width="15.42578125" style="69" customWidth="1"/>
    <col min="2831" max="3072" width="11.42578125" style="69" customWidth="1"/>
    <col min="3073" max="3073" width="85.5703125" style="69" customWidth="1"/>
    <col min="3074" max="3074" width="14.42578125" style="69" bestFit="1" customWidth="1"/>
    <col min="3075" max="3075" width="15.5703125" style="69" bestFit="1" customWidth="1"/>
    <col min="3076" max="3081" width="14.42578125" style="69" bestFit="1" customWidth="1"/>
    <col min="3082" max="3082" width="11.7109375" style="69" bestFit="1" customWidth="1"/>
    <col min="3083" max="3083" width="14.42578125" style="69" bestFit="1" customWidth="1"/>
    <col min="3084" max="3084" width="13.42578125" style="69" bestFit="1" customWidth="1"/>
    <col min="3085" max="3085" width="14.42578125" style="69" bestFit="1" customWidth="1"/>
    <col min="3086" max="3086" width="15.42578125" style="69" customWidth="1"/>
    <col min="3087" max="3328" width="11.42578125" style="69" customWidth="1"/>
    <col min="3329" max="3329" width="85.5703125" style="69" customWidth="1"/>
    <col min="3330" max="3330" width="14.42578125" style="69" bestFit="1" customWidth="1"/>
    <col min="3331" max="3331" width="15.5703125" style="69" bestFit="1" customWidth="1"/>
    <col min="3332" max="3337" width="14.42578125" style="69" bestFit="1" customWidth="1"/>
    <col min="3338" max="3338" width="11.7109375" style="69" bestFit="1" customWidth="1"/>
    <col min="3339" max="3339" width="14.42578125" style="69" bestFit="1" customWidth="1"/>
    <col min="3340" max="3340" width="13.42578125" style="69" bestFit="1" customWidth="1"/>
    <col min="3341" max="3341" width="14.42578125" style="69" bestFit="1" customWidth="1"/>
    <col min="3342" max="3342" width="15.42578125" style="69" customWidth="1"/>
    <col min="3343" max="3584" width="11.42578125" style="69" customWidth="1"/>
    <col min="3585" max="3585" width="85.5703125" style="69" customWidth="1"/>
    <col min="3586" max="3586" width="14.42578125" style="69" bestFit="1" customWidth="1"/>
    <col min="3587" max="3587" width="15.5703125" style="69" bestFit="1" customWidth="1"/>
    <col min="3588" max="3593" width="14.42578125" style="69" bestFit="1" customWidth="1"/>
    <col min="3594" max="3594" width="11.7109375" style="69" bestFit="1" customWidth="1"/>
    <col min="3595" max="3595" width="14.42578125" style="69" bestFit="1" customWidth="1"/>
    <col min="3596" max="3596" width="13.42578125" style="69" bestFit="1" customWidth="1"/>
    <col min="3597" max="3597" width="14.42578125" style="69" bestFit="1" customWidth="1"/>
    <col min="3598" max="3598" width="15.42578125" style="69" customWidth="1"/>
    <col min="3599" max="3840" width="11.42578125" style="69" customWidth="1"/>
    <col min="3841" max="3841" width="85.5703125" style="69" customWidth="1"/>
    <col min="3842" max="3842" width="14.42578125" style="69" bestFit="1" customWidth="1"/>
    <col min="3843" max="3843" width="15.5703125" style="69" bestFit="1" customWidth="1"/>
    <col min="3844" max="3849" width="14.42578125" style="69" bestFit="1" customWidth="1"/>
    <col min="3850" max="3850" width="11.7109375" style="69" bestFit="1" customWidth="1"/>
    <col min="3851" max="3851" width="14.42578125" style="69" bestFit="1" customWidth="1"/>
    <col min="3852" max="3852" width="13.42578125" style="69" bestFit="1" customWidth="1"/>
    <col min="3853" max="3853" width="14.42578125" style="69" bestFit="1" customWidth="1"/>
    <col min="3854" max="3854" width="15.42578125" style="69" customWidth="1"/>
    <col min="3855" max="4096" width="11.42578125" style="69" customWidth="1"/>
    <col min="4097" max="4097" width="85.5703125" style="69" customWidth="1"/>
    <col min="4098" max="4098" width="14.42578125" style="69" bestFit="1" customWidth="1"/>
    <col min="4099" max="4099" width="15.5703125" style="69" bestFit="1" customWidth="1"/>
    <col min="4100" max="4105" width="14.42578125" style="69" bestFit="1" customWidth="1"/>
    <col min="4106" max="4106" width="11.7109375" style="69" bestFit="1" customWidth="1"/>
    <col min="4107" max="4107" width="14.42578125" style="69" bestFit="1" customWidth="1"/>
    <col min="4108" max="4108" width="13.42578125" style="69" bestFit="1" customWidth="1"/>
    <col min="4109" max="4109" width="14.42578125" style="69" bestFit="1" customWidth="1"/>
    <col min="4110" max="4110" width="15.42578125" style="69" customWidth="1"/>
    <col min="4111" max="4352" width="11.42578125" style="69" customWidth="1"/>
    <col min="4353" max="4353" width="85.5703125" style="69" customWidth="1"/>
    <col min="4354" max="4354" width="14.42578125" style="69" bestFit="1" customWidth="1"/>
    <col min="4355" max="4355" width="15.5703125" style="69" bestFit="1" customWidth="1"/>
    <col min="4356" max="4361" width="14.42578125" style="69" bestFit="1" customWidth="1"/>
    <col min="4362" max="4362" width="11.7109375" style="69" bestFit="1" customWidth="1"/>
    <col min="4363" max="4363" width="14.42578125" style="69" bestFit="1" customWidth="1"/>
    <col min="4364" max="4364" width="13.42578125" style="69" bestFit="1" customWidth="1"/>
    <col min="4365" max="4365" width="14.42578125" style="69" bestFit="1" customWidth="1"/>
    <col min="4366" max="4366" width="15.42578125" style="69" customWidth="1"/>
    <col min="4367" max="4608" width="11.42578125" style="69" customWidth="1"/>
    <col min="4609" max="4609" width="85.5703125" style="69" customWidth="1"/>
    <col min="4610" max="4610" width="14.42578125" style="69" bestFit="1" customWidth="1"/>
    <col min="4611" max="4611" width="15.5703125" style="69" bestFit="1" customWidth="1"/>
    <col min="4612" max="4617" width="14.42578125" style="69" bestFit="1" customWidth="1"/>
    <col min="4618" max="4618" width="11.7109375" style="69" bestFit="1" customWidth="1"/>
    <col min="4619" max="4619" width="14.42578125" style="69" bestFit="1" customWidth="1"/>
    <col min="4620" max="4620" width="13.42578125" style="69" bestFit="1" customWidth="1"/>
    <col min="4621" max="4621" width="14.42578125" style="69" bestFit="1" customWidth="1"/>
    <col min="4622" max="4622" width="15.42578125" style="69" customWidth="1"/>
    <col min="4623" max="4864" width="11.42578125" style="69" customWidth="1"/>
    <col min="4865" max="4865" width="85.5703125" style="69" customWidth="1"/>
    <col min="4866" max="4866" width="14.42578125" style="69" bestFit="1" customWidth="1"/>
    <col min="4867" max="4867" width="15.5703125" style="69" bestFit="1" customWidth="1"/>
    <col min="4868" max="4873" width="14.42578125" style="69" bestFit="1" customWidth="1"/>
    <col min="4874" max="4874" width="11.7109375" style="69" bestFit="1" customWidth="1"/>
    <col min="4875" max="4875" width="14.42578125" style="69" bestFit="1" customWidth="1"/>
    <col min="4876" max="4876" width="13.42578125" style="69" bestFit="1" customWidth="1"/>
    <col min="4877" max="4877" width="14.42578125" style="69" bestFit="1" customWidth="1"/>
    <col min="4878" max="4878" width="15.42578125" style="69" customWidth="1"/>
    <col min="4879" max="5120" width="11.42578125" style="69" customWidth="1"/>
    <col min="5121" max="5121" width="85.5703125" style="69" customWidth="1"/>
    <col min="5122" max="5122" width="14.42578125" style="69" bestFit="1" customWidth="1"/>
    <col min="5123" max="5123" width="15.5703125" style="69" bestFit="1" customWidth="1"/>
    <col min="5124" max="5129" width="14.42578125" style="69" bestFit="1" customWidth="1"/>
    <col min="5130" max="5130" width="11.7109375" style="69" bestFit="1" customWidth="1"/>
    <col min="5131" max="5131" width="14.42578125" style="69" bestFit="1" customWidth="1"/>
    <col min="5132" max="5132" width="13.42578125" style="69" bestFit="1" customWidth="1"/>
    <col min="5133" max="5133" width="14.42578125" style="69" bestFit="1" customWidth="1"/>
    <col min="5134" max="5134" width="15.42578125" style="69" customWidth="1"/>
    <col min="5135" max="5376" width="11.42578125" style="69" customWidth="1"/>
    <col min="5377" max="5377" width="85.5703125" style="69" customWidth="1"/>
    <col min="5378" max="5378" width="14.42578125" style="69" bestFit="1" customWidth="1"/>
    <col min="5379" max="5379" width="15.5703125" style="69" bestFit="1" customWidth="1"/>
    <col min="5380" max="5385" width="14.42578125" style="69" bestFit="1" customWidth="1"/>
    <col min="5386" max="5386" width="11.7109375" style="69" bestFit="1" customWidth="1"/>
    <col min="5387" max="5387" width="14.42578125" style="69" bestFit="1" customWidth="1"/>
    <col min="5388" max="5388" width="13.42578125" style="69" bestFit="1" customWidth="1"/>
    <col min="5389" max="5389" width="14.42578125" style="69" bestFit="1" customWidth="1"/>
    <col min="5390" max="5390" width="15.42578125" style="69" customWidth="1"/>
    <col min="5391" max="5632" width="11.42578125" style="69" customWidth="1"/>
    <col min="5633" max="5633" width="85.5703125" style="69" customWidth="1"/>
    <col min="5634" max="5634" width="14.42578125" style="69" bestFit="1" customWidth="1"/>
    <col min="5635" max="5635" width="15.5703125" style="69" bestFit="1" customWidth="1"/>
    <col min="5636" max="5641" width="14.42578125" style="69" bestFit="1" customWidth="1"/>
    <col min="5642" max="5642" width="11.7109375" style="69" bestFit="1" customWidth="1"/>
    <col min="5643" max="5643" width="14.42578125" style="69" bestFit="1" customWidth="1"/>
    <col min="5644" max="5644" width="13.42578125" style="69" bestFit="1" customWidth="1"/>
    <col min="5645" max="5645" width="14.42578125" style="69" bestFit="1" customWidth="1"/>
    <col min="5646" max="5646" width="15.42578125" style="69" customWidth="1"/>
    <col min="5647" max="5888" width="11.42578125" style="69" customWidth="1"/>
    <col min="5889" max="5889" width="85.5703125" style="69" customWidth="1"/>
    <col min="5890" max="5890" width="14.42578125" style="69" bestFit="1" customWidth="1"/>
    <col min="5891" max="5891" width="15.5703125" style="69" bestFit="1" customWidth="1"/>
    <col min="5892" max="5897" width="14.42578125" style="69" bestFit="1" customWidth="1"/>
    <col min="5898" max="5898" width="11.7109375" style="69" bestFit="1" customWidth="1"/>
    <col min="5899" max="5899" width="14.42578125" style="69" bestFit="1" customWidth="1"/>
    <col min="5900" max="5900" width="13.42578125" style="69" bestFit="1" customWidth="1"/>
    <col min="5901" max="5901" width="14.42578125" style="69" bestFit="1" customWidth="1"/>
    <col min="5902" max="5902" width="15.42578125" style="69" customWidth="1"/>
    <col min="5903" max="6144" width="11.42578125" style="69" customWidth="1"/>
    <col min="6145" max="6145" width="85.5703125" style="69" customWidth="1"/>
    <col min="6146" max="6146" width="14.42578125" style="69" bestFit="1" customWidth="1"/>
    <col min="6147" max="6147" width="15.5703125" style="69" bestFit="1" customWidth="1"/>
    <col min="6148" max="6153" width="14.42578125" style="69" bestFit="1" customWidth="1"/>
    <col min="6154" max="6154" width="11.7109375" style="69" bestFit="1" customWidth="1"/>
    <col min="6155" max="6155" width="14.42578125" style="69" bestFit="1" customWidth="1"/>
    <col min="6156" max="6156" width="13.42578125" style="69" bestFit="1" customWidth="1"/>
    <col min="6157" max="6157" width="14.42578125" style="69" bestFit="1" customWidth="1"/>
    <col min="6158" max="6158" width="15.42578125" style="69" customWidth="1"/>
    <col min="6159" max="6400" width="11.42578125" style="69" customWidth="1"/>
    <col min="6401" max="6401" width="85.5703125" style="69" customWidth="1"/>
    <col min="6402" max="6402" width="14.42578125" style="69" bestFit="1" customWidth="1"/>
    <col min="6403" max="6403" width="15.5703125" style="69" bestFit="1" customWidth="1"/>
    <col min="6404" max="6409" width="14.42578125" style="69" bestFit="1" customWidth="1"/>
    <col min="6410" max="6410" width="11.7109375" style="69" bestFit="1" customWidth="1"/>
    <col min="6411" max="6411" width="14.42578125" style="69" bestFit="1" customWidth="1"/>
    <col min="6412" max="6412" width="13.42578125" style="69" bestFit="1" customWidth="1"/>
    <col min="6413" max="6413" width="14.42578125" style="69" bestFit="1" customWidth="1"/>
    <col min="6414" max="6414" width="15.42578125" style="69" customWidth="1"/>
    <col min="6415" max="6656" width="11.42578125" style="69" customWidth="1"/>
    <col min="6657" max="6657" width="85.5703125" style="69" customWidth="1"/>
    <col min="6658" max="6658" width="14.42578125" style="69" bestFit="1" customWidth="1"/>
    <col min="6659" max="6659" width="15.5703125" style="69" bestFit="1" customWidth="1"/>
    <col min="6660" max="6665" width="14.42578125" style="69" bestFit="1" customWidth="1"/>
    <col min="6666" max="6666" width="11.7109375" style="69" bestFit="1" customWidth="1"/>
    <col min="6667" max="6667" width="14.42578125" style="69" bestFit="1" customWidth="1"/>
    <col min="6668" max="6668" width="13.42578125" style="69" bestFit="1" customWidth="1"/>
    <col min="6669" max="6669" width="14.42578125" style="69" bestFit="1" customWidth="1"/>
    <col min="6670" max="6670" width="15.42578125" style="69" customWidth="1"/>
    <col min="6671" max="6912" width="11.42578125" style="69" customWidth="1"/>
    <col min="6913" max="6913" width="85.5703125" style="69" customWidth="1"/>
    <col min="6914" max="6914" width="14.42578125" style="69" bestFit="1" customWidth="1"/>
    <col min="6915" max="6915" width="15.5703125" style="69" bestFit="1" customWidth="1"/>
    <col min="6916" max="6921" width="14.42578125" style="69" bestFit="1" customWidth="1"/>
    <col min="6922" max="6922" width="11.7109375" style="69" bestFit="1" customWidth="1"/>
    <col min="6923" max="6923" width="14.42578125" style="69" bestFit="1" customWidth="1"/>
    <col min="6924" max="6924" width="13.42578125" style="69" bestFit="1" customWidth="1"/>
    <col min="6925" max="6925" width="14.42578125" style="69" bestFit="1" customWidth="1"/>
    <col min="6926" max="6926" width="15.42578125" style="69" customWidth="1"/>
    <col min="6927" max="7168" width="11.42578125" style="69" customWidth="1"/>
    <col min="7169" max="7169" width="85.5703125" style="69" customWidth="1"/>
    <col min="7170" max="7170" width="14.42578125" style="69" bestFit="1" customWidth="1"/>
    <col min="7171" max="7171" width="15.5703125" style="69" bestFit="1" customWidth="1"/>
    <col min="7172" max="7177" width="14.42578125" style="69" bestFit="1" customWidth="1"/>
    <col min="7178" max="7178" width="11.7109375" style="69" bestFit="1" customWidth="1"/>
    <col min="7179" max="7179" width="14.42578125" style="69" bestFit="1" customWidth="1"/>
    <col min="7180" max="7180" width="13.42578125" style="69" bestFit="1" customWidth="1"/>
    <col min="7181" max="7181" width="14.42578125" style="69" bestFit="1" customWidth="1"/>
    <col min="7182" max="7182" width="15.42578125" style="69" customWidth="1"/>
    <col min="7183" max="7424" width="11.42578125" style="69" customWidth="1"/>
    <col min="7425" max="7425" width="85.5703125" style="69" customWidth="1"/>
    <col min="7426" max="7426" width="14.42578125" style="69" bestFit="1" customWidth="1"/>
    <col min="7427" max="7427" width="15.5703125" style="69" bestFit="1" customWidth="1"/>
    <col min="7428" max="7433" width="14.42578125" style="69" bestFit="1" customWidth="1"/>
    <col min="7434" max="7434" width="11.7109375" style="69" bestFit="1" customWidth="1"/>
    <col min="7435" max="7435" width="14.42578125" style="69" bestFit="1" customWidth="1"/>
    <col min="7436" max="7436" width="13.42578125" style="69" bestFit="1" customWidth="1"/>
    <col min="7437" max="7437" width="14.42578125" style="69" bestFit="1" customWidth="1"/>
    <col min="7438" max="7438" width="15.42578125" style="69" customWidth="1"/>
    <col min="7439" max="7680" width="11.42578125" style="69" customWidth="1"/>
    <col min="7681" max="7681" width="85.5703125" style="69" customWidth="1"/>
    <col min="7682" max="7682" width="14.42578125" style="69" bestFit="1" customWidth="1"/>
    <col min="7683" max="7683" width="15.5703125" style="69" bestFit="1" customWidth="1"/>
    <col min="7684" max="7689" width="14.42578125" style="69" bestFit="1" customWidth="1"/>
    <col min="7690" max="7690" width="11.7109375" style="69" bestFit="1" customWidth="1"/>
    <col min="7691" max="7691" width="14.42578125" style="69" bestFit="1" customWidth="1"/>
    <col min="7692" max="7692" width="13.42578125" style="69" bestFit="1" customWidth="1"/>
    <col min="7693" max="7693" width="14.42578125" style="69" bestFit="1" customWidth="1"/>
    <col min="7694" max="7694" width="15.42578125" style="69" customWidth="1"/>
    <col min="7695" max="7936" width="11.42578125" style="69" customWidth="1"/>
    <col min="7937" max="7937" width="85.5703125" style="69" customWidth="1"/>
    <col min="7938" max="7938" width="14.42578125" style="69" bestFit="1" customWidth="1"/>
    <col min="7939" max="7939" width="15.5703125" style="69" bestFit="1" customWidth="1"/>
    <col min="7940" max="7945" width="14.42578125" style="69" bestFit="1" customWidth="1"/>
    <col min="7946" max="7946" width="11.7109375" style="69" bestFit="1" customWidth="1"/>
    <col min="7947" max="7947" width="14.42578125" style="69" bestFit="1" customWidth="1"/>
    <col min="7948" max="7948" width="13.42578125" style="69" bestFit="1" customWidth="1"/>
    <col min="7949" max="7949" width="14.42578125" style="69" bestFit="1" customWidth="1"/>
    <col min="7950" max="7950" width="15.42578125" style="69" customWidth="1"/>
    <col min="7951" max="8192" width="11.42578125" style="69" customWidth="1"/>
    <col min="8193" max="8193" width="85.5703125" style="69" customWidth="1"/>
    <col min="8194" max="8194" width="14.42578125" style="69" bestFit="1" customWidth="1"/>
    <col min="8195" max="8195" width="15.5703125" style="69" bestFit="1" customWidth="1"/>
    <col min="8196" max="8201" width="14.42578125" style="69" bestFit="1" customWidth="1"/>
    <col min="8202" max="8202" width="11.7109375" style="69" bestFit="1" customWidth="1"/>
    <col min="8203" max="8203" width="14.42578125" style="69" bestFit="1" customWidth="1"/>
    <col min="8204" max="8204" width="13.42578125" style="69" bestFit="1" customWidth="1"/>
    <col min="8205" max="8205" width="14.42578125" style="69" bestFit="1" customWidth="1"/>
    <col min="8206" max="8206" width="15.42578125" style="69" customWidth="1"/>
    <col min="8207" max="8448" width="11.42578125" style="69" customWidth="1"/>
    <col min="8449" max="8449" width="85.5703125" style="69" customWidth="1"/>
    <col min="8450" max="8450" width="14.42578125" style="69" bestFit="1" customWidth="1"/>
    <col min="8451" max="8451" width="15.5703125" style="69" bestFit="1" customWidth="1"/>
    <col min="8452" max="8457" width="14.42578125" style="69" bestFit="1" customWidth="1"/>
    <col min="8458" max="8458" width="11.7109375" style="69" bestFit="1" customWidth="1"/>
    <col min="8459" max="8459" width="14.42578125" style="69" bestFit="1" customWidth="1"/>
    <col min="8460" max="8460" width="13.42578125" style="69" bestFit="1" customWidth="1"/>
    <col min="8461" max="8461" width="14.42578125" style="69" bestFit="1" customWidth="1"/>
    <col min="8462" max="8462" width="15.42578125" style="69" customWidth="1"/>
    <col min="8463" max="8704" width="11.42578125" style="69" customWidth="1"/>
    <col min="8705" max="8705" width="85.5703125" style="69" customWidth="1"/>
    <col min="8706" max="8706" width="14.42578125" style="69" bestFit="1" customWidth="1"/>
    <col min="8707" max="8707" width="15.5703125" style="69" bestFit="1" customWidth="1"/>
    <col min="8708" max="8713" width="14.42578125" style="69" bestFit="1" customWidth="1"/>
    <col min="8714" max="8714" width="11.7109375" style="69" bestFit="1" customWidth="1"/>
    <col min="8715" max="8715" width="14.42578125" style="69" bestFit="1" customWidth="1"/>
    <col min="8716" max="8716" width="13.42578125" style="69" bestFit="1" customWidth="1"/>
    <col min="8717" max="8717" width="14.42578125" style="69" bestFit="1" customWidth="1"/>
    <col min="8718" max="8718" width="15.42578125" style="69" customWidth="1"/>
    <col min="8719" max="8960" width="11.42578125" style="69" customWidth="1"/>
    <col min="8961" max="8961" width="85.5703125" style="69" customWidth="1"/>
    <col min="8962" max="8962" width="14.42578125" style="69" bestFit="1" customWidth="1"/>
    <col min="8963" max="8963" width="15.5703125" style="69" bestFit="1" customWidth="1"/>
    <col min="8964" max="8969" width="14.42578125" style="69" bestFit="1" customWidth="1"/>
    <col min="8970" max="8970" width="11.7109375" style="69" bestFit="1" customWidth="1"/>
    <col min="8971" max="8971" width="14.42578125" style="69" bestFit="1" customWidth="1"/>
    <col min="8972" max="8972" width="13.42578125" style="69" bestFit="1" customWidth="1"/>
    <col min="8973" max="8973" width="14.42578125" style="69" bestFit="1" customWidth="1"/>
    <col min="8974" max="8974" width="15.42578125" style="69" customWidth="1"/>
    <col min="8975" max="9216" width="11.42578125" style="69" customWidth="1"/>
    <col min="9217" max="9217" width="85.5703125" style="69" customWidth="1"/>
    <col min="9218" max="9218" width="14.42578125" style="69" bestFit="1" customWidth="1"/>
    <col min="9219" max="9219" width="15.5703125" style="69" bestFit="1" customWidth="1"/>
    <col min="9220" max="9225" width="14.42578125" style="69" bestFit="1" customWidth="1"/>
    <col min="9226" max="9226" width="11.7109375" style="69" bestFit="1" customWidth="1"/>
    <col min="9227" max="9227" width="14.42578125" style="69" bestFit="1" customWidth="1"/>
    <col min="9228" max="9228" width="13.42578125" style="69" bestFit="1" customWidth="1"/>
    <col min="9229" max="9229" width="14.42578125" style="69" bestFit="1" customWidth="1"/>
    <col min="9230" max="9230" width="15.42578125" style="69" customWidth="1"/>
    <col min="9231" max="9472" width="11.42578125" style="69" customWidth="1"/>
    <col min="9473" max="9473" width="85.5703125" style="69" customWidth="1"/>
    <col min="9474" max="9474" width="14.42578125" style="69" bestFit="1" customWidth="1"/>
    <col min="9475" max="9475" width="15.5703125" style="69" bestFit="1" customWidth="1"/>
    <col min="9476" max="9481" width="14.42578125" style="69" bestFit="1" customWidth="1"/>
    <col min="9482" max="9482" width="11.7109375" style="69" bestFit="1" customWidth="1"/>
    <col min="9483" max="9483" width="14.42578125" style="69" bestFit="1" customWidth="1"/>
    <col min="9484" max="9484" width="13.42578125" style="69" bestFit="1" customWidth="1"/>
    <col min="9485" max="9485" width="14.42578125" style="69" bestFit="1" customWidth="1"/>
    <col min="9486" max="9486" width="15.42578125" style="69" customWidth="1"/>
    <col min="9487" max="9728" width="11.42578125" style="69" customWidth="1"/>
    <col min="9729" max="9729" width="85.5703125" style="69" customWidth="1"/>
    <col min="9730" max="9730" width="14.42578125" style="69" bestFit="1" customWidth="1"/>
    <col min="9731" max="9731" width="15.5703125" style="69" bestFit="1" customWidth="1"/>
    <col min="9732" max="9737" width="14.42578125" style="69" bestFit="1" customWidth="1"/>
    <col min="9738" max="9738" width="11.7109375" style="69" bestFit="1" customWidth="1"/>
    <col min="9739" max="9739" width="14.42578125" style="69" bestFit="1" customWidth="1"/>
    <col min="9740" max="9740" width="13.42578125" style="69" bestFit="1" customWidth="1"/>
    <col min="9741" max="9741" width="14.42578125" style="69" bestFit="1" customWidth="1"/>
    <col min="9742" max="9742" width="15.42578125" style="69" customWidth="1"/>
    <col min="9743" max="9984" width="11.42578125" style="69" customWidth="1"/>
    <col min="9985" max="9985" width="85.5703125" style="69" customWidth="1"/>
    <col min="9986" max="9986" width="14.42578125" style="69" bestFit="1" customWidth="1"/>
    <col min="9987" max="9987" width="15.5703125" style="69" bestFit="1" customWidth="1"/>
    <col min="9988" max="9993" width="14.42578125" style="69" bestFit="1" customWidth="1"/>
    <col min="9994" max="9994" width="11.7109375" style="69" bestFit="1" customWidth="1"/>
    <col min="9995" max="9995" width="14.42578125" style="69" bestFit="1" customWidth="1"/>
    <col min="9996" max="9996" width="13.42578125" style="69" bestFit="1" customWidth="1"/>
    <col min="9997" max="9997" width="14.42578125" style="69" bestFit="1" customWidth="1"/>
    <col min="9998" max="9998" width="15.42578125" style="69" customWidth="1"/>
    <col min="9999" max="10240" width="11.42578125" style="69" customWidth="1"/>
    <col min="10241" max="10241" width="85.5703125" style="69" customWidth="1"/>
    <col min="10242" max="10242" width="14.42578125" style="69" bestFit="1" customWidth="1"/>
    <col min="10243" max="10243" width="15.5703125" style="69" bestFit="1" customWidth="1"/>
    <col min="10244" max="10249" width="14.42578125" style="69" bestFit="1" customWidth="1"/>
    <col min="10250" max="10250" width="11.7109375" style="69" bestFit="1" customWidth="1"/>
    <col min="10251" max="10251" width="14.42578125" style="69" bestFit="1" customWidth="1"/>
    <col min="10252" max="10252" width="13.42578125" style="69" bestFit="1" customWidth="1"/>
    <col min="10253" max="10253" width="14.42578125" style="69" bestFit="1" customWidth="1"/>
    <col min="10254" max="10254" width="15.42578125" style="69" customWidth="1"/>
    <col min="10255" max="10496" width="11.42578125" style="69" customWidth="1"/>
    <col min="10497" max="10497" width="85.5703125" style="69" customWidth="1"/>
    <col min="10498" max="10498" width="14.42578125" style="69" bestFit="1" customWidth="1"/>
    <col min="10499" max="10499" width="15.5703125" style="69" bestFit="1" customWidth="1"/>
    <col min="10500" max="10505" width="14.42578125" style="69" bestFit="1" customWidth="1"/>
    <col min="10506" max="10506" width="11.7109375" style="69" bestFit="1" customWidth="1"/>
    <col min="10507" max="10507" width="14.42578125" style="69" bestFit="1" customWidth="1"/>
    <col min="10508" max="10508" width="13.42578125" style="69" bestFit="1" customWidth="1"/>
    <col min="10509" max="10509" width="14.42578125" style="69" bestFit="1" customWidth="1"/>
    <col min="10510" max="10510" width="15.42578125" style="69" customWidth="1"/>
    <col min="10511" max="10752" width="11.42578125" style="69" customWidth="1"/>
    <col min="10753" max="10753" width="85.5703125" style="69" customWidth="1"/>
    <col min="10754" max="10754" width="14.42578125" style="69" bestFit="1" customWidth="1"/>
    <col min="10755" max="10755" width="15.5703125" style="69" bestFit="1" customWidth="1"/>
    <col min="10756" max="10761" width="14.42578125" style="69" bestFit="1" customWidth="1"/>
    <col min="10762" max="10762" width="11.7109375" style="69" bestFit="1" customWidth="1"/>
    <col min="10763" max="10763" width="14.42578125" style="69" bestFit="1" customWidth="1"/>
    <col min="10764" max="10764" width="13.42578125" style="69" bestFit="1" customWidth="1"/>
    <col min="10765" max="10765" width="14.42578125" style="69" bestFit="1" customWidth="1"/>
    <col min="10766" max="10766" width="15.42578125" style="69" customWidth="1"/>
    <col min="10767" max="11008" width="11.42578125" style="69" customWidth="1"/>
    <col min="11009" max="11009" width="85.5703125" style="69" customWidth="1"/>
    <col min="11010" max="11010" width="14.42578125" style="69" bestFit="1" customWidth="1"/>
    <col min="11011" max="11011" width="15.5703125" style="69" bestFit="1" customWidth="1"/>
    <col min="11012" max="11017" width="14.42578125" style="69" bestFit="1" customWidth="1"/>
    <col min="11018" max="11018" width="11.7109375" style="69" bestFit="1" customWidth="1"/>
    <col min="11019" max="11019" width="14.42578125" style="69" bestFit="1" customWidth="1"/>
    <col min="11020" max="11020" width="13.42578125" style="69" bestFit="1" customWidth="1"/>
    <col min="11021" max="11021" width="14.42578125" style="69" bestFit="1" customWidth="1"/>
    <col min="11022" max="11022" width="15.42578125" style="69" customWidth="1"/>
    <col min="11023" max="11264" width="11.42578125" style="69" customWidth="1"/>
    <col min="11265" max="11265" width="85.5703125" style="69" customWidth="1"/>
    <col min="11266" max="11266" width="14.42578125" style="69" bestFit="1" customWidth="1"/>
    <col min="11267" max="11267" width="15.5703125" style="69" bestFit="1" customWidth="1"/>
    <col min="11268" max="11273" width="14.42578125" style="69" bestFit="1" customWidth="1"/>
    <col min="11274" max="11274" width="11.7109375" style="69" bestFit="1" customWidth="1"/>
    <col min="11275" max="11275" width="14.42578125" style="69" bestFit="1" customWidth="1"/>
    <col min="11276" max="11276" width="13.42578125" style="69" bestFit="1" customWidth="1"/>
    <col min="11277" max="11277" width="14.42578125" style="69" bestFit="1" customWidth="1"/>
    <col min="11278" max="11278" width="15.42578125" style="69" customWidth="1"/>
    <col min="11279" max="11520" width="11.42578125" style="69" customWidth="1"/>
    <col min="11521" max="11521" width="85.5703125" style="69" customWidth="1"/>
    <col min="11522" max="11522" width="14.42578125" style="69" bestFit="1" customWidth="1"/>
    <col min="11523" max="11523" width="15.5703125" style="69" bestFit="1" customWidth="1"/>
    <col min="11524" max="11529" width="14.42578125" style="69" bestFit="1" customWidth="1"/>
    <col min="11530" max="11530" width="11.7109375" style="69" bestFit="1" customWidth="1"/>
    <col min="11531" max="11531" width="14.42578125" style="69" bestFit="1" customWidth="1"/>
    <col min="11532" max="11532" width="13.42578125" style="69" bestFit="1" customWidth="1"/>
    <col min="11533" max="11533" width="14.42578125" style="69" bestFit="1" customWidth="1"/>
    <col min="11534" max="11534" width="15.42578125" style="69" customWidth="1"/>
    <col min="11535" max="11776" width="11.42578125" style="69" customWidth="1"/>
    <col min="11777" max="11777" width="85.5703125" style="69" customWidth="1"/>
    <col min="11778" max="11778" width="14.42578125" style="69" bestFit="1" customWidth="1"/>
    <col min="11779" max="11779" width="15.5703125" style="69" bestFit="1" customWidth="1"/>
    <col min="11780" max="11785" width="14.42578125" style="69" bestFit="1" customWidth="1"/>
    <col min="11786" max="11786" width="11.7109375" style="69" bestFit="1" customWidth="1"/>
    <col min="11787" max="11787" width="14.42578125" style="69" bestFit="1" customWidth="1"/>
    <col min="11788" max="11788" width="13.42578125" style="69" bestFit="1" customWidth="1"/>
    <col min="11789" max="11789" width="14.42578125" style="69" bestFit="1" customWidth="1"/>
    <col min="11790" max="11790" width="15.42578125" style="69" customWidth="1"/>
    <col min="11791" max="12032" width="11.42578125" style="69" customWidth="1"/>
    <col min="12033" max="12033" width="85.5703125" style="69" customWidth="1"/>
    <col min="12034" max="12034" width="14.42578125" style="69" bestFit="1" customWidth="1"/>
    <col min="12035" max="12035" width="15.5703125" style="69" bestFit="1" customWidth="1"/>
    <col min="12036" max="12041" width="14.42578125" style="69" bestFit="1" customWidth="1"/>
    <col min="12042" max="12042" width="11.7109375" style="69" bestFit="1" customWidth="1"/>
    <col min="12043" max="12043" width="14.42578125" style="69" bestFit="1" customWidth="1"/>
    <col min="12044" max="12044" width="13.42578125" style="69" bestFit="1" customWidth="1"/>
    <col min="12045" max="12045" width="14.42578125" style="69" bestFit="1" customWidth="1"/>
    <col min="12046" max="12046" width="15.42578125" style="69" customWidth="1"/>
    <col min="12047" max="12288" width="11.42578125" style="69" customWidth="1"/>
    <col min="12289" max="12289" width="85.5703125" style="69" customWidth="1"/>
    <col min="12290" max="12290" width="14.42578125" style="69" bestFit="1" customWidth="1"/>
    <col min="12291" max="12291" width="15.5703125" style="69" bestFit="1" customWidth="1"/>
    <col min="12292" max="12297" width="14.42578125" style="69" bestFit="1" customWidth="1"/>
    <col min="12298" max="12298" width="11.7109375" style="69" bestFit="1" customWidth="1"/>
    <col min="12299" max="12299" width="14.42578125" style="69" bestFit="1" customWidth="1"/>
    <col min="12300" max="12300" width="13.42578125" style="69" bestFit="1" customWidth="1"/>
    <col min="12301" max="12301" width="14.42578125" style="69" bestFit="1" customWidth="1"/>
    <col min="12302" max="12302" width="15.42578125" style="69" customWidth="1"/>
    <col min="12303" max="12544" width="11.42578125" style="69" customWidth="1"/>
    <col min="12545" max="12545" width="85.5703125" style="69" customWidth="1"/>
    <col min="12546" max="12546" width="14.42578125" style="69" bestFit="1" customWidth="1"/>
    <col min="12547" max="12547" width="15.5703125" style="69" bestFit="1" customWidth="1"/>
    <col min="12548" max="12553" width="14.42578125" style="69" bestFit="1" customWidth="1"/>
    <col min="12554" max="12554" width="11.7109375" style="69" bestFit="1" customWidth="1"/>
    <col min="12555" max="12555" width="14.42578125" style="69" bestFit="1" customWidth="1"/>
    <col min="12556" max="12556" width="13.42578125" style="69" bestFit="1" customWidth="1"/>
    <col min="12557" max="12557" width="14.42578125" style="69" bestFit="1" customWidth="1"/>
    <col min="12558" max="12558" width="15.42578125" style="69" customWidth="1"/>
    <col min="12559" max="12800" width="11.42578125" style="69" customWidth="1"/>
    <col min="12801" max="12801" width="85.5703125" style="69" customWidth="1"/>
    <col min="12802" max="12802" width="14.42578125" style="69" bestFit="1" customWidth="1"/>
    <col min="12803" max="12803" width="15.5703125" style="69" bestFit="1" customWidth="1"/>
    <col min="12804" max="12809" width="14.42578125" style="69" bestFit="1" customWidth="1"/>
    <col min="12810" max="12810" width="11.7109375" style="69" bestFit="1" customWidth="1"/>
    <col min="12811" max="12811" width="14.42578125" style="69" bestFit="1" customWidth="1"/>
    <col min="12812" max="12812" width="13.42578125" style="69" bestFit="1" customWidth="1"/>
    <col min="12813" max="12813" width="14.42578125" style="69" bestFit="1" customWidth="1"/>
    <col min="12814" max="12814" width="15.42578125" style="69" customWidth="1"/>
    <col min="12815" max="13056" width="11.42578125" style="69" customWidth="1"/>
    <col min="13057" max="13057" width="85.5703125" style="69" customWidth="1"/>
    <col min="13058" max="13058" width="14.42578125" style="69" bestFit="1" customWidth="1"/>
    <col min="13059" max="13059" width="15.5703125" style="69" bestFit="1" customWidth="1"/>
    <col min="13060" max="13065" width="14.42578125" style="69" bestFit="1" customWidth="1"/>
    <col min="13066" max="13066" width="11.7109375" style="69" bestFit="1" customWidth="1"/>
    <col min="13067" max="13067" width="14.42578125" style="69" bestFit="1" customWidth="1"/>
    <col min="13068" max="13068" width="13.42578125" style="69" bestFit="1" customWidth="1"/>
    <col min="13069" max="13069" width="14.42578125" style="69" bestFit="1" customWidth="1"/>
    <col min="13070" max="13070" width="15.42578125" style="69" customWidth="1"/>
    <col min="13071" max="13312" width="11.42578125" style="69" customWidth="1"/>
    <col min="13313" max="13313" width="85.5703125" style="69" customWidth="1"/>
    <col min="13314" max="13314" width="14.42578125" style="69" bestFit="1" customWidth="1"/>
    <col min="13315" max="13315" width="15.5703125" style="69" bestFit="1" customWidth="1"/>
    <col min="13316" max="13321" width="14.42578125" style="69" bestFit="1" customWidth="1"/>
    <col min="13322" max="13322" width="11.7109375" style="69" bestFit="1" customWidth="1"/>
    <col min="13323" max="13323" width="14.42578125" style="69" bestFit="1" customWidth="1"/>
    <col min="13324" max="13324" width="13.42578125" style="69" bestFit="1" customWidth="1"/>
    <col min="13325" max="13325" width="14.42578125" style="69" bestFit="1" customWidth="1"/>
    <col min="13326" max="13326" width="15.42578125" style="69" customWidth="1"/>
    <col min="13327" max="13568" width="11.42578125" style="69" customWidth="1"/>
    <col min="13569" max="13569" width="85.5703125" style="69" customWidth="1"/>
    <col min="13570" max="13570" width="14.42578125" style="69" bestFit="1" customWidth="1"/>
    <col min="13571" max="13571" width="15.5703125" style="69" bestFit="1" customWidth="1"/>
    <col min="13572" max="13577" width="14.42578125" style="69" bestFit="1" customWidth="1"/>
    <col min="13578" max="13578" width="11.7109375" style="69" bestFit="1" customWidth="1"/>
    <col min="13579" max="13579" width="14.42578125" style="69" bestFit="1" customWidth="1"/>
    <col min="13580" max="13580" width="13.42578125" style="69" bestFit="1" customWidth="1"/>
    <col min="13581" max="13581" width="14.42578125" style="69" bestFit="1" customWidth="1"/>
    <col min="13582" max="13582" width="15.42578125" style="69" customWidth="1"/>
    <col min="13583" max="13824" width="11.42578125" style="69" customWidth="1"/>
    <col min="13825" max="13825" width="85.5703125" style="69" customWidth="1"/>
    <col min="13826" max="13826" width="14.42578125" style="69" bestFit="1" customWidth="1"/>
    <col min="13827" max="13827" width="15.5703125" style="69" bestFit="1" customWidth="1"/>
    <col min="13828" max="13833" width="14.42578125" style="69" bestFit="1" customWidth="1"/>
    <col min="13834" max="13834" width="11.7109375" style="69" bestFit="1" customWidth="1"/>
    <col min="13835" max="13835" width="14.42578125" style="69" bestFit="1" customWidth="1"/>
    <col min="13836" max="13836" width="13.42578125" style="69" bestFit="1" customWidth="1"/>
    <col min="13837" max="13837" width="14.42578125" style="69" bestFit="1" customWidth="1"/>
    <col min="13838" max="13838" width="15.42578125" style="69" customWidth="1"/>
    <col min="13839" max="14080" width="11.42578125" style="69" customWidth="1"/>
    <col min="14081" max="14081" width="85.5703125" style="69" customWidth="1"/>
    <col min="14082" max="14082" width="14.42578125" style="69" bestFit="1" customWidth="1"/>
    <col min="14083" max="14083" width="15.5703125" style="69" bestFit="1" customWidth="1"/>
    <col min="14084" max="14089" width="14.42578125" style="69" bestFit="1" customWidth="1"/>
    <col min="14090" max="14090" width="11.7109375" style="69" bestFit="1" customWidth="1"/>
    <col min="14091" max="14091" width="14.42578125" style="69" bestFit="1" customWidth="1"/>
    <col min="14092" max="14092" width="13.42578125" style="69" bestFit="1" customWidth="1"/>
    <col min="14093" max="14093" width="14.42578125" style="69" bestFit="1" customWidth="1"/>
    <col min="14094" max="14094" width="15.42578125" style="69" customWidth="1"/>
    <col min="14095" max="14336" width="11.42578125" style="69" customWidth="1"/>
    <col min="14337" max="14337" width="85.5703125" style="69" customWidth="1"/>
    <col min="14338" max="14338" width="14.42578125" style="69" bestFit="1" customWidth="1"/>
    <col min="14339" max="14339" width="15.5703125" style="69" bestFit="1" customWidth="1"/>
    <col min="14340" max="14345" width="14.42578125" style="69" bestFit="1" customWidth="1"/>
    <col min="14346" max="14346" width="11.7109375" style="69" bestFit="1" customWidth="1"/>
    <col min="14347" max="14347" width="14.42578125" style="69" bestFit="1" customWidth="1"/>
    <col min="14348" max="14348" width="13.42578125" style="69" bestFit="1" customWidth="1"/>
    <col min="14349" max="14349" width="14.42578125" style="69" bestFit="1" customWidth="1"/>
    <col min="14350" max="14350" width="15.42578125" style="69" customWidth="1"/>
    <col min="14351" max="14592" width="11.42578125" style="69" customWidth="1"/>
    <col min="14593" max="14593" width="85.5703125" style="69" customWidth="1"/>
    <col min="14594" max="14594" width="14.42578125" style="69" bestFit="1" customWidth="1"/>
    <col min="14595" max="14595" width="15.5703125" style="69" bestFit="1" customWidth="1"/>
    <col min="14596" max="14601" width="14.42578125" style="69" bestFit="1" customWidth="1"/>
    <col min="14602" max="14602" width="11.7109375" style="69" bestFit="1" customWidth="1"/>
    <col min="14603" max="14603" width="14.42578125" style="69" bestFit="1" customWidth="1"/>
    <col min="14604" max="14604" width="13.42578125" style="69" bestFit="1" customWidth="1"/>
    <col min="14605" max="14605" width="14.42578125" style="69" bestFit="1" customWidth="1"/>
    <col min="14606" max="14606" width="15.42578125" style="69" customWidth="1"/>
    <col min="14607" max="14848" width="11.42578125" style="69" customWidth="1"/>
    <col min="14849" max="14849" width="85.5703125" style="69" customWidth="1"/>
    <col min="14850" max="14850" width="14.42578125" style="69" bestFit="1" customWidth="1"/>
    <col min="14851" max="14851" width="15.5703125" style="69" bestFit="1" customWidth="1"/>
    <col min="14852" max="14857" width="14.42578125" style="69" bestFit="1" customWidth="1"/>
    <col min="14858" max="14858" width="11.7109375" style="69" bestFit="1" customWidth="1"/>
    <col min="14859" max="14859" width="14.42578125" style="69" bestFit="1" customWidth="1"/>
    <col min="14860" max="14860" width="13.42578125" style="69" bestFit="1" customWidth="1"/>
    <col min="14861" max="14861" width="14.42578125" style="69" bestFit="1" customWidth="1"/>
    <col min="14862" max="14862" width="15.42578125" style="69" customWidth="1"/>
    <col min="14863" max="15104" width="11.42578125" style="69" customWidth="1"/>
    <col min="15105" max="15105" width="85.5703125" style="69" customWidth="1"/>
    <col min="15106" max="15106" width="14.42578125" style="69" bestFit="1" customWidth="1"/>
    <col min="15107" max="15107" width="15.5703125" style="69" bestFit="1" customWidth="1"/>
    <col min="15108" max="15113" width="14.42578125" style="69" bestFit="1" customWidth="1"/>
    <col min="15114" max="15114" width="11.7109375" style="69" bestFit="1" customWidth="1"/>
    <col min="15115" max="15115" width="14.42578125" style="69" bestFit="1" customWidth="1"/>
    <col min="15116" max="15116" width="13.42578125" style="69" bestFit="1" customWidth="1"/>
    <col min="15117" max="15117" width="14.42578125" style="69" bestFit="1" customWidth="1"/>
    <col min="15118" max="15118" width="15.42578125" style="69" customWidth="1"/>
    <col min="15119" max="15360" width="11.42578125" style="69" customWidth="1"/>
    <col min="15361" max="15361" width="85.5703125" style="69" customWidth="1"/>
    <col min="15362" max="15362" width="14.42578125" style="69" bestFit="1" customWidth="1"/>
    <col min="15363" max="15363" width="15.5703125" style="69" bestFit="1" customWidth="1"/>
    <col min="15364" max="15369" width="14.42578125" style="69" bestFit="1" customWidth="1"/>
    <col min="15370" max="15370" width="11.7109375" style="69" bestFit="1" customWidth="1"/>
    <col min="15371" max="15371" width="14.42578125" style="69" bestFit="1" customWidth="1"/>
    <col min="15372" max="15372" width="13.42578125" style="69" bestFit="1" customWidth="1"/>
    <col min="15373" max="15373" width="14.42578125" style="69" bestFit="1" customWidth="1"/>
    <col min="15374" max="15374" width="15.42578125" style="69" customWidth="1"/>
    <col min="15375" max="15616" width="11.42578125" style="69" customWidth="1"/>
    <col min="15617" max="15617" width="85.5703125" style="69" customWidth="1"/>
    <col min="15618" max="15618" width="14.42578125" style="69" bestFit="1" customWidth="1"/>
    <col min="15619" max="15619" width="15.5703125" style="69" bestFit="1" customWidth="1"/>
    <col min="15620" max="15625" width="14.42578125" style="69" bestFit="1" customWidth="1"/>
    <col min="15626" max="15626" width="11.7109375" style="69" bestFit="1" customWidth="1"/>
    <col min="15627" max="15627" width="14.42578125" style="69" bestFit="1" customWidth="1"/>
    <col min="15628" max="15628" width="13.42578125" style="69" bestFit="1" customWidth="1"/>
    <col min="15629" max="15629" width="14.42578125" style="69" bestFit="1" customWidth="1"/>
    <col min="15630" max="15630" width="15.42578125" style="69" customWidth="1"/>
    <col min="15631" max="15872" width="11.42578125" style="69" customWidth="1"/>
    <col min="15873" max="15873" width="85.5703125" style="69" customWidth="1"/>
    <col min="15874" max="15874" width="14.42578125" style="69" bestFit="1" customWidth="1"/>
    <col min="15875" max="15875" width="15.5703125" style="69" bestFit="1" customWidth="1"/>
    <col min="15876" max="15881" width="14.42578125" style="69" bestFit="1" customWidth="1"/>
    <col min="15882" max="15882" width="11.7109375" style="69" bestFit="1" customWidth="1"/>
    <col min="15883" max="15883" width="14.42578125" style="69" bestFit="1" customWidth="1"/>
    <col min="15884" max="15884" width="13.42578125" style="69" bestFit="1" customWidth="1"/>
    <col min="15885" max="15885" width="14.42578125" style="69" bestFit="1" customWidth="1"/>
    <col min="15886" max="15886" width="15.42578125" style="69" customWidth="1"/>
    <col min="15887" max="16128" width="11.42578125" style="69" customWidth="1"/>
    <col min="16129" max="16129" width="85.5703125" style="69" customWidth="1"/>
    <col min="16130" max="16130" width="14.42578125" style="69" bestFit="1" customWidth="1"/>
    <col min="16131" max="16131" width="15.5703125" style="69" bestFit="1" customWidth="1"/>
    <col min="16132" max="16137" width="14.42578125" style="69" bestFit="1" customWidth="1"/>
    <col min="16138" max="16138" width="11.7109375" style="69" bestFit="1" customWidth="1"/>
    <col min="16139" max="16139" width="14.42578125" style="69" bestFit="1" customWidth="1"/>
    <col min="16140" max="16140" width="13.42578125" style="69" bestFit="1" customWidth="1"/>
    <col min="16141" max="16141" width="14.42578125" style="69" bestFit="1" customWidth="1"/>
    <col min="16142" max="16142" width="15.42578125" style="69" customWidth="1"/>
    <col min="16143" max="16384" width="11.42578125" style="69" customWidth="1"/>
  </cols>
  <sheetData>
    <row r="1" spans="1:15" ht="30" customHeight="1">
      <c r="A1" s="726" t="s">
        <v>333</v>
      </c>
      <c r="B1" s="746"/>
      <c r="C1" s="746"/>
      <c r="D1" s="746"/>
      <c r="E1" s="746"/>
      <c r="F1" s="746"/>
      <c r="G1" s="746"/>
      <c r="H1" s="746"/>
      <c r="I1" s="746"/>
      <c r="J1" s="746"/>
      <c r="K1" s="746"/>
      <c r="L1" s="746"/>
      <c r="M1" s="746"/>
      <c r="N1" s="746"/>
    </row>
    <row r="2" spans="1:15" ht="18">
      <c r="A2" s="727" t="s">
        <v>777</v>
      </c>
      <c r="B2" s="747"/>
      <c r="C2" s="747"/>
      <c r="D2" s="747"/>
      <c r="E2" s="747"/>
      <c r="F2" s="747"/>
      <c r="G2" s="747"/>
      <c r="H2" s="747"/>
      <c r="I2" s="747"/>
      <c r="J2" s="747"/>
      <c r="K2" s="747"/>
      <c r="L2" s="747"/>
      <c r="M2" s="747"/>
      <c r="N2" s="747"/>
    </row>
    <row r="3" spans="1:15" ht="15" customHeight="1">
      <c r="A3" s="727" t="s">
        <v>1435</v>
      </c>
      <c r="B3" s="747"/>
      <c r="C3" s="747"/>
      <c r="D3" s="747"/>
      <c r="E3" s="747"/>
      <c r="F3" s="747"/>
      <c r="G3" s="747"/>
      <c r="H3" s="747"/>
      <c r="I3" s="747"/>
      <c r="J3" s="747"/>
      <c r="K3" s="747"/>
      <c r="L3" s="747"/>
      <c r="M3" s="747"/>
      <c r="N3" s="747"/>
    </row>
    <row r="4" spans="1:15" s="136" customFormat="1" ht="30" customHeight="1">
      <c r="A4" s="731" t="s">
        <v>778</v>
      </c>
      <c r="B4" s="748"/>
      <c r="C4" s="748"/>
      <c r="D4" s="748"/>
      <c r="E4" s="748"/>
      <c r="F4" s="748"/>
      <c r="G4" s="748"/>
      <c r="H4" s="748"/>
      <c r="I4" s="748"/>
      <c r="J4" s="748"/>
      <c r="K4" s="748"/>
      <c r="L4" s="748"/>
      <c r="M4" s="748"/>
      <c r="N4" s="748"/>
    </row>
    <row r="5" spans="1:15" ht="3.75" customHeight="1">
      <c r="A5" s="1"/>
      <c r="B5" s="1"/>
      <c r="C5" s="1"/>
      <c r="D5" s="1"/>
      <c r="E5" s="1"/>
      <c r="F5" s="1"/>
      <c r="G5" s="1"/>
      <c r="H5" s="1"/>
      <c r="I5" s="1"/>
      <c r="J5" s="1"/>
      <c r="K5" s="1"/>
      <c r="L5" s="1"/>
      <c r="M5" s="1"/>
      <c r="N5" s="1"/>
    </row>
    <row r="6" spans="1:15" s="143" customFormat="1" ht="30" customHeight="1">
      <c r="A6" s="160"/>
      <c r="B6" s="161" t="s">
        <v>342</v>
      </c>
      <c r="C6" s="161" t="s">
        <v>403</v>
      </c>
      <c r="D6" s="161" t="s">
        <v>340</v>
      </c>
      <c r="E6" s="161" t="s">
        <v>339</v>
      </c>
      <c r="F6" s="161" t="s">
        <v>334</v>
      </c>
      <c r="G6" s="161" t="s">
        <v>337</v>
      </c>
      <c r="H6" s="161" t="s">
        <v>335</v>
      </c>
      <c r="I6" s="161" t="s">
        <v>344</v>
      </c>
      <c r="J6" s="161" t="s">
        <v>341</v>
      </c>
      <c r="K6" s="161" t="s">
        <v>338</v>
      </c>
      <c r="L6" s="161" t="s">
        <v>336</v>
      </c>
      <c r="M6" s="162" t="s">
        <v>343</v>
      </c>
      <c r="N6" s="162" t="s">
        <v>443</v>
      </c>
    </row>
    <row r="7" spans="1:15" s="165" customFormat="1" ht="15" customHeight="1">
      <c r="A7" s="163" t="s">
        <v>779</v>
      </c>
      <c r="B7" s="164">
        <v>0.1231</v>
      </c>
      <c r="C7" s="164">
        <v>0.1116</v>
      </c>
      <c r="D7" s="164">
        <v>0.122</v>
      </c>
      <c r="E7" s="164">
        <v>0.12529999999999999</v>
      </c>
      <c r="F7" s="164">
        <v>0.1236</v>
      </c>
      <c r="G7" s="164">
        <v>0.1143</v>
      </c>
      <c r="H7" s="164">
        <v>0.114</v>
      </c>
      <c r="I7" s="164">
        <v>0.1517</v>
      </c>
      <c r="J7" s="164">
        <v>0.8085</v>
      </c>
      <c r="K7" s="164">
        <v>0.12570000000000001</v>
      </c>
      <c r="L7" s="164">
        <v>0.1145</v>
      </c>
      <c r="M7" s="164">
        <v>0.1273</v>
      </c>
      <c r="N7" s="164">
        <v>0.124</v>
      </c>
    </row>
    <row r="8" spans="1:15" s="136" customFormat="1" ht="15" customHeight="1">
      <c r="A8" s="166" t="s">
        <v>780</v>
      </c>
      <c r="B8" s="167">
        <v>8069921519.0900002</v>
      </c>
      <c r="C8" s="167">
        <v>83352260931.139999</v>
      </c>
      <c r="D8" s="167">
        <v>10502844178.42</v>
      </c>
      <c r="E8" s="167">
        <v>8310113628.6899996</v>
      </c>
      <c r="F8" s="167">
        <v>5710945662.0200005</v>
      </c>
      <c r="G8" s="167">
        <v>5367802943.0100002</v>
      </c>
      <c r="H8" s="167">
        <v>2344135610.3099999</v>
      </c>
      <c r="I8" s="167">
        <v>3139164694.0700002</v>
      </c>
      <c r="J8" s="167">
        <v>97787401.459999993</v>
      </c>
      <c r="K8" s="167">
        <v>4545293075.0200005</v>
      </c>
      <c r="L8" s="167">
        <v>1346962564.52</v>
      </c>
      <c r="M8" s="167">
        <v>677004773.11000001</v>
      </c>
      <c r="N8" s="167">
        <v>133464236980.86</v>
      </c>
      <c r="O8" s="168"/>
    </row>
    <row r="9" spans="1:15" s="136" customFormat="1" ht="15" customHeight="1">
      <c r="A9" s="166" t="s">
        <v>781</v>
      </c>
      <c r="B9" s="167">
        <v>27978232.460000001</v>
      </c>
      <c r="C9" s="167">
        <v>0</v>
      </c>
      <c r="D9" s="167">
        <v>0</v>
      </c>
      <c r="E9" s="167">
        <v>0</v>
      </c>
      <c r="F9" s="167">
        <v>39875668.229999997</v>
      </c>
      <c r="G9" s="167">
        <v>0</v>
      </c>
      <c r="H9" s="167">
        <v>10440008.699999999</v>
      </c>
      <c r="I9" s="167">
        <v>0</v>
      </c>
      <c r="J9" s="167">
        <v>0</v>
      </c>
      <c r="K9" s="167">
        <v>0</v>
      </c>
      <c r="L9" s="167">
        <v>0</v>
      </c>
      <c r="M9" s="167">
        <v>0</v>
      </c>
      <c r="N9" s="167">
        <v>78293909.390000001</v>
      </c>
      <c r="O9" s="168"/>
    </row>
    <row r="10" spans="1:15" s="169" customFormat="1" ht="15" customHeight="1">
      <c r="A10" s="166" t="s">
        <v>782</v>
      </c>
      <c r="B10" s="167">
        <v>5042049748.6300001</v>
      </c>
      <c r="C10" s="167">
        <v>2678029567</v>
      </c>
      <c r="D10" s="167">
        <v>3995578116.0999999</v>
      </c>
      <c r="E10" s="167">
        <v>7592423545.6599998</v>
      </c>
      <c r="F10" s="167">
        <v>3581218958.6900001</v>
      </c>
      <c r="G10" s="167">
        <v>1400697893.8199999</v>
      </c>
      <c r="H10" s="167">
        <v>1159332777.4100001</v>
      </c>
      <c r="I10" s="167">
        <v>2804409706.3099999</v>
      </c>
      <c r="J10" s="167">
        <v>18254167.77</v>
      </c>
      <c r="K10" s="167">
        <v>1766701435.02</v>
      </c>
      <c r="L10" s="167">
        <v>707433537.66999996</v>
      </c>
      <c r="M10" s="167">
        <v>487988698.94</v>
      </c>
      <c r="N10" s="167">
        <v>31234118153.02</v>
      </c>
      <c r="O10" s="168"/>
    </row>
    <row r="11" spans="1:15" s="169" customFormat="1" ht="15" customHeight="1">
      <c r="A11" s="166" t="s">
        <v>783</v>
      </c>
      <c r="B11" s="167">
        <v>8100878966.3100004</v>
      </c>
      <c r="C11" s="167">
        <v>5213774921.6999998</v>
      </c>
      <c r="D11" s="167">
        <v>16077682539.700001</v>
      </c>
      <c r="E11" s="167">
        <v>1340166253.73</v>
      </c>
      <c r="F11" s="167">
        <v>4730666449.9499998</v>
      </c>
      <c r="G11" s="167">
        <v>2823422403.2199998</v>
      </c>
      <c r="H11" s="167">
        <v>2323451939</v>
      </c>
      <c r="I11" s="167">
        <v>317709416</v>
      </c>
      <c r="J11" s="167">
        <v>0</v>
      </c>
      <c r="K11" s="167">
        <v>1864348612.3900001</v>
      </c>
      <c r="L11" s="167">
        <v>922771975.24000001</v>
      </c>
      <c r="M11" s="167">
        <v>299520492.56</v>
      </c>
      <c r="N11" s="167">
        <v>44014393969.800003</v>
      </c>
      <c r="O11" s="168"/>
    </row>
    <row r="12" spans="1:15" s="169" customFormat="1" ht="15" customHeight="1">
      <c r="A12" s="166" t="s">
        <v>784</v>
      </c>
      <c r="B12" s="167">
        <v>5592385332.0600004</v>
      </c>
      <c r="C12" s="167">
        <v>9225965847.4200001</v>
      </c>
      <c r="D12" s="167">
        <v>3824192981.1500001</v>
      </c>
      <c r="E12" s="167">
        <v>9226482310.1900005</v>
      </c>
      <c r="F12" s="167">
        <v>5799403781.8800001</v>
      </c>
      <c r="G12" s="167">
        <v>4664284552.4300003</v>
      </c>
      <c r="H12" s="167">
        <v>4080739602.4299998</v>
      </c>
      <c r="I12" s="167">
        <v>281945448.88</v>
      </c>
      <c r="J12" s="167">
        <v>85715458.739999995</v>
      </c>
      <c r="K12" s="167">
        <v>3671534358.1199999</v>
      </c>
      <c r="L12" s="167">
        <v>1036531095.26</v>
      </c>
      <c r="M12" s="167">
        <v>1189813663.9300001</v>
      </c>
      <c r="N12" s="167">
        <v>48678994432.489998</v>
      </c>
      <c r="O12" s="168"/>
    </row>
    <row r="13" spans="1:15" s="169" customFormat="1" ht="15" customHeight="1">
      <c r="A13" s="166" t="s">
        <v>785</v>
      </c>
      <c r="B13" s="167">
        <v>10217669106.379999</v>
      </c>
      <c r="C13" s="167">
        <v>14429497346.889999</v>
      </c>
      <c r="D13" s="167">
        <v>8621832670.5200005</v>
      </c>
      <c r="E13" s="167">
        <v>8927918440.6599998</v>
      </c>
      <c r="F13" s="167">
        <v>8200916182.1400003</v>
      </c>
      <c r="G13" s="167">
        <v>5968000639.7399998</v>
      </c>
      <c r="H13" s="167">
        <v>4664376069.75</v>
      </c>
      <c r="I13" s="167">
        <v>15385048312.01</v>
      </c>
      <c r="J13" s="167">
        <v>39477541.090000004</v>
      </c>
      <c r="K13" s="167">
        <v>11280566496.219999</v>
      </c>
      <c r="L13" s="167">
        <v>2388001824.25</v>
      </c>
      <c r="M13" s="167">
        <v>8702924529.3500004</v>
      </c>
      <c r="N13" s="167">
        <v>98826229159</v>
      </c>
      <c r="O13" s="168"/>
    </row>
    <row r="14" spans="1:15" s="169" customFormat="1" ht="15" customHeight="1">
      <c r="A14" s="170" t="s">
        <v>786</v>
      </c>
      <c r="B14" s="171">
        <v>37050882904.93</v>
      </c>
      <c r="C14" s="171">
        <v>114899528614.14999</v>
      </c>
      <c r="D14" s="171">
        <v>43022130485.889999</v>
      </c>
      <c r="E14" s="171">
        <v>35397104178.93</v>
      </c>
      <c r="F14" s="171">
        <v>28063026702.91</v>
      </c>
      <c r="G14" s="171">
        <v>20224208432.220001</v>
      </c>
      <c r="H14" s="171">
        <v>14582476007.6</v>
      </c>
      <c r="I14" s="171">
        <v>21928277577.27</v>
      </c>
      <c r="J14" s="171">
        <v>241234569.06</v>
      </c>
      <c r="K14" s="171">
        <v>23128443976.77</v>
      </c>
      <c r="L14" s="171">
        <v>6401700996.9399996</v>
      </c>
      <c r="M14" s="171">
        <v>11357252157.889999</v>
      </c>
      <c r="N14" s="171">
        <v>356296266604.56</v>
      </c>
      <c r="O14" s="168"/>
    </row>
    <row r="15" spans="1:15" s="73" customFormat="1" ht="15" customHeight="1">
      <c r="A15" s="166" t="s">
        <v>787</v>
      </c>
      <c r="B15" s="167">
        <v>19473605361.551998</v>
      </c>
      <c r="C15" s="167">
        <v>24491465106.705002</v>
      </c>
      <c r="D15" s="167">
        <v>20327934299.452499</v>
      </c>
      <c r="E15" s="167">
        <v>18036348009.2995</v>
      </c>
      <c r="F15" s="167">
        <v>15636033602.086</v>
      </c>
      <c r="G15" s="167">
        <v>11158064834.436501</v>
      </c>
      <c r="H15" s="167">
        <v>9119567297.4244995</v>
      </c>
      <c r="I15" s="167">
        <v>16316244047.931999</v>
      </c>
      <c r="J15" s="167">
        <v>107414968.699</v>
      </c>
      <c r="K15" s="167">
        <v>15319731858.009001</v>
      </c>
      <c r="L15" s="167">
        <v>3768272840.849</v>
      </c>
      <c r="M15" s="167">
        <v>9842642763.3654995</v>
      </c>
      <c r="N15" s="167">
        <v>163597324989.81</v>
      </c>
      <c r="O15" s="168"/>
    </row>
    <row r="16" spans="1:15" s="173" customFormat="1" ht="15" customHeight="1">
      <c r="A16" s="172" t="s">
        <v>788</v>
      </c>
      <c r="B16" s="167">
        <v>0.52559999999999996</v>
      </c>
      <c r="C16" s="167">
        <v>0.2132</v>
      </c>
      <c r="D16" s="167">
        <v>0.47249999999999998</v>
      </c>
      <c r="E16" s="167">
        <v>0.50949999999999995</v>
      </c>
      <c r="F16" s="167">
        <v>0.55720000000000003</v>
      </c>
      <c r="G16" s="167">
        <v>0.55169999999999997</v>
      </c>
      <c r="H16" s="167">
        <v>0.62539999999999996</v>
      </c>
      <c r="I16" s="167">
        <v>0.74409999999999998</v>
      </c>
      <c r="J16" s="167">
        <v>0.44529999999999997</v>
      </c>
      <c r="K16" s="167">
        <v>0.66239999999999999</v>
      </c>
      <c r="L16" s="167">
        <v>0.58860000000000001</v>
      </c>
      <c r="M16" s="167">
        <v>0.86660000000000004</v>
      </c>
      <c r="N16" s="167">
        <v>0.4592</v>
      </c>
      <c r="O16" s="168"/>
    </row>
    <row r="17" spans="1:15" s="169" customFormat="1" ht="15" customHeight="1">
      <c r="A17" s="170" t="s">
        <v>789</v>
      </c>
      <c r="B17" s="171">
        <v>1947360536.1552</v>
      </c>
      <c r="C17" s="171">
        <v>2449146510.6704998</v>
      </c>
      <c r="D17" s="171">
        <v>2032793429.9453001</v>
      </c>
      <c r="E17" s="171">
        <v>1803634800.9300001</v>
      </c>
      <c r="F17" s="171">
        <v>1563603360.2086</v>
      </c>
      <c r="G17" s="171">
        <v>1115806483.4437001</v>
      </c>
      <c r="H17" s="171">
        <v>911956729.74249995</v>
      </c>
      <c r="I17" s="171">
        <v>1631624404.7932</v>
      </c>
      <c r="J17" s="171">
        <v>10741496.869899999</v>
      </c>
      <c r="K17" s="171">
        <v>1531973185.8009</v>
      </c>
      <c r="L17" s="171">
        <v>376827284.08490002</v>
      </c>
      <c r="M17" s="171">
        <v>984264276.33659995</v>
      </c>
      <c r="N17" s="171">
        <v>16359732498.981001</v>
      </c>
      <c r="O17" s="168"/>
    </row>
    <row r="18" spans="1:15" s="169" customFormat="1" ht="15" customHeight="1">
      <c r="A18" s="166" t="s">
        <v>790</v>
      </c>
      <c r="B18" s="167">
        <v>2069936548</v>
      </c>
      <c r="C18" s="167">
        <v>2696877137</v>
      </c>
      <c r="D18" s="167">
        <v>2226616952</v>
      </c>
      <c r="E18" s="167">
        <v>1839421826</v>
      </c>
      <c r="F18" s="167">
        <v>1627139029</v>
      </c>
      <c r="G18" s="167">
        <v>980356330</v>
      </c>
      <c r="H18" s="167">
        <v>854907531</v>
      </c>
      <c r="I18" s="167">
        <v>2012877684</v>
      </c>
      <c r="J18" s="167">
        <v>107582168</v>
      </c>
      <c r="K18" s="167">
        <v>1377782079</v>
      </c>
      <c r="L18" s="167">
        <v>341036294</v>
      </c>
      <c r="M18" s="167">
        <v>1084932209</v>
      </c>
      <c r="N18" s="167">
        <v>17219465787</v>
      </c>
      <c r="O18" s="168"/>
    </row>
    <row r="19" spans="1:15" s="169" customFormat="1" ht="15" customHeight="1">
      <c r="A19" s="166" t="s">
        <v>791</v>
      </c>
      <c r="B19" s="167">
        <v>0</v>
      </c>
      <c r="C19" s="167">
        <v>0</v>
      </c>
      <c r="D19" s="167">
        <v>0</v>
      </c>
      <c r="E19" s="167">
        <v>0</v>
      </c>
      <c r="F19" s="167">
        <v>0</v>
      </c>
      <c r="G19" s="167">
        <v>0</v>
      </c>
      <c r="H19" s="167">
        <v>1</v>
      </c>
      <c r="I19" s="167">
        <v>0</v>
      </c>
      <c r="J19" s="167">
        <v>0</v>
      </c>
      <c r="K19" s="167">
        <v>0</v>
      </c>
      <c r="L19" s="167">
        <v>0</v>
      </c>
      <c r="M19" s="167">
        <v>0</v>
      </c>
      <c r="N19" s="167">
        <v>1</v>
      </c>
      <c r="O19" s="168"/>
    </row>
    <row r="20" spans="1:15" s="169" customFormat="1" ht="15" customHeight="1">
      <c r="A20" s="172" t="s">
        <v>792</v>
      </c>
      <c r="B20" s="167">
        <v>0</v>
      </c>
      <c r="C20" s="167">
        <v>0</v>
      </c>
      <c r="D20" s="167">
        <v>0</v>
      </c>
      <c r="E20" s="167">
        <v>0</v>
      </c>
      <c r="F20" s="167">
        <v>0</v>
      </c>
      <c r="G20" s="167">
        <v>0</v>
      </c>
      <c r="H20" s="167">
        <v>0</v>
      </c>
      <c r="I20" s="167">
        <v>0</v>
      </c>
      <c r="J20" s="167">
        <v>0</v>
      </c>
      <c r="K20" s="167">
        <v>0</v>
      </c>
      <c r="L20" s="167">
        <v>0</v>
      </c>
      <c r="M20" s="167">
        <v>0</v>
      </c>
      <c r="N20" s="167">
        <v>0</v>
      </c>
      <c r="O20" s="168"/>
    </row>
    <row r="21" spans="1:15" s="169" customFormat="1" ht="15" customHeight="1">
      <c r="A21" s="166" t="s">
        <v>793</v>
      </c>
      <c r="B21" s="167">
        <v>0</v>
      </c>
      <c r="C21" s="167">
        <v>1706167</v>
      </c>
      <c r="D21" s="167">
        <v>0</v>
      </c>
      <c r="E21" s="167">
        <v>0</v>
      </c>
      <c r="F21" s="167">
        <v>30882111</v>
      </c>
      <c r="G21" s="167">
        <v>0</v>
      </c>
      <c r="H21" s="167">
        <v>0</v>
      </c>
      <c r="I21" s="167">
        <v>0</v>
      </c>
      <c r="J21" s="167">
        <v>20742000</v>
      </c>
      <c r="K21" s="167">
        <v>0</v>
      </c>
      <c r="L21" s="167">
        <v>194392</v>
      </c>
      <c r="M21" s="167">
        <v>0</v>
      </c>
      <c r="N21" s="167">
        <v>53524670</v>
      </c>
      <c r="O21" s="168"/>
    </row>
    <row r="22" spans="1:15" s="169" customFormat="1" ht="15" customHeight="1">
      <c r="A22" s="170" t="s">
        <v>794</v>
      </c>
      <c r="B22" s="171">
        <v>2069936548</v>
      </c>
      <c r="C22" s="171">
        <v>2695170970</v>
      </c>
      <c r="D22" s="171">
        <v>2226616952</v>
      </c>
      <c r="E22" s="171">
        <v>1839421826</v>
      </c>
      <c r="F22" s="171">
        <v>1596256918</v>
      </c>
      <c r="G22" s="171">
        <v>980356330</v>
      </c>
      <c r="H22" s="171">
        <v>854907530</v>
      </c>
      <c r="I22" s="171">
        <v>2012877684</v>
      </c>
      <c r="J22" s="171">
        <v>86840168</v>
      </c>
      <c r="K22" s="171">
        <v>1377782079</v>
      </c>
      <c r="L22" s="171">
        <v>340841902</v>
      </c>
      <c r="M22" s="171">
        <v>1084932209</v>
      </c>
      <c r="N22" s="171">
        <v>17165941116</v>
      </c>
      <c r="O22" s="168"/>
    </row>
    <row r="23" spans="1:15" s="169" customFormat="1" ht="15" customHeight="1">
      <c r="A23" s="166" t="s">
        <v>795</v>
      </c>
      <c r="B23" s="167">
        <v>238729646</v>
      </c>
      <c r="C23" s="167">
        <v>322000000</v>
      </c>
      <c r="D23" s="167">
        <v>194087348</v>
      </c>
      <c r="E23" s="167">
        <v>253433000</v>
      </c>
      <c r="F23" s="167">
        <v>284686780</v>
      </c>
      <c r="G23" s="167">
        <v>237076000</v>
      </c>
      <c r="H23" s="167">
        <v>143937500</v>
      </c>
      <c r="I23" s="167">
        <v>347200000</v>
      </c>
      <c r="J23" s="167">
        <v>0</v>
      </c>
      <c r="K23" s="167">
        <v>389775000</v>
      </c>
      <c r="L23" s="167">
        <v>65003000</v>
      </c>
      <c r="M23" s="167">
        <v>0</v>
      </c>
      <c r="N23" s="167">
        <v>2475928274</v>
      </c>
      <c r="O23" s="168"/>
    </row>
    <row r="24" spans="1:15" s="169" customFormat="1" ht="15" customHeight="1">
      <c r="A24" s="166" t="s">
        <v>796</v>
      </c>
      <c r="B24" s="167">
        <v>0</v>
      </c>
      <c r="C24" s="167">
        <v>0</v>
      </c>
      <c r="D24" s="167">
        <v>0</v>
      </c>
      <c r="E24" s="167">
        <v>0</v>
      </c>
      <c r="F24" s="167">
        <v>0</v>
      </c>
      <c r="G24" s="167">
        <v>0</v>
      </c>
      <c r="H24" s="167">
        <v>0</v>
      </c>
      <c r="I24" s="167">
        <v>0</v>
      </c>
      <c r="J24" s="167">
        <v>0</v>
      </c>
      <c r="K24" s="167">
        <v>0</v>
      </c>
      <c r="L24" s="167">
        <v>0</v>
      </c>
      <c r="M24" s="167">
        <v>0</v>
      </c>
      <c r="N24" s="167">
        <v>0</v>
      </c>
      <c r="O24" s="168"/>
    </row>
    <row r="25" spans="1:15" s="174" customFormat="1" ht="15" customHeight="1">
      <c r="A25" s="166" t="s">
        <v>797</v>
      </c>
      <c r="B25" s="167">
        <v>0</v>
      </c>
      <c r="C25" s="167">
        <v>0</v>
      </c>
      <c r="D25" s="167">
        <v>0</v>
      </c>
      <c r="E25" s="167">
        <v>0</v>
      </c>
      <c r="F25" s="167">
        <v>0</v>
      </c>
      <c r="G25" s="167">
        <v>0</v>
      </c>
      <c r="H25" s="167">
        <v>0</v>
      </c>
      <c r="I25" s="167">
        <v>0</v>
      </c>
      <c r="J25" s="167">
        <v>0</v>
      </c>
      <c r="K25" s="167">
        <v>0</v>
      </c>
      <c r="L25" s="167">
        <v>0</v>
      </c>
      <c r="M25" s="167">
        <v>0</v>
      </c>
      <c r="N25" s="167">
        <v>0</v>
      </c>
      <c r="O25" s="168"/>
    </row>
    <row r="26" spans="1:15" s="169" customFormat="1" ht="15" customHeight="1">
      <c r="A26" s="166" t="s">
        <v>798</v>
      </c>
      <c r="B26" s="167">
        <v>238729646</v>
      </c>
      <c r="C26" s="167">
        <v>322000000</v>
      </c>
      <c r="D26" s="167">
        <v>194087348</v>
      </c>
      <c r="E26" s="167">
        <v>253433000</v>
      </c>
      <c r="F26" s="167">
        <v>284686780</v>
      </c>
      <c r="G26" s="167">
        <v>237076000</v>
      </c>
      <c r="H26" s="167">
        <v>143937500</v>
      </c>
      <c r="I26" s="167">
        <v>347200000</v>
      </c>
      <c r="J26" s="167">
        <v>0</v>
      </c>
      <c r="K26" s="167">
        <v>389775000</v>
      </c>
      <c r="L26" s="167">
        <v>65003000</v>
      </c>
      <c r="M26" s="167">
        <v>0</v>
      </c>
      <c r="N26" s="167">
        <v>2475928274</v>
      </c>
      <c r="O26" s="168"/>
    </row>
    <row r="27" spans="1:15" s="22" customFormat="1" ht="15" customHeight="1">
      <c r="A27" s="172" t="s">
        <v>799</v>
      </c>
      <c r="B27" s="167">
        <v>129250334</v>
      </c>
      <c r="C27" s="167">
        <v>202793687</v>
      </c>
      <c r="D27" s="167">
        <v>98787706</v>
      </c>
      <c r="E27" s="167">
        <v>225881621</v>
      </c>
      <c r="F27" s="167">
        <v>94067540</v>
      </c>
      <c r="G27" s="167">
        <v>74032322</v>
      </c>
      <c r="H27" s="167">
        <v>55402273</v>
      </c>
      <c r="I27" s="167">
        <v>116839387</v>
      </c>
      <c r="J27" s="167">
        <v>0</v>
      </c>
      <c r="K27" s="167">
        <v>158851156</v>
      </c>
      <c r="L27" s="167">
        <v>25552861</v>
      </c>
      <c r="M27" s="167">
        <v>168556396</v>
      </c>
      <c r="N27" s="167">
        <v>1350015283</v>
      </c>
      <c r="O27" s="168"/>
    </row>
    <row r="28" spans="1:15" s="175" customFormat="1" ht="15" customHeight="1">
      <c r="A28" s="172" t="s">
        <v>800</v>
      </c>
      <c r="B28" s="167">
        <v>0</v>
      </c>
      <c r="C28" s="167">
        <v>0</v>
      </c>
      <c r="D28" s="167">
        <v>0</v>
      </c>
      <c r="E28" s="167">
        <v>0</v>
      </c>
      <c r="F28" s="167">
        <v>0</v>
      </c>
      <c r="G28" s="167">
        <v>0</v>
      </c>
      <c r="H28" s="167">
        <v>0</v>
      </c>
      <c r="I28" s="167">
        <v>0</v>
      </c>
      <c r="J28" s="167">
        <v>0</v>
      </c>
      <c r="K28" s="167">
        <v>0</v>
      </c>
      <c r="L28" s="167">
        <v>0</v>
      </c>
      <c r="M28" s="167">
        <v>0</v>
      </c>
      <c r="N28" s="167">
        <v>0</v>
      </c>
      <c r="O28" s="168"/>
    </row>
    <row r="29" spans="1:15" s="169" customFormat="1" ht="15" customHeight="1">
      <c r="A29" s="176" t="s">
        <v>801</v>
      </c>
      <c r="B29" s="171">
        <v>367979980</v>
      </c>
      <c r="C29" s="171">
        <v>524793687</v>
      </c>
      <c r="D29" s="171">
        <v>292875054</v>
      </c>
      <c r="E29" s="171">
        <v>479314621</v>
      </c>
      <c r="F29" s="171">
        <v>378754320</v>
      </c>
      <c r="G29" s="171">
        <v>311108322</v>
      </c>
      <c r="H29" s="171">
        <v>199339773</v>
      </c>
      <c r="I29" s="171">
        <v>464039387</v>
      </c>
      <c r="J29" s="171">
        <v>0</v>
      </c>
      <c r="K29" s="171">
        <v>548626156</v>
      </c>
      <c r="L29" s="171">
        <v>90555861</v>
      </c>
      <c r="M29" s="171">
        <v>168556396</v>
      </c>
      <c r="N29" s="171">
        <v>3825943557</v>
      </c>
      <c r="O29" s="168"/>
    </row>
    <row r="30" spans="1:15" s="169" customFormat="1" ht="15" customHeight="1">
      <c r="A30" s="172" t="s">
        <v>802</v>
      </c>
      <c r="B30" s="167">
        <v>0</v>
      </c>
      <c r="C30" s="167">
        <v>326764668</v>
      </c>
      <c r="D30" s="167">
        <v>0</v>
      </c>
      <c r="E30" s="167">
        <v>0</v>
      </c>
      <c r="F30" s="167">
        <v>0</v>
      </c>
      <c r="G30" s="167">
        <v>0</v>
      </c>
      <c r="H30" s="167">
        <v>0</v>
      </c>
      <c r="I30" s="167">
        <v>0</v>
      </c>
      <c r="J30" s="167">
        <v>0</v>
      </c>
      <c r="K30" s="167">
        <v>0</v>
      </c>
      <c r="L30" s="167">
        <v>0</v>
      </c>
      <c r="M30" s="167">
        <v>0</v>
      </c>
      <c r="N30" s="167">
        <v>326764668</v>
      </c>
      <c r="O30" s="168"/>
    </row>
    <row r="31" spans="1:15" s="169" customFormat="1" ht="15" customHeight="1">
      <c r="A31" s="172" t="s">
        <v>803</v>
      </c>
      <c r="B31" s="167">
        <v>40465476</v>
      </c>
      <c r="C31" s="167">
        <v>160019020</v>
      </c>
      <c r="D31" s="167">
        <v>38708568</v>
      </c>
      <c r="E31" s="167">
        <v>58367475</v>
      </c>
      <c r="F31" s="167">
        <v>42908642</v>
      </c>
      <c r="G31" s="167">
        <v>16190115</v>
      </c>
      <c r="H31" s="167">
        <v>14611154</v>
      </c>
      <c r="I31" s="167">
        <v>1517706</v>
      </c>
      <c r="J31" s="167">
        <v>0</v>
      </c>
      <c r="K31" s="167">
        <v>699700</v>
      </c>
      <c r="L31" s="167">
        <v>0</v>
      </c>
      <c r="M31" s="167">
        <v>998900</v>
      </c>
      <c r="N31" s="167">
        <v>374486756</v>
      </c>
      <c r="O31" s="168"/>
    </row>
    <row r="32" spans="1:15" s="169" customFormat="1" ht="15" customHeight="1">
      <c r="A32" s="170" t="s">
        <v>804</v>
      </c>
      <c r="B32" s="171">
        <v>2397451052</v>
      </c>
      <c r="C32" s="171">
        <v>2733180969</v>
      </c>
      <c r="D32" s="171">
        <v>2480783438</v>
      </c>
      <c r="E32" s="171">
        <v>2260368972</v>
      </c>
      <c r="F32" s="171">
        <v>1932102596</v>
      </c>
      <c r="G32" s="171">
        <v>1275274537</v>
      </c>
      <c r="H32" s="171">
        <v>1039636149</v>
      </c>
      <c r="I32" s="171">
        <v>2475399365</v>
      </c>
      <c r="J32" s="171">
        <v>86840168</v>
      </c>
      <c r="K32" s="171">
        <v>1925708535</v>
      </c>
      <c r="L32" s="171">
        <v>431397763</v>
      </c>
      <c r="M32" s="171">
        <v>1252489705</v>
      </c>
      <c r="N32" s="171">
        <v>20290633249</v>
      </c>
      <c r="O32" s="168"/>
    </row>
    <row r="33" spans="1:15" s="136" customFormat="1" ht="15" customHeight="1">
      <c r="A33" s="166" t="s">
        <v>805</v>
      </c>
      <c r="B33" s="167">
        <v>450090515.8448</v>
      </c>
      <c r="C33" s="167">
        <v>284034458.32950002</v>
      </c>
      <c r="D33" s="167">
        <v>447990008.05479997</v>
      </c>
      <c r="E33" s="167">
        <v>456734171.07010001</v>
      </c>
      <c r="F33" s="167">
        <v>368499235.79140002</v>
      </c>
      <c r="G33" s="167">
        <v>159468053.5564</v>
      </c>
      <c r="H33" s="167">
        <v>127679419.25759999</v>
      </c>
      <c r="I33" s="167">
        <v>843774960.20679998</v>
      </c>
      <c r="J33" s="167">
        <v>76098671.130099997</v>
      </c>
      <c r="K33" s="167">
        <v>393735349.19910002</v>
      </c>
      <c r="L33" s="167">
        <v>54570478.915100001</v>
      </c>
      <c r="M33" s="167">
        <v>268225428.66350001</v>
      </c>
      <c r="N33" s="167">
        <v>3930900750.0190001</v>
      </c>
      <c r="O33" s="168"/>
    </row>
    <row r="34" spans="1:15" s="179" customFormat="1" ht="15" customHeight="1">
      <c r="A34" s="166" t="s">
        <v>806</v>
      </c>
      <c r="B34" s="177">
        <v>0.18920000000000001</v>
      </c>
      <c r="C34" s="177">
        <v>0.34849999999999998</v>
      </c>
      <c r="D34" s="177">
        <v>0.23169999999999999</v>
      </c>
      <c r="E34" s="177">
        <v>0.23710000000000001</v>
      </c>
      <c r="F34" s="177">
        <v>0.1148</v>
      </c>
      <c r="G34" s="177">
        <v>0.46550000000000002</v>
      </c>
      <c r="H34" s="177">
        <v>0.2233</v>
      </c>
      <c r="I34" s="178">
        <v>0.1384</v>
      </c>
      <c r="J34" s="177">
        <v>2.07E-2</v>
      </c>
      <c r="K34" s="177">
        <v>0.1278</v>
      </c>
      <c r="L34" s="177">
        <v>8.9599999999999999E-2</v>
      </c>
      <c r="M34" s="177">
        <v>3.6299999999999999E-2</v>
      </c>
      <c r="N34" s="177">
        <v>0.21229999999999999</v>
      </c>
      <c r="O34" s="168"/>
    </row>
    <row r="35" spans="1:15" ht="3.75" customHeight="1" thickBot="1">
      <c r="A35" s="128"/>
      <c r="B35" s="128"/>
      <c r="C35" s="128"/>
      <c r="D35" s="128"/>
      <c r="E35" s="128"/>
      <c r="F35" s="128"/>
      <c r="G35" s="128"/>
      <c r="H35" s="128"/>
      <c r="I35" s="128"/>
      <c r="J35" s="128"/>
      <c r="K35" s="128"/>
      <c r="L35" s="128"/>
      <c r="M35" s="128"/>
      <c r="N35" s="128"/>
    </row>
    <row r="36" spans="1:15" ht="15" customHeight="1" thickTop="1">
      <c r="A36" s="180" t="s">
        <v>807</v>
      </c>
      <c r="B36" s="1"/>
      <c r="C36" s="1"/>
      <c r="D36" s="1"/>
      <c r="E36" s="1"/>
      <c r="F36" s="1"/>
      <c r="G36" s="1"/>
      <c r="H36" s="1"/>
      <c r="I36" s="1"/>
      <c r="J36" s="1"/>
      <c r="K36" s="1"/>
      <c r="L36" s="1"/>
      <c r="M36" s="1"/>
      <c r="N36" s="1"/>
    </row>
    <row r="37" spans="1:15" ht="15" customHeight="1">
      <c r="A37" s="130"/>
      <c r="B37" s="1"/>
      <c r="C37" s="1"/>
      <c r="D37" s="1"/>
      <c r="E37" s="1"/>
      <c r="F37" s="1"/>
      <c r="G37" s="1"/>
      <c r="H37" s="1"/>
      <c r="I37" s="1"/>
      <c r="J37" s="1"/>
      <c r="K37" s="1"/>
      <c r="L37" s="1"/>
      <c r="M37" s="1"/>
      <c r="N37" s="1"/>
    </row>
    <row r="38" spans="1:15">
      <c r="B38" s="182"/>
      <c r="C38" s="182"/>
      <c r="D38" s="182"/>
      <c r="E38" s="182"/>
      <c r="F38" s="182"/>
      <c r="G38" s="182"/>
      <c r="H38" s="182"/>
      <c r="I38" s="182"/>
      <c r="J38" s="182"/>
      <c r="K38" s="182"/>
      <c r="L38" s="182"/>
      <c r="M38" s="182"/>
      <c r="N38" s="182"/>
    </row>
    <row r="39" spans="1:15">
      <c r="B39" s="182"/>
      <c r="C39" s="182"/>
      <c r="D39" s="182"/>
      <c r="E39" s="182"/>
      <c r="F39" s="182"/>
      <c r="G39" s="182"/>
      <c r="H39" s="182"/>
      <c r="I39" s="182"/>
      <c r="J39" s="182"/>
      <c r="K39" s="182"/>
      <c r="L39" s="182"/>
      <c r="M39" s="182"/>
      <c r="N39" s="182"/>
    </row>
    <row r="40" spans="1:15">
      <c r="B40" s="182"/>
      <c r="C40" s="182"/>
      <c r="D40" s="182"/>
      <c r="E40" s="182"/>
      <c r="F40" s="182"/>
      <c r="G40" s="182"/>
      <c r="H40" s="182"/>
      <c r="I40" s="182"/>
      <c r="J40" s="182"/>
      <c r="K40" s="182"/>
      <c r="L40" s="182"/>
      <c r="M40" s="182"/>
      <c r="N40" s="182"/>
    </row>
    <row r="41" spans="1:15">
      <c r="B41" s="182"/>
      <c r="C41" s="182"/>
      <c r="D41" s="182"/>
      <c r="E41" s="182"/>
      <c r="F41" s="182"/>
      <c r="G41" s="182"/>
      <c r="H41" s="182"/>
      <c r="I41" s="182"/>
      <c r="J41" s="182"/>
      <c r="K41" s="182"/>
      <c r="L41" s="182"/>
      <c r="M41" s="182"/>
      <c r="N41" s="182"/>
    </row>
    <row r="42" spans="1:15">
      <c r="B42" s="182"/>
      <c r="C42" s="182"/>
      <c r="D42" s="182"/>
      <c r="E42" s="182"/>
      <c r="F42" s="182"/>
      <c r="G42" s="182"/>
      <c r="H42" s="182"/>
      <c r="I42" s="182"/>
      <c r="J42" s="182"/>
      <c r="K42" s="182"/>
      <c r="L42" s="182"/>
      <c r="M42" s="182"/>
      <c r="N42" s="182"/>
    </row>
    <row r="43" spans="1:15">
      <c r="B43" s="182"/>
      <c r="C43" s="182"/>
      <c r="D43" s="182"/>
      <c r="E43" s="182"/>
      <c r="F43" s="182"/>
      <c r="G43" s="182"/>
      <c r="H43" s="182"/>
      <c r="I43" s="182"/>
      <c r="J43" s="182"/>
      <c r="K43" s="182"/>
      <c r="L43" s="182"/>
      <c r="M43" s="182"/>
      <c r="N43" s="18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O26"/>
  <sheetViews>
    <sheetView zoomScaleNormal="100" workbookViewId="0">
      <selection activeCell="A24" sqref="A24:O24"/>
    </sheetView>
  </sheetViews>
  <sheetFormatPr baseColWidth="10" defaultColWidth="9.140625" defaultRowHeight="12.75"/>
  <cols>
    <col min="1" max="1" width="38.28515625" style="181" customWidth="1"/>
    <col min="2" max="13" width="13.85546875" style="69" customWidth="1"/>
    <col min="14" max="14" width="14.140625" style="69" customWidth="1"/>
    <col min="15" max="15" width="12.140625" style="69" customWidth="1"/>
    <col min="16" max="256" width="11.42578125" style="69" customWidth="1"/>
    <col min="257" max="257" width="38.28515625" style="69" customWidth="1"/>
    <col min="258" max="269" width="13.85546875" style="69" customWidth="1"/>
    <col min="270" max="270" width="14.140625" style="69" customWidth="1"/>
    <col min="271" max="271" width="12.140625" style="69" customWidth="1"/>
    <col min="272" max="512" width="11.42578125" style="69" customWidth="1"/>
    <col min="513" max="513" width="38.28515625" style="69" customWidth="1"/>
    <col min="514" max="525" width="13.85546875" style="69" customWidth="1"/>
    <col min="526" max="526" width="14.140625" style="69" customWidth="1"/>
    <col min="527" max="527" width="12.140625" style="69" customWidth="1"/>
    <col min="528" max="768" width="11.42578125" style="69" customWidth="1"/>
    <col min="769" max="769" width="38.28515625" style="69" customWidth="1"/>
    <col min="770" max="781" width="13.85546875" style="69" customWidth="1"/>
    <col min="782" max="782" width="14.140625" style="69" customWidth="1"/>
    <col min="783" max="783" width="12.140625" style="69" customWidth="1"/>
    <col min="784" max="1024" width="11.42578125" style="69" customWidth="1"/>
    <col min="1025" max="1025" width="38.28515625" style="69" customWidth="1"/>
    <col min="1026" max="1037" width="13.85546875" style="69" customWidth="1"/>
    <col min="1038" max="1038" width="14.140625" style="69" customWidth="1"/>
    <col min="1039" max="1039" width="12.140625" style="69" customWidth="1"/>
    <col min="1040" max="1280" width="11.42578125" style="69" customWidth="1"/>
    <col min="1281" max="1281" width="38.28515625" style="69" customWidth="1"/>
    <col min="1282" max="1293" width="13.85546875" style="69" customWidth="1"/>
    <col min="1294" max="1294" width="14.140625" style="69" customWidth="1"/>
    <col min="1295" max="1295" width="12.140625" style="69" customWidth="1"/>
    <col min="1296" max="1536" width="11.42578125" style="69" customWidth="1"/>
    <col min="1537" max="1537" width="38.28515625" style="69" customWidth="1"/>
    <col min="1538" max="1549" width="13.85546875" style="69" customWidth="1"/>
    <col min="1550" max="1550" width="14.140625" style="69" customWidth="1"/>
    <col min="1551" max="1551" width="12.140625" style="69" customWidth="1"/>
    <col min="1552" max="1792" width="11.42578125" style="69" customWidth="1"/>
    <col min="1793" max="1793" width="38.28515625" style="69" customWidth="1"/>
    <col min="1794" max="1805" width="13.85546875" style="69" customWidth="1"/>
    <col min="1806" max="1806" width="14.140625" style="69" customWidth="1"/>
    <col min="1807" max="1807" width="12.140625" style="69" customWidth="1"/>
    <col min="1808" max="2048" width="11.42578125" style="69" customWidth="1"/>
    <col min="2049" max="2049" width="38.28515625" style="69" customWidth="1"/>
    <col min="2050" max="2061" width="13.85546875" style="69" customWidth="1"/>
    <col min="2062" max="2062" width="14.140625" style="69" customWidth="1"/>
    <col min="2063" max="2063" width="12.140625" style="69" customWidth="1"/>
    <col min="2064" max="2304" width="11.42578125" style="69" customWidth="1"/>
    <col min="2305" max="2305" width="38.28515625" style="69" customWidth="1"/>
    <col min="2306" max="2317" width="13.85546875" style="69" customWidth="1"/>
    <col min="2318" max="2318" width="14.140625" style="69" customWidth="1"/>
    <col min="2319" max="2319" width="12.140625" style="69" customWidth="1"/>
    <col min="2320" max="2560" width="11.42578125" style="69" customWidth="1"/>
    <col min="2561" max="2561" width="38.28515625" style="69" customWidth="1"/>
    <col min="2562" max="2573" width="13.85546875" style="69" customWidth="1"/>
    <col min="2574" max="2574" width="14.140625" style="69" customWidth="1"/>
    <col min="2575" max="2575" width="12.140625" style="69" customWidth="1"/>
    <col min="2576" max="2816" width="11.42578125" style="69" customWidth="1"/>
    <col min="2817" max="2817" width="38.28515625" style="69" customWidth="1"/>
    <col min="2818" max="2829" width="13.85546875" style="69" customWidth="1"/>
    <col min="2830" max="2830" width="14.140625" style="69" customWidth="1"/>
    <col min="2831" max="2831" width="12.140625" style="69" customWidth="1"/>
    <col min="2832" max="3072" width="11.42578125" style="69" customWidth="1"/>
    <col min="3073" max="3073" width="38.28515625" style="69" customWidth="1"/>
    <col min="3074" max="3085" width="13.85546875" style="69" customWidth="1"/>
    <col min="3086" max="3086" width="14.140625" style="69" customWidth="1"/>
    <col min="3087" max="3087" width="12.140625" style="69" customWidth="1"/>
    <col min="3088" max="3328" width="11.42578125" style="69" customWidth="1"/>
    <col min="3329" max="3329" width="38.28515625" style="69" customWidth="1"/>
    <col min="3330" max="3341" width="13.85546875" style="69" customWidth="1"/>
    <col min="3342" max="3342" width="14.140625" style="69" customWidth="1"/>
    <col min="3343" max="3343" width="12.140625" style="69" customWidth="1"/>
    <col min="3344" max="3584" width="11.42578125" style="69" customWidth="1"/>
    <col min="3585" max="3585" width="38.28515625" style="69" customWidth="1"/>
    <col min="3586" max="3597" width="13.85546875" style="69" customWidth="1"/>
    <col min="3598" max="3598" width="14.140625" style="69" customWidth="1"/>
    <col min="3599" max="3599" width="12.140625" style="69" customWidth="1"/>
    <col min="3600" max="3840" width="11.42578125" style="69" customWidth="1"/>
    <col min="3841" max="3841" width="38.28515625" style="69" customWidth="1"/>
    <col min="3842" max="3853" width="13.85546875" style="69" customWidth="1"/>
    <col min="3854" max="3854" width="14.140625" style="69" customWidth="1"/>
    <col min="3855" max="3855" width="12.140625" style="69" customWidth="1"/>
    <col min="3856" max="4096" width="11.42578125" style="69" customWidth="1"/>
    <col min="4097" max="4097" width="38.28515625" style="69" customWidth="1"/>
    <col min="4098" max="4109" width="13.85546875" style="69" customWidth="1"/>
    <col min="4110" max="4110" width="14.140625" style="69" customWidth="1"/>
    <col min="4111" max="4111" width="12.140625" style="69" customWidth="1"/>
    <col min="4112" max="4352" width="11.42578125" style="69" customWidth="1"/>
    <col min="4353" max="4353" width="38.28515625" style="69" customWidth="1"/>
    <col min="4354" max="4365" width="13.85546875" style="69" customWidth="1"/>
    <col min="4366" max="4366" width="14.140625" style="69" customWidth="1"/>
    <col min="4367" max="4367" width="12.140625" style="69" customWidth="1"/>
    <col min="4368" max="4608" width="11.42578125" style="69" customWidth="1"/>
    <col min="4609" max="4609" width="38.28515625" style="69" customWidth="1"/>
    <col min="4610" max="4621" width="13.85546875" style="69" customWidth="1"/>
    <col min="4622" max="4622" width="14.140625" style="69" customWidth="1"/>
    <col min="4623" max="4623" width="12.140625" style="69" customWidth="1"/>
    <col min="4624" max="4864" width="11.42578125" style="69" customWidth="1"/>
    <col min="4865" max="4865" width="38.28515625" style="69" customWidth="1"/>
    <col min="4866" max="4877" width="13.85546875" style="69" customWidth="1"/>
    <col min="4878" max="4878" width="14.140625" style="69" customWidth="1"/>
    <col min="4879" max="4879" width="12.140625" style="69" customWidth="1"/>
    <col min="4880" max="5120" width="11.42578125" style="69" customWidth="1"/>
    <col min="5121" max="5121" width="38.28515625" style="69" customWidth="1"/>
    <col min="5122" max="5133" width="13.85546875" style="69" customWidth="1"/>
    <col min="5134" max="5134" width="14.140625" style="69" customWidth="1"/>
    <col min="5135" max="5135" width="12.140625" style="69" customWidth="1"/>
    <col min="5136" max="5376" width="11.42578125" style="69" customWidth="1"/>
    <col min="5377" max="5377" width="38.28515625" style="69" customWidth="1"/>
    <col min="5378" max="5389" width="13.85546875" style="69" customWidth="1"/>
    <col min="5390" max="5390" width="14.140625" style="69" customWidth="1"/>
    <col min="5391" max="5391" width="12.140625" style="69" customWidth="1"/>
    <col min="5392" max="5632" width="11.42578125" style="69" customWidth="1"/>
    <col min="5633" max="5633" width="38.28515625" style="69" customWidth="1"/>
    <col min="5634" max="5645" width="13.85546875" style="69" customWidth="1"/>
    <col min="5646" max="5646" width="14.140625" style="69" customWidth="1"/>
    <col min="5647" max="5647" width="12.140625" style="69" customWidth="1"/>
    <col min="5648" max="5888" width="11.42578125" style="69" customWidth="1"/>
    <col min="5889" max="5889" width="38.28515625" style="69" customWidth="1"/>
    <col min="5890" max="5901" width="13.85546875" style="69" customWidth="1"/>
    <col min="5902" max="5902" width="14.140625" style="69" customWidth="1"/>
    <col min="5903" max="5903" width="12.140625" style="69" customWidth="1"/>
    <col min="5904" max="6144" width="11.42578125" style="69" customWidth="1"/>
    <col min="6145" max="6145" width="38.28515625" style="69" customWidth="1"/>
    <col min="6146" max="6157" width="13.85546875" style="69" customWidth="1"/>
    <col min="6158" max="6158" width="14.140625" style="69" customWidth="1"/>
    <col min="6159" max="6159" width="12.140625" style="69" customWidth="1"/>
    <col min="6160" max="6400" width="11.42578125" style="69" customWidth="1"/>
    <col min="6401" max="6401" width="38.28515625" style="69" customWidth="1"/>
    <col min="6402" max="6413" width="13.85546875" style="69" customWidth="1"/>
    <col min="6414" max="6414" width="14.140625" style="69" customWidth="1"/>
    <col min="6415" max="6415" width="12.140625" style="69" customWidth="1"/>
    <col min="6416" max="6656" width="11.42578125" style="69" customWidth="1"/>
    <col min="6657" max="6657" width="38.28515625" style="69" customWidth="1"/>
    <col min="6658" max="6669" width="13.85546875" style="69" customWidth="1"/>
    <col min="6670" max="6670" width="14.140625" style="69" customWidth="1"/>
    <col min="6671" max="6671" width="12.140625" style="69" customWidth="1"/>
    <col min="6672" max="6912" width="11.42578125" style="69" customWidth="1"/>
    <col min="6913" max="6913" width="38.28515625" style="69" customWidth="1"/>
    <col min="6914" max="6925" width="13.85546875" style="69" customWidth="1"/>
    <col min="6926" max="6926" width="14.140625" style="69" customWidth="1"/>
    <col min="6927" max="6927" width="12.140625" style="69" customWidth="1"/>
    <col min="6928" max="7168" width="11.42578125" style="69" customWidth="1"/>
    <col min="7169" max="7169" width="38.28515625" style="69" customWidth="1"/>
    <col min="7170" max="7181" width="13.85546875" style="69" customWidth="1"/>
    <col min="7182" max="7182" width="14.140625" style="69" customWidth="1"/>
    <col min="7183" max="7183" width="12.140625" style="69" customWidth="1"/>
    <col min="7184" max="7424" width="11.42578125" style="69" customWidth="1"/>
    <col min="7425" max="7425" width="38.28515625" style="69" customWidth="1"/>
    <col min="7426" max="7437" width="13.85546875" style="69" customWidth="1"/>
    <col min="7438" max="7438" width="14.140625" style="69" customWidth="1"/>
    <col min="7439" max="7439" width="12.140625" style="69" customWidth="1"/>
    <col min="7440" max="7680" width="11.42578125" style="69" customWidth="1"/>
    <col min="7681" max="7681" width="38.28515625" style="69" customWidth="1"/>
    <col min="7682" max="7693" width="13.85546875" style="69" customWidth="1"/>
    <col min="7694" max="7694" width="14.140625" style="69" customWidth="1"/>
    <col min="7695" max="7695" width="12.140625" style="69" customWidth="1"/>
    <col min="7696" max="7936" width="11.42578125" style="69" customWidth="1"/>
    <col min="7937" max="7937" width="38.28515625" style="69" customWidth="1"/>
    <col min="7938" max="7949" width="13.85546875" style="69" customWidth="1"/>
    <col min="7950" max="7950" width="14.140625" style="69" customWidth="1"/>
    <col min="7951" max="7951" width="12.140625" style="69" customWidth="1"/>
    <col min="7952" max="8192" width="11.42578125" style="69" customWidth="1"/>
    <col min="8193" max="8193" width="38.28515625" style="69" customWidth="1"/>
    <col min="8194" max="8205" width="13.85546875" style="69" customWidth="1"/>
    <col min="8206" max="8206" width="14.140625" style="69" customWidth="1"/>
    <col min="8207" max="8207" width="12.140625" style="69" customWidth="1"/>
    <col min="8208" max="8448" width="11.42578125" style="69" customWidth="1"/>
    <col min="8449" max="8449" width="38.28515625" style="69" customWidth="1"/>
    <col min="8450" max="8461" width="13.85546875" style="69" customWidth="1"/>
    <col min="8462" max="8462" width="14.140625" style="69" customWidth="1"/>
    <col min="8463" max="8463" width="12.140625" style="69" customWidth="1"/>
    <col min="8464" max="8704" width="11.42578125" style="69" customWidth="1"/>
    <col min="8705" max="8705" width="38.28515625" style="69" customWidth="1"/>
    <col min="8706" max="8717" width="13.85546875" style="69" customWidth="1"/>
    <col min="8718" max="8718" width="14.140625" style="69" customWidth="1"/>
    <col min="8719" max="8719" width="12.140625" style="69" customWidth="1"/>
    <col min="8720" max="8960" width="11.42578125" style="69" customWidth="1"/>
    <col min="8961" max="8961" width="38.28515625" style="69" customWidth="1"/>
    <col min="8962" max="8973" width="13.85546875" style="69" customWidth="1"/>
    <col min="8974" max="8974" width="14.140625" style="69" customWidth="1"/>
    <col min="8975" max="8975" width="12.140625" style="69" customWidth="1"/>
    <col min="8976" max="9216" width="11.42578125" style="69" customWidth="1"/>
    <col min="9217" max="9217" width="38.28515625" style="69" customWidth="1"/>
    <col min="9218" max="9229" width="13.85546875" style="69" customWidth="1"/>
    <col min="9230" max="9230" width="14.140625" style="69" customWidth="1"/>
    <col min="9231" max="9231" width="12.140625" style="69" customWidth="1"/>
    <col min="9232" max="9472" width="11.42578125" style="69" customWidth="1"/>
    <col min="9473" max="9473" width="38.28515625" style="69" customWidth="1"/>
    <col min="9474" max="9485" width="13.85546875" style="69" customWidth="1"/>
    <col min="9486" max="9486" width="14.140625" style="69" customWidth="1"/>
    <col min="9487" max="9487" width="12.140625" style="69" customWidth="1"/>
    <col min="9488" max="9728" width="11.42578125" style="69" customWidth="1"/>
    <col min="9729" max="9729" width="38.28515625" style="69" customWidth="1"/>
    <col min="9730" max="9741" width="13.85546875" style="69" customWidth="1"/>
    <col min="9742" max="9742" width="14.140625" style="69" customWidth="1"/>
    <col min="9743" max="9743" width="12.140625" style="69" customWidth="1"/>
    <col min="9744" max="9984" width="11.42578125" style="69" customWidth="1"/>
    <col min="9985" max="9985" width="38.28515625" style="69" customWidth="1"/>
    <col min="9986" max="9997" width="13.85546875" style="69" customWidth="1"/>
    <col min="9998" max="9998" width="14.140625" style="69" customWidth="1"/>
    <col min="9999" max="9999" width="12.140625" style="69" customWidth="1"/>
    <col min="10000" max="10240" width="11.42578125" style="69" customWidth="1"/>
    <col min="10241" max="10241" width="38.28515625" style="69" customWidth="1"/>
    <col min="10242" max="10253" width="13.85546875" style="69" customWidth="1"/>
    <col min="10254" max="10254" width="14.140625" style="69" customWidth="1"/>
    <col min="10255" max="10255" width="12.140625" style="69" customWidth="1"/>
    <col min="10256" max="10496" width="11.42578125" style="69" customWidth="1"/>
    <col min="10497" max="10497" width="38.28515625" style="69" customWidth="1"/>
    <col min="10498" max="10509" width="13.85546875" style="69" customWidth="1"/>
    <col min="10510" max="10510" width="14.140625" style="69" customWidth="1"/>
    <col min="10511" max="10511" width="12.140625" style="69" customWidth="1"/>
    <col min="10512" max="10752" width="11.42578125" style="69" customWidth="1"/>
    <col min="10753" max="10753" width="38.28515625" style="69" customWidth="1"/>
    <col min="10754" max="10765" width="13.85546875" style="69" customWidth="1"/>
    <col min="10766" max="10766" width="14.140625" style="69" customWidth="1"/>
    <col min="10767" max="10767" width="12.140625" style="69" customWidth="1"/>
    <col min="10768" max="11008" width="11.42578125" style="69" customWidth="1"/>
    <col min="11009" max="11009" width="38.28515625" style="69" customWidth="1"/>
    <col min="11010" max="11021" width="13.85546875" style="69" customWidth="1"/>
    <col min="11022" max="11022" width="14.140625" style="69" customWidth="1"/>
    <col min="11023" max="11023" width="12.140625" style="69" customWidth="1"/>
    <col min="11024" max="11264" width="11.42578125" style="69" customWidth="1"/>
    <col min="11265" max="11265" width="38.28515625" style="69" customWidth="1"/>
    <col min="11266" max="11277" width="13.85546875" style="69" customWidth="1"/>
    <col min="11278" max="11278" width="14.140625" style="69" customWidth="1"/>
    <col min="11279" max="11279" width="12.140625" style="69" customWidth="1"/>
    <col min="11280" max="11520" width="11.42578125" style="69" customWidth="1"/>
    <col min="11521" max="11521" width="38.28515625" style="69" customWidth="1"/>
    <col min="11522" max="11533" width="13.85546875" style="69" customWidth="1"/>
    <col min="11534" max="11534" width="14.140625" style="69" customWidth="1"/>
    <col min="11535" max="11535" width="12.140625" style="69" customWidth="1"/>
    <col min="11536" max="11776" width="11.42578125" style="69" customWidth="1"/>
    <col min="11777" max="11777" width="38.28515625" style="69" customWidth="1"/>
    <col min="11778" max="11789" width="13.85546875" style="69" customWidth="1"/>
    <col min="11790" max="11790" width="14.140625" style="69" customWidth="1"/>
    <col min="11791" max="11791" width="12.140625" style="69" customWidth="1"/>
    <col min="11792" max="12032" width="11.42578125" style="69" customWidth="1"/>
    <col min="12033" max="12033" width="38.28515625" style="69" customWidth="1"/>
    <col min="12034" max="12045" width="13.85546875" style="69" customWidth="1"/>
    <col min="12046" max="12046" width="14.140625" style="69" customWidth="1"/>
    <col min="12047" max="12047" width="12.140625" style="69" customWidth="1"/>
    <col min="12048" max="12288" width="11.42578125" style="69" customWidth="1"/>
    <col min="12289" max="12289" width="38.28515625" style="69" customWidth="1"/>
    <col min="12290" max="12301" width="13.85546875" style="69" customWidth="1"/>
    <col min="12302" max="12302" width="14.140625" style="69" customWidth="1"/>
    <col min="12303" max="12303" width="12.140625" style="69" customWidth="1"/>
    <col min="12304" max="12544" width="11.42578125" style="69" customWidth="1"/>
    <col min="12545" max="12545" width="38.28515625" style="69" customWidth="1"/>
    <col min="12546" max="12557" width="13.85546875" style="69" customWidth="1"/>
    <col min="12558" max="12558" width="14.140625" style="69" customWidth="1"/>
    <col min="12559" max="12559" width="12.140625" style="69" customWidth="1"/>
    <col min="12560" max="12800" width="11.42578125" style="69" customWidth="1"/>
    <col min="12801" max="12801" width="38.28515625" style="69" customWidth="1"/>
    <col min="12802" max="12813" width="13.85546875" style="69" customWidth="1"/>
    <col min="12814" max="12814" width="14.140625" style="69" customWidth="1"/>
    <col min="12815" max="12815" width="12.140625" style="69" customWidth="1"/>
    <col min="12816" max="13056" width="11.42578125" style="69" customWidth="1"/>
    <col min="13057" max="13057" width="38.28515625" style="69" customWidth="1"/>
    <col min="13058" max="13069" width="13.85546875" style="69" customWidth="1"/>
    <col min="13070" max="13070" width="14.140625" style="69" customWidth="1"/>
    <col min="13071" max="13071" width="12.140625" style="69" customWidth="1"/>
    <col min="13072" max="13312" width="11.42578125" style="69" customWidth="1"/>
    <col min="13313" max="13313" width="38.28515625" style="69" customWidth="1"/>
    <col min="13314" max="13325" width="13.85546875" style="69" customWidth="1"/>
    <col min="13326" max="13326" width="14.140625" style="69" customWidth="1"/>
    <col min="13327" max="13327" width="12.140625" style="69" customWidth="1"/>
    <col min="13328" max="13568" width="11.42578125" style="69" customWidth="1"/>
    <col min="13569" max="13569" width="38.28515625" style="69" customWidth="1"/>
    <col min="13570" max="13581" width="13.85546875" style="69" customWidth="1"/>
    <col min="13582" max="13582" width="14.140625" style="69" customWidth="1"/>
    <col min="13583" max="13583" width="12.140625" style="69" customWidth="1"/>
    <col min="13584" max="13824" width="11.42578125" style="69" customWidth="1"/>
    <col min="13825" max="13825" width="38.28515625" style="69" customWidth="1"/>
    <col min="13826" max="13837" width="13.85546875" style="69" customWidth="1"/>
    <col min="13838" max="13838" width="14.140625" style="69" customWidth="1"/>
    <col min="13839" max="13839" width="12.140625" style="69" customWidth="1"/>
    <col min="13840" max="14080" width="11.42578125" style="69" customWidth="1"/>
    <col min="14081" max="14081" width="38.28515625" style="69" customWidth="1"/>
    <col min="14082" max="14093" width="13.85546875" style="69" customWidth="1"/>
    <col min="14094" max="14094" width="14.140625" style="69" customWidth="1"/>
    <col min="14095" max="14095" width="12.140625" style="69" customWidth="1"/>
    <col min="14096" max="14336" width="11.42578125" style="69" customWidth="1"/>
    <col min="14337" max="14337" width="38.28515625" style="69" customWidth="1"/>
    <col min="14338" max="14349" width="13.85546875" style="69" customWidth="1"/>
    <col min="14350" max="14350" width="14.140625" style="69" customWidth="1"/>
    <col min="14351" max="14351" width="12.140625" style="69" customWidth="1"/>
    <col min="14352" max="14592" width="11.42578125" style="69" customWidth="1"/>
    <col min="14593" max="14593" width="38.28515625" style="69" customWidth="1"/>
    <col min="14594" max="14605" width="13.85546875" style="69" customWidth="1"/>
    <col min="14606" max="14606" width="14.140625" style="69" customWidth="1"/>
    <col min="14607" max="14607" width="12.140625" style="69" customWidth="1"/>
    <col min="14608" max="14848" width="11.42578125" style="69" customWidth="1"/>
    <col min="14849" max="14849" width="38.28515625" style="69" customWidth="1"/>
    <col min="14850" max="14861" width="13.85546875" style="69" customWidth="1"/>
    <col min="14862" max="14862" width="14.140625" style="69" customWidth="1"/>
    <col min="14863" max="14863" width="12.140625" style="69" customWidth="1"/>
    <col min="14864" max="15104" width="11.42578125" style="69" customWidth="1"/>
    <col min="15105" max="15105" width="38.28515625" style="69" customWidth="1"/>
    <col min="15106" max="15117" width="13.85546875" style="69" customWidth="1"/>
    <col min="15118" max="15118" width="14.140625" style="69" customWidth="1"/>
    <col min="15119" max="15119" width="12.140625" style="69" customWidth="1"/>
    <col min="15120" max="15360" width="11.42578125" style="69" customWidth="1"/>
    <col min="15361" max="15361" width="38.28515625" style="69" customWidth="1"/>
    <col min="15362" max="15373" width="13.85546875" style="69" customWidth="1"/>
    <col min="15374" max="15374" width="14.140625" style="69" customWidth="1"/>
    <col min="15375" max="15375" width="12.140625" style="69" customWidth="1"/>
    <col min="15376" max="15616" width="11.42578125" style="69" customWidth="1"/>
    <col min="15617" max="15617" width="38.28515625" style="69" customWidth="1"/>
    <col min="15618" max="15629" width="13.85546875" style="69" customWidth="1"/>
    <col min="15630" max="15630" width="14.140625" style="69" customWidth="1"/>
    <col min="15631" max="15631" width="12.140625" style="69" customWidth="1"/>
    <col min="15632" max="15872" width="11.42578125" style="69" customWidth="1"/>
    <col min="15873" max="15873" width="38.28515625" style="69" customWidth="1"/>
    <col min="15874" max="15885" width="13.85546875" style="69" customWidth="1"/>
    <col min="15886" max="15886" width="14.140625" style="69" customWidth="1"/>
    <col min="15887" max="15887" width="12.140625" style="69" customWidth="1"/>
    <col min="15888" max="16128" width="11.42578125" style="69" customWidth="1"/>
    <col min="16129" max="16129" width="38.28515625" style="69" customWidth="1"/>
    <col min="16130" max="16141" width="13.85546875" style="69" customWidth="1"/>
    <col min="16142" max="16142" width="14.140625" style="69" customWidth="1"/>
    <col min="16143" max="16143" width="12.140625" style="69" customWidth="1"/>
    <col min="16144" max="16384" width="11.42578125" style="69" customWidth="1"/>
  </cols>
  <sheetData>
    <row r="1" spans="1:15" s="183" customFormat="1" ht="30" customHeight="1">
      <c r="A1" s="726" t="s">
        <v>333</v>
      </c>
      <c r="B1" s="726"/>
      <c r="C1" s="726"/>
      <c r="D1" s="726"/>
      <c r="E1" s="726"/>
      <c r="F1" s="726"/>
      <c r="G1" s="726"/>
      <c r="H1" s="726"/>
      <c r="I1" s="726"/>
      <c r="J1" s="726"/>
      <c r="K1" s="726"/>
      <c r="L1" s="726"/>
      <c r="M1" s="726"/>
      <c r="N1" s="726"/>
      <c r="O1" s="726"/>
    </row>
    <row r="2" spans="1:15" s="183" customFormat="1" ht="15" customHeight="1">
      <c r="A2" s="727" t="s">
        <v>808</v>
      </c>
      <c r="B2" s="727"/>
      <c r="C2" s="727"/>
      <c r="D2" s="727"/>
      <c r="E2" s="727"/>
      <c r="F2" s="727"/>
      <c r="G2" s="727"/>
      <c r="H2" s="727"/>
      <c r="I2" s="727"/>
      <c r="J2" s="727"/>
      <c r="K2" s="727"/>
      <c r="L2" s="727"/>
      <c r="M2" s="727"/>
      <c r="N2" s="727"/>
      <c r="O2" s="727"/>
    </row>
    <row r="3" spans="1:15" s="183" customFormat="1" ht="15" customHeight="1">
      <c r="A3" s="727" t="s">
        <v>1435</v>
      </c>
      <c r="B3" s="727"/>
      <c r="C3" s="727"/>
      <c r="D3" s="727"/>
      <c r="E3" s="727"/>
      <c r="F3" s="727"/>
      <c r="G3" s="727"/>
      <c r="H3" s="727"/>
      <c r="I3" s="727"/>
      <c r="J3" s="727"/>
      <c r="K3" s="727"/>
      <c r="L3" s="727"/>
      <c r="M3" s="727"/>
      <c r="N3" s="727"/>
      <c r="O3" s="727"/>
    </row>
    <row r="4" spans="1:15" s="184" customFormat="1" ht="30" customHeight="1">
      <c r="A4" s="731" t="s">
        <v>2</v>
      </c>
      <c r="B4" s="731"/>
      <c r="C4" s="731"/>
      <c r="D4" s="731"/>
      <c r="E4" s="731"/>
      <c r="F4" s="731"/>
      <c r="G4" s="731"/>
      <c r="H4" s="731"/>
      <c r="I4" s="731"/>
      <c r="J4" s="731"/>
      <c r="K4" s="731"/>
      <c r="L4" s="731"/>
      <c r="M4" s="731"/>
      <c r="N4" s="731"/>
      <c r="O4" s="731"/>
    </row>
    <row r="5" spans="1:15" ht="15" customHeight="1">
      <c r="A5" s="185"/>
      <c r="B5" s="37"/>
      <c r="C5" s="37"/>
      <c r="D5" s="37"/>
      <c r="E5" s="37"/>
      <c r="F5" s="37"/>
      <c r="G5" s="1"/>
      <c r="H5" s="1"/>
      <c r="I5" s="1"/>
      <c r="J5" s="186"/>
      <c r="K5" s="1"/>
      <c r="L5" s="1"/>
      <c r="M5" s="1"/>
      <c r="N5" s="1"/>
      <c r="O5" s="1"/>
    </row>
    <row r="6" spans="1:15" ht="30" customHeight="1">
      <c r="A6" s="187"/>
      <c r="B6" s="188" t="s">
        <v>342</v>
      </c>
      <c r="C6" s="188" t="s">
        <v>403</v>
      </c>
      <c r="D6" s="188" t="s">
        <v>340</v>
      </c>
      <c r="E6" s="188" t="s">
        <v>339</v>
      </c>
      <c r="F6" s="188" t="s">
        <v>334</v>
      </c>
      <c r="G6" s="188" t="s">
        <v>337</v>
      </c>
      <c r="H6" s="188" t="s">
        <v>335</v>
      </c>
      <c r="I6" s="188" t="s">
        <v>344</v>
      </c>
      <c r="J6" s="188" t="s">
        <v>341</v>
      </c>
      <c r="K6" s="188" t="s">
        <v>338</v>
      </c>
      <c r="L6" s="188" t="s">
        <v>336</v>
      </c>
      <c r="M6" s="188" t="s">
        <v>343</v>
      </c>
      <c r="N6" s="189" t="s">
        <v>443</v>
      </c>
      <c r="O6" s="101" t="s">
        <v>809</v>
      </c>
    </row>
    <row r="7" spans="1:15" ht="15" customHeight="1">
      <c r="A7" s="190" t="s">
        <v>810</v>
      </c>
      <c r="B7" s="191">
        <v>23429581.080259997</v>
      </c>
      <c r="C7" s="191">
        <v>29531365.65859</v>
      </c>
      <c r="D7" s="191">
        <v>27382446.906009998</v>
      </c>
      <c r="E7" s="191">
        <v>22386406.84155</v>
      </c>
      <c r="F7" s="191">
        <v>18139155.51675</v>
      </c>
      <c r="G7" s="191">
        <v>13057191.1285</v>
      </c>
      <c r="H7" s="191">
        <v>10482916.657950001</v>
      </c>
      <c r="I7" s="191">
        <v>15882941.421809999</v>
      </c>
      <c r="J7" s="191">
        <v>122661.36401</v>
      </c>
      <c r="K7" s="191">
        <v>16500242.11741</v>
      </c>
      <c r="L7" s="191">
        <v>4153455.4069400001</v>
      </c>
      <c r="M7" s="191">
        <v>9683513.6221299991</v>
      </c>
      <c r="N7" s="191">
        <v>190751877.72191003</v>
      </c>
      <c r="O7" s="142">
        <v>0.94604063128704152</v>
      </c>
    </row>
    <row r="8" spans="1:15" ht="15" customHeight="1">
      <c r="A8" s="190" t="s">
        <v>811</v>
      </c>
      <c r="B8" s="191">
        <v>84226.229569999996</v>
      </c>
      <c r="C8" s="191">
        <v>114869.50706999999</v>
      </c>
      <c r="D8" s="191">
        <v>65696.622399999993</v>
      </c>
      <c r="E8" s="191">
        <v>43509.871009999995</v>
      </c>
      <c r="F8" s="191">
        <v>45929.624969999997</v>
      </c>
      <c r="G8" s="191">
        <v>36943.50015</v>
      </c>
      <c r="H8" s="191">
        <v>38775.576200000003</v>
      </c>
      <c r="I8" s="191">
        <v>83167.064799999993</v>
      </c>
      <c r="J8" s="191">
        <v>288.43225999999999</v>
      </c>
      <c r="K8" s="191">
        <v>66428.367259999999</v>
      </c>
      <c r="L8" s="191">
        <v>13220.445820000001</v>
      </c>
      <c r="M8" s="191">
        <v>49521.891810000001</v>
      </c>
      <c r="N8" s="191">
        <v>642577.13332000002</v>
      </c>
      <c r="O8" s="142">
        <v>3.186883841546822E-3</v>
      </c>
    </row>
    <row r="9" spans="1:15" ht="15" customHeight="1">
      <c r="A9" s="190" t="s">
        <v>812</v>
      </c>
      <c r="B9" s="191">
        <v>804694.32392</v>
      </c>
      <c r="C9" s="191">
        <v>890582.39437999995</v>
      </c>
      <c r="D9" s="191">
        <v>533322.83325999998</v>
      </c>
      <c r="E9" s="191">
        <v>848157.55903999996</v>
      </c>
      <c r="F9" s="191">
        <v>363263.99723000004</v>
      </c>
      <c r="G9" s="191">
        <v>181613.02447</v>
      </c>
      <c r="H9" s="191">
        <v>346189.65841000003</v>
      </c>
      <c r="I9" s="191">
        <v>16762.598770000001</v>
      </c>
      <c r="J9" s="191">
        <v>0</v>
      </c>
      <c r="K9" s="191">
        <v>99536.984290000008</v>
      </c>
      <c r="L9" s="191">
        <v>132452.9645</v>
      </c>
      <c r="M9" s="191">
        <v>41414.551759999995</v>
      </c>
      <c r="N9" s="191">
        <v>4257990.8900299994</v>
      </c>
      <c r="O9" s="142">
        <v>2.1117655237402489E-2</v>
      </c>
    </row>
    <row r="10" spans="1:15" ht="15" customHeight="1">
      <c r="A10" s="190" t="s">
        <v>813</v>
      </c>
      <c r="B10" s="191">
        <v>17401.233820000001</v>
      </c>
      <c r="C10" s="191">
        <v>17166.793739999997</v>
      </c>
      <c r="D10" s="191">
        <v>11608.07626</v>
      </c>
      <c r="E10" s="191">
        <v>15619.705320000001</v>
      </c>
      <c r="F10" s="191">
        <v>9155.9570199999998</v>
      </c>
      <c r="G10" s="191">
        <v>5126.6617400000005</v>
      </c>
      <c r="H10" s="191">
        <v>8144.1731</v>
      </c>
      <c r="I10" s="191">
        <v>764.61656000000005</v>
      </c>
      <c r="J10" s="191">
        <v>0</v>
      </c>
      <c r="K10" s="191">
        <v>4052.1329300000002</v>
      </c>
      <c r="L10" s="191">
        <v>3353.3463900000002</v>
      </c>
      <c r="M10" s="191">
        <v>1665.17427</v>
      </c>
      <c r="N10" s="191">
        <v>94057.871150000006</v>
      </c>
      <c r="O10" s="142">
        <v>4.6648331257837232E-4</v>
      </c>
    </row>
    <row r="11" spans="1:15" ht="15" customHeight="1">
      <c r="A11" s="190" t="s">
        <v>814</v>
      </c>
      <c r="B11" s="191">
        <v>169679.14296</v>
      </c>
      <c r="C11" s="191">
        <v>81896.959569999992</v>
      </c>
      <c r="D11" s="191">
        <v>229061.03602999999</v>
      </c>
      <c r="E11" s="191">
        <v>293561.71713</v>
      </c>
      <c r="F11" s="191">
        <v>92066.526500000007</v>
      </c>
      <c r="G11" s="191">
        <v>62908.725689999999</v>
      </c>
      <c r="H11" s="191">
        <v>42682.586439999999</v>
      </c>
      <c r="I11" s="191">
        <v>9892.2959800000008</v>
      </c>
      <c r="J11" s="191">
        <v>0</v>
      </c>
      <c r="K11" s="191">
        <v>51229.333729999998</v>
      </c>
      <c r="L11" s="191">
        <v>44791.841650000002</v>
      </c>
      <c r="M11" s="191">
        <v>12932.85161</v>
      </c>
      <c r="N11" s="191">
        <v>1090703.0172900001</v>
      </c>
      <c r="O11" s="142">
        <v>5.4093798884014494E-3</v>
      </c>
    </row>
    <row r="12" spans="1:15" ht="15" customHeight="1">
      <c r="A12" s="190" t="s">
        <v>815</v>
      </c>
      <c r="B12" s="191">
        <v>18958.004969999998</v>
      </c>
      <c r="C12" s="191">
        <v>9920.6300299999984</v>
      </c>
      <c r="D12" s="191">
        <v>24446.093499999999</v>
      </c>
      <c r="E12" s="191">
        <v>38148.965830000001</v>
      </c>
      <c r="F12" s="191">
        <v>10310.238939999999</v>
      </c>
      <c r="G12" s="191">
        <v>8316.3745699999999</v>
      </c>
      <c r="H12" s="191">
        <v>5527.57089</v>
      </c>
      <c r="I12" s="191">
        <v>1924.7988500000001</v>
      </c>
      <c r="J12" s="191">
        <v>0</v>
      </c>
      <c r="K12" s="191">
        <v>8807.9759600000016</v>
      </c>
      <c r="L12" s="191">
        <v>5344.4651599999997</v>
      </c>
      <c r="M12" s="191">
        <v>2411.96477</v>
      </c>
      <c r="N12" s="191">
        <v>134117.08346999998</v>
      </c>
      <c r="O12" s="142">
        <v>6.6515838180796047E-4</v>
      </c>
    </row>
    <row r="13" spans="1:15" ht="15" customHeight="1">
      <c r="A13" s="190" t="s">
        <v>816</v>
      </c>
      <c r="B13" s="191">
        <v>107234.16040000001</v>
      </c>
      <c r="C13" s="191">
        <v>122678.08266</v>
      </c>
      <c r="D13" s="191">
        <v>127061.59616</v>
      </c>
      <c r="E13" s="191">
        <v>66543.073850000001</v>
      </c>
      <c r="F13" s="191">
        <v>52589.869780000001</v>
      </c>
      <c r="G13" s="191">
        <v>52375.447100000005</v>
      </c>
      <c r="H13" s="191">
        <v>111015.70687000001</v>
      </c>
      <c r="I13" s="191">
        <v>4961.2445900000002</v>
      </c>
      <c r="J13" s="191">
        <v>0</v>
      </c>
      <c r="K13" s="191">
        <v>72134.125950000001</v>
      </c>
      <c r="L13" s="191">
        <v>61073.48358</v>
      </c>
      <c r="M13" s="191">
        <v>6525.1232599999994</v>
      </c>
      <c r="N13" s="191">
        <v>784191.91420000012</v>
      </c>
      <c r="O13" s="142">
        <v>3.8892273167633858E-3</v>
      </c>
    </row>
    <row r="14" spans="1:15" ht="15" customHeight="1">
      <c r="A14" s="190" t="s">
        <v>817</v>
      </c>
      <c r="B14" s="191">
        <v>29790.191620000001</v>
      </c>
      <c r="C14" s="191">
        <v>44399.771770000007</v>
      </c>
      <c r="D14" s="191">
        <v>33566.593890000004</v>
      </c>
      <c r="E14" s="191">
        <v>18528.973559999999</v>
      </c>
      <c r="F14" s="191">
        <v>15598.091390000001</v>
      </c>
      <c r="G14" s="191">
        <v>16673.088349999998</v>
      </c>
      <c r="H14" s="191">
        <v>29578.831850000002</v>
      </c>
      <c r="I14" s="191">
        <v>2443.54234</v>
      </c>
      <c r="J14" s="191">
        <v>0</v>
      </c>
      <c r="K14" s="191">
        <v>25579.191449999998</v>
      </c>
      <c r="L14" s="191">
        <v>18153.798340000001</v>
      </c>
      <c r="M14" s="191">
        <v>2736.93271</v>
      </c>
      <c r="N14" s="191">
        <v>237049.00727</v>
      </c>
      <c r="O14" s="142">
        <v>1.175652869905766E-3</v>
      </c>
    </row>
    <row r="15" spans="1:15" ht="15" customHeight="1">
      <c r="A15" s="190" t="s">
        <v>818</v>
      </c>
      <c r="B15" s="191">
        <v>100999.44454000001</v>
      </c>
      <c r="C15" s="191">
        <v>352747.77508999995</v>
      </c>
      <c r="D15" s="191">
        <v>132906.6102</v>
      </c>
      <c r="E15" s="191">
        <v>426847.30022000003</v>
      </c>
      <c r="F15" s="191">
        <v>47593.649450000004</v>
      </c>
      <c r="G15" s="191">
        <v>57144.528559999999</v>
      </c>
      <c r="H15" s="191">
        <v>32236.720559999998</v>
      </c>
      <c r="I15" s="191">
        <v>12624.1268</v>
      </c>
      <c r="J15" s="191">
        <v>0</v>
      </c>
      <c r="K15" s="191">
        <v>40033.250209999998</v>
      </c>
      <c r="L15" s="191">
        <v>26512.347859999998</v>
      </c>
      <c r="M15" s="191">
        <v>10233.03109</v>
      </c>
      <c r="N15" s="191">
        <v>1239878.78458</v>
      </c>
      <c r="O15" s="142">
        <v>6.1492223410430065E-3</v>
      </c>
    </row>
    <row r="16" spans="1:15" ht="15" customHeight="1">
      <c r="A16" s="190" t="s">
        <v>819</v>
      </c>
      <c r="B16" s="191">
        <v>44109.070159999996</v>
      </c>
      <c r="C16" s="191">
        <v>160084.19153000001</v>
      </c>
      <c r="D16" s="191">
        <v>58533.927060000002</v>
      </c>
      <c r="E16" s="191">
        <v>234480.54383000001</v>
      </c>
      <c r="F16" s="191">
        <v>24570.622030000002</v>
      </c>
      <c r="G16" s="191">
        <v>30894.74325</v>
      </c>
      <c r="H16" s="191">
        <v>20283.085340000001</v>
      </c>
      <c r="I16" s="191">
        <v>9707.6109800000013</v>
      </c>
      <c r="J16" s="191">
        <v>0</v>
      </c>
      <c r="K16" s="191">
        <v>26575.531480000001</v>
      </c>
      <c r="L16" s="191">
        <v>13888.5553</v>
      </c>
      <c r="M16" s="191">
        <v>7238.9865799999998</v>
      </c>
      <c r="N16" s="191">
        <v>630366.86754000012</v>
      </c>
      <c r="O16" s="142">
        <v>3.1263265999372058E-3</v>
      </c>
    </row>
    <row r="17" spans="1:15" ht="15" customHeight="1">
      <c r="A17" s="190" t="s">
        <v>820</v>
      </c>
      <c r="B17" s="191">
        <v>359485.77726</v>
      </c>
      <c r="C17" s="191">
        <v>607132.85999000003</v>
      </c>
      <c r="D17" s="191">
        <v>739030.27364999999</v>
      </c>
      <c r="E17" s="191">
        <v>439147.35871</v>
      </c>
      <c r="F17" s="191">
        <v>195333.68305000002</v>
      </c>
      <c r="G17" s="191">
        <v>260266.95149000001</v>
      </c>
      <c r="H17" s="191">
        <v>200053.49705000001</v>
      </c>
      <c r="I17" s="191">
        <v>152801.78826</v>
      </c>
      <c r="J17" s="191">
        <v>142.26275000000001</v>
      </c>
      <c r="K17" s="191">
        <v>336620.98741</v>
      </c>
      <c r="L17" s="191">
        <v>124107.67171</v>
      </c>
      <c r="M17" s="191">
        <v>93037.057769999999</v>
      </c>
      <c r="N17" s="191">
        <v>3507160.1690999996</v>
      </c>
      <c r="O17" s="142">
        <v>1.7393883929348236E-2</v>
      </c>
    </row>
    <row r="18" spans="1:15" ht="15" customHeight="1">
      <c r="A18" s="190" t="s">
        <v>821</v>
      </c>
      <c r="B18" s="191">
        <v>235606.84605000002</v>
      </c>
      <c r="C18" s="191">
        <v>413515.49335</v>
      </c>
      <c r="D18" s="191">
        <v>429007.40869999997</v>
      </c>
      <c r="E18" s="191">
        <v>366703.03175999998</v>
      </c>
      <c r="F18" s="191">
        <v>113202.80796999999</v>
      </c>
      <c r="G18" s="191">
        <v>188708.68781</v>
      </c>
      <c r="H18" s="191">
        <v>138983.96327000001</v>
      </c>
      <c r="I18" s="191">
        <v>149839.60469000001</v>
      </c>
      <c r="J18" s="191">
        <v>142.26275000000001</v>
      </c>
      <c r="K18" s="191">
        <v>303813.72274</v>
      </c>
      <c r="L18" s="191">
        <v>80774.188829999999</v>
      </c>
      <c r="M18" s="191">
        <v>78994.029540000003</v>
      </c>
      <c r="N18" s="191">
        <v>2499292.0474599996</v>
      </c>
      <c r="O18" s="142">
        <v>1.2395326612704472E-2</v>
      </c>
    </row>
    <row r="19" spans="1:15" ht="15" customHeight="1">
      <c r="A19" s="192" t="s">
        <v>822</v>
      </c>
      <c r="B19" s="193">
        <v>24971673.929340001</v>
      </c>
      <c r="C19" s="193">
        <v>31586403.730280004</v>
      </c>
      <c r="D19" s="193">
        <v>29143829.255309995</v>
      </c>
      <c r="E19" s="193">
        <v>24460663.850499999</v>
      </c>
      <c r="F19" s="193">
        <v>18890003.242760003</v>
      </c>
      <c r="G19" s="193">
        <v>13671499.805809999</v>
      </c>
      <c r="H19" s="193">
        <v>11215094.827280002</v>
      </c>
      <c r="I19" s="193">
        <v>16079983.47621</v>
      </c>
      <c r="J19" s="193">
        <v>122803.62676</v>
      </c>
      <c r="K19" s="193">
        <v>17099796.798999999</v>
      </c>
      <c r="L19" s="193">
        <v>4542393.71624</v>
      </c>
      <c r="M19" s="193">
        <v>9847656.2376199998</v>
      </c>
      <c r="N19" s="193">
        <v>201631802.49711001</v>
      </c>
      <c r="O19" s="194">
        <v>1</v>
      </c>
    </row>
    <row r="20" spans="1:15" ht="15" customHeight="1">
      <c r="A20" s="195" t="s">
        <v>823</v>
      </c>
      <c r="B20" s="191">
        <v>430091.57619000005</v>
      </c>
      <c r="C20" s="191">
        <v>759956.38748999999</v>
      </c>
      <c r="D20" s="191">
        <v>622858.72181000002</v>
      </c>
      <c r="E20" s="191">
        <v>716991.09131000005</v>
      </c>
      <c r="F20" s="191">
        <v>218767.34232</v>
      </c>
      <c r="G20" s="191">
        <v>286663.05587000004</v>
      </c>
      <c r="H20" s="191">
        <v>241293.20065000001</v>
      </c>
      <c r="I20" s="191">
        <v>247847.23822</v>
      </c>
      <c r="J20" s="191">
        <v>430.69501000000002</v>
      </c>
      <c r="K20" s="191">
        <v>435256.92181999999</v>
      </c>
      <c r="L20" s="191">
        <v>134734.79983999999</v>
      </c>
      <c r="M20" s="191">
        <v>142568.97967999999</v>
      </c>
      <c r="N20" s="191">
        <v>4237460.01021</v>
      </c>
      <c r="O20" s="142"/>
    </row>
    <row r="21" spans="1:15" s="197" customFormat="1" ht="15" customHeight="1" thickBot="1">
      <c r="A21" s="196" t="s">
        <v>824</v>
      </c>
      <c r="B21" s="113">
        <v>0.12384789314025955</v>
      </c>
      <c r="C21" s="113">
        <v>0.15665387770727651</v>
      </c>
      <c r="D21" s="113">
        <v>0.14453984388562768</v>
      </c>
      <c r="E21" s="113">
        <v>0.12131352072226104</v>
      </c>
      <c r="F21" s="113">
        <v>9.3685633956631181E-2</v>
      </c>
      <c r="G21" s="113">
        <v>6.7804283037175908E-2</v>
      </c>
      <c r="H21" s="113">
        <v>5.5621656347791405E-2</v>
      </c>
      <c r="I21" s="113">
        <v>7.9749242317270236E-2</v>
      </c>
      <c r="J21" s="113">
        <v>6.0904889625117619E-4</v>
      </c>
      <c r="K21" s="113">
        <v>8.4807042278189679E-2</v>
      </c>
      <c r="L21" s="113">
        <v>2.2528161034046732E-2</v>
      </c>
      <c r="M21" s="113">
        <v>4.8839796677218841E-2</v>
      </c>
      <c r="N21" s="113">
        <v>1</v>
      </c>
      <c r="O21" s="113"/>
    </row>
    <row r="22" spans="1:15" ht="15" customHeight="1" thickTop="1">
      <c r="A22" s="130" t="s">
        <v>825</v>
      </c>
      <c r="B22" s="198"/>
      <c r="C22" s="198"/>
      <c r="D22" s="198"/>
      <c r="E22" s="198"/>
      <c r="F22" s="198"/>
      <c r="G22" s="199"/>
      <c r="H22" s="199"/>
      <c r="I22" s="199"/>
      <c r="J22" s="199"/>
      <c r="K22" s="199"/>
      <c r="L22" s="199"/>
      <c r="M22" s="199"/>
      <c r="N22" s="199"/>
      <c r="O22" s="199"/>
    </row>
    <row r="23" spans="1:15" ht="46.5" customHeight="1">
      <c r="A23" s="749" t="s">
        <v>490</v>
      </c>
      <c r="B23" s="751"/>
      <c r="C23" s="751"/>
      <c r="D23" s="751"/>
      <c r="E23" s="751"/>
      <c r="F23" s="751"/>
      <c r="G23" s="751"/>
      <c r="H23" s="751"/>
      <c r="I23" s="751"/>
      <c r="J23" s="751"/>
      <c r="K23" s="751"/>
      <c r="L23" s="751"/>
      <c r="M23" s="751"/>
      <c r="N23" s="751"/>
      <c r="O23" s="751"/>
    </row>
    <row r="24" spans="1:15" ht="46.5" customHeight="1">
      <c r="A24" s="749" t="s">
        <v>491</v>
      </c>
      <c r="B24" s="750"/>
      <c r="C24" s="750"/>
      <c r="D24" s="750"/>
      <c r="E24" s="750"/>
      <c r="F24" s="750"/>
      <c r="G24" s="750"/>
      <c r="H24" s="750"/>
      <c r="I24" s="750"/>
      <c r="J24" s="750"/>
      <c r="K24" s="750"/>
      <c r="L24" s="750"/>
      <c r="M24" s="750"/>
      <c r="N24" s="750"/>
      <c r="O24" s="750"/>
    </row>
    <row r="25" spans="1:15" ht="15" customHeight="1">
      <c r="A25" s="130" t="s">
        <v>826</v>
      </c>
      <c r="B25" s="200"/>
      <c r="C25" s="200"/>
      <c r="D25" s="200"/>
      <c r="E25" s="200"/>
      <c r="F25" s="200"/>
      <c r="G25" s="130"/>
      <c r="H25" s="130"/>
      <c r="I25" s="130"/>
      <c r="J25" s="130"/>
      <c r="K25" s="130"/>
      <c r="L25" s="130"/>
      <c r="M25" s="130"/>
      <c r="N25" s="130"/>
      <c r="O25" s="130"/>
    </row>
    <row r="26" spans="1:15" ht="15" customHeight="1">
      <c r="A26" s="130"/>
      <c r="B26" s="37"/>
      <c r="C26" s="37"/>
      <c r="D26" s="37"/>
      <c r="E26" s="37"/>
      <c r="F26" s="37"/>
      <c r="G26" s="1"/>
      <c r="H26" s="1"/>
      <c r="I26" s="1"/>
      <c r="J26" s="1"/>
      <c r="K26" s="1"/>
      <c r="L26" s="1"/>
      <c r="M26" s="1"/>
      <c r="N26" s="1"/>
      <c r="O26" s="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activeCell="R11" sqref="R11"/>
    </sheetView>
  </sheetViews>
  <sheetFormatPr baseColWidth="10" defaultColWidth="9.140625" defaultRowHeight="12.75"/>
  <cols>
    <col min="1" max="1" width="9.140625" style="69" customWidth="1"/>
    <col min="2" max="2" width="11.28515625" style="69" customWidth="1"/>
    <col min="3" max="3" width="12.140625" style="69" bestFit="1" customWidth="1"/>
    <col min="4" max="4" width="11.28515625" style="69" customWidth="1"/>
    <col min="5" max="5" width="12.28515625" style="69" bestFit="1" customWidth="1"/>
    <col min="6" max="6" width="11.28515625" style="69" customWidth="1"/>
    <col min="7" max="7" width="8" style="69" bestFit="1" customWidth="1"/>
    <col min="8" max="8" width="6.140625" style="69" customWidth="1"/>
    <col min="9" max="9" width="10" style="69" customWidth="1"/>
    <col min="10" max="10" width="11.28515625" style="69" bestFit="1" customWidth="1"/>
    <col min="11" max="11" width="10.28515625" style="69" bestFit="1" customWidth="1"/>
    <col min="12" max="12" width="7.85546875" style="69" bestFit="1" customWidth="1"/>
    <col min="13" max="13" width="7.7109375" style="69" bestFit="1" customWidth="1"/>
    <col min="14" max="14" width="12.28515625" style="69" bestFit="1" customWidth="1"/>
    <col min="15" max="15" width="8" style="69" bestFit="1" customWidth="1"/>
    <col min="16" max="256" width="11.42578125" style="69" customWidth="1"/>
    <col min="257" max="257" width="9.140625" style="69" customWidth="1"/>
    <col min="258" max="258" width="11.28515625" style="69" customWidth="1"/>
    <col min="259" max="259" width="12.140625" style="69" bestFit="1" customWidth="1"/>
    <col min="260" max="260" width="11.28515625" style="69" customWidth="1"/>
    <col min="261" max="261" width="12.28515625" style="69" bestFit="1" customWidth="1"/>
    <col min="262" max="262" width="11.28515625" style="69" customWidth="1"/>
    <col min="263" max="263" width="8" style="69" bestFit="1" customWidth="1"/>
    <col min="264" max="264" width="6.140625" style="69" customWidth="1"/>
    <col min="265" max="265" width="10" style="69" customWidth="1"/>
    <col min="266" max="266" width="11.28515625" style="69" bestFit="1" customWidth="1"/>
    <col min="267" max="267" width="10.28515625" style="69" bestFit="1" customWidth="1"/>
    <col min="268" max="268" width="7.85546875" style="69" bestFit="1" customWidth="1"/>
    <col min="269" max="269" width="7.7109375" style="69" bestFit="1" customWidth="1"/>
    <col min="270" max="270" width="12.28515625" style="69" bestFit="1" customWidth="1"/>
    <col min="271" max="271" width="8" style="69" bestFit="1" customWidth="1"/>
    <col min="272" max="512" width="11.42578125" style="69" customWidth="1"/>
    <col min="513" max="513" width="9.140625" style="69" customWidth="1"/>
    <col min="514" max="514" width="11.28515625" style="69" customWidth="1"/>
    <col min="515" max="515" width="12.140625" style="69" bestFit="1" customWidth="1"/>
    <col min="516" max="516" width="11.28515625" style="69" customWidth="1"/>
    <col min="517" max="517" width="12.28515625" style="69" bestFit="1" customWidth="1"/>
    <col min="518" max="518" width="11.28515625" style="69" customWidth="1"/>
    <col min="519" max="519" width="8" style="69" bestFit="1" customWidth="1"/>
    <col min="520" max="520" width="6.140625" style="69" customWidth="1"/>
    <col min="521" max="521" width="10" style="69" customWidth="1"/>
    <col min="522" max="522" width="11.28515625" style="69" bestFit="1" customWidth="1"/>
    <col min="523" max="523" width="10.28515625" style="69" bestFit="1" customWidth="1"/>
    <col min="524" max="524" width="7.85546875" style="69" bestFit="1" customWidth="1"/>
    <col min="525" max="525" width="7.7109375" style="69" bestFit="1" customWidth="1"/>
    <col min="526" max="526" width="12.28515625" style="69" bestFit="1" customWidth="1"/>
    <col min="527" max="527" width="8" style="69" bestFit="1" customWidth="1"/>
    <col min="528" max="768" width="11.42578125" style="69" customWidth="1"/>
    <col min="769" max="769" width="9.140625" style="69" customWidth="1"/>
    <col min="770" max="770" width="11.28515625" style="69" customWidth="1"/>
    <col min="771" max="771" width="12.140625" style="69" bestFit="1" customWidth="1"/>
    <col min="772" max="772" width="11.28515625" style="69" customWidth="1"/>
    <col min="773" max="773" width="12.28515625" style="69" bestFit="1" customWidth="1"/>
    <col min="774" max="774" width="11.28515625" style="69" customWidth="1"/>
    <col min="775" max="775" width="8" style="69" bestFit="1" customWidth="1"/>
    <col min="776" max="776" width="6.140625" style="69" customWidth="1"/>
    <col min="777" max="777" width="10" style="69" customWidth="1"/>
    <col min="778" max="778" width="11.28515625" style="69" bestFit="1" customWidth="1"/>
    <col min="779" max="779" width="10.28515625" style="69" bestFit="1" customWidth="1"/>
    <col min="780" max="780" width="7.85546875" style="69" bestFit="1" customWidth="1"/>
    <col min="781" max="781" width="7.7109375" style="69" bestFit="1" customWidth="1"/>
    <col min="782" max="782" width="12.28515625" style="69" bestFit="1" customWidth="1"/>
    <col min="783" max="783" width="8" style="69" bestFit="1" customWidth="1"/>
    <col min="784" max="1024" width="11.42578125" style="69" customWidth="1"/>
    <col min="1025" max="1025" width="9.140625" style="69" customWidth="1"/>
    <col min="1026" max="1026" width="11.28515625" style="69" customWidth="1"/>
    <col min="1027" max="1027" width="12.140625" style="69" bestFit="1" customWidth="1"/>
    <col min="1028" max="1028" width="11.28515625" style="69" customWidth="1"/>
    <col min="1029" max="1029" width="12.28515625" style="69" bestFit="1" customWidth="1"/>
    <col min="1030" max="1030" width="11.28515625" style="69" customWidth="1"/>
    <col min="1031" max="1031" width="8" style="69" bestFit="1" customWidth="1"/>
    <col min="1032" max="1032" width="6.140625" style="69" customWidth="1"/>
    <col min="1033" max="1033" width="10" style="69" customWidth="1"/>
    <col min="1034" max="1034" width="11.28515625" style="69" bestFit="1" customWidth="1"/>
    <col min="1035" max="1035" width="10.28515625" style="69" bestFit="1" customWidth="1"/>
    <col min="1036" max="1036" width="7.85546875" style="69" bestFit="1" customWidth="1"/>
    <col min="1037" max="1037" width="7.7109375" style="69" bestFit="1" customWidth="1"/>
    <col min="1038" max="1038" width="12.28515625" style="69" bestFit="1" customWidth="1"/>
    <col min="1039" max="1039" width="8" style="69" bestFit="1" customWidth="1"/>
    <col min="1040" max="1280" width="11.42578125" style="69" customWidth="1"/>
    <col min="1281" max="1281" width="9.140625" style="69" customWidth="1"/>
    <col min="1282" max="1282" width="11.28515625" style="69" customWidth="1"/>
    <col min="1283" max="1283" width="12.140625" style="69" bestFit="1" customWidth="1"/>
    <col min="1284" max="1284" width="11.28515625" style="69" customWidth="1"/>
    <col min="1285" max="1285" width="12.28515625" style="69" bestFit="1" customWidth="1"/>
    <col min="1286" max="1286" width="11.28515625" style="69" customWidth="1"/>
    <col min="1287" max="1287" width="8" style="69" bestFit="1" customWidth="1"/>
    <col min="1288" max="1288" width="6.140625" style="69" customWidth="1"/>
    <col min="1289" max="1289" width="10" style="69" customWidth="1"/>
    <col min="1290" max="1290" width="11.28515625" style="69" bestFit="1" customWidth="1"/>
    <col min="1291" max="1291" width="10.28515625" style="69" bestFit="1" customWidth="1"/>
    <col min="1292" max="1292" width="7.85546875" style="69" bestFit="1" customWidth="1"/>
    <col min="1293" max="1293" width="7.7109375" style="69" bestFit="1" customWidth="1"/>
    <col min="1294" max="1294" width="12.28515625" style="69" bestFit="1" customWidth="1"/>
    <col min="1295" max="1295" width="8" style="69" bestFit="1" customWidth="1"/>
    <col min="1296" max="1536" width="11.42578125" style="69" customWidth="1"/>
    <col min="1537" max="1537" width="9.140625" style="69" customWidth="1"/>
    <col min="1538" max="1538" width="11.28515625" style="69" customWidth="1"/>
    <col min="1539" max="1539" width="12.140625" style="69" bestFit="1" customWidth="1"/>
    <col min="1540" max="1540" width="11.28515625" style="69" customWidth="1"/>
    <col min="1541" max="1541" width="12.28515625" style="69" bestFit="1" customWidth="1"/>
    <col min="1542" max="1542" width="11.28515625" style="69" customWidth="1"/>
    <col min="1543" max="1543" width="8" style="69" bestFit="1" customWidth="1"/>
    <col min="1544" max="1544" width="6.140625" style="69" customWidth="1"/>
    <col min="1545" max="1545" width="10" style="69" customWidth="1"/>
    <col min="1546" max="1546" width="11.28515625" style="69" bestFit="1" customWidth="1"/>
    <col min="1547" max="1547" width="10.28515625" style="69" bestFit="1" customWidth="1"/>
    <col min="1548" max="1548" width="7.85546875" style="69" bestFit="1" customWidth="1"/>
    <col min="1549" max="1549" width="7.7109375" style="69" bestFit="1" customWidth="1"/>
    <col min="1550" max="1550" width="12.28515625" style="69" bestFit="1" customWidth="1"/>
    <col min="1551" max="1551" width="8" style="69" bestFit="1" customWidth="1"/>
    <col min="1552" max="1792" width="11.42578125" style="69" customWidth="1"/>
    <col min="1793" max="1793" width="9.140625" style="69" customWidth="1"/>
    <col min="1794" max="1794" width="11.28515625" style="69" customWidth="1"/>
    <col min="1795" max="1795" width="12.140625" style="69" bestFit="1" customWidth="1"/>
    <col min="1796" max="1796" width="11.28515625" style="69" customWidth="1"/>
    <col min="1797" max="1797" width="12.28515625" style="69" bestFit="1" customWidth="1"/>
    <col min="1798" max="1798" width="11.28515625" style="69" customWidth="1"/>
    <col min="1799" max="1799" width="8" style="69" bestFit="1" customWidth="1"/>
    <col min="1800" max="1800" width="6.140625" style="69" customWidth="1"/>
    <col min="1801" max="1801" width="10" style="69" customWidth="1"/>
    <col min="1802" max="1802" width="11.28515625" style="69" bestFit="1" customWidth="1"/>
    <col min="1803" max="1803" width="10.28515625" style="69" bestFit="1" customWidth="1"/>
    <col min="1804" max="1804" width="7.85546875" style="69" bestFit="1" customWidth="1"/>
    <col min="1805" max="1805" width="7.7109375" style="69" bestFit="1" customWidth="1"/>
    <col min="1806" max="1806" width="12.28515625" style="69" bestFit="1" customWidth="1"/>
    <col min="1807" max="1807" width="8" style="69" bestFit="1" customWidth="1"/>
    <col min="1808" max="2048" width="11.42578125" style="69" customWidth="1"/>
    <col min="2049" max="2049" width="9.140625" style="69" customWidth="1"/>
    <col min="2050" max="2050" width="11.28515625" style="69" customWidth="1"/>
    <col min="2051" max="2051" width="12.140625" style="69" bestFit="1" customWidth="1"/>
    <col min="2052" max="2052" width="11.28515625" style="69" customWidth="1"/>
    <col min="2053" max="2053" width="12.28515625" style="69" bestFit="1" customWidth="1"/>
    <col min="2054" max="2054" width="11.28515625" style="69" customWidth="1"/>
    <col min="2055" max="2055" width="8" style="69" bestFit="1" customWidth="1"/>
    <col min="2056" max="2056" width="6.140625" style="69" customWidth="1"/>
    <col min="2057" max="2057" width="10" style="69" customWidth="1"/>
    <col min="2058" max="2058" width="11.28515625" style="69" bestFit="1" customWidth="1"/>
    <col min="2059" max="2059" width="10.28515625" style="69" bestFit="1" customWidth="1"/>
    <col min="2060" max="2060" width="7.85546875" style="69" bestFit="1" customWidth="1"/>
    <col min="2061" max="2061" width="7.7109375" style="69" bestFit="1" customWidth="1"/>
    <col min="2062" max="2062" width="12.28515625" style="69" bestFit="1" customWidth="1"/>
    <col min="2063" max="2063" width="8" style="69" bestFit="1" customWidth="1"/>
    <col min="2064" max="2304" width="11.42578125" style="69" customWidth="1"/>
    <col min="2305" max="2305" width="9.140625" style="69" customWidth="1"/>
    <col min="2306" max="2306" width="11.28515625" style="69" customWidth="1"/>
    <col min="2307" max="2307" width="12.140625" style="69" bestFit="1" customWidth="1"/>
    <col min="2308" max="2308" width="11.28515625" style="69" customWidth="1"/>
    <col min="2309" max="2309" width="12.28515625" style="69" bestFit="1" customWidth="1"/>
    <col min="2310" max="2310" width="11.28515625" style="69" customWidth="1"/>
    <col min="2311" max="2311" width="8" style="69" bestFit="1" customWidth="1"/>
    <col min="2312" max="2312" width="6.140625" style="69" customWidth="1"/>
    <col min="2313" max="2313" width="10" style="69" customWidth="1"/>
    <col min="2314" max="2314" width="11.28515625" style="69" bestFit="1" customWidth="1"/>
    <col min="2315" max="2315" width="10.28515625" style="69" bestFit="1" customWidth="1"/>
    <col min="2316" max="2316" width="7.85546875" style="69" bestFit="1" customWidth="1"/>
    <col min="2317" max="2317" width="7.7109375" style="69" bestFit="1" customWidth="1"/>
    <col min="2318" max="2318" width="12.28515625" style="69" bestFit="1" customWidth="1"/>
    <col min="2319" max="2319" width="8" style="69" bestFit="1" customWidth="1"/>
    <col min="2320" max="2560" width="11.42578125" style="69" customWidth="1"/>
    <col min="2561" max="2561" width="9.140625" style="69" customWidth="1"/>
    <col min="2562" max="2562" width="11.28515625" style="69" customWidth="1"/>
    <col min="2563" max="2563" width="12.140625" style="69" bestFit="1" customWidth="1"/>
    <col min="2564" max="2564" width="11.28515625" style="69" customWidth="1"/>
    <col min="2565" max="2565" width="12.28515625" style="69" bestFit="1" customWidth="1"/>
    <col min="2566" max="2566" width="11.28515625" style="69" customWidth="1"/>
    <col min="2567" max="2567" width="8" style="69" bestFit="1" customWidth="1"/>
    <col min="2568" max="2568" width="6.140625" style="69" customWidth="1"/>
    <col min="2569" max="2569" width="10" style="69" customWidth="1"/>
    <col min="2570" max="2570" width="11.28515625" style="69" bestFit="1" customWidth="1"/>
    <col min="2571" max="2571" width="10.28515625" style="69" bestFit="1" customWidth="1"/>
    <col min="2572" max="2572" width="7.85546875" style="69" bestFit="1" customWidth="1"/>
    <col min="2573" max="2573" width="7.7109375" style="69" bestFit="1" customWidth="1"/>
    <col min="2574" max="2574" width="12.28515625" style="69" bestFit="1" customWidth="1"/>
    <col min="2575" max="2575" width="8" style="69" bestFit="1" customWidth="1"/>
    <col min="2576" max="2816" width="11.42578125" style="69" customWidth="1"/>
    <col min="2817" max="2817" width="9.140625" style="69" customWidth="1"/>
    <col min="2818" max="2818" width="11.28515625" style="69" customWidth="1"/>
    <col min="2819" max="2819" width="12.140625" style="69" bestFit="1" customWidth="1"/>
    <col min="2820" max="2820" width="11.28515625" style="69" customWidth="1"/>
    <col min="2821" max="2821" width="12.28515625" style="69" bestFit="1" customWidth="1"/>
    <col min="2822" max="2822" width="11.28515625" style="69" customWidth="1"/>
    <col min="2823" max="2823" width="8" style="69" bestFit="1" customWidth="1"/>
    <col min="2824" max="2824" width="6.140625" style="69" customWidth="1"/>
    <col min="2825" max="2825" width="10" style="69" customWidth="1"/>
    <col min="2826" max="2826" width="11.28515625" style="69" bestFit="1" customWidth="1"/>
    <col min="2827" max="2827" width="10.28515625" style="69" bestFit="1" customWidth="1"/>
    <col min="2828" max="2828" width="7.85546875" style="69" bestFit="1" customWidth="1"/>
    <col min="2829" max="2829" width="7.7109375" style="69" bestFit="1" customWidth="1"/>
    <col min="2830" max="2830" width="12.28515625" style="69" bestFit="1" customWidth="1"/>
    <col min="2831" max="2831" width="8" style="69" bestFit="1" customWidth="1"/>
    <col min="2832" max="3072" width="11.42578125" style="69" customWidth="1"/>
    <col min="3073" max="3073" width="9.140625" style="69" customWidth="1"/>
    <col min="3074" max="3074" width="11.28515625" style="69" customWidth="1"/>
    <col min="3075" max="3075" width="12.140625" style="69" bestFit="1" customWidth="1"/>
    <col min="3076" max="3076" width="11.28515625" style="69" customWidth="1"/>
    <col min="3077" max="3077" width="12.28515625" style="69" bestFit="1" customWidth="1"/>
    <col min="3078" max="3078" width="11.28515625" style="69" customWidth="1"/>
    <col min="3079" max="3079" width="8" style="69" bestFit="1" customWidth="1"/>
    <col min="3080" max="3080" width="6.140625" style="69" customWidth="1"/>
    <col min="3081" max="3081" width="10" style="69" customWidth="1"/>
    <col min="3082" max="3082" width="11.28515625" style="69" bestFit="1" customWidth="1"/>
    <col min="3083" max="3083" width="10.28515625" style="69" bestFit="1" customWidth="1"/>
    <col min="3084" max="3084" width="7.85546875" style="69" bestFit="1" customWidth="1"/>
    <col min="3085" max="3085" width="7.7109375" style="69" bestFit="1" customWidth="1"/>
    <col min="3086" max="3086" width="12.28515625" style="69" bestFit="1" customWidth="1"/>
    <col min="3087" max="3087" width="8" style="69" bestFit="1" customWidth="1"/>
    <col min="3088" max="3328" width="11.42578125" style="69" customWidth="1"/>
    <col min="3329" max="3329" width="9.140625" style="69" customWidth="1"/>
    <col min="3330" max="3330" width="11.28515625" style="69" customWidth="1"/>
    <col min="3331" max="3331" width="12.140625" style="69" bestFit="1" customWidth="1"/>
    <col min="3332" max="3332" width="11.28515625" style="69" customWidth="1"/>
    <col min="3333" max="3333" width="12.28515625" style="69" bestFit="1" customWidth="1"/>
    <col min="3334" max="3334" width="11.28515625" style="69" customWidth="1"/>
    <col min="3335" max="3335" width="8" style="69" bestFit="1" customWidth="1"/>
    <col min="3336" max="3336" width="6.140625" style="69" customWidth="1"/>
    <col min="3337" max="3337" width="10" style="69" customWidth="1"/>
    <col min="3338" max="3338" width="11.28515625" style="69" bestFit="1" customWidth="1"/>
    <col min="3339" max="3339" width="10.28515625" style="69" bestFit="1" customWidth="1"/>
    <col min="3340" max="3340" width="7.85546875" style="69" bestFit="1" customWidth="1"/>
    <col min="3341" max="3341" width="7.7109375" style="69" bestFit="1" customWidth="1"/>
    <col min="3342" max="3342" width="12.28515625" style="69" bestFit="1" customWidth="1"/>
    <col min="3343" max="3343" width="8" style="69" bestFit="1" customWidth="1"/>
    <col min="3344" max="3584" width="11.42578125" style="69" customWidth="1"/>
    <col min="3585" max="3585" width="9.140625" style="69" customWidth="1"/>
    <col min="3586" max="3586" width="11.28515625" style="69" customWidth="1"/>
    <col min="3587" max="3587" width="12.140625" style="69" bestFit="1" customWidth="1"/>
    <col min="3588" max="3588" width="11.28515625" style="69" customWidth="1"/>
    <col min="3589" max="3589" width="12.28515625" style="69" bestFit="1" customWidth="1"/>
    <col min="3590" max="3590" width="11.28515625" style="69" customWidth="1"/>
    <col min="3591" max="3591" width="8" style="69" bestFit="1" customWidth="1"/>
    <col min="3592" max="3592" width="6.140625" style="69" customWidth="1"/>
    <col min="3593" max="3593" width="10" style="69" customWidth="1"/>
    <col min="3594" max="3594" width="11.28515625" style="69" bestFit="1" customWidth="1"/>
    <col min="3595" max="3595" width="10.28515625" style="69" bestFit="1" customWidth="1"/>
    <col min="3596" max="3596" width="7.85546875" style="69" bestFit="1" customWidth="1"/>
    <col min="3597" max="3597" width="7.7109375" style="69" bestFit="1" customWidth="1"/>
    <col min="3598" max="3598" width="12.28515625" style="69" bestFit="1" customWidth="1"/>
    <col min="3599" max="3599" width="8" style="69" bestFit="1" customWidth="1"/>
    <col min="3600" max="3840" width="11.42578125" style="69" customWidth="1"/>
    <col min="3841" max="3841" width="9.140625" style="69" customWidth="1"/>
    <col min="3842" max="3842" width="11.28515625" style="69" customWidth="1"/>
    <col min="3843" max="3843" width="12.140625" style="69" bestFit="1" customWidth="1"/>
    <col min="3844" max="3844" width="11.28515625" style="69" customWidth="1"/>
    <col min="3845" max="3845" width="12.28515625" style="69" bestFit="1" customWidth="1"/>
    <col min="3846" max="3846" width="11.28515625" style="69" customWidth="1"/>
    <col min="3847" max="3847" width="8" style="69" bestFit="1" customWidth="1"/>
    <col min="3848" max="3848" width="6.140625" style="69" customWidth="1"/>
    <col min="3849" max="3849" width="10" style="69" customWidth="1"/>
    <col min="3850" max="3850" width="11.28515625" style="69" bestFit="1" customWidth="1"/>
    <col min="3851" max="3851" width="10.28515625" style="69" bestFit="1" customWidth="1"/>
    <col min="3852" max="3852" width="7.85546875" style="69" bestFit="1" customWidth="1"/>
    <col min="3853" max="3853" width="7.7109375" style="69" bestFit="1" customWidth="1"/>
    <col min="3854" max="3854" width="12.28515625" style="69" bestFit="1" customWidth="1"/>
    <col min="3855" max="3855" width="8" style="69" bestFit="1" customWidth="1"/>
    <col min="3856" max="4096" width="11.42578125" style="69" customWidth="1"/>
    <col min="4097" max="4097" width="9.140625" style="69" customWidth="1"/>
    <col min="4098" max="4098" width="11.28515625" style="69" customWidth="1"/>
    <col min="4099" max="4099" width="12.140625" style="69" bestFit="1" customWidth="1"/>
    <col min="4100" max="4100" width="11.28515625" style="69" customWidth="1"/>
    <col min="4101" max="4101" width="12.28515625" style="69" bestFit="1" customWidth="1"/>
    <col min="4102" max="4102" width="11.28515625" style="69" customWidth="1"/>
    <col min="4103" max="4103" width="8" style="69" bestFit="1" customWidth="1"/>
    <col min="4104" max="4104" width="6.140625" style="69" customWidth="1"/>
    <col min="4105" max="4105" width="10" style="69" customWidth="1"/>
    <col min="4106" max="4106" width="11.28515625" style="69" bestFit="1" customWidth="1"/>
    <col min="4107" max="4107" width="10.28515625" style="69" bestFit="1" customWidth="1"/>
    <col min="4108" max="4108" width="7.85546875" style="69" bestFit="1" customWidth="1"/>
    <col min="4109" max="4109" width="7.7109375" style="69" bestFit="1" customWidth="1"/>
    <col min="4110" max="4110" width="12.28515625" style="69" bestFit="1" customWidth="1"/>
    <col min="4111" max="4111" width="8" style="69" bestFit="1" customWidth="1"/>
    <col min="4112" max="4352" width="11.42578125" style="69" customWidth="1"/>
    <col min="4353" max="4353" width="9.140625" style="69" customWidth="1"/>
    <col min="4354" max="4354" width="11.28515625" style="69" customWidth="1"/>
    <col min="4355" max="4355" width="12.140625" style="69" bestFit="1" customWidth="1"/>
    <col min="4356" max="4356" width="11.28515625" style="69" customWidth="1"/>
    <col min="4357" max="4357" width="12.28515625" style="69" bestFit="1" customWidth="1"/>
    <col min="4358" max="4358" width="11.28515625" style="69" customWidth="1"/>
    <col min="4359" max="4359" width="8" style="69" bestFit="1" customWidth="1"/>
    <col min="4360" max="4360" width="6.140625" style="69" customWidth="1"/>
    <col min="4361" max="4361" width="10" style="69" customWidth="1"/>
    <col min="4362" max="4362" width="11.28515625" style="69" bestFit="1" customWidth="1"/>
    <col min="4363" max="4363" width="10.28515625" style="69" bestFit="1" customWidth="1"/>
    <col min="4364" max="4364" width="7.85546875" style="69" bestFit="1" customWidth="1"/>
    <col min="4365" max="4365" width="7.7109375" style="69" bestFit="1" customWidth="1"/>
    <col min="4366" max="4366" width="12.28515625" style="69" bestFit="1" customWidth="1"/>
    <col min="4367" max="4367" width="8" style="69" bestFit="1" customWidth="1"/>
    <col min="4368" max="4608" width="11.42578125" style="69" customWidth="1"/>
    <col min="4609" max="4609" width="9.140625" style="69" customWidth="1"/>
    <col min="4610" max="4610" width="11.28515625" style="69" customWidth="1"/>
    <col min="4611" max="4611" width="12.140625" style="69" bestFit="1" customWidth="1"/>
    <col min="4612" max="4612" width="11.28515625" style="69" customWidth="1"/>
    <col min="4613" max="4613" width="12.28515625" style="69" bestFit="1" customWidth="1"/>
    <col min="4614" max="4614" width="11.28515625" style="69" customWidth="1"/>
    <col min="4615" max="4615" width="8" style="69" bestFit="1" customWidth="1"/>
    <col min="4616" max="4616" width="6.140625" style="69" customWidth="1"/>
    <col min="4617" max="4617" width="10" style="69" customWidth="1"/>
    <col min="4618" max="4618" width="11.28515625" style="69" bestFit="1" customWidth="1"/>
    <col min="4619" max="4619" width="10.28515625" style="69" bestFit="1" customWidth="1"/>
    <col min="4620" max="4620" width="7.85546875" style="69" bestFit="1" customWidth="1"/>
    <col min="4621" max="4621" width="7.7109375" style="69" bestFit="1" customWidth="1"/>
    <col min="4622" max="4622" width="12.28515625" style="69" bestFit="1" customWidth="1"/>
    <col min="4623" max="4623" width="8" style="69" bestFit="1" customWidth="1"/>
    <col min="4624" max="4864" width="11.42578125" style="69" customWidth="1"/>
    <col min="4865" max="4865" width="9.140625" style="69" customWidth="1"/>
    <col min="4866" max="4866" width="11.28515625" style="69" customWidth="1"/>
    <col min="4867" max="4867" width="12.140625" style="69" bestFit="1" customWidth="1"/>
    <col min="4868" max="4868" width="11.28515625" style="69" customWidth="1"/>
    <col min="4869" max="4869" width="12.28515625" style="69" bestFit="1" customWidth="1"/>
    <col min="4870" max="4870" width="11.28515625" style="69" customWidth="1"/>
    <col min="4871" max="4871" width="8" style="69" bestFit="1" customWidth="1"/>
    <col min="4872" max="4872" width="6.140625" style="69" customWidth="1"/>
    <col min="4873" max="4873" width="10" style="69" customWidth="1"/>
    <col min="4874" max="4874" width="11.28515625" style="69" bestFit="1" customWidth="1"/>
    <col min="4875" max="4875" width="10.28515625" style="69" bestFit="1" customWidth="1"/>
    <col min="4876" max="4876" width="7.85546875" style="69" bestFit="1" customWidth="1"/>
    <col min="4877" max="4877" width="7.7109375" style="69" bestFit="1" customWidth="1"/>
    <col min="4878" max="4878" width="12.28515625" style="69" bestFit="1" customWidth="1"/>
    <col min="4879" max="4879" width="8" style="69" bestFit="1" customWidth="1"/>
    <col min="4880" max="5120" width="11.42578125" style="69" customWidth="1"/>
    <col min="5121" max="5121" width="9.140625" style="69" customWidth="1"/>
    <col min="5122" max="5122" width="11.28515625" style="69" customWidth="1"/>
    <col min="5123" max="5123" width="12.140625" style="69" bestFit="1" customWidth="1"/>
    <col min="5124" max="5124" width="11.28515625" style="69" customWidth="1"/>
    <col min="5125" max="5125" width="12.28515625" style="69" bestFit="1" customWidth="1"/>
    <col min="5126" max="5126" width="11.28515625" style="69" customWidth="1"/>
    <col min="5127" max="5127" width="8" style="69" bestFit="1" customWidth="1"/>
    <col min="5128" max="5128" width="6.140625" style="69" customWidth="1"/>
    <col min="5129" max="5129" width="10" style="69" customWidth="1"/>
    <col min="5130" max="5130" width="11.28515625" style="69" bestFit="1" customWidth="1"/>
    <col min="5131" max="5131" width="10.28515625" style="69" bestFit="1" customWidth="1"/>
    <col min="5132" max="5132" width="7.85546875" style="69" bestFit="1" customWidth="1"/>
    <col min="5133" max="5133" width="7.7109375" style="69" bestFit="1" customWidth="1"/>
    <col min="5134" max="5134" width="12.28515625" style="69" bestFit="1" customWidth="1"/>
    <col min="5135" max="5135" width="8" style="69" bestFit="1" customWidth="1"/>
    <col min="5136" max="5376" width="11.42578125" style="69" customWidth="1"/>
    <col min="5377" max="5377" width="9.140625" style="69" customWidth="1"/>
    <col min="5378" max="5378" width="11.28515625" style="69" customWidth="1"/>
    <col min="5379" max="5379" width="12.140625" style="69" bestFit="1" customWidth="1"/>
    <col min="5380" max="5380" width="11.28515625" style="69" customWidth="1"/>
    <col min="5381" max="5381" width="12.28515625" style="69" bestFit="1" customWidth="1"/>
    <col min="5382" max="5382" width="11.28515625" style="69" customWidth="1"/>
    <col min="5383" max="5383" width="8" style="69" bestFit="1" customWidth="1"/>
    <col min="5384" max="5384" width="6.140625" style="69" customWidth="1"/>
    <col min="5385" max="5385" width="10" style="69" customWidth="1"/>
    <col min="5386" max="5386" width="11.28515625" style="69" bestFit="1" customWidth="1"/>
    <col min="5387" max="5387" width="10.28515625" style="69" bestFit="1" customWidth="1"/>
    <col min="5388" max="5388" width="7.85546875" style="69" bestFit="1" customWidth="1"/>
    <col min="5389" max="5389" width="7.7109375" style="69" bestFit="1" customWidth="1"/>
    <col min="5390" max="5390" width="12.28515625" style="69" bestFit="1" customWidth="1"/>
    <col min="5391" max="5391" width="8" style="69" bestFit="1" customWidth="1"/>
    <col min="5392" max="5632" width="11.42578125" style="69" customWidth="1"/>
    <col min="5633" max="5633" width="9.140625" style="69" customWidth="1"/>
    <col min="5634" max="5634" width="11.28515625" style="69" customWidth="1"/>
    <col min="5635" max="5635" width="12.140625" style="69" bestFit="1" customWidth="1"/>
    <col min="5636" max="5636" width="11.28515625" style="69" customWidth="1"/>
    <col min="5637" max="5637" width="12.28515625" style="69" bestFit="1" customWidth="1"/>
    <col min="5638" max="5638" width="11.28515625" style="69" customWidth="1"/>
    <col min="5639" max="5639" width="8" style="69" bestFit="1" customWidth="1"/>
    <col min="5640" max="5640" width="6.140625" style="69" customWidth="1"/>
    <col min="5641" max="5641" width="10" style="69" customWidth="1"/>
    <col min="5642" max="5642" width="11.28515625" style="69" bestFit="1" customWidth="1"/>
    <col min="5643" max="5643" width="10.28515625" style="69" bestFit="1" customWidth="1"/>
    <col min="5644" max="5644" width="7.85546875" style="69" bestFit="1" customWidth="1"/>
    <col min="5645" max="5645" width="7.7109375" style="69" bestFit="1" customWidth="1"/>
    <col min="5646" max="5646" width="12.28515625" style="69" bestFit="1" customWidth="1"/>
    <col min="5647" max="5647" width="8" style="69" bestFit="1" customWidth="1"/>
    <col min="5648" max="5888" width="11.42578125" style="69" customWidth="1"/>
    <col min="5889" max="5889" width="9.140625" style="69" customWidth="1"/>
    <col min="5890" max="5890" width="11.28515625" style="69" customWidth="1"/>
    <col min="5891" max="5891" width="12.140625" style="69" bestFit="1" customWidth="1"/>
    <col min="5892" max="5892" width="11.28515625" style="69" customWidth="1"/>
    <col min="5893" max="5893" width="12.28515625" style="69" bestFit="1" customWidth="1"/>
    <col min="5894" max="5894" width="11.28515625" style="69" customWidth="1"/>
    <col min="5895" max="5895" width="8" style="69" bestFit="1" customWidth="1"/>
    <col min="5896" max="5896" width="6.140625" style="69" customWidth="1"/>
    <col min="5897" max="5897" width="10" style="69" customWidth="1"/>
    <col min="5898" max="5898" width="11.28515625" style="69" bestFit="1" customWidth="1"/>
    <col min="5899" max="5899" width="10.28515625" style="69" bestFit="1" customWidth="1"/>
    <col min="5900" max="5900" width="7.85546875" style="69" bestFit="1" customWidth="1"/>
    <col min="5901" max="5901" width="7.7109375" style="69" bestFit="1" customWidth="1"/>
    <col min="5902" max="5902" width="12.28515625" style="69" bestFit="1" customWidth="1"/>
    <col min="5903" max="5903" width="8" style="69" bestFit="1" customWidth="1"/>
    <col min="5904" max="6144" width="11.42578125" style="69" customWidth="1"/>
    <col min="6145" max="6145" width="9.140625" style="69" customWidth="1"/>
    <col min="6146" max="6146" width="11.28515625" style="69" customWidth="1"/>
    <col min="6147" max="6147" width="12.140625" style="69" bestFit="1" customWidth="1"/>
    <col min="6148" max="6148" width="11.28515625" style="69" customWidth="1"/>
    <col min="6149" max="6149" width="12.28515625" style="69" bestFit="1" customWidth="1"/>
    <col min="6150" max="6150" width="11.28515625" style="69" customWidth="1"/>
    <col min="6151" max="6151" width="8" style="69" bestFit="1" customWidth="1"/>
    <col min="6152" max="6152" width="6.140625" style="69" customWidth="1"/>
    <col min="6153" max="6153" width="10" style="69" customWidth="1"/>
    <col min="6154" max="6154" width="11.28515625" style="69" bestFit="1" customWidth="1"/>
    <col min="6155" max="6155" width="10.28515625" style="69" bestFit="1" customWidth="1"/>
    <col min="6156" max="6156" width="7.85546875" style="69" bestFit="1" customWidth="1"/>
    <col min="6157" max="6157" width="7.7109375" style="69" bestFit="1" customWidth="1"/>
    <col min="6158" max="6158" width="12.28515625" style="69" bestFit="1" customWidth="1"/>
    <col min="6159" max="6159" width="8" style="69" bestFit="1" customWidth="1"/>
    <col min="6160" max="6400" width="11.42578125" style="69" customWidth="1"/>
    <col min="6401" max="6401" width="9.140625" style="69" customWidth="1"/>
    <col min="6402" max="6402" width="11.28515625" style="69" customWidth="1"/>
    <col min="6403" max="6403" width="12.140625" style="69" bestFit="1" customWidth="1"/>
    <col min="6404" max="6404" width="11.28515625" style="69" customWidth="1"/>
    <col min="6405" max="6405" width="12.28515625" style="69" bestFit="1" customWidth="1"/>
    <col min="6406" max="6406" width="11.28515625" style="69" customWidth="1"/>
    <col min="6407" max="6407" width="8" style="69" bestFit="1" customWidth="1"/>
    <col min="6408" max="6408" width="6.140625" style="69" customWidth="1"/>
    <col min="6409" max="6409" width="10" style="69" customWidth="1"/>
    <col min="6410" max="6410" width="11.28515625" style="69" bestFit="1" customWidth="1"/>
    <col min="6411" max="6411" width="10.28515625" style="69" bestFit="1" customWidth="1"/>
    <col min="6412" max="6412" width="7.85546875" style="69" bestFit="1" customWidth="1"/>
    <col min="6413" max="6413" width="7.7109375" style="69" bestFit="1" customWidth="1"/>
    <col min="6414" max="6414" width="12.28515625" style="69" bestFit="1" customWidth="1"/>
    <col min="6415" max="6415" width="8" style="69" bestFit="1" customWidth="1"/>
    <col min="6416" max="6656" width="11.42578125" style="69" customWidth="1"/>
    <col min="6657" max="6657" width="9.140625" style="69" customWidth="1"/>
    <col min="6658" max="6658" width="11.28515625" style="69" customWidth="1"/>
    <col min="6659" max="6659" width="12.140625" style="69" bestFit="1" customWidth="1"/>
    <col min="6660" max="6660" width="11.28515625" style="69" customWidth="1"/>
    <col min="6661" max="6661" width="12.28515625" style="69" bestFit="1" customWidth="1"/>
    <col min="6662" max="6662" width="11.28515625" style="69" customWidth="1"/>
    <col min="6663" max="6663" width="8" style="69" bestFit="1" customWidth="1"/>
    <col min="6664" max="6664" width="6.140625" style="69" customWidth="1"/>
    <col min="6665" max="6665" width="10" style="69" customWidth="1"/>
    <col min="6666" max="6666" width="11.28515625" style="69" bestFit="1" customWidth="1"/>
    <col min="6667" max="6667" width="10.28515625" style="69" bestFit="1" customWidth="1"/>
    <col min="6668" max="6668" width="7.85546875" style="69" bestFit="1" customWidth="1"/>
    <col min="6669" max="6669" width="7.7109375" style="69" bestFit="1" customWidth="1"/>
    <col min="6670" max="6670" width="12.28515625" style="69" bestFit="1" customWidth="1"/>
    <col min="6671" max="6671" width="8" style="69" bestFit="1" customWidth="1"/>
    <col min="6672" max="6912" width="11.42578125" style="69" customWidth="1"/>
    <col min="6913" max="6913" width="9.140625" style="69" customWidth="1"/>
    <col min="6914" max="6914" width="11.28515625" style="69" customWidth="1"/>
    <col min="6915" max="6915" width="12.140625" style="69" bestFit="1" customWidth="1"/>
    <col min="6916" max="6916" width="11.28515625" style="69" customWidth="1"/>
    <col min="6917" max="6917" width="12.28515625" style="69" bestFit="1" customWidth="1"/>
    <col min="6918" max="6918" width="11.28515625" style="69" customWidth="1"/>
    <col min="6919" max="6919" width="8" style="69" bestFit="1" customWidth="1"/>
    <col min="6920" max="6920" width="6.140625" style="69" customWidth="1"/>
    <col min="6921" max="6921" width="10" style="69" customWidth="1"/>
    <col min="6922" max="6922" width="11.28515625" style="69" bestFit="1" customWidth="1"/>
    <col min="6923" max="6923" width="10.28515625" style="69" bestFit="1" customWidth="1"/>
    <col min="6924" max="6924" width="7.85546875" style="69" bestFit="1" customWidth="1"/>
    <col min="6925" max="6925" width="7.7109375" style="69" bestFit="1" customWidth="1"/>
    <col min="6926" max="6926" width="12.28515625" style="69" bestFit="1" customWidth="1"/>
    <col min="6927" max="6927" width="8" style="69" bestFit="1" customWidth="1"/>
    <col min="6928" max="7168" width="11.42578125" style="69" customWidth="1"/>
    <col min="7169" max="7169" width="9.140625" style="69" customWidth="1"/>
    <col min="7170" max="7170" width="11.28515625" style="69" customWidth="1"/>
    <col min="7171" max="7171" width="12.140625" style="69" bestFit="1" customWidth="1"/>
    <col min="7172" max="7172" width="11.28515625" style="69" customWidth="1"/>
    <col min="7173" max="7173" width="12.28515625" style="69" bestFit="1" customWidth="1"/>
    <col min="7174" max="7174" width="11.28515625" style="69" customWidth="1"/>
    <col min="7175" max="7175" width="8" style="69" bestFit="1" customWidth="1"/>
    <col min="7176" max="7176" width="6.140625" style="69" customWidth="1"/>
    <col min="7177" max="7177" width="10" style="69" customWidth="1"/>
    <col min="7178" max="7178" width="11.28515625" style="69" bestFit="1" customWidth="1"/>
    <col min="7179" max="7179" width="10.28515625" style="69" bestFit="1" customWidth="1"/>
    <col min="7180" max="7180" width="7.85546875" style="69" bestFit="1" customWidth="1"/>
    <col min="7181" max="7181" width="7.7109375" style="69" bestFit="1" customWidth="1"/>
    <col min="7182" max="7182" width="12.28515625" style="69" bestFit="1" customWidth="1"/>
    <col min="7183" max="7183" width="8" style="69" bestFit="1" customWidth="1"/>
    <col min="7184" max="7424" width="11.42578125" style="69" customWidth="1"/>
    <col min="7425" max="7425" width="9.140625" style="69" customWidth="1"/>
    <col min="7426" max="7426" width="11.28515625" style="69" customWidth="1"/>
    <col min="7427" max="7427" width="12.140625" style="69" bestFit="1" customWidth="1"/>
    <col min="7428" max="7428" width="11.28515625" style="69" customWidth="1"/>
    <col min="7429" max="7429" width="12.28515625" style="69" bestFit="1" customWidth="1"/>
    <col min="7430" max="7430" width="11.28515625" style="69" customWidth="1"/>
    <col min="7431" max="7431" width="8" style="69" bestFit="1" customWidth="1"/>
    <col min="7432" max="7432" width="6.140625" style="69" customWidth="1"/>
    <col min="7433" max="7433" width="10" style="69" customWidth="1"/>
    <col min="7434" max="7434" width="11.28515625" style="69" bestFit="1" customWidth="1"/>
    <col min="7435" max="7435" width="10.28515625" style="69" bestFit="1" customWidth="1"/>
    <col min="7436" max="7436" width="7.85546875" style="69" bestFit="1" customWidth="1"/>
    <col min="7437" max="7437" width="7.7109375" style="69" bestFit="1" customWidth="1"/>
    <col min="7438" max="7438" width="12.28515625" style="69" bestFit="1" customWidth="1"/>
    <col min="7439" max="7439" width="8" style="69" bestFit="1" customWidth="1"/>
    <col min="7440" max="7680" width="11.42578125" style="69" customWidth="1"/>
    <col min="7681" max="7681" width="9.140625" style="69" customWidth="1"/>
    <col min="7682" max="7682" width="11.28515625" style="69" customWidth="1"/>
    <col min="7683" max="7683" width="12.140625" style="69" bestFit="1" customWidth="1"/>
    <col min="7684" max="7684" width="11.28515625" style="69" customWidth="1"/>
    <col min="7685" max="7685" width="12.28515625" style="69" bestFit="1" customWidth="1"/>
    <col min="7686" max="7686" width="11.28515625" style="69" customWidth="1"/>
    <col min="7687" max="7687" width="8" style="69" bestFit="1" customWidth="1"/>
    <col min="7688" max="7688" width="6.140625" style="69" customWidth="1"/>
    <col min="7689" max="7689" width="10" style="69" customWidth="1"/>
    <col min="7690" max="7690" width="11.28515625" style="69" bestFit="1" customWidth="1"/>
    <col min="7691" max="7691" width="10.28515625" style="69" bestFit="1" customWidth="1"/>
    <col min="7692" max="7692" width="7.85546875" style="69" bestFit="1" customWidth="1"/>
    <col min="7693" max="7693" width="7.7109375" style="69" bestFit="1" customWidth="1"/>
    <col min="7694" max="7694" width="12.28515625" style="69" bestFit="1" customWidth="1"/>
    <col min="7695" max="7695" width="8" style="69" bestFit="1" customWidth="1"/>
    <col min="7696" max="7936" width="11.42578125" style="69" customWidth="1"/>
    <col min="7937" max="7937" width="9.140625" style="69" customWidth="1"/>
    <col min="7938" max="7938" width="11.28515625" style="69" customWidth="1"/>
    <col min="7939" max="7939" width="12.140625" style="69" bestFit="1" customWidth="1"/>
    <col min="7940" max="7940" width="11.28515625" style="69" customWidth="1"/>
    <col min="7941" max="7941" width="12.28515625" style="69" bestFit="1" customWidth="1"/>
    <col min="7942" max="7942" width="11.28515625" style="69" customWidth="1"/>
    <col min="7943" max="7943" width="8" style="69" bestFit="1" customWidth="1"/>
    <col min="7944" max="7944" width="6.140625" style="69" customWidth="1"/>
    <col min="7945" max="7945" width="10" style="69" customWidth="1"/>
    <col min="7946" max="7946" width="11.28515625" style="69" bestFit="1" customWidth="1"/>
    <col min="7947" max="7947" width="10.28515625" style="69" bestFit="1" customWidth="1"/>
    <col min="7948" max="7948" width="7.85546875" style="69" bestFit="1" customWidth="1"/>
    <col min="7949" max="7949" width="7.7109375" style="69" bestFit="1" customWidth="1"/>
    <col min="7950" max="7950" width="12.28515625" style="69" bestFit="1" customWidth="1"/>
    <col min="7951" max="7951" width="8" style="69" bestFit="1" customWidth="1"/>
    <col min="7952" max="8192" width="11.42578125" style="69" customWidth="1"/>
    <col min="8193" max="8193" width="9.140625" style="69" customWidth="1"/>
    <col min="8194" max="8194" width="11.28515625" style="69" customWidth="1"/>
    <col min="8195" max="8195" width="12.140625" style="69" bestFit="1" customWidth="1"/>
    <col min="8196" max="8196" width="11.28515625" style="69" customWidth="1"/>
    <col min="8197" max="8197" width="12.28515625" style="69" bestFit="1" customWidth="1"/>
    <col min="8198" max="8198" width="11.28515625" style="69" customWidth="1"/>
    <col min="8199" max="8199" width="8" style="69" bestFit="1" customWidth="1"/>
    <col min="8200" max="8200" width="6.140625" style="69" customWidth="1"/>
    <col min="8201" max="8201" width="10" style="69" customWidth="1"/>
    <col min="8202" max="8202" width="11.28515625" style="69" bestFit="1" customWidth="1"/>
    <col min="8203" max="8203" width="10.28515625" style="69" bestFit="1" customWidth="1"/>
    <col min="8204" max="8204" width="7.85546875" style="69" bestFit="1" customWidth="1"/>
    <col min="8205" max="8205" width="7.7109375" style="69" bestFit="1" customWidth="1"/>
    <col min="8206" max="8206" width="12.28515625" style="69" bestFit="1" customWidth="1"/>
    <col min="8207" max="8207" width="8" style="69" bestFit="1" customWidth="1"/>
    <col min="8208" max="8448" width="11.42578125" style="69" customWidth="1"/>
    <col min="8449" max="8449" width="9.140625" style="69" customWidth="1"/>
    <col min="8450" max="8450" width="11.28515625" style="69" customWidth="1"/>
    <col min="8451" max="8451" width="12.140625" style="69" bestFit="1" customWidth="1"/>
    <col min="8452" max="8452" width="11.28515625" style="69" customWidth="1"/>
    <col min="8453" max="8453" width="12.28515625" style="69" bestFit="1" customWidth="1"/>
    <col min="8454" max="8454" width="11.28515625" style="69" customWidth="1"/>
    <col min="8455" max="8455" width="8" style="69" bestFit="1" customWidth="1"/>
    <col min="8456" max="8456" width="6.140625" style="69" customWidth="1"/>
    <col min="8457" max="8457" width="10" style="69" customWidth="1"/>
    <col min="8458" max="8458" width="11.28515625" style="69" bestFit="1" customWidth="1"/>
    <col min="8459" max="8459" width="10.28515625" style="69" bestFit="1" customWidth="1"/>
    <col min="8460" max="8460" width="7.85546875" style="69" bestFit="1" customWidth="1"/>
    <col min="8461" max="8461" width="7.7109375" style="69" bestFit="1" customWidth="1"/>
    <col min="8462" max="8462" width="12.28515625" style="69" bestFit="1" customWidth="1"/>
    <col min="8463" max="8463" width="8" style="69" bestFit="1" customWidth="1"/>
    <col min="8464" max="8704" width="11.42578125" style="69" customWidth="1"/>
    <col min="8705" max="8705" width="9.140625" style="69" customWidth="1"/>
    <col min="8706" max="8706" width="11.28515625" style="69" customWidth="1"/>
    <col min="8707" max="8707" width="12.140625" style="69" bestFit="1" customWidth="1"/>
    <col min="8708" max="8708" width="11.28515625" style="69" customWidth="1"/>
    <col min="8709" max="8709" width="12.28515625" style="69" bestFit="1" customWidth="1"/>
    <col min="8710" max="8710" width="11.28515625" style="69" customWidth="1"/>
    <col min="8711" max="8711" width="8" style="69" bestFit="1" customWidth="1"/>
    <col min="8712" max="8712" width="6.140625" style="69" customWidth="1"/>
    <col min="8713" max="8713" width="10" style="69" customWidth="1"/>
    <col min="8714" max="8714" width="11.28515625" style="69" bestFit="1" customWidth="1"/>
    <col min="8715" max="8715" width="10.28515625" style="69" bestFit="1" customWidth="1"/>
    <col min="8716" max="8716" width="7.85546875" style="69" bestFit="1" customWidth="1"/>
    <col min="8717" max="8717" width="7.7109375" style="69" bestFit="1" customWidth="1"/>
    <col min="8718" max="8718" width="12.28515625" style="69" bestFit="1" customWidth="1"/>
    <col min="8719" max="8719" width="8" style="69" bestFit="1" customWidth="1"/>
    <col min="8720" max="8960" width="11.42578125" style="69" customWidth="1"/>
    <col min="8961" max="8961" width="9.140625" style="69" customWidth="1"/>
    <col min="8962" max="8962" width="11.28515625" style="69" customWidth="1"/>
    <col min="8963" max="8963" width="12.140625" style="69" bestFit="1" customWidth="1"/>
    <col min="8964" max="8964" width="11.28515625" style="69" customWidth="1"/>
    <col min="8965" max="8965" width="12.28515625" style="69" bestFit="1" customWidth="1"/>
    <col min="8966" max="8966" width="11.28515625" style="69" customWidth="1"/>
    <col min="8967" max="8967" width="8" style="69" bestFit="1" customWidth="1"/>
    <col min="8968" max="8968" width="6.140625" style="69" customWidth="1"/>
    <col min="8969" max="8969" width="10" style="69" customWidth="1"/>
    <col min="8970" max="8970" width="11.28515625" style="69" bestFit="1" customWidth="1"/>
    <col min="8971" max="8971" width="10.28515625" style="69" bestFit="1" customWidth="1"/>
    <col min="8972" max="8972" width="7.85546875" style="69" bestFit="1" customWidth="1"/>
    <col min="8973" max="8973" width="7.7109375" style="69" bestFit="1" customWidth="1"/>
    <col min="8974" max="8974" width="12.28515625" style="69" bestFit="1" customWidth="1"/>
    <col min="8975" max="8975" width="8" style="69" bestFit="1" customWidth="1"/>
    <col min="8976" max="9216" width="11.42578125" style="69" customWidth="1"/>
    <col min="9217" max="9217" width="9.140625" style="69" customWidth="1"/>
    <col min="9218" max="9218" width="11.28515625" style="69" customWidth="1"/>
    <col min="9219" max="9219" width="12.140625" style="69" bestFit="1" customWidth="1"/>
    <col min="9220" max="9220" width="11.28515625" style="69" customWidth="1"/>
    <col min="9221" max="9221" width="12.28515625" style="69" bestFit="1" customWidth="1"/>
    <col min="9222" max="9222" width="11.28515625" style="69" customWidth="1"/>
    <col min="9223" max="9223" width="8" style="69" bestFit="1" customWidth="1"/>
    <col min="9224" max="9224" width="6.140625" style="69" customWidth="1"/>
    <col min="9225" max="9225" width="10" style="69" customWidth="1"/>
    <col min="9226" max="9226" width="11.28515625" style="69" bestFit="1" customWidth="1"/>
    <col min="9227" max="9227" width="10.28515625" style="69" bestFit="1" customWidth="1"/>
    <col min="9228" max="9228" width="7.85546875" style="69" bestFit="1" customWidth="1"/>
    <col min="9229" max="9229" width="7.7109375" style="69" bestFit="1" customWidth="1"/>
    <col min="9230" max="9230" width="12.28515625" style="69" bestFit="1" customWidth="1"/>
    <col min="9231" max="9231" width="8" style="69" bestFit="1" customWidth="1"/>
    <col min="9232" max="9472" width="11.42578125" style="69" customWidth="1"/>
    <col min="9473" max="9473" width="9.140625" style="69" customWidth="1"/>
    <col min="9474" max="9474" width="11.28515625" style="69" customWidth="1"/>
    <col min="9475" max="9475" width="12.140625" style="69" bestFit="1" customWidth="1"/>
    <col min="9476" max="9476" width="11.28515625" style="69" customWidth="1"/>
    <col min="9477" max="9477" width="12.28515625" style="69" bestFit="1" customWidth="1"/>
    <col min="9478" max="9478" width="11.28515625" style="69" customWidth="1"/>
    <col min="9479" max="9479" width="8" style="69" bestFit="1" customWidth="1"/>
    <col min="9480" max="9480" width="6.140625" style="69" customWidth="1"/>
    <col min="9481" max="9481" width="10" style="69" customWidth="1"/>
    <col min="9482" max="9482" width="11.28515625" style="69" bestFit="1" customWidth="1"/>
    <col min="9483" max="9483" width="10.28515625" style="69" bestFit="1" customWidth="1"/>
    <col min="9484" max="9484" width="7.85546875" style="69" bestFit="1" customWidth="1"/>
    <col min="9485" max="9485" width="7.7109375" style="69" bestFit="1" customWidth="1"/>
    <col min="9486" max="9486" width="12.28515625" style="69" bestFit="1" customWidth="1"/>
    <col min="9487" max="9487" width="8" style="69" bestFit="1" customWidth="1"/>
    <col min="9488" max="9728" width="11.42578125" style="69" customWidth="1"/>
    <col min="9729" max="9729" width="9.140625" style="69" customWidth="1"/>
    <col min="9730" max="9730" width="11.28515625" style="69" customWidth="1"/>
    <col min="9731" max="9731" width="12.140625" style="69" bestFit="1" customWidth="1"/>
    <col min="9732" max="9732" width="11.28515625" style="69" customWidth="1"/>
    <col min="9733" max="9733" width="12.28515625" style="69" bestFit="1" customWidth="1"/>
    <col min="9734" max="9734" width="11.28515625" style="69" customWidth="1"/>
    <col min="9735" max="9735" width="8" style="69" bestFit="1" customWidth="1"/>
    <col min="9736" max="9736" width="6.140625" style="69" customWidth="1"/>
    <col min="9737" max="9737" width="10" style="69" customWidth="1"/>
    <col min="9738" max="9738" width="11.28515625" style="69" bestFit="1" customWidth="1"/>
    <col min="9739" max="9739" width="10.28515625" style="69" bestFit="1" customWidth="1"/>
    <col min="9740" max="9740" width="7.85546875" style="69" bestFit="1" customWidth="1"/>
    <col min="9741" max="9741" width="7.7109375" style="69" bestFit="1" customWidth="1"/>
    <col min="9742" max="9742" width="12.28515625" style="69" bestFit="1" customWidth="1"/>
    <col min="9743" max="9743" width="8" style="69" bestFit="1" customWidth="1"/>
    <col min="9744" max="9984" width="11.42578125" style="69" customWidth="1"/>
    <col min="9985" max="9985" width="9.140625" style="69" customWidth="1"/>
    <col min="9986" max="9986" width="11.28515625" style="69" customWidth="1"/>
    <col min="9987" max="9987" width="12.140625" style="69" bestFit="1" customWidth="1"/>
    <col min="9988" max="9988" width="11.28515625" style="69" customWidth="1"/>
    <col min="9989" max="9989" width="12.28515625" style="69" bestFit="1" customWidth="1"/>
    <col min="9990" max="9990" width="11.28515625" style="69" customWidth="1"/>
    <col min="9991" max="9991" width="8" style="69" bestFit="1" customWidth="1"/>
    <col min="9992" max="9992" width="6.140625" style="69" customWidth="1"/>
    <col min="9993" max="9993" width="10" style="69" customWidth="1"/>
    <col min="9994" max="9994" width="11.28515625" style="69" bestFit="1" customWidth="1"/>
    <col min="9995" max="9995" width="10.28515625" style="69" bestFit="1" customWidth="1"/>
    <col min="9996" max="9996" width="7.85546875" style="69" bestFit="1" customWidth="1"/>
    <col min="9997" max="9997" width="7.7109375" style="69" bestFit="1" customWidth="1"/>
    <col min="9998" max="9998" width="12.28515625" style="69" bestFit="1" customWidth="1"/>
    <col min="9999" max="9999" width="8" style="69" bestFit="1" customWidth="1"/>
    <col min="10000" max="10240" width="11.42578125" style="69" customWidth="1"/>
    <col min="10241" max="10241" width="9.140625" style="69" customWidth="1"/>
    <col min="10242" max="10242" width="11.28515625" style="69" customWidth="1"/>
    <col min="10243" max="10243" width="12.140625" style="69" bestFit="1" customWidth="1"/>
    <col min="10244" max="10244" width="11.28515625" style="69" customWidth="1"/>
    <col min="10245" max="10245" width="12.28515625" style="69" bestFit="1" customWidth="1"/>
    <col min="10246" max="10246" width="11.28515625" style="69" customWidth="1"/>
    <col min="10247" max="10247" width="8" style="69" bestFit="1" customWidth="1"/>
    <col min="10248" max="10248" width="6.140625" style="69" customWidth="1"/>
    <col min="10249" max="10249" width="10" style="69" customWidth="1"/>
    <col min="10250" max="10250" width="11.28515625" style="69" bestFit="1" customWidth="1"/>
    <col min="10251" max="10251" width="10.28515625" style="69" bestFit="1" customWidth="1"/>
    <col min="10252" max="10252" width="7.85546875" style="69" bestFit="1" customWidth="1"/>
    <col min="10253" max="10253" width="7.7109375" style="69" bestFit="1" customWidth="1"/>
    <col min="10254" max="10254" width="12.28515625" style="69" bestFit="1" customWidth="1"/>
    <col min="10255" max="10255" width="8" style="69" bestFit="1" customWidth="1"/>
    <col min="10256" max="10496" width="11.42578125" style="69" customWidth="1"/>
    <col min="10497" max="10497" width="9.140625" style="69" customWidth="1"/>
    <col min="10498" max="10498" width="11.28515625" style="69" customWidth="1"/>
    <col min="10499" max="10499" width="12.140625" style="69" bestFit="1" customWidth="1"/>
    <col min="10500" max="10500" width="11.28515625" style="69" customWidth="1"/>
    <col min="10501" max="10501" width="12.28515625" style="69" bestFit="1" customWidth="1"/>
    <col min="10502" max="10502" width="11.28515625" style="69" customWidth="1"/>
    <col min="10503" max="10503" width="8" style="69" bestFit="1" customWidth="1"/>
    <col min="10504" max="10504" width="6.140625" style="69" customWidth="1"/>
    <col min="10505" max="10505" width="10" style="69" customWidth="1"/>
    <col min="10506" max="10506" width="11.28515625" style="69" bestFit="1" customWidth="1"/>
    <col min="10507" max="10507" width="10.28515625" style="69" bestFit="1" customWidth="1"/>
    <col min="10508" max="10508" width="7.85546875" style="69" bestFit="1" customWidth="1"/>
    <col min="10509" max="10509" width="7.7109375" style="69" bestFit="1" customWidth="1"/>
    <col min="10510" max="10510" width="12.28515625" style="69" bestFit="1" customWidth="1"/>
    <col min="10511" max="10511" width="8" style="69" bestFit="1" customWidth="1"/>
    <col min="10512" max="10752" width="11.42578125" style="69" customWidth="1"/>
    <col min="10753" max="10753" width="9.140625" style="69" customWidth="1"/>
    <col min="10754" max="10754" width="11.28515625" style="69" customWidth="1"/>
    <col min="10755" max="10755" width="12.140625" style="69" bestFit="1" customWidth="1"/>
    <col min="10756" max="10756" width="11.28515625" style="69" customWidth="1"/>
    <col min="10757" max="10757" width="12.28515625" style="69" bestFit="1" customWidth="1"/>
    <col min="10758" max="10758" width="11.28515625" style="69" customWidth="1"/>
    <col min="10759" max="10759" width="8" style="69" bestFit="1" customWidth="1"/>
    <col min="10760" max="10760" width="6.140625" style="69" customWidth="1"/>
    <col min="10761" max="10761" width="10" style="69" customWidth="1"/>
    <col min="10762" max="10762" width="11.28515625" style="69" bestFit="1" customWidth="1"/>
    <col min="10763" max="10763" width="10.28515625" style="69" bestFit="1" customWidth="1"/>
    <col min="10764" max="10764" width="7.85546875" style="69" bestFit="1" customWidth="1"/>
    <col min="10765" max="10765" width="7.7109375" style="69" bestFit="1" customWidth="1"/>
    <col min="10766" max="10766" width="12.28515625" style="69" bestFit="1" customWidth="1"/>
    <col min="10767" max="10767" width="8" style="69" bestFit="1" customWidth="1"/>
    <col min="10768" max="11008" width="11.42578125" style="69" customWidth="1"/>
    <col min="11009" max="11009" width="9.140625" style="69" customWidth="1"/>
    <col min="11010" max="11010" width="11.28515625" style="69" customWidth="1"/>
    <col min="11011" max="11011" width="12.140625" style="69" bestFit="1" customWidth="1"/>
    <col min="11012" max="11012" width="11.28515625" style="69" customWidth="1"/>
    <col min="11013" max="11013" width="12.28515625" style="69" bestFit="1" customWidth="1"/>
    <col min="11014" max="11014" width="11.28515625" style="69" customWidth="1"/>
    <col min="11015" max="11015" width="8" style="69" bestFit="1" customWidth="1"/>
    <col min="11016" max="11016" width="6.140625" style="69" customWidth="1"/>
    <col min="11017" max="11017" width="10" style="69" customWidth="1"/>
    <col min="11018" max="11018" width="11.28515625" style="69" bestFit="1" customWidth="1"/>
    <col min="11019" max="11019" width="10.28515625" style="69" bestFit="1" customWidth="1"/>
    <col min="11020" max="11020" width="7.85546875" style="69" bestFit="1" customWidth="1"/>
    <col min="11021" max="11021" width="7.7109375" style="69" bestFit="1" customWidth="1"/>
    <col min="11022" max="11022" width="12.28515625" style="69" bestFit="1" customWidth="1"/>
    <col min="11023" max="11023" width="8" style="69" bestFit="1" customWidth="1"/>
    <col min="11024" max="11264" width="11.42578125" style="69" customWidth="1"/>
    <col min="11265" max="11265" width="9.140625" style="69" customWidth="1"/>
    <col min="11266" max="11266" width="11.28515625" style="69" customWidth="1"/>
    <col min="11267" max="11267" width="12.140625" style="69" bestFit="1" customWidth="1"/>
    <col min="11268" max="11268" width="11.28515625" style="69" customWidth="1"/>
    <col min="11269" max="11269" width="12.28515625" style="69" bestFit="1" customWidth="1"/>
    <col min="11270" max="11270" width="11.28515625" style="69" customWidth="1"/>
    <col min="11271" max="11271" width="8" style="69" bestFit="1" customWidth="1"/>
    <col min="11272" max="11272" width="6.140625" style="69" customWidth="1"/>
    <col min="11273" max="11273" width="10" style="69" customWidth="1"/>
    <col min="11274" max="11274" width="11.28515625" style="69" bestFit="1" customWidth="1"/>
    <col min="11275" max="11275" width="10.28515625" style="69" bestFit="1" customWidth="1"/>
    <col min="11276" max="11276" width="7.85546875" style="69" bestFit="1" customWidth="1"/>
    <col min="11277" max="11277" width="7.7109375" style="69" bestFit="1" customWidth="1"/>
    <col min="11278" max="11278" width="12.28515625" style="69" bestFit="1" customWidth="1"/>
    <col min="11279" max="11279" width="8" style="69" bestFit="1" customWidth="1"/>
    <col min="11280" max="11520" width="11.42578125" style="69" customWidth="1"/>
    <col min="11521" max="11521" width="9.140625" style="69" customWidth="1"/>
    <col min="11522" max="11522" width="11.28515625" style="69" customWidth="1"/>
    <col min="11523" max="11523" width="12.140625" style="69" bestFit="1" customWidth="1"/>
    <col min="11524" max="11524" width="11.28515625" style="69" customWidth="1"/>
    <col min="11525" max="11525" width="12.28515625" style="69" bestFit="1" customWidth="1"/>
    <col min="11526" max="11526" width="11.28515625" style="69" customWidth="1"/>
    <col min="11527" max="11527" width="8" style="69" bestFit="1" customWidth="1"/>
    <col min="11528" max="11528" width="6.140625" style="69" customWidth="1"/>
    <col min="11529" max="11529" width="10" style="69" customWidth="1"/>
    <col min="11530" max="11530" width="11.28515625" style="69" bestFit="1" customWidth="1"/>
    <col min="11531" max="11531" width="10.28515625" style="69" bestFit="1" customWidth="1"/>
    <col min="11532" max="11532" width="7.85546875" style="69" bestFit="1" customWidth="1"/>
    <col min="11533" max="11533" width="7.7109375" style="69" bestFit="1" customWidth="1"/>
    <col min="11534" max="11534" width="12.28515625" style="69" bestFit="1" customWidth="1"/>
    <col min="11535" max="11535" width="8" style="69" bestFit="1" customWidth="1"/>
    <col min="11536" max="11776" width="11.42578125" style="69" customWidth="1"/>
    <col min="11777" max="11777" width="9.140625" style="69" customWidth="1"/>
    <col min="11778" max="11778" width="11.28515625" style="69" customWidth="1"/>
    <col min="11779" max="11779" width="12.140625" style="69" bestFit="1" customWidth="1"/>
    <col min="11780" max="11780" width="11.28515625" style="69" customWidth="1"/>
    <col min="11781" max="11781" width="12.28515625" style="69" bestFit="1" customWidth="1"/>
    <col min="11782" max="11782" width="11.28515625" style="69" customWidth="1"/>
    <col min="11783" max="11783" width="8" style="69" bestFit="1" customWidth="1"/>
    <col min="11784" max="11784" width="6.140625" style="69" customWidth="1"/>
    <col min="11785" max="11785" width="10" style="69" customWidth="1"/>
    <col min="11786" max="11786" width="11.28515625" style="69" bestFit="1" customWidth="1"/>
    <col min="11787" max="11787" width="10.28515625" style="69" bestFit="1" customWidth="1"/>
    <col min="11788" max="11788" width="7.85546875" style="69" bestFit="1" customWidth="1"/>
    <col min="11789" max="11789" width="7.7109375" style="69" bestFit="1" customWidth="1"/>
    <col min="11790" max="11790" width="12.28515625" style="69" bestFit="1" customWidth="1"/>
    <col min="11791" max="11791" width="8" style="69" bestFit="1" customWidth="1"/>
    <col min="11792" max="12032" width="11.42578125" style="69" customWidth="1"/>
    <col min="12033" max="12033" width="9.140625" style="69" customWidth="1"/>
    <col min="12034" max="12034" width="11.28515625" style="69" customWidth="1"/>
    <col min="12035" max="12035" width="12.140625" style="69" bestFit="1" customWidth="1"/>
    <col min="12036" max="12036" width="11.28515625" style="69" customWidth="1"/>
    <col min="12037" max="12037" width="12.28515625" style="69" bestFit="1" customWidth="1"/>
    <col min="12038" max="12038" width="11.28515625" style="69" customWidth="1"/>
    <col min="12039" max="12039" width="8" style="69" bestFit="1" customWidth="1"/>
    <col min="12040" max="12040" width="6.140625" style="69" customWidth="1"/>
    <col min="12041" max="12041" width="10" style="69" customWidth="1"/>
    <col min="12042" max="12042" width="11.28515625" style="69" bestFit="1" customWidth="1"/>
    <col min="12043" max="12043" width="10.28515625" style="69" bestFit="1" customWidth="1"/>
    <col min="12044" max="12044" width="7.85546875" style="69" bestFit="1" customWidth="1"/>
    <col min="12045" max="12045" width="7.7109375" style="69" bestFit="1" customWidth="1"/>
    <col min="12046" max="12046" width="12.28515625" style="69" bestFit="1" customWidth="1"/>
    <col min="12047" max="12047" width="8" style="69" bestFit="1" customWidth="1"/>
    <col min="12048" max="12288" width="11.42578125" style="69" customWidth="1"/>
    <col min="12289" max="12289" width="9.140625" style="69" customWidth="1"/>
    <col min="12290" max="12290" width="11.28515625" style="69" customWidth="1"/>
    <col min="12291" max="12291" width="12.140625" style="69" bestFit="1" customWidth="1"/>
    <col min="12292" max="12292" width="11.28515625" style="69" customWidth="1"/>
    <col min="12293" max="12293" width="12.28515625" style="69" bestFit="1" customWidth="1"/>
    <col min="12294" max="12294" width="11.28515625" style="69" customWidth="1"/>
    <col min="12295" max="12295" width="8" style="69" bestFit="1" customWidth="1"/>
    <col min="12296" max="12296" width="6.140625" style="69" customWidth="1"/>
    <col min="12297" max="12297" width="10" style="69" customWidth="1"/>
    <col min="12298" max="12298" width="11.28515625" style="69" bestFit="1" customWidth="1"/>
    <col min="12299" max="12299" width="10.28515625" style="69" bestFit="1" customWidth="1"/>
    <col min="12300" max="12300" width="7.85546875" style="69" bestFit="1" customWidth="1"/>
    <col min="12301" max="12301" width="7.7109375" style="69" bestFit="1" customWidth="1"/>
    <col min="12302" max="12302" width="12.28515625" style="69" bestFit="1" customWidth="1"/>
    <col min="12303" max="12303" width="8" style="69" bestFit="1" customWidth="1"/>
    <col min="12304" max="12544" width="11.42578125" style="69" customWidth="1"/>
    <col min="12545" max="12545" width="9.140625" style="69" customWidth="1"/>
    <col min="12546" max="12546" width="11.28515625" style="69" customWidth="1"/>
    <col min="12547" max="12547" width="12.140625" style="69" bestFit="1" customWidth="1"/>
    <col min="12548" max="12548" width="11.28515625" style="69" customWidth="1"/>
    <col min="12549" max="12549" width="12.28515625" style="69" bestFit="1" customWidth="1"/>
    <col min="12550" max="12550" width="11.28515625" style="69" customWidth="1"/>
    <col min="12551" max="12551" width="8" style="69" bestFit="1" customWidth="1"/>
    <col min="12552" max="12552" width="6.140625" style="69" customWidth="1"/>
    <col min="12553" max="12553" width="10" style="69" customWidth="1"/>
    <col min="12554" max="12554" width="11.28515625" style="69" bestFit="1" customWidth="1"/>
    <col min="12555" max="12555" width="10.28515625" style="69" bestFit="1" customWidth="1"/>
    <col min="12556" max="12556" width="7.85546875" style="69" bestFit="1" customWidth="1"/>
    <col min="12557" max="12557" width="7.7109375" style="69" bestFit="1" customWidth="1"/>
    <col min="12558" max="12558" width="12.28515625" style="69" bestFit="1" customWidth="1"/>
    <col min="12559" max="12559" width="8" style="69" bestFit="1" customWidth="1"/>
    <col min="12560" max="12800" width="11.42578125" style="69" customWidth="1"/>
    <col min="12801" max="12801" width="9.140625" style="69" customWidth="1"/>
    <col min="12802" max="12802" width="11.28515625" style="69" customWidth="1"/>
    <col min="12803" max="12803" width="12.140625" style="69" bestFit="1" customWidth="1"/>
    <col min="12804" max="12804" width="11.28515625" style="69" customWidth="1"/>
    <col min="12805" max="12805" width="12.28515625" style="69" bestFit="1" customWidth="1"/>
    <col min="12806" max="12806" width="11.28515625" style="69" customWidth="1"/>
    <col min="12807" max="12807" width="8" style="69" bestFit="1" customWidth="1"/>
    <col min="12808" max="12808" width="6.140625" style="69" customWidth="1"/>
    <col min="12809" max="12809" width="10" style="69" customWidth="1"/>
    <col min="12810" max="12810" width="11.28515625" style="69" bestFit="1" customWidth="1"/>
    <col min="12811" max="12811" width="10.28515625" style="69" bestFit="1" customWidth="1"/>
    <col min="12812" max="12812" width="7.85546875" style="69" bestFit="1" customWidth="1"/>
    <col min="12813" max="12813" width="7.7109375" style="69" bestFit="1" customWidth="1"/>
    <col min="12814" max="12814" width="12.28515625" style="69" bestFit="1" customWidth="1"/>
    <col min="12815" max="12815" width="8" style="69" bestFit="1" customWidth="1"/>
    <col min="12816" max="13056" width="11.42578125" style="69" customWidth="1"/>
    <col min="13057" max="13057" width="9.140625" style="69" customWidth="1"/>
    <col min="13058" max="13058" width="11.28515625" style="69" customWidth="1"/>
    <col min="13059" max="13059" width="12.140625" style="69" bestFit="1" customWidth="1"/>
    <col min="13060" max="13060" width="11.28515625" style="69" customWidth="1"/>
    <col min="13061" max="13061" width="12.28515625" style="69" bestFit="1" customWidth="1"/>
    <col min="13062" max="13062" width="11.28515625" style="69" customWidth="1"/>
    <col min="13063" max="13063" width="8" style="69" bestFit="1" customWidth="1"/>
    <col min="13064" max="13064" width="6.140625" style="69" customWidth="1"/>
    <col min="13065" max="13065" width="10" style="69" customWidth="1"/>
    <col min="13066" max="13066" width="11.28515625" style="69" bestFit="1" customWidth="1"/>
    <col min="13067" max="13067" width="10.28515625" style="69" bestFit="1" customWidth="1"/>
    <col min="13068" max="13068" width="7.85546875" style="69" bestFit="1" customWidth="1"/>
    <col min="13069" max="13069" width="7.7109375" style="69" bestFit="1" customWidth="1"/>
    <col min="13070" max="13070" width="12.28515625" style="69" bestFit="1" customWidth="1"/>
    <col min="13071" max="13071" width="8" style="69" bestFit="1" customWidth="1"/>
    <col min="13072" max="13312" width="11.42578125" style="69" customWidth="1"/>
    <col min="13313" max="13313" width="9.140625" style="69" customWidth="1"/>
    <col min="13314" max="13314" width="11.28515625" style="69" customWidth="1"/>
    <col min="13315" max="13315" width="12.140625" style="69" bestFit="1" customWidth="1"/>
    <col min="13316" max="13316" width="11.28515625" style="69" customWidth="1"/>
    <col min="13317" max="13317" width="12.28515625" style="69" bestFit="1" customWidth="1"/>
    <col min="13318" max="13318" width="11.28515625" style="69" customWidth="1"/>
    <col min="13319" max="13319" width="8" style="69" bestFit="1" customWidth="1"/>
    <col min="13320" max="13320" width="6.140625" style="69" customWidth="1"/>
    <col min="13321" max="13321" width="10" style="69" customWidth="1"/>
    <col min="13322" max="13322" width="11.28515625" style="69" bestFit="1" customWidth="1"/>
    <col min="13323" max="13323" width="10.28515625" style="69" bestFit="1" customWidth="1"/>
    <col min="13324" max="13324" width="7.85546875" style="69" bestFit="1" customWidth="1"/>
    <col min="13325" max="13325" width="7.7109375" style="69" bestFit="1" customWidth="1"/>
    <col min="13326" max="13326" width="12.28515625" style="69" bestFit="1" customWidth="1"/>
    <col min="13327" max="13327" width="8" style="69" bestFit="1" customWidth="1"/>
    <col min="13328" max="13568" width="11.42578125" style="69" customWidth="1"/>
    <col min="13569" max="13569" width="9.140625" style="69" customWidth="1"/>
    <col min="13570" max="13570" width="11.28515625" style="69" customWidth="1"/>
    <col min="13571" max="13571" width="12.140625" style="69" bestFit="1" customWidth="1"/>
    <col min="13572" max="13572" width="11.28515625" style="69" customWidth="1"/>
    <col min="13573" max="13573" width="12.28515625" style="69" bestFit="1" customWidth="1"/>
    <col min="13574" max="13574" width="11.28515625" style="69" customWidth="1"/>
    <col min="13575" max="13575" width="8" style="69" bestFit="1" customWidth="1"/>
    <col min="13576" max="13576" width="6.140625" style="69" customWidth="1"/>
    <col min="13577" max="13577" width="10" style="69" customWidth="1"/>
    <col min="13578" max="13578" width="11.28515625" style="69" bestFit="1" customWidth="1"/>
    <col min="13579" max="13579" width="10.28515625" style="69" bestFit="1" customWidth="1"/>
    <col min="13580" max="13580" width="7.85546875" style="69" bestFit="1" customWidth="1"/>
    <col min="13581" max="13581" width="7.7109375" style="69" bestFit="1" customWidth="1"/>
    <col min="13582" max="13582" width="12.28515625" style="69" bestFit="1" customWidth="1"/>
    <col min="13583" max="13583" width="8" style="69" bestFit="1" customWidth="1"/>
    <col min="13584" max="13824" width="11.42578125" style="69" customWidth="1"/>
    <col min="13825" max="13825" width="9.140625" style="69" customWidth="1"/>
    <col min="13826" max="13826" width="11.28515625" style="69" customWidth="1"/>
    <col min="13827" max="13827" width="12.140625" style="69" bestFit="1" customWidth="1"/>
    <col min="13828" max="13828" width="11.28515625" style="69" customWidth="1"/>
    <col min="13829" max="13829" width="12.28515625" style="69" bestFit="1" customWidth="1"/>
    <col min="13830" max="13830" width="11.28515625" style="69" customWidth="1"/>
    <col min="13831" max="13831" width="8" style="69" bestFit="1" customWidth="1"/>
    <col min="13832" max="13832" width="6.140625" style="69" customWidth="1"/>
    <col min="13833" max="13833" width="10" style="69" customWidth="1"/>
    <col min="13834" max="13834" width="11.28515625" style="69" bestFit="1" customWidth="1"/>
    <col min="13835" max="13835" width="10.28515625" style="69" bestFit="1" customWidth="1"/>
    <col min="13836" max="13836" width="7.85546875" style="69" bestFit="1" customWidth="1"/>
    <col min="13837" max="13837" width="7.7109375" style="69" bestFit="1" customWidth="1"/>
    <col min="13838" max="13838" width="12.28515625" style="69" bestFit="1" customWidth="1"/>
    <col min="13839" max="13839" width="8" style="69" bestFit="1" customWidth="1"/>
    <col min="13840" max="14080" width="11.42578125" style="69" customWidth="1"/>
    <col min="14081" max="14081" width="9.140625" style="69" customWidth="1"/>
    <col min="14082" max="14082" width="11.28515625" style="69" customWidth="1"/>
    <col min="14083" max="14083" width="12.140625" style="69" bestFit="1" customWidth="1"/>
    <col min="14084" max="14084" width="11.28515625" style="69" customWidth="1"/>
    <col min="14085" max="14085" width="12.28515625" style="69" bestFit="1" customWidth="1"/>
    <col min="14086" max="14086" width="11.28515625" style="69" customWidth="1"/>
    <col min="14087" max="14087" width="8" style="69" bestFit="1" customWidth="1"/>
    <col min="14088" max="14088" width="6.140625" style="69" customWidth="1"/>
    <col min="14089" max="14089" width="10" style="69" customWidth="1"/>
    <col min="14090" max="14090" width="11.28515625" style="69" bestFit="1" customWidth="1"/>
    <col min="14091" max="14091" width="10.28515625" style="69" bestFit="1" customWidth="1"/>
    <col min="14092" max="14092" width="7.85546875" style="69" bestFit="1" customWidth="1"/>
    <col min="14093" max="14093" width="7.7109375" style="69" bestFit="1" customWidth="1"/>
    <col min="14094" max="14094" width="12.28515625" style="69" bestFit="1" customWidth="1"/>
    <col min="14095" max="14095" width="8" style="69" bestFit="1" customWidth="1"/>
    <col min="14096" max="14336" width="11.42578125" style="69" customWidth="1"/>
    <col min="14337" max="14337" width="9.140625" style="69" customWidth="1"/>
    <col min="14338" max="14338" width="11.28515625" style="69" customWidth="1"/>
    <col min="14339" max="14339" width="12.140625" style="69" bestFit="1" customWidth="1"/>
    <col min="14340" max="14340" width="11.28515625" style="69" customWidth="1"/>
    <col min="14341" max="14341" width="12.28515625" style="69" bestFit="1" customWidth="1"/>
    <col min="14342" max="14342" width="11.28515625" style="69" customWidth="1"/>
    <col min="14343" max="14343" width="8" style="69" bestFit="1" customWidth="1"/>
    <col min="14344" max="14344" width="6.140625" style="69" customWidth="1"/>
    <col min="14345" max="14345" width="10" style="69" customWidth="1"/>
    <col min="14346" max="14346" width="11.28515625" style="69" bestFit="1" customWidth="1"/>
    <col min="14347" max="14347" width="10.28515625" style="69" bestFit="1" customWidth="1"/>
    <col min="14348" max="14348" width="7.85546875" style="69" bestFit="1" customWidth="1"/>
    <col min="14349" max="14349" width="7.7109375" style="69" bestFit="1" customWidth="1"/>
    <col min="14350" max="14350" width="12.28515625" style="69" bestFit="1" customWidth="1"/>
    <col min="14351" max="14351" width="8" style="69" bestFit="1" customWidth="1"/>
    <col min="14352" max="14592" width="11.42578125" style="69" customWidth="1"/>
    <col min="14593" max="14593" width="9.140625" style="69" customWidth="1"/>
    <col min="14594" max="14594" width="11.28515625" style="69" customWidth="1"/>
    <col min="14595" max="14595" width="12.140625" style="69" bestFit="1" customWidth="1"/>
    <col min="14596" max="14596" width="11.28515625" style="69" customWidth="1"/>
    <col min="14597" max="14597" width="12.28515625" style="69" bestFit="1" customWidth="1"/>
    <col min="14598" max="14598" width="11.28515625" style="69" customWidth="1"/>
    <col min="14599" max="14599" width="8" style="69" bestFit="1" customWidth="1"/>
    <col min="14600" max="14600" width="6.140625" style="69" customWidth="1"/>
    <col min="14601" max="14601" width="10" style="69" customWidth="1"/>
    <col min="14602" max="14602" width="11.28515625" style="69" bestFit="1" customWidth="1"/>
    <col min="14603" max="14603" width="10.28515625" style="69" bestFit="1" customWidth="1"/>
    <col min="14604" max="14604" width="7.85546875" style="69" bestFit="1" customWidth="1"/>
    <col min="14605" max="14605" width="7.7109375" style="69" bestFit="1" customWidth="1"/>
    <col min="14606" max="14606" width="12.28515625" style="69" bestFit="1" customWidth="1"/>
    <col min="14607" max="14607" width="8" style="69" bestFit="1" customWidth="1"/>
    <col min="14608" max="14848" width="11.42578125" style="69" customWidth="1"/>
    <col min="14849" max="14849" width="9.140625" style="69" customWidth="1"/>
    <col min="14850" max="14850" width="11.28515625" style="69" customWidth="1"/>
    <col min="14851" max="14851" width="12.140625" style="69" bestFit="1" customWidth="1"/>
    <col min="14852" max="14852" width="11.28515625" style="69" customWidth="1"/>
    <col min="14853" max="14853" width="12.28515625" style="69" bestFit="1" customWidth="1"/>
    <col min="14854" max="14854" width="11.28515625" style="69" customWidth="1"/>
    <col min="14855" max="14855" width="8" style="69" bestFit="1" customWidth="1"/>
    <col min="14856" max="14856" width="6.140625" style="69" customWidth="1"/>
    <col min="14857" max="14857" width="10" style="69" customWidth="1"/>
    <col min="14858" max="14858" width="11.28515625" style="69" bestFit="1" customWidth="1"/>
    <col min="14859" max="14859" width="10.28515625" style="69" bestFit="1" customWidth="1"/>
    <col min="14860" max="14860" width="7.85546875" style="69" bestFit="1" customWidth="1"/>
    <col min="14861" max="14861" width="7.7109375" style="69" bestFit="1" customWidth="1"/>
    <col min="14862" max="14862" width="12.28515625" style="69" bestFit="1" customWidth="1"/>
    <col min="14863" max="14863" width="8" style="69" bestFit="1" customWidth="1"/>
    <col min="14864" max="15104" width="11.42578125" style="69" customWidth="1"/>
    <col min="15105" max="15105" width="9.140625" style="69" customWidth="1"/>
    <col min="15106" max="15106" width="11.28515625" style="69" customWidth="1"/>
    <col min="15107" max="15107" width="12.140625" style="69" bestFit="1" customWidth="1"/>
    <col min="15108" max="15108" width="11.28515625" style="69" customWidth="1"/>
    <col min="15109" max="15109" width="12.28515625" style="69" bestFit="1" customWidth="1"/>
    <col min="15110" max="15110" width="11.28515625" style="69" customWidth="1"/>
    <col min="15111" max="15111" width="8" style="69" bestFit="1" customWidth="1"/>
    <col min="15112" max="15112" width="6.140625" style="69" customWidth="1"/>
    <col min="15113" max="15113" width="10" style="69" customWidth="1"/>
    <col min="15114" max="15114" width="11.28515625" style="69" bestFit="1" customWidth="1"/>
    <col min="15115" max="15115" width="10.28515625" style="69" bestFit="1" customWidth="1"/>
    <col min="15116" max="15116" width="7.85546875" style="69" bestFit="1" customWidth="1"/>
    <col min="15117" max="15117" width="7.7109375" style="69" bestFit="1" customWidth="1"/>
    <col min="15118" max="15118" width="12.28515625" style="69" bestFit="1" customWidth="1"/>
    <col min="15119" max="15119" width="8" style="69" bestFit="1" customWidth="1"/>
    <col min="15120" max="15360" width="11.42578125" style="69" customWidth="1"/>
    <col min="15361" max="15361" width="9.140625" style="69" customWidth="1"/>
    <col min="15362" max="15362" width="11.28515625" style="69" customWidth="1"/>
    <col min="15363" max="15363" width="12.140625" style="69" bestFit="1" customWidth="1"/>
    <col min="15364" max="15364" width="11.28515625" style="69" customWidth="1"/>
    <col min="15365" max="15365" width="12.28515625" style="69" bestFit="1" customWidth="1"/>
    <col min="15366" max="15366" width="11.28515625" style="69" customWidth="1"/>
    <col min="15367" max="15367" width="8" style="69" bestFit="1" customWidth="1"/>
    <col min="15368" max="15368" width="6.140625" style="69" customWidth="1"/>
    <col min="15369" max="15369" width="10" style="69" customWidth="1"/>
    <col min="15370" max="15370" width="11.28515625" style="69" bestFit="1" customWidth="1"/>
    <col min="15371" max="15371" width="10.28515625" style="69" bestFit="1" customWidth="1"/>
    <col min="15372" max="15372" width="7.85546875" style="69" bestFit="1" customWidth="1"/>
    <col min="15373" max="15373" width="7.7109375" style="69" bestFit="1" customWidth="1"/>
    <col min="15374" max="15374" width="12.28515625" style="69" bestFit="1" customWidth="1"/>
    <col min="15375" max="15375" width="8" style="69" bestFit="1" customWidth="1"/>
    <col min="15376" max="15616" width="11.42578125" style="69" customWidth="1"/>
    <col min="15617" max="15617" width="9.140625" style="69" customWidth="1"/>
    <col min="15618" max="15618" width="11.28515625" style="69" customWidth="1"/>
    <col min="15619" max="15619" width="12.140625" style="69" bestFit="1" customWidth="1"/>
    <col min="15620" max="15620" width="11.28515625" style="69" customWidth="1"/>
    <col min="15621" max="15621" width="12.28515625" style="69" bestFit="1" customWidth="1"/>
    <col min="15622" max="15622" width="11.28515625" style="69" customWidth="1"/>
    <col min="15623" max="15623" width="8" style="69" bestFit="1" customWidth="1"/>
    <col min="15624" max="15624" width="6.140625" style="69" customWidth="1"/>
    <col min="15625" max="15625" width="10" style="69" customWidth="1"/>
    <col min="15626" max="15626" width="11.28515625" style="69" bestFit="1" customWidth="1"/>
    <col min="15627" max="15627" width="10.28515625" style="69" bestFit="1" customWidth="1"/>
    <col min="15628" max="15628" width="7.85546875" style="69" bestFit="1" customWidth="1"/>
    <col min="15629" max="15629" width="7.7109375" style="69" bestFit="1" customWidth="1"/>
    <col min="15630" max="15630" width="12.28515625" style="69" bestFit="1" customWidth="1"/>
    <col min="15631" max="15631" width="8" style="69" bestFit="1" customWidth="1"/>
    <col min="15632" max="15872" width="11.42578125" style="69" customWidth="1"/>
    <col min="15873" max="15873" width="9.140625" style="69" customWidth="1"/>
    <col min="15874" max="15874" width="11.28515625" style="69" customWidth="1"/>
    <col min="15875" max="15875" width="12.140625" style="69" bestFit="1" customWidth="1"/>
    <col min="15876" max="15876" width="11.28515625" style="69" customWidth="1"/>
    <col min="15877" max="15877" width="12.28515625" style="69" bestFit="1" customWidth="1"/>
    <col min="15878" max="15878" width="11.28515625" style="69" customWidth="1"/>
    <col min="15879" max="15879" width="8" style="69" bestFit="1" customWidth="1"/>
    <col min="15880" max="15880" width="6.140625" style="69" customWidth="1"/>
    <col min="15881" max="15881" width="10" style="69" customWidth="1"/>
    <col min="15882" max="15882" width="11.28515625" style="69" bestFit="1" customWidth="1"/>
    <col min="15883" max="15883" width="10.28515625" style="69" bestFit="1" customWidth="1"/>
    <col min="15884" max="15884" width="7.85546875" style="69" bestFit="1" customWidth="1"/>
    <col min="15885" max="15885" width="7.7109375" style="69" bestFit="1" customWidth="1"/>
    <col min="15886" max="15886" width="12.28515625" style="69" bestFit="1" customWidth="1"/>
    <col min="15887" max="15887" width="8" style="69" bestFit="1" customWidth="1"/>
    <col min="15888" max="16128" width="11.42578125" style="69" customWidth="1"/>
    <col min="16129" max="16129" width="9.140625" style="69" customWidth="1"/>
    <col min="16130" max="16130" width="11.28515625" style="69" customWidth="1"/>
    <col min="16131" max="16131" width="12.140625" style="69" bestFit="1" customWidth="1"/>
    <col min="16132" max="16132" width="11.28515625" style="69" customWidth="1"/>
    <col min="16133" max="16133" width="12.28515625" style="69" bestFit="1" customWidth="1"/>
    <col min="16134" max="16134" width="11.28515625" style="69" customWidth="1"/>
    <col min="16135" max="16135" width="8" style="69" bestFit="1" customWidth="1"/>
    <col min="16136" max="16136" width="6.140625" style="69" customWidth="1"/>
    <col min="16137" max="16137" width="10" style="69" customWidth="1"/>
    <col min="16138" max="16138" width="11.28515625" style="69" bestFit="1" customWidth="1"/>
    <col min="16139" max="16139" width="10.28515625" style="69" bestFit="1" customWidth="1"/>
    <col min="16140" max="16140" width="7.85546875" style="69" bestFit="1" customWidth="1"/>
    <col min="16141" max="16141" width="7.7109375" style="69" bestFit="1" customWidth="1"/>
    <col min="16142" max="16142" width="12.28515625" style="69" bestFit="1" customWidth="1"/>
    <col min="16143" max="16143" width="8" style="69" bestFit="1" customWidth="1"/>
    <col min="16144" max="16384" width="11.42578125" style="69" customWidth="1"/>
  </cols>
  <sheetData>
    <row r="1" spans="1:15" ht="30" customHeight="1">
      <c r="A1" s="726" t="s">
        <v>333</v>
      </c>
      <c r="B1" s="726"/>
      <c r="C1" s="726"/>
      <c r="D1" s="726"/>
      <c r="E1" s="726"/>
      <c r="F1" s="726"/>
      <c r="G1" s="726"/>
      <c r="H1" s="726"/>
      <c r="I1" s="726"/>
      <c r="J1" s="726"/>
      <c r="K1" s="726"/>
      <c r="L1" s="726"/>
      <c r="M1" s="726"/>
      <c r="N1" s="726"/>
      <c r="O1" s="726"/>
    </row>
    <row r="2" spans="1:15" ht="15" customHeight="1">
      <c r="A2" s="727" t="s">
        <v>827</v>
      </c>
      <c r="B2" s="727"/>
      <c r="C2" s="727"/>
      <c r="D2" s="727"/>
      <c r="E2" s="727"/>
      <c r="F2" s="727"/>
      <c r="G2" s="727"/>
      <c r="H2" s="727"/>
      <c r="I2" s="727"/>
      <c r="J2" s="727"/>
      <c r="K2" s="727"/>
      <c r="L2" s="727"/>
      <c r="M2" s="727"/>
      <c r="N2" s="727"/>
      <c r="O2" s="727"/>
    </row>
    <row r="3" spans="1:15" ht="15" customHeight="1">
      <c r="A3" s="727" t="s">
        <v>1435</v>
      </c>
      <c r="B3" s="727"/>
      <c r="C3" s="727"/>
      <c r="D3" s="727"/>
      <c r="E3" s="727"/>
      <c r="F3" s="727"/>
      <c r="G3" s="727"/>
      <c r="H3" s="727"/>
      <c r="I3" s="727"/>
      <c r="J3" s="727"/>
      <c r="K3" s="727"/>
      <c r="L3" s="727"/>
      <c r="M3" s="727"/>
      <c r="N3" s="727"/>
      <c r="O3" s="727"/>
    </row>
    <row r="4" spans="1:15" ht="30" customHeight="1">
      <c r="A4" s="731" t="s">
        <v>2</v>
      </c>
      <c r="B4" s="731"/>
      <c r="C4" s="731"/>
      <c r="D4" s="731"/>
      <c r="E4" s="731"/>
      <c r="F4" s="731"/>
      <c r="G4" s="731"/>
      <c r="H4" s="731"/>
      <c r="I4" s="731"/>
      <c r="J4" s="731"/>
      <c r="K4" s="731"/>
      <c r="L4" s="731"/>
      <c r="M4" s="731"/>
      <c r="N4" s="731"/>
      <c r="O4" s="731"/>
    </row>
    <row r="5" spans="1:15" ht="15" customHeight="1">
      <c r="A5" s="1"/>
      <c r="B5" s="1"/>
      <c r="C5" s="1"/>
      <c r="D5" s="1"/>
      <c r="E5" s="1"/>
      <c r="F5" s="1"/>
      <c r="G5" s="1"/>
      <c r="H5" s="1"/>
      <c r="I5" s="1"/>
      <c r="J5" s="1"/>
      <c r="K5" s="1"/>
      <c r="L5" s="1"/>
      <c r="M5" s="1"/>
      <c r="N5" s="1"/>
      <c r="O5" s="1"/>
    </row>
    <row r="6" spans="1:15" s="147" customFormat="1" ht="30" customHeight="1">
      <c r="A6" s="753" t="s">
        <v>828</v>
      </c>
      <c r="B6" s="753"/>
      <c r="C6" s="753"/>
      <c r="D6" s="753"/>
      <c r="E6" s="753"/>
      <c r="F6" s="753"/>
      <c r="G6" s="753"/>
      <c r="H6" s="73"/>
      <c r="I6" s="753" t="s">
        <v>829</v>
      </c>
      <c r="J6" s="753"/>
      <c r="K6" s="753"/>
      <c r="L6" s="753"/>
      <c r="M6" s="753"/>
      <c r="N6" s="753"/>
      <c r="O6" s="753"/>
    </row>
    <row r="7" spans="1:15" s="147" customFormat="1">
      <c r="A7" s="31" t="s">
        <v>830</v>
      </c>
      <c r="B7" s="201" t="s">
        <v>831</v>
      </c>
      <c r="C7" s="201" t="s">
        <v>832</v>
      </c>
      <c r="D7" s="201" t="s">
        <v>833</v>
      </c>
      <c r="E7" s="201" t="s">
        <v>7</v>
      </c>
      <c r="F7" s="201" t="s">
        <v>809</v>
      </c>
      <c r="G7" s="202"/>
      <c r="H7" s="73"/>
      <c r="I7" s="31" t="s">
        <v>830</v>
      </c>
      <c r="J7" s="203" t="s">
        <v>3</v>
      </c>
      <c r="K7" s="203" t="s">
        <v>4</v>
      </c>
      <c r="L7" s="203" t="s">
        <v>5</v>
      </c>
      <c r="M7" s="203" t="s">
        <v>834</v>
      </c>
      <c r="N7" s="203" t="s">
        <v>7</v>
      </c>
      <c r="O7" s="203" t="s">
        <v>809</v>
      </c>
    </row>
    <row r="8" spans="1:15" s="147" customFormat="1" ht="15" customHeight="1">
      <c r="A8" s="34" t="s">
        <v>835</v>
      </c>
      <c r="B8" s="204">
        <v>5133891.2798800003</v>
      </c>
      <c r="C8" s="204">
        <v>7310703.2470500004</v>
      </c>
      <c r="D8" s="204">
        <v>11395369.31026</v>
      </c>
      <c r="E8" s="204">
        <v>23839963.837189998</v>
      </c>
      <c r="F8" s="205">
        <v>0.12828377561591578</v>
      </c>
      <c r="G8" s="153"/>
      <c r="H8" s="73"/>
      <c r="I8" s="206" t="s">
        <v>835</v>
      </c>
      <c r="J8" s="204">
        <v>4193895.3511999999</v>
      </c>
      <c r="K8" s="204">
        <v>986127.32140000002</v>
      </c>
      <c r="L8" s="204">
        <v>0</v>
      </c>
      <c r="M8" s="204">
        <v>0</v>
      </c>
      <c r="N8" s="204">
        <v>5180022.6726000002</v>
      </c>
      <c r="O8" s="205">
        <v>0.17266201821773636</v>
      </c>
    </row>
    <row r="9" spans="1:15" s="147" customFormat="1" ht="15" customHeight="1">
      <c r="A9" s="34" t="s">
        <v>836</v>
      </c>
      <c r="B9" s="204">
        <v>6087655.3348999992</v>
      </c>
      <c r="C9" s="204">
        <v>13618981.85967</v>
      </c>
      <c r="D9" s="204">
        <v>14757804.34936</v>
      </c>
      <c r="E9" s="204">
        <v>34464441.543930002</v>
      </c>
      <c r="F9" s="205">
        <v>0.18545450471079614</v>
      </c>
      <c r="G9" s="153"/>
      <c r="H9" s="73"/>
      <c r="I9" s="206" t="s">
        <v>836</v>
      </c>
      <c r="J9" s="204">
        <v>5175450.3913700003</v>
      </c>
      <c r="K9" s="204">
        <v>670346.18846000009</v>
      </c>
      <c r="L9" s="204">
        <v>0</v>
      </c>
      <c r="M9" s="204">
        <v>0</v>
      </c>
      <c r="N9" s="204">
        <v>5845796.5798300002</v>
      </c>
      <c r="O9" s="205">
        <v>0.19485378720498311</v>
      </c>
    </row>
    <row r="10" spans="1:15" s="147" customFormat="1" ht="15" customHeight="1">
      <c r="A10" s="34" t="s">
        <v>837</v>
      </c>
      <c r="B10" s="204">
        <v>5746311.8348900005</v>
      </c>
      <c r="C10" s="204">
        <v>9761891.2271699999</v>
      </c>
      <c r="D10" s="204">
        <v>14514299.589200001</v>
      </c>
      <c r="E10" s="204">
        <v>30022502.65126</v>
      </c>
      <c r="F10" s="205">
        <v>0.16155225820998714</v>
      </c>
      <c r="G10" s="153"/>
      <c r="H10" s="73"/>
      <c r="I10" s="206" t="s">
        <v>837</v>
      </c>
      <c r="J10" s="204">
        <v>4253804.61094</v>
      </c>
      <c r="K10" s="204">
        <v>1308763.7772000001</v>
      </c>
      <c r="L10" s="204">
        <v>7.4053699999999996</v>
      </c>
      <c r="M10" s="204">
        <v>3.8710000000000001E-2</v>
      </c>
      <c r="N10" s="204">
        <v>5562575.8322200002</v>
      </c>
      <c r="O10" s="205">
        <v>0.18541339109588004</v>
      </c>
    </row>
    <row r="11" spans="1:15" s="147" customFormat="1" ht="15" customHeight="1">
      <c r="A11" s="34" t="s">
        <v>838</v>
      </c>
      <c r="B11" s="204">
        <v>5053540.7432500003</v>
      </c>
      <c r="C11" s="204">
        <v>4713472.9092299994</v>
      </c>
      <c r="D11" s="204">
        <v>9625883.8601500001</v>
      </c>
      <c r="E11" s="204">
        <v>19392897.512630001</v>
      </c>
      <c r="F11" s="205">
        <v>0.10435393820404021</v>
      </c>
      <c r="G11" s="153"/>
      <c r="H11" s="73"/>
      <c r="I11" s="206" t="s">
        <v>838</v>
      </c>
      <c r="J11" s="204">
        <v>3424422.2471699999</v>
      </c>
      <c r="K11" s="204">
        <v>1579359.4499600001</v>
      </c>
      <c r="L11" s="204">
        <v>0</v>
      </c>
      <c r="M11" s="204">
        <v>1.7000000000000001E-4</v>
      </c>
      <c r="N11" s="204">
        <v>5003781.6973000001</v>
      </c>
      <c r="O11" s="205">
        <v>0.16678750290935326</v>
      </c>
    </row>
    <row r="12" spans="1:15" s="147" customFormat="1" ht="15" customHeight="1">
      <c r="A12" s="34" t="s">
        <v>839</v>
      </c>
      <c r="B12" s="204">
        <v>4474717.1648599999</v>
      </c>
      <c r="C12" s="204">
        <v>4843235.4061899995</v>
      </c>
      <c r="D12" s="204">
        <v>8101408.2387100002</v>
      </c>
      <c r="E12" s="204">
        <v>17419360.809759997</v>
      </c>
      <c r="F12" s="205">
        <v>9.3734260200762198E-2</v>
      </c>
      <c r="G12" s="153"/>
      <c r="H12" s="73"/>
      <c r="I12" s="206" t="s">
        <v>839</v>
      </c>
      <c r="J12" s="204">
        <v>3190541.66805</v>
      </c>
      <c r="K12" s="204">
        <v>690176.82579999999</v>
      </c>
      <c r="L12" s="204">
        <v>0</v>
      </c>
      <c r="M12" s="204">
        <v>0.12456</v>
      </c>
      <c r="N12" s="204">
        <v>3880718.6184099996</v>
      </c>
      <c r="O12" s="205">
        <v>0.12935323861304598</v>
      </c>
    </row>
    <row r="13" spans="1:15" s="147" customFormat="1" ht="15" customHeight="1">
      <c r="A13" s="34" t="s">
        <v>840</v>
      </c>
      <c r="B13" s="204">
        <v>2509961.5251799999</v>
      </c>
      <c r="C13" s="204">
        <v>3886800.84302</v>
      </c>
      <c r="D13" s="204">
        <v>6574227.5920600006</v>
      </c>
      <c r="E13" s="204">
        <v>12970989.96026</v>
      </c>
      <c r="F13" s="205">
        <v>6.9797403089283422E-2</v>
      </c>
      <c r="G13" s="153"/>
      <c r="H13" s="73"/>
      <c r="I13" s="206" t="s">
        <v>840</v>
      </c>
      <c r="J13" s="204">
        <v>1949631.8765799999</v>
      </c>
      <c r="K13" s="204">
        <v>409890.65898000001</v>
      </c>
      <c r="L13" s="204">
        <v>0</v>
      </c>
      <c r="M13" s="204">
        <v>5.6308500000000006</v>
      </c>
      <c r="N13" s="204">
        <v>2359528.1664100001</v>
      </c>
      <c r="O13" s="205">
        <v>7.8648477237158398E-2</v>
      </c>
    </row>
    <row r="14" spans="1:15" s="147" customFormat="1" ht="15" customHeight="1">
      <c r="A14" s="34" t="s">
        <v>841</v>
      </c>
      <c r="B14" s="204">
        <v>1050200.85298</v>
      </c>
      <c r="C14" s="204">
        <v>1863791.8336400001</v>
      </c>
      <c r="D14" s="204">
        <v>6145005.4749699999</v>
      </c>
      <c r="E14" s="204">
        <v>9058998.1615900006</v>
      </c>
      <c r="F14" s="205">
        <v>4.8746822579215116E-2</v>
      </c>
      <c r="G14" s="153"/>
      <c r="H14" s="73"/>
      <c r="I14" s="206" t="s">
        <v>841</v>
      </c>
      <c r="J14" s="204">
        <v>811749.87284000008</v>
      </c>
      <c r="K14" s="204">
        <v>222187.12449000002</v>
      </c>
      <c r="L14" s="204">
        <v>0</v>
      </c>
      <c r="M14" s="204">
        <v>0</v>
      </c>
      <c r="N14" s="204">
        <v>1033936.99733</v>
      </c>
      <c r="O14" s="205">
        <v>3.4463487894229435E-2</v>
      </c>
    </row>
    <row r="15" spans="1:15" s="147" customFormat="1" ht="15" customHeight="1">
      <c r="A15" s="34" t="s">
        <v>842</v>
      </c>
      <c r="B15" s="204">
        <v>0</v>
      </c>
      <c r="C15" s="204">
        <v>5405113.82981</v>
      </c>
      <c r="D15" s="204">
        <v>7947075.3121199999</v>
      </c>
      <c r="E15" s="204">
        <v>13352189.141930001</v>
      </c>
      <c r="F15" s="205">
        <v>7.1848650759803762E-2</v>
      </c>
      <c r="G15" s="153"/>
      <c r="H15" s="73"/>
      <c r="I15" s="206" t="s">
        <v>842</v>
      </c>
      <c r="J15" s="204">
        <v>0</v>
      </c>
      <c r="K15" s="204">
        <v>0</v>
      </c>
      <c r="L15" s="204">
        <v>0</v>
      </c>
      <c r="M15" s="204">
        <v>0</v>
      </c>
      <c r="N15" s="204">
        <v>0</v>
      </c>
      <c r="O15" s="205">
        <v>0</v>
      </c>
    </row>
    <row r="16" spans="1:15" s="147" customFormat="1" ht="15" customHeight="1">
      <c r="A16" s="34" t="s">
        <v>843</v>
      </c>
      <c r="B16" s="204">
        <v>39109.027000000002</v>
      </c>
      <c r="C16" s="204">
        <v>21562.48918</v>
      </c>
      <c r="D16" s="204">
        <v>10960.66043</v>
      </c>
      <c r="E16" s="204">
        <v>71632.176609999995</v>
      </c>
      <c r="F16" s="205">
        <v>3.8545553734363469E-4</v>
      </c>
      <c r="G16" s="153"/>
      <c r="H16" s="73"/>
      <c r="I16" s="206" t="s">
        <v>843</v>
      </c>
      <c r="J16" s="204">
        <v>14608.691630000001</v>
      </c>
      <c r="K16" s="204">
        <v>13564.45239</v>
      </c>
      <c r="L16" s="204">
        <v>0</v>
      </c>
      <c r="M16" s="204">
        <v>0</v>
      </c>
      <c r="N16" s="204">
        <v>28173.14402</v>
      </c>
      <c r="O16" s="205">
        <v>9.3907540825309826E-4</v>
      </c>
    </row>
    <row r="17" spans="1:15" s="147" customFormat="1" ht="15" customHeight="1">
      <c r="A17" s="34" t="s">
        <v>844</v>
      </c>
      <c r="B17" s="204">
        <v>942849.39460999996</v>
      </c>
      <c r="C17" s="204">
        <v>4377811.5479300003</v>
      </c>
      <c r="D17" s="204">
        <v>8897276.0768500008</v>
      </c>
      <c r="E17" s="204">
        <v>14217937.01939</v>
      </c>
      <c r="F17" s="205">
        <v>7.6507273868903436E-2</v>
      </c>
      <c r="G17" s="153"/>
      <c r="H17" s="73"/>
      <c r="I17" s="206" t="s">
        <v>844</v>
      </c>
      <c r="J17" s="204">
        <v>703126.06166000001</v>
      </c>
      <c r="K17" s="204">
        <v>85124.523069999996</v>
      </c>
      <c r="L17" s="204">
        <v>0</v>
      </c>
      <c r="M17" s="204">
        <v>0</v>
      </c>
      <c r="N17" s="204">
        <v>788250.58473</v>
      </c>
      <c r="O17" s="205">
        <v>2.6274197126724096E-2</v>
      </c>
    </row>
    <row r="18" spans="1:15" s="147" customFormat="1" ht="15" customHeight="1">
      <c r="A18" s="34" t="s">
        <v>845</v>
      </c>
      <c r="B18" s="204">
        <v>360732.51461000001</v>
      </c>
      <c r="C18" s="204">
        <v>724146.90642000001</v>
      </c>
      <c r="D18" s="204">
        <v>2490829.4352199999</v>
      </c>
      <c r="E18" s="204">
        <v>3575708.8562500002</v>
      </c>
      <c r="F18" s="205">
        <v>1.9241028875532272E-2</v>
      </c>
      <c r="G18" s="153"/>
      <c r="H18" s="73"/>
      <c r="I18" s="206" t="s">
        <v>845</v>
      </c>
      <c r="J18" s="204">
        <v>290044.27552999998</v>
      </c>
      <c r="K18" s="204">
        <v>28110.410960000001</v>
      </c>
      <c r="L18" s="204">
        <v>0</v>
      </c>
      <c r="M18" s="204">
        <v>0</v>
      </c>
      <c r="N18" s="204">
        <v>318154.68648999999</v>
      </c>
      <c r="O18" s="205">
        <v>1.0604824292636162E-2</v>
      </c>
    </row>
    <row r="19" spans="1:15" s="147" customFormat="1" ht="15" customHeight="1">
      <c r="A19" s="34" t="s">
        <v>846</v>
      </c>
      <c r="B19" s="204">
        <v>0</v>
      </c>
      <c r="C19" s="204">
        <v>2062863.23551</v>
      </c>
      <c r="D19" s="204">
        <v>5388230.9134</v>
      </c>
      <c r="E19" s="204">
        <v>7451094.14891</v>
      </c>
      <c r="F19" s="205">
        <v>4.0094628348416962E-2</v>
      </c>
      <c r="G19" s="153"/>
      <c r="H19" s="73"/>
      <c r="I19" s="206" t="s">
        <v>846</v>
      </c>
      <c r="J19" s="204">
        <v>0</v>
      </c>
      <c r="K19" s="204">
        <v>0</v>
      </c>
      <c r="L19" s="204">
        <v>0</v>
      </c>
      <c r="M19" s="204">
        <v>0</v>
      </c>
      <c r="N19" s="204">
        <v>0</v>
      </c>
      <c r="O19" s="205">
        <v>0</v>
      </c>
    </row>
    <row r="20" spans="1:15" s="147" customFormat="1" ht="15" customHeight="1">
      <c r="A20" s="34"/>
      <c r="B20" s="207"/>
      <c r="C20" s="207"/>
      <c r="D20" s="207"/>
      <c r="E20" s="207"/>
      <c r="F20" s="208"/>
      <c r="G20" s="153"/>
      <c r="H20" s="73"/>
      <c r="I20" s="206"/>
      <c r="J20" s="209"/>
      <c r="K20" s="207"/>
      <c r="L20" s="209"/>
      <c r="M20" s="209"/>
      <c r="N20" s="207"/>
      <c r="O20" s="208"/>
    </row>
    <row r="21" spans="1:15" s="147" customFormat="1" ht="15" customHeight="1">
      <c r="A21" s="31" t="s">
        <v>847</v>
      </c>
      <c r="B21" s="203">
        <v>31398969.67216</v>
      </c>
      <c r="C21" s="203">
        <v>58590375.334820002</v>
      </c>
      <c r="D21" s="203">
        <v>95848370.812729999</v>
      </c>
      <c r="E21" s="203">
        <v>185837715.81970999</v>
      </c>
      <c r="F21" s="210">
        <v>0.99999999999999989</v>
      </c>
      <c r="G21" s="211"/>
      <c r="H21" s="73"/>
      <c r="I21" s="212" t="s">
        <v>847</v>
      </c>
      <c r="J21" s="203">
        <v>25970106.212859999</v>
      </c>
      <c r="K21" s="203">
        <v>5428850.2080899999</v>
      </c>
      <c r="L21" s="203">
        <v>7.4053699999999996</v>
      </c>
      <c r="M21" s="203">
        <v>5.8458399999999999</v>
      </c>
      <c r="N21" s="203">
        <v>31398969.67216</v>
      </c>
      <c r="O21" s="211">
        <v>1</v>
      </c>
    </row>
    <row r="22" spans="1:15" s="147" customFormat="1" ht="15" customHeight="1">
      <c r="A22" s="34"/>
      <c r="B22" s="213"/>
      <c r="C22" s="213"/>
      <c r="D22" s="213"/>
      <c r="E22" s="207"/>
      <c r="F22" s="207"/>
      <c r="G22" s="22"/>
      <c r="H22" s="73"/>
      <c r="I22" s="209"/>
      <c r="J22" s="214"/>
      <c r="K22" s="207"/>
      <c r="L22" s="214"/>
      <c r="M22" s="214"/>
      <c r="N22" s="207"/>
      <c r="O22" s="214"/>
    </row>
    <row r="23" spans="1:15" s="147" customFormat="1" ht="30" customHeight="1">
      <c r="A23" s="752" t="s">
        <v>848</v>
      </c>
      <c r="B23" s="752"/>
      <c r="C23" s="752"/>
      <c r="D23" s="752"/>
      <c r="E23" s="752"/>
      <c r="F23" s="752"/>
      <c r="G23" s="752"/>
      <c r="H23" s="73"/>
      <c r="I23" s="752" t="s">
        <v>849</v>
      </c>
      <c r="J23" s="752"/>
      <c r="K23" s="752"/>
      <c r="L23" s="752"/>
      <c r="M23" s="752"/>
      <c r="N23" s="752"/>
      <c r="O23" s="752"/>
    </row>
    <row r="24" spans="1:15" s="147" customFormat="1">
      <c r="A24" s="31" t="s">
        <v>830</v>
      </c>
      <c r="B24" s="203" t="s">
        <v>3</v>
      </c>
      <c r="C24" s="203" t="s">
        <v>4</v>
      </c>
      <c r="D24" s="203" t="s">
        <v>5</v>
      </c>
      <c r="E24" s="203" t="s">
        <v>834</v>
      </c>
      <c r="F24" s="203" t="s">
        <v>7</v>
      </c>
      <c r="G24" s="203" t="s">
        <v>809</v>
      </c>
      <c r="H24" s="73"/>
      <c r="I24" s="31" t="s">
        <v>830</v>
      </c>
      <c r="J24" s="203" t="s">
        <v>3</v>
      </c>
      <c r="K24" s="203" t="s">
        <v>4</v>
      </c>
      <c r="L24" s="203" t="s">
        <v>5</v>
      </c>
      <c r="M24" s="203" t="s">
        <v>834</v>
      </c>
      <c r="N24" s="203" t="s">
        <v>7</v>
      </c>
      <c r="O24" s="203" t="s">
        <v>809</v>
      </c>
    </row>
    <row r="25" spans="1:15" s="147" customFormat="1" ht="15" customHeight="1">
      <c r="A25" s="34" t="s">
        <v>835</v>
      </c>
      <c r="B25" s="204">
        <v>6023167.1251000008</v>
      </c>
      <c r="C25" s="204">
        <v>1287363.80706</v>
      </c>
      <c r="D25" s="204">
        <v>0</v>
      </c>
      <c r="E25" s="204">
        <v>172.31489000000002</v>
      </c>
      <c r="F25" s="204">
        <v>7310703.2470500004</v>
      </c>
      <c r="G25" s="205">
        <v>0.12477652183097181</v>
      </c>
      <c r="H25" s="73"/>
      <c r="I25" s="206" t="s">
        <v>835</v>
      </c>
      <c r="J25" s="204">
        <v>10541596.589709999</v>
      </c>
      <c r="K25" s="204">
        <v>853772.72054999997</v>
      </c>
      <c r="L25" s="204">
        <v>0</v>
      </c>
      <c r="M25" s="204">
        <v>0</v>
      </c>
      <c r="N25" s="204">
        <v>11395369.31026</v>
      </c>
      <c r="O25" s="205">
        <v>0.11888954620339291</v>
      </c>
    </row>
    <row r="26" spans="1:15" s="147" customFormat="1" ht="15" customHeight="1">
      <c r="A26" s="34" t="s">
        <v>836</v>
      </c>
      <c r="B26" s="204">
        <v>12726351.801059999</v>
      </c>
      <c r="C26" s="204">
        <v>890431.99734</v>
      </c>
      <c r="D26" s="204">
        <v>0</v>
      </c>
      <c r="E26" s="204">
        <v>2198.0612700000001</v>
      </c>
      <c r="F26" s="204">
        <v>13618981.85967</v>
      </c>
      <c r="G26" s="205">
        <v>0.23244401118516644</v>
      </c>
      <c r="H26" s="73"/>
      <c r="I26" s="206" t="s">
        <v>836</v>
      </c>
      <c r="J26" s="204">
        <v>11899243.747649999</v>
      </c>
      <c r="K26" s="204">
        <v>2858560.6017100001</v>
      </c>
      <c r="L26" s="204">
        <v>0</v>
      </c>
      <c r="M26" s="204">
        <v>0</v>
      </c>
      <c r="N26" s="204">
        <v>14757804.34936</v>
      </c>
      <c r="O26" s="205">
        <v>0.15397032024878152</v>
      </c>
    </row>
    <row r="27" spans="1:15" s="147" customFormat="1" ht="15" customHeight="1">
      <c r="A27" s="34" t="s">
        <v>837</v>
      </c>
      <c r="B27" s="204">
        <v>7624618.5129799992</v>
      </c>
      <c r="C27" s="204">
        <v>2136425.4962400002</v>
      </c>
      <c r="D27" s="204">
        <v>0</v>
      </c>
      <c r="E27" s="204">
        <v>847.21794999999997</v>
      </c>
      <c r="F27" s="204">
        <v>9761891.2271699999</v>
      </c>
      <c r="G27" s="205">
        <v>0.16661253954057795</v>
      </c>
      <c r="H27" s="73"/>
      <c r="I27" s="206" t="s">
        <v>837</v>
      </c>
      <c r="J27" s="204">
        <v>13567855.43409</v>
      </c>
      <c r="K27" s="204">
        <v>946304.45813000004</v>
      </c>
      <c r="L27" s="204">
        <v>37.770679999999999</v>
      </c>
      <c r="M27" s="204">
        <v>101.9263</v>
      </c>
      <c r="N27" s="204">
        <v>14514299.589200001</v>
      </c>
      <c r="O27" s="205">
        <v>0.15142979965260192</v>
      </c>
    </row>
    <row r="28" spans="1:15" s="147" customFormat="1" ht="15" customHeight="1">
      <c r="A28" s="34" t="s">
        <v>838</v>
      </c>
      <c r="B28" s="204">
        <v>3285435.7528200001</v>
      </c>
      <c r="C28" s="204">
        <v>1428037.0231400002</v>
      </c>
      <c r="D28" s="204">
        <v>0</v>
      </c>
      <c r="E28" s="204">
        <v>0.13327</v>
      </c>
      <c r="F28" s="204">
        <v>4713472.9092299994</v>
      </c>
      <c r="G28" s="205">
        <v>8.0447904323780683E-2</v>
      </c>
      <c r="H28" s="73"/>
      <c r="I28" s="206" t="s">
        <v>838</v>
      </c>
      <c r="J28" s="204">
        <v>9120752.3724699989</v>
      </c>
      <c r="K28" s="204">
        <v>505131.48768000002</v>
      </c>
      <c r="L28" s="204">
        <v>0</v>
      </c>
      <c r="M28" s="204">
        <v>0</v>
      </c>
      <c r="N28" s="204">
        <v>9625883.8601500001</v>
      </c>
      <c r="O28" s="205">
        <v>0.10042824701691798</v>
      </c>
    </row>
    <row r="29" spans="1:15" s="147" customFormat="1" ht="15" customHeight="1">
      <c r="A29" s="34" t="s">
        <v>839</v>
      </c>
      <c r="B29" s="204">
        <v>4196538.9809800005</v>
      </c>
      <c r="C29" s="204">
        <v>646696.42521000002</v>
      </c>
      <c r="D29" s="204">
        <v>0</v>
      </c>
      <c r="E29" s="204">
        <v>0</v>
      </c>
      <c r="F29" s="204">
        <v>4843235.4061899995</v>
      </c>
      <c r="G29" s="205">
        <v>8.2662645161648007E-2</v>
      </c>
      <c r="H29" s="73"/>
      <c r="I29" s="206" t="s">
        <v>839</v>
      </c>
      <c r="J29" s="204">
        <v>8088513.5519099999</v>
      </c>
      <c r="K29" s="204">
        <v>12894.686800000001</v>
      </c>
      <c r="L29" s="204">
        <v>0</v>
      </c>
      <c r="M29" s="204">
        <v>0</v>
      </c>
      <c r="N29" s="204">
        <v>8101408.2387100002</v>
      </c>
      <c r="O29" s="205">
        <v>8.4523171025396499E-2</v>
      </c>
    </row>
    <row r="30" spans="1:15" s="147" customFormat="1" ht="15" customHeight="1">
      <c r="A30" s="34" t="s">
        <v>840</v>
      </c>
      <c r="B30" s="204">
        <v>3194773.59564</v>
      </c>
      <c r="C30" s="204">
        <v>692025.7689400001</v>
      </c>
      <c r="D30" s="204">
        <v>0</v>
      </c>
      <c r="E30" s="204">
        <v>1.47844</v>
      </c>
      <c r="F30" s="204">
        <v>3886800.84302</v>
      </c>
      <c r="G30" s="205">
        <v>6.6338555109239777E-2</v>
      </c>
      <c r="H30" s="73"/>
      <c r="I30" s="206" t="s">
        <v>840</v>
      </c>
      <c r="J30" s="204">
        <v>6185517.1372400001</v>
      </c>
      <c r="K30" s="204">
        <v>388710.45481999998</v>
      </c>
      <c r="L30" s="204">
        <v>0</v>
      </c>
      <c r="M30" s="204">
        <v>0</v>
      </c>
      <c r="N30" s="204">
        <v>6574227.5920600006</v>
      </c>
      <c r="O30" s="205">
        <v>6.8589873112239186E-2</v>
      </c>
    </row>
    <row r="31" spans="1:15" s="147" customFormat="1" ht="15" customHeight="1">
      <c r="A31" s="34" t="s">
        <v>841</v>
      </c>
      <c r="B31" s="204">
        <v>1561487.7099600001</v>
      </c>
      <c r="C31" s="204">
        <v>302304.12368000002</v>
      </c>
      <c r="D31" s="204">
        <v>0</v>
      </c>
      <c r="E31" s="204">
        <v>0</v>
      </c>
      <c r="F31" s="204">
        <v>1863791.8336400001</v>
      </c>
      <c r="G31" s="205">
        <v>3.1810546066468992E-2</v>
      </c>
      <c r="H31" s="73"/>
      <c r="I31" s="206" t="s">
        <v>841</v>
      </c>
      <c r="J31" s="204">
        <v>6090651.5284500001</v>
      </c>
      <c r="K31" s="204">
        <v>54353.946520000005</v>
      </c>
      <c r="L31" s="204">
        <v>0</v>
      </c>
      <c r="M31" s="204">
        <v>0</v>
      </c>
      <c r="N31" s="204">
        <v>6145005.4749699999</v>
      </c>
      <c r="O31" s="205">
        <v>6.4111736306673425E-2</v>
      </c>
    </row>
    <row r="32" spans="1:15" s="147" customFormat="1" ht="15" customHeight="1">
      <c r="A32" s="34" t="s">
        <v>842</v>
      </c>
      <c r="B32" s="204">
        <v>5180541.5911800005</v>
      </c>
      <c r="C32" s="204">
        <v>224572.13043000002</v>
      </c>
      <c r="D32" s="204">
        <v>0</v>
      </c>
      <c r="E32" s="204">
        <v>0.1082</v>
      </c>
      <c r="F32" s="204">
        <v>5405113.82981</v>
      </c>
      <c r="G32" s="205">
        <v>9.225258925074277E-2</v>
      </c>
      <c r="H32" s="73"/>
      <c r="I32" s="206" t="s">
        <v>842</v>
      </c>
      <c r="J32" s="204">
        <v>7925193.8355799997</v>
      </c>
      <c r="K32" s="204">
        <v>21881.47654</v>
      </c>
      <c r="L32" s="204">
        <v>0</v>
      </c>
      <c r="M32" s="204">
        <v>0</v>
      </c>
      <c r="N32" s="204">
        <v>7947075.3121199999</v>
      </c>
      <c r="O32" s="205">
        <v>8.29129931446317E-2</v>
      </c>
    </row>
    <row r="33" spans="1:15" s="147" customFormat="1" ht="15" customHeight="1">
      <c r="A33" s="34" t="s">
        <v>843</v>
      </c>
      <c r="B33" s="204">
        <v>3134.7934700000001</v>
      </c>
      <c r="C33" s="204">
        <v>18427.69571</v>
      </c>
      <c r="D33" s="204">
        <v>0</v>
      </c>
      <c r="E33" s="204">
        <v>0</v>
      </c>
      <c r="F33" s="204">
        <v>21562.48918</v>
      </c>
      <c r="G33" s="205">
        <v>3.6802101124594618E-4</v>
      </c>
      <c r="H33" s="73"/>
      <c r="I33" s="206" t="s">
        <v>843</v>
      </c>
      <c r="J33" s="204">
        <v>6344.4902099999999</v>
      </c>
      <c r="K33" s="204">
        <v>4616.17022</v>
      </c>
      <c r="L33" s="204">
        <v>0</v>
      </c>
      <c r="M33" s="204">
        <v>0</v>
      </c>
      <c r="N33" s="204">
        <v>10960.66043</v>
      </c>
      <c r="O33" s="205">
        <v>1.1435416519927193E-4</v>
      </c>
    </row>
    <row r="34" spans="1:15" s="147" customFormat="1" ht="15" customHeight="1">
      <c r="A34" s="34" t="s">
        <v>844</v>
      </c>
      <c r="B34" s="204">
        <v>4186751.6410700004</v>
      </c>
      <c r="C34" s="204">
        <v>191059.90686000002</v>
      </c>
      <c r="D34" s="204">
        <v>0</v>
      </c>
      <c r="E34" s="204">
        <v>0</v>
      </c>
      <c r="F34" s="204">
        <v>4377811.5479300003</v>
      </c>
      <c r="G34" s="205">
        <v>7.4718953802780749E-2</v>
      </c>
      <c r="H34" s="73"/>
      <c r="I34" s="206" t="s">
        <v>844</v>
      </c>
      <c r="J34" s="204">
        <v>8536556.2667100001</v>
      </c>
      <c r="K34" s="204">
        <v>359942.16444999998</v>
      </c>
      <c r="L34" s="204">
        <v>0</v>
      </c>
      <c r="M34" s="204">
        <v>777.64568999999995</v>
      </c>
      <c r="N34" s="204">
        <v>8897276.0768500008</v>
      </c>
      <c r="O34" s="205">
        <v>9.2826575990880775E-2</v>
      </c>
    </row>
    <row r="35" spans="1:15" s="147" customFormat="1" ht="15" customHeight="1">
      <c r="A35" s="34" t="s">
        <v>845</v>
      </c>
      <c r="B35" s="204">
        <v>681667.22585000005</v>
      </c>
      <c r="C35" s="204">
        <v>42479.680569999997</v>
      </c>
      <c r="D35" s="204">
        <v>0</v>
      </c>
      <c r="E35" s="204">
        <v>0</v>
      </c>
      <c r="F35" s="204">
        <v>724146.90642000001</v>
      </c>
      <c r="G35" s="205">
        <v>1.2359485705319294E-2</v>
      </c>
      <c r="H35" s="73"/>
      <c r="I35" s="206" t="s">
        <v>845</v>
      </c>
      <c r="J35" s="204">
        <v>2459139.0790200001</v>
      </c>
      <c r="K35" s="204">
        <v>31690.356199999998</v>
      </c>
      <c r="L35" s="204">
        <v>0</v>
      </c>
      <c r="M35" s="204">
        <v>0</v>
      </c>
      <c r="N35" s="204">
        <v>2490829.4352199999</v>
      </c>
      <c r="O35" s="205">
        <v>2.5987185949009194E-2</v>
      </c>
    </row>
    <row r="36" spans="1:15" s="147" customFormat="1" ht="15" customHeight="1">
      <c r="A36" s="34" t="s">
        <v>846</v>
      </c>
      <c r="B36" s="204">
        <v>2004653.7773</v>
      </c>
      <c r="C36" s="204">
        <v>58209.458210000004</v>
      </c>
      <c r="D36" s="204">
        <v>0</v>
      </c>
      <c r="E36" s="204">
        <v>0</v>
      </c>
      <c r="F36" s="204">
        <v>2062863.23551</v>
      </c>
      <c r="G36" s="205">
        <v>3.5208227012057551E-2</v>
      </c>
      <c r="H36" s="73"/>
      <c r="I36" s="206" t="s">
        <v>846</v>
      </c>
      <c r="J36" s="204">
        <v>5346710.13411</v>
      </c>
      <c r="K36" s="204">
        <v>41520.779289999999</v>
      </c>
      <c r="L36" s="204">
        <v>0</v>
      </c>
      <c r="M36" s="204">
        <v>0</v>
      </c>
      <c r="N36" s="204">
        <v>5388230.9134</v>
      </c>
      <c r="O36" s="205">
        <v>5.6216197184275646E-2</v>
      </c>
    </row>
    <row r="37" spans="1:15" s="147" customFormat="1" ht="15" customHeight="1">
      <c r="A37" s="34"/>
      <c r="B37" s="207"/>
      <c r="C37" s="207"/>
      <c r="D37" s="207"/>
      <c r="E37" s="207"/>
      <c r="F37" s="207"/>
      <c r="G37" s="205"/>
      <c r="H37" s="209"/>
      <c r="I37" s="206"/>
      <c r="J37" s="207"/>
      <c r="K37" s="207"/>
      <c r="L37" s="209"/>
      <c r="M37" s="207"/>
      <c r="N37" s="207"/>
      <c r="O37" s="208"/>
    </row>
    <row r="38" spans="1:15" s="147" customFormat="1" ht="15" customHeight="1">
      <c r="A38" s="31" t="s">
        <v>850</v>
      </c>
      <c r="B38" s="203">
        <v>50669122.507410005</v>
      </c>
      <c r="C38" s="203">
        <v>7918033.51339</v>
      </c>
      <c r="D38" s="215">
        <v>0</v>
      </c>
      <c r="E38" s="203">
        <v>3219.3140199999998</v>
      </c>
      <c r="F38" s="203">
        <v>58590375.334820002</v>
      </c>
      <c r="G38" s="211">
        <v>1</v>
      </c>
      <c r="H38" s="209"/>
      <c r="I38" s="212" t="s">
        <v>850</v>
      </c>
      <c r="J38" s="203">
        <v>89768074.167149991</v>
      </c>
      <c r="K38" s="203">
        <v>6079379.3029100001</v>
      </c>
      <c r="L38" s="215">
        <v>37.770679999999999</v>
      </c>
      <c r="M38" s="203">
        <v>879.57199000000003</v>
      </c>
      <c r="N38" s="203">
        <v>95848370.812729999</v>
      </c>
      <c r="O38" s="211">
        <v>1</v>
      </c>
    </row>
    <row r="39" spans="1:15" s="147" customFormat="1" ht="15" customHeight="1" thickBot="1">
      <c r="A39" s="216"/>
      <c r="B39" s="217"/>
      <c r="C39" s="217"/>
      <c r="D39" s="217"/>
      <c r="E39" s="217"/>
      <c r="F39" s="218"/>
      <c r="G39" s="218"/>
      <c r="H39" s="218"/>
      <c r="I39" s="218"/>
      <c r="J39" s="219"/>
      <c r="K39" s="218"/>
      <c r="L39" s="220"/>
      <c r="M39" s="221"/>
      <c r="N39" s="218"/>
      <c r="O39" s="218"/>
    </row>
    <row r="40" spans="1:15" s="147" customFormat="1" ht="15" customHeight="1" thickTop="1">
      <c r="A40" s="222" t="s">
        <v>851</v>
      </c>
      <c r="B40" s="223"/>
      <c r="C40" s="223"/>
      <c r="D40" s="223"/>
      <c r="E40" s="223"/>
      <c r="F40" s="223"/>
      <c r="G40" s="223"/>
      <c r="H40" s="223"/>
      <c r="I40" s="223"/>
      <c r="J40" s="224"/>
      <c r="K40" s="223"/>
      <c r="L40" s="225"/>
      <c r="M40" s="226"/>
      <c r="N40" s="223"/>
      <c r="O40" s="223"/>
    </row>
    <row r="41" spans="1:15" s="147" customFormat="1" ht="15" customHeight="1">
      <c r="A41" s="222" t="s">
        <v>852</v>
      </c>
      <c r="B41" s="225"/>
      <c r="C41" s="225"/>
      <c r="D41" s="225"/>
      <c r="E41" s="225"/>
      <c r="F41" s="225"/>
      <c r="G41" s="225"/>
      <c r="H41" s="225"/>
      <c r="I41" s="225"/>
      <c r="J41" s="224"/>
      <c r="K41" s="225"/>
      <c r="L41" s="225"/>
      <c r="M41" s="226"/>
      <c r="N41" s="225"/>
      <c r="O41" s="225"/>
    </row>
    <row r="42" spans="1:15" s="147" customFormat="1" ht="15" customHeight="1">
      <c r="A42" s="222" t="s">
        <v>853</v>
      </c>
      <c r="B42" s="225"/>
      <c r="C42" s="225"/>
      <c r="D42" s="225"/>
      <c r="E42" s="225"/>
      <c r="F42" s="225"/>
      <c r="G42" s="225"/>
      <c r="H42" s="225"/>
      <c r="I42" s="225"/>
      <c r="J42" s="224"/>
      <c r="K42" s="225"/>
      <c r="L42" s="225"/>
      <c r="M42" s="226"/>
      <c r="N42" s="225"/>
      <c r="O42" s="225"/>
    </row>
    <row r="43" spans="1:15" s="147" customFormat="1" ht="15" customHeight="1">
      <c r="A43" s="222" t="s">
        <v>854</v>
      </c>
      <c r="B43" s="225"/>
      <c r="C43" s="225"/>
      <c r="D43" s="225"/>
      <c r="E43" s="225"/>
      <c r="F43" s="225"/>
      <c r="G43" s="224"/>
      <c r="H43" s="225"/>
      <c r="I43" s="225"/>
      <c r="J43" s="225"/>
      <c r="K43" s="226"/>
      <c r="L43" s="225"/>
      <c r="M43" s="225"/>
      <c r="N43" s="226"/>
      <c r="O43" s="225"/>
    </row>
    <row r="44" spans="1:15" s="147" customFormat="1" ht="15" customHeight="1">
      <c r="A44" s="130"/>
      <c r="B44" s="223"/>
      <c r="C44" s="223"/>
      <c r="D44" s="223"/>
      <c r="E44" s="223"/>
      <c r="F44" s="223"/>
      <c r="G44" s="223"/>
      <c r="H44" s="223"/>
      <c r="I44" s="223"/>
      <c r="J44" s="227"/>
      <c r="K44" s="226"/>
      <c r="L44" s="223"/>
      <c r="M44" s="223"/>
      <c r="N44" s="228"/>
      <c r="O44" s="223"/>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K25" sqref="K25"/>
    </sheetView>
  </sheetViews>
  <sheetFormatPr baseColWidth="10" defaultColWidth="9.140625" defaultRowHeight="12.75"/>
  <cols>
    <col min="1" max="2" width="31.140625" style="69" hidden="1" customWidth="1"/>
    <col min="3" max="3" width="64.5703125" style="181" bestFit="1" customWidth="1"/>
    <col min="4" max="10" width="11.7109375" style="69" bestFit="1" customWidth="1"/>
    <col min="11" max="11" width="11.7109375" style="69" customWidth="1"/>
    <col min="12" max="12" width="11.7109375" style="69" bestFit="1" customWidth="1"/>
    <col min="13" max="256" width="11.42578125" style="69" customWidth="1"/>
    <col min="257" max="258" width="0" style="69" hidden="1" customWidth="1"/>
    <col min="259" max="259" width="64.5703125" style="69" bestFit="1" customWidth="1"/>
    <col min="260" max="266" width="11.7109375" style="69" bestFit="1" customWidth="1"/>
    <col min="267" max="267" width="11.7109375" style="69" customWidth="1"/>
    <col min="268" max="268" width="11.7109375" style="69" bestFit="1" customWidth="1"/>
    <col min="269" max="512" width="11.42578125" style="69" customWidth="1"/>
    <col min="513" max="514" width="0" style="69" hidden="1" customWidth="1"/>
    <col min="515" max="515" width="64.5703125" style="69" bestFit="1" customWidth="1"/>
    <col min="516" max="522" width="11.7109375" style="69" bestFit="1" customWidth="1"/>
    <col min="523" max="523" width="11.7109375" style="69" customWidth="1"/>
    <col min="524" max="524" width="11.7109375" style="69" bestFit="1" customWidth="1"/>
    <col min="525" max="768" width="11.42578125" style="69" customWidth="1"/>
    <col min="769" max="770" width="0" style="69" hidden="1" customWidth="1"/>
    <col min="771" max="771" width="64.5703125" style="69" bestFit="1" customWidth="1"/>
    <col min="772" max="778" width="11.7109375" style="69" bestFit="1" customWidth="1"/>
    <col min="779" max="779" width="11.7109375" style="69" customWidth="1"/>
    <col min="780" max="780" width="11.7109375" style="69" bestFit="1" customWidth="1"/>
    <col min="781" max="1024" width="11.42578125" style="69" customWidth="1"/>
    <col min="1025" max="1026" width="0" style="69" hidden="1" customWidth="1"/>
    <col min="1027" max="1027" width="64.5703125" style="69" bestFit="1" customWidth="1"/>
    <col min="1028" max="1034" width="11.7109375" style="69" bestFit="1" customWidth="1"/>
    <col min="1035" max="1035" width="11.7109375" style="69" customWidth="1"/>
    <col min="1036" max="1036" width="11.7109375" style="69" bestFit="1" customWidth="1"/>
    <col min="1037" max="1280" width="11.42578125" style="69" customWidth="1"/>
    <col min="1281" max="1282" width="0" style="69" hidden="1" customWidth="1"/>
    <col min="1283" max="1283" width="64.5703125" style="69" bestFit="1" customWidth="1"/>
    <col min="1284" max="1290" width="11.7109375" style="69" bestFit="1" customWidth="1"/>
    <col min="1291" max="1291" width="11.7109375" style="69" customWidth="1"/>
    <col min="1292" max="1292" width="11.7109375" style="69" bestFit="1" customWidth="1"/>
    <col min="1293" max="1536" width="11.42578125" style="69" customWidth="1"/>
    <col min="1537" max="1538" width="0" style="69" hidden="1" customWidth="1"/>
    <col min="1539" max="1539" width="64.5703125" style="69" bestFit="1" customWidth="1"/>
    <col min="1540" max="1546" width="11.7109375" style="69" bestFit="1" customWidth="1"/>
    <col min="1547" max="1547" width="11.7109375" style="69" customWidth="1"/>
    <col min="1548" max="1548" width="11.7109375" style="69" bestFit="1" customWidth="1"/>
    <col min="1549" max="1792" width="11.42578125" style="69" customWidth="1"/>
    <col min="1793" max="1794" width="0" style="69" hidden="1" customWidth="1"/>
    <col min="1795" max="1795" width="64.5703125" style="69" bestFit="1" customWidth="1"/>
    <col min="1796" max="1802" width="11.7109375" style="69" bestFit="1" customWidth="1"/>
    <col min="1803" max="1803" width="11.7109375" style="69" customWidth="1"/>
    <col min="1804" max="1804" width="11.7109375" style="69" bestFit="1" customWidth="1"/>
    <col min="1805" max="2048" width="11.42578125" style="69" customWidth="1"/>
    <col min="2049" max="2050" width="0" style="69" hidden="1" customWidth="1"/>
    <col min="2051" max="2051" width="64.5703125" style="69" bestFit="1" customWidth="1"/>
    <col min="2052" max="2058" width="11.7109375" style="69" bestFit="1" customWidth="1"/>
    <col min="2059" max="2059" width="11.7109375" style="69" customWidth="1"/>
    <col min="2060" max="2060" width="11.7109375" style="69" bestFit="1" customWidth="1"/>
    <col min="2061" max="2304" width="11.42578125" style="69" customWidth="1"/>
    <col min="2305" max="2306" width="0" style="69" hidden="1" customWidth="1"/>
    <col min="2307" max="2307" width="64.5703125" style="69" bestFit="1" customWidth="1"/>
    <col min="2308" max="2314" width="11.7109375" style="69" bestFit="1" customWidth="1"/>
    <col min="2315" max="2315" width="11.7109375" style="69" customWidth="1"/>
    <col min="2316" max="2316" width="11.7109375" style="69" bestFit="1" customWidth="1"/>
    <col min="2317" max="2560" width="11.42578125" style="69" customWidth="1"/>
    <col min="2561" max="2562" width="0" style="69" hidden="1" customWidth="1"/>
    <col min="2563" max="2563" width="64.5703125" style="69" bestFit="1" customWidth="1"/>
    <col min="2564" max="2570" width="11.7109375" style="69" bestFit="1" customWidth="1"/>
    <col min="2571" max="2571" width="11.7109375" style="69" customWidth="1"/>
    <col min="2572" max="2572" width="11.7109375" style="69" bestFit="1" customWidth="1"/>
    <col min="2573" max="2816" width="11.42578125" style="69" customWidth="1"/>
    <col min="2817" max="2818" width="0" style="69" hidden="1" customWidth="1"/>
    <col min="2819" max="2819" width="64.5703125" style="69" bestFit="1" customWidth="1"/>
    <col min="2820" max="2826" width="11.7109375" style="69" bestFit="1" customWidth="1"/>
    <col min="2827" max="2827" width="11.7109375" style="69" customWidth="1"/>
    <col min="2828" max="2828" width="11.7109375" style="69" bestFit="1" customWidth="1"/>
    <col min="2829" max="3072" width="11.42578125" style="69" customWidth="1"/>
    <col min="3073" max="3074" width="0" style="69" hidden="1" customWidth="1"/>
    <col min="3075" max="3075" width="64.5703125" style="69" bestFit="1" customWidth="1"/>
    <col min="3076" max="3082" width="11.7109375" style="69" bestFit="1" customWidth="1"/>
    <col min="3083" max="3083" width="11.7109375" style="69" customWidth="1"/>
    <col min="3084" max="3084" width="11.7109375" style="69" bestFit="1" customWidth="1"/>
    <col min="3085" max="3328" width="11.42578125" style="69" customWidth="1"/>
    <col min="3329" max="3330" width="0" style="69" hidden="1" customWidth="1"/>
    <col min="3331" max="3331" width="64.5703125" style="69" bestFit="1" customWidth="1"/>
    <col min="3332" max="3338" width="11.7109375" style="69" bestFit="1" customWidth="1"/>
    <col min="3339" max="3339" width="11.7109375" style="69" customWidth="1"/>
    <col min="3340" max="3340" width="11.7109375" style="69" bestFit="1" customWidth="1"/>
    <col min="3341" max="3584" width="11.42578125" style="69" customWidth="1"/>
    <col min="3585" max="3586" width="0" style="69" hidden="1" customWidth="1"/>
    <col min="3587" max="3587" width="64.5703125" style="69" bestFit="1" customWidth="1"/>
    <col min="3588" max="3594" width="11.7109375" style="69" bestFit="1" customWidth="1"/>
    <col min="3595" max="3595" width="11.7109375" style="69" customWidth="1"/>
    <col min="3596" max="3596" width="11.7109375" style="69" bestFit="1" customWidth="1"/>
    <col min="3597" max="3840" width="11.42578125" style="69" customWidth="1"/>
    <col min="3841" max="3842" width="0" style="69" hidden="1" customWidth="1"/>
    <col min="3843" max="3843" width="64.5703125" style="69" bestFit="1" customWidth="1"/>
    <col min="3844" max="3850" width="11.7109375" style="69" bestFit="1" customWidth="1"/>
    <col min="3851" max="3851" width="11.7109375" style="69" customWidth="1"/>
    <col min="3852" max="3852" width="11.7109375" style="69" bestFit="1" customWidth="1"/>
    <col min="3853" max="4096" width="11.42578125" style="69" customWidth="1"/>
    <col min="4097" max="4098" width="0" style="69" hidden="1" customWidth="1"/>
    <col min="4099" max="4099" width="64.5703125" style="69" bestFit="1" customWidth="1"/>
    <col min="4100" max="4106" width="11.7109375" style="69" bestFit="1" customWidth="1"/>
    <col min="4107" max="4107" width="11.7109375" style="69" customWidth="1"/>
    <col min="4108" max="4108" width="11.7109375" style="69" bestFit="1" customWidth="1"/>
    <col min="4109" max="4352" width="11.42578125" style="69" customWidth="1"/>
    <col min="4353" max="4354" width="0" style="69" hidden="1" customWidth="1"/>
    <col min="4355" max="4355" width="64.5703125" style="69" bestFit="1" customWidth="1"/>
    <col min="4356" max="4362" width="11.7109375" style="69" bestFit="1" customWidth="1"/>
    <col min="4363" max="4363" width="11.7109375" style="69" customWidth="1"/>
    <col min="4364" max="4364" width="11.7109375" style="69" bestFit="1" customWidth="1"/>
    <col min="4365" max="4608" width="11.42578125" style="69" customWidth="1"/>
    <col min="4609" max="4610" width="0" style="69" hidden="1" customWidth="1"/>
    <col min="4611" max="4611" width="64.5703125" style="69" bestFit="1" customWidth="1"/>
    <col min="4612" max="4618" width="11.7109375" style="69" bestFit="1" customWidth="1"/>
    <col min="4619" max="4619" width="11.7109375" style="69" customWidth="1"/>
    <col min="4620" max="4620" width="11.7109375" style="69" bestFit="1" customWidth="1"/>
    <col min="4621" max="4864" width="11.42578125" style="69" customWidth="1"/>
    <col min="4865" max="4866" width="0" style="69" hidden="1" customWidth="1"/>
    <col min="4867" max="4867" width="64.5703125" style="69" bestFit="1" customWidth="1"/>
    <col min="4868" max="4874" width="11.7109375" style="69" bestFit="1" customWidth="1"/>
    <col min="4875" max="4875" width="11.7109375" style="69" customWidth="1"/>
    <col min="4876" max="4876" width="11.7109375" style="69" bestFit="1" customWidth="1"/>
    <col min="4877" max="5120" width="11.42578125" style="69" customWidth="1"/>
    <col min="5121" max="5122" width="0" style="69" hidden="1" customWidth="1"/>
    <col min="5123" max="5123" width="64.5703125" style="69" bestFit="1" customWidth="1"/>
    <col min="5124" max="5130" width="11.7109375" style="69" bestFit="1" customWidth="1"/>
    <col min="5131" max="5131" width="11.7109375" style="69" customWidth="1"/>
    <col min="5132" max="5132" width="11.7109375" style="69" bestFit="1" customWidth="1"/>
    <col min="5133" max="5376" width="11.42578125" style="69" customWidth="1"/>
    <col min="5377" max="5378" width="0" style="69" hidden="1" customWidth="1"/>
    <col min="5379" max="5379" width="64.5703125" style="69" bestFit="1" customWidth="1"/>
    <col min="5380" max="5386" width="11.7109375" style="69" bestFit="1" customWidth="1"/>
    <col min="5387" max="5387" width="11.7109375" style="69" customWidth="1"/>
    <col min="5388" max="5388" width="11.7109375" style="69" bestFit="1" customWidth="1"/>
    <col min="5389" max="5632" width="11.42578125" style="69" customWidth="1"/>
    <col min="5633" max="5634" width="0" style="69" hidden="1" customWidth="1"/>
    <col min="5635" max="5635" width="64.5703125" style="69" bestFit="1" customWidth="1"/>
    <col min="5636" max="5642" width="11.7109375" style="69" bestFit="1" customWidth="1"/>
    <col min="5643" max="5643" width="11.7109375" style="69" customWidth="1"/>
    <col min="5644" max="5644" width="11.7109375" style="69" bestFit="1" customWidth="1"/>
    <col min="5645" max="5888" width="11.42578125" style="69" customWidth="1"/>
    <col min="5889" max="5890" width="0" style="69" hidden="1" customWidth="1"/>
    <col min="5891" max="5891" width="64.5703125" style="69" bestFit="1" customWidth="1"/>
    <col min="5892" max="5898" width="11.7109375" style="69" bestFit="1" customWidth="1"/>
    <col min="5899" max="5899" width="11.7109375" style="69" customWidth="1"/>
    <col min="5900" max="5900" width="11.7109375" style="69" bestFit="1" customWidth="1"/>
    <col min="5901" max="6144" width="11.42578125" style="69" customWidth="1"/>
    <col min="6145" max="6146" width="0" style="69" hidden="1" customWidth="1"/>
    <col min="6147" max="6147" width="64.5703125" style="69" bestFit="1" customWidth="1"/>
    <col min="6148" max="6154" width="11.7109375" style="69" bestFit="1" customWidth="1"/>
    <col min="6155" max="6155" width="11.7109375" style="69" customWidth="1"/>
    <col min="6156" max="6156" width="11.7109375" style="69" bestFit="1" customWidth="1"/>
    <col min="6157" max="6400" width="11.42578125" style="69" customWidth="1"/>
    <col min="6401" max="6402" width="0" style="69" hidden="1" customWidth="1"/>
    <col min="6403" max="6403" width="64.5703125" style="69" bestFit="1" customWidth="1"/>
    <col min="6404" max="6410" width="11.7109375" style="69" bestFit="1" customWidth="1"/>
    <col min="6411" max="6411" width="11.7109375" style="69" customWidth="1"/>
    <col min="6412" max="6412" width="11.7109375" style="69" bestFit="1" customWidth="1"/>
    <col min="6413" max="6656" width="11.42578125" style="69" customWidth="1"/>
    <col min="6657" max="6658" width="0" style="69" hidden="1" customWidth="1"/>
    <col min="6659" max="6659" width="64.5703125" style="69" bestFit="1" customWidth="1"/>
    <col min="6660" max="6666" width="11.7109375" style="69" bestFit="1" customWidth="1"/>
    <col min="6667" max="6667" width="11.7109375" style="69" customWidth="1"/>
    <col min="6668" max="6668" width="11.7109375" style="69" bestFit="1" customWidth="1"/>
    <col min="6669" max="6912" width="11.42578125" style="69" customWidth="1"/>
    <col min="6913" max="6914" width="0" style="69" hidden="1" customWidth="1"/>
    <col min="6915" max="6915" width="64.5703125" style="69" bestFit="1" customWidth="1"/>
    <col min="6916" max="6922" width="11.7109375" style="69" bestFit="1" customWidth="1"/>
    <col min="6923" max="6923" width="11.7109375" style="69" customWidth="1"/>
    <col min="6924" max="6924" width="11.7109375" style="69" bestFit="1" customWidth="1"/>
    <col min="6925" max="7168" width="11.42578125" style="69" customWidth="1"/>
    <col min="7169" max="7170" width="0" style="69" hidden="1" customWidth="1"/>
    <col min="7171" max="7171" width="64.5703125" style="69" bestFit="1" customWidth="1"/>
    <col min="7172" max="7178" width="11.7109375" style="69" bestFit="1" customWidth="1"/>
    <col min="7179" max="7179" width="11.7109375" style="69" customWidth="1"/>
    <col min="7180" max="7180" width="11.7109375" style="69" bestFit="1" customWidth="1"/>
    <col min="7181" max="7424" width="11.42578125" style="69" customWidth="1"/>
    <col min="7425" max="7426" width="0" style="69" hidden="1" customWidth="1"/>
    <col min="7427" max="7427" width="64.5703125" style="69" bestFit="1" customWidth="1"/>
    <col min="7428" max="7434" width="11.7109375" style="69" bestFit="1" customWidth="1"/>
    <col min="7435" max="7435" width="11.7109375" style="69" customWidth="1"/>
    <col min="7436" max="7436" width="11.7109375" style="69" bestFit="1" customWidth="1"/>
    <col min="7437" max="7680" width="11.42578125" style="69" customWidth="1"/>
    <col min="7681" max="7682" width="0" style="69" hidden="1" customWidth="1"/>
    <col min="7683" max="7683" width="64.5703125" style="69" bestFit="1" customWidth="1"/>
    <col min="7684" max="7690" width="11.7109375" style="69" bestFit="1" customWidth="1"/>
    <col min="7691" max="7691" width="11.7109375" style="69" customWidth="1"/>
    <col min="7692" max="7692" width="11.7109375" style="69" bestFit="1" customWidth="1"/>
    <col min="7693" max="7936" width="11.42578125" style="69" customWidth="1"/>
    <col min="7937" max="7938" width="0" style="69" hidden="1" customWidth="1"/>
    <col min="7939" max="7939" width="64.5703125" style="69" bestFit="1" customWidth="1"/>
    <col min="7940" max="7946" width="11.7109375" style="69" bestFit="1" customWidth="1"/>
    <col min="7947" max="7947" width="11.7109375" style="69" customWidth="1"/>
    <col min="7948" max="7948" width="11.7109375" style="69" bestFit="1" customWidth="1"/>
    <col min="7949" max="8192" width="11.42578125" style="69" customWidth="1"/>
    <col min="8193" max="8194" width="0" style="69" hidden="1" customWidth="1"/>
    <col min="8195" max="8195" width="64.5703125" style="69" bestFit="1" customWidth="1"/>
    <col min="8196" max="8202" width="11.7109375" style="69" bestFit="1" customWidth="1"/>
    <col min="8203" max="8203" width="11.7109375" style="69" customWidth="1"/>
    <col min="8204" max="8204" width="11.7109375" style="69" bestFit="1" customWidth="1"/>
    <col min="8205" max="8448" width="11.42578125" style="69" customWidth="1"/>
    <col min="8449" max="8450" width="0" style="69" hidden="1" customWidth="1"/>
    <col min="8451" max="8451" width="64.5703125" style="69" bestFit="1" customWidth="1"/>
    <col min="8452" max="8458" width="11.7109375" style="69" bestFit="1" customWidth="1"/>
    <col min="8459" max="8459" width="11.7109375" style="69" customWidth="1"/>
    <col min="8460" max="8460" width="11.7109375" style="69" bestFit="1" customWidth="1"/>
    <col min="8461" max="8704" width="11.42578125" style="69" customWidth="1"/>
    <col min="8705" max="8706" width="0" style="69" hidden="1" customWidth="1"/>
    <col min="8707" max="8707" width="64.5703125" style="69" bestFit="1" customWidth="1"/>
    <col min="8708" max="8714" width="11.7109375" style="69" bestFit="1" customWidth="1"/>
    <col min="8715" max="8715" width="11.7109375" style="69" customWidth="1"/>
    <col min="8716" max="8716" width="11.7109375" style="69" bestFit="1" customWidth="1"/>
    <col min="8717" max="8960" width="11.42578125" style="69" customWidth="1"/>
    <col min="8961" max="8962" width="0" style="69" hidden="1" customWidth="1"/>
    <col min="8963" max="8963" width="64.5703125" style="69" bestFit="1" customWidth="1"/>
    <col min="8964" max="8970" width="11.7109375" style="69" bestFit="1" customWidth="1"/>
    <col min="8971" max="8971" width="11.7109375" style="69" customWidth="1"/>
    <col min="8972" max="8972" width="11.7109375" style="69" bestFit="1" customWidth="1"/>
    <col min="8973" max="9216" width="11.42578125" style="69" customWidth="1"/>
    <col min="9217" max="9218" width="0" style="69" hidden="1" customWidth="1"/>
    <col min="9219" max="9219" width="64.5703125" style="69" bestFit="1" customWidth="1"/>
    <col min="9220" max="9226" width="11.7109375" style="69" bestFit="1" customWidth="1"/>
    <col min="9227" max="9227" width="11.7109375" style="69" customWidth="1"/>
    <col min="9228" max="9228" width="11.7109375" style="69" bestFit="1" customWidth="1"/>
    <col min="9229" max="9472" width="11.42578125" style="69" customWidth="1"/>
    <col min="9473" max="9474" width="0" style="69" hidden="1" customWidth="1"/>
    <col min="9475" max="9475" width="64.5703125" style="69" bestFit="1" customWidth="1"/>
    <col min="9476" max="9482" width="11.7109375" style="69" bestFit="1" customWidth="1"/>
    <col min="9483" max="9483" width="11.7109375" style="69" customWidth="1"/>
    <col min="9484" max="9484" width="11.7109375" style="69" bestFit="1" customWidth="1"/>
    <col min="9485" max="9728" width="11.42578125" style="69" customWidth="1"/>
    <col min="9729" max="9730" width="0" style="69" hidden="1" customWidth="1"/>
    <col min="9731" max="9731" width="64.5703125" style="69" bestFit="1" customWidth="1"/>
    <col min="9732" max="9738" width="11.7109375" style="69" bestFit="1" customWidth="1"/>
    <col min="9739" max="9739" width="11.7109375" style="69" customWidth="1"/>
    <col min="9740" max="9740" width="11.7109375" style="69" bestFit="1" customWidth="1"/>
    <col min="9741" max="9984" width="11.42578125" style="69" customWidth="1"/>
    <col min="9985" max="9986" width="0" style="69" hidden="1" customWidth="1"/>
    <col min="9987" max="9987" width="64.5703125" style="69" bestFit="1" customWidth="1"/>
    <col min="9988" max="9994" width="11.7109375" style="69" bestFit="1" customWidth="1"/>
    <col min="9995" max="9995" width="11.7109375" style="69" customWidth="1"/>
    <col min="9996" max="9996" width="11.7109375" style="69" bestFit="1" customWidth="1"/>
    <col min="9997" max="10240" width="11.42578125" style="69" customWidth="1"/>
    <col min="10241" max="10242" width="0" style="69" hidden="1" customWidth="1"/>
    <col min="10243" max="10243" width="64.5703125" style="69" bestFit="1" customWidth="1"/>
    <col min="10244" max="10250" width="11.7109375" style="69" bestFit="1" customWidth="1"/>
    <col min="10251" max="10251" width="11.7109375" style="69" customWidth="1"/>
    <col min="10252" max="10252" width="11.7109375" style="69" bestFit="1" customWidth="1"/>
    <col min="10253" max="10496" width="11.42578125" style="69" customWidth="1"/>
    <col min="10497" max="10498" width="0" style="69" hidden="1" customWidth="1"/>
    <col min="10499" max="10499" width="64.5703125" style="69" bestFit="1" customWidth="1"/>
    <col min="10500" max="10506" width="11.7109375" style="69" bestFit="1" customWidth="1"/>
    <col min="10507" max="10507" width="11.7109375" style="69" customWidth="1"/>
    <col min="10508" max="10508" width="11.7109375" style="69" bestFit="1" customWidth="1"/>
    <col min="10509" max="10752" width="11.42578125" style="69" customWidth="1"/>
    <col min="10753" max="10754" width="0" style="69" hidden="1" customWidth="1"/>
    <col min="10755" max="10755" width="64.5703125" style="69" bestFit="1" customWidth="1"/>
    <col min="10756" max="10762" width="11.7109375" style="69" bestFit="1" customWidth="1"/>
    <col min="10763" max="10763" width="11.7109375" style="69" customWidth="1"/>
    <col min="10764" max="10764" width="11.7109375" style="69" bestFit="1" customWidth="1"/>
    <col min="10765" max="11008" width="11.42578125" style="69" customWidth="1"/>
    <col min="11009" max="11010" width="0" style="69" hidden="1" customWidth="1"/>
    <col min="11011" max="11011" width="64.5703125" style="69" bestFit="1" customWidth="1"/>
    <col min="11012" max="11018" width="11.7109375" style="69" bestFit="1" customWidth="1"/>
    <col min="11019" max="11019" width="11.7109375" style="69" customWidth="1"/>
    <col min="11020" max="11020" width="11.7109375" style="69" bestFit="1" customWidth="1"/>
    <col min="11021" max="11264" width="11.42578125" style="69" customWidth="1"/>
    <col min="11265" max="11266" width="0" style="69" hidden="1" customWidth="1"/>
    <col min="11267" max="11267" width="64.5703125" style="69" bestFit="1" customWidth="1"/>
    <col min="11268" max="11274" width="11.7109375" style="69" bestFit="1" customWidth="1"/>
    <col min="11275" max="11275" width="11.7109375" style="69" customWidth="1"/>
    <col min="11276" max="11276" width="11.7109375" style="69" bestFit="1" customWidth="1"/>
    <col min="11277" max="11520" width="11.42578125" style="69" customWidth="1"/>
    <col min="11521" max="11522" width="0" style="69" hidden="1" customWidth="1"/>
    <col min="11523" max="11523" width="64.5703125" style="69" bestFit="1" customWidth="1"/>
    <col min="11524" max="11530" width="11.7109375" style="69" bestFit="1" customWidth="1"/>
    <col min="11531" max="11531" width="11.7109375" style="69" customWidth="1"/>
    <col min="11532" max="11532" width="11.7109375" style="69" bestFit="1" customWidth="1"/>
    <col min="11533" max="11776" width="11.42578125" style="69" customWidth="1"/>
    <col min="11777" max="11778" width="0" style="69" hidden="1" customWidth="1"/>
    <col min="11779" max="11779" width="64.5703125" style="69" bestFit="1" customWidth="1"/>
    <col min="11780" max="11786" width="11.7109375" style="69" bestFit="1" customWidth="1"/>
    <col min="11787" max="11787" width="11.7109375" style="69" customWidth="1"/>
    <col min="11788" max="11788" width="11.7109375" style="69" bestFit="1" customWidth="1"/>
    <col min="11789" max="12032" width="11.42578125" style="69" customWidth="1"/>
    <col min="12033" max="12034" width="0" style="69" hidden="1" customWidth="1"/>
    <col min="12035" max="12035" width="64.5703125" style="69" bestFit="1" customWidth="1"/>
    <col min="12036" max="12042" width="11.7109375" style="69" bestFit="1" customWidth="1"/>
    <col min="12043" max="12043" width="11.7109375" style="69" customWidth="1"/>
    <col min="12044" max="12044" width="11.7109375" style="69" bestFit="1" customWidth="1"/>
    <col min="12045" max="12288" width="11.42578125" style="69" customWidth="1"/>
    <col min="12289" max="12290" width="0" style="69" hidden="1" customWidth="1"/>
    <col min="12291" max="12291" width="64.5703125" style="69" bestFit="1" customWidth="1"/>
    <col min="12292" max="12298" width="11.7109375" style="69" bestFit="1" customWidth="1"/>
    <col min="12299" max="12299" width="11.7109375" style="69" customWidth="1"/>
    <col min="12300" max="12300" width="11.7109375" style="69" bestFit="1" customWidth="1"/>
    <col min="12301" max="12544" width="11.42578125" style="69" customWidth="1"/>
    <col min="12545" max="12546" width="0" style="69" hidden="1" customWidth="1"/>
    <col min="12547" max="12547" width="64.5703125" style="69" bestFit="1" customWidth="1"/>
    <col min="12548" max="12554" width="11.7109375" style="69" bestFit="1" customWidth="1"/>
    <col min="12555" max="12555" width="11.7109375" style="69" customWidth="1"/>
    <col min="12556" max="12556" width="11.7109375" style="69" bestFit="1" customWidth="1"/>
    <col min="12557" max="12800" width="11.42578125" style="69" customWidth="1"/>
    <col min="12801" max="12802" width="0" style="69" hidden="1" customWidth="1"/>
    <col min="12803" max="12803" width="64.5703125" style="69" bestFit="1" customWidth="1"/>
    <col min="12804" max="12810" width="11.7109375" style="69" bestFit="1" customWidth="1"/>
    <col min="12811" max="12811" width="11.7109375" style="69" customWidth="1"/>
    <col min="12812" max="12812" width="11.7109375" style="69" bestFit="1" customWidth="1"/>
    <col min="12813" max="13056" width="11.42578125" style="69" customWidth="1"/>
    <col min="13057" max="13058" width="0" style="69" hidden="1" customWidth="1"/>
    <col min="13059" max="13059" width="64.5703125" style="69" bestFit="1" customWidth="1"/>
    <col min="13060" max="13066" width="11.7109375" style="69" bestFit="1" customWidth="1"/>
    <col min="13067" max="13067" width="11.7109375" style="69" customWidth="1"/>
    <col min="13068" max="13068" width="11.7109375" style="69" bestFit="1" customWidth="1"/>
    <col min="13069" max="13312" width="11.42578125" style="69" customWidth="1"/>
    <col min="13313" max="13314" width="0" style="69" hidden="1" customWidth="1"/>
    <col min="13315" max="13315" width="64.5703125" style="69" bestFit="1" customWidth="1"/>
    <col min="13316" max="13322" width="11.7109375" style="69" bestFit="1" customWidth="1"/>
    <col min="13323" max="13323" width="11.7109375" style="69" customWidth="1"/>
    <col min="13324" max="13324" width="11.7109375" style="69" bestFit="1" customWidth="1"/>
    <col min="13325" max="13568" width="11.42578125" style="69" customWidth="1"/>
    <col min="13569" max="13570" width="0" style="69" hidden="1" customWidth="1"/>
    <col min="13571" max="13571" width="64.5703125" style="69" bestFit="1" customWidth="1"/>
    <col min="13572" max="13578" width="11.7109375" style="69" bestFit="1" customWidth="1"/>
    <col min="13579" max="13579" width="11.7109375" style="69" customWidth="1"/>
    <col min="13580" max="13580" width="11.7109375" style="69" bestFit="1" customWidth="1"/>
    <col min="13581" max="13824" width="11.42578125" style="69" customWidth="1"/>
    <col min="13825" max="13826" width="0" style="69" hidden="1" customWidth="1"/>
    <col min="13827" max="13827" width="64.5703125" style="69" bestFit="1" customWidth="1"/>
    <col min="13828" max="13834" width="11.7109375" style="69" bestFit="1" customWidth="1"/>
    <col min="13835" max="13835" width="11.7109375" style="69" customWidth="1"/>
    <col min="13836" max="13836" width="11.7109375" style="69" bestFit="1" customWidth="1"/>
    <col min="13837" max="14080" width="11.42578125" style="69" customWidth="1"/>
    <col min="14081" max="14082" width="0" style="69" hidden="1" customWidth="1"/>
    <col min="14083" max="14083" width="64.5703125" style="69" bestFit="1" customWidth="1"/>
    <col min="14084" max="14090" width="11.7109375" style="69" bestFit="1" customWidth="1"/>
    <col min="14091" max="14091" width="11.7109375" style="69" customWidth="1"/>
    <col min="14092" max="14092" width="11.7109375" style="69" bestFit="1" customWidth="1"/>
    <col min="14093" max="14336" width="11.42578125" style="69" customWidth="1"/>
    <col min="14337" max="14338" width="0" style="69" hidden="1" customWidth="1"/>
    <col min="14339" max="14339" width="64.5703125" style="69" bestFit="1" customWidth="1"/>
    <col min="14340" max="14346" width="11.7109375" style="69" bestFit="1" customWidth="1"/>
    <col min="14347" max="14347" width="11.7109375" style="69" customWidth="1"/>
    <col min="14348" max="14348" width="11.7109375" style="69" bestFit="1" customWidth="1"/>
    <col min="14349" max="14592" width="11.42578125" style="69" customWidth="1"/>
    <col min="14593" max="14594" width="0" style="69" hidden="1" customWidth="1"/>
    <col min="14595" max="14595" width="64.5703125" style="69" bestFit="1" customWidth="1"/>
    <col min="14596" max="14602" width="11.7109375" style="69" bestFit="1" customWidth="1"/>
    <col min="14603" max="14603" width="11.7109375" style="69" customWidth="1"/>
    <col min="14604" max="14604" width="11.7109375" style="69" bestFit="1" customWidth="1"/>
    <col min="14605" max="14848" width="11.42578125" style="69" customWidth="1"/>
    <col min="14849" max="14850" width="0" style="69" hidden="1" customWidth="1"/>
    <col min="14851" max="14851" width="64.5703125" style="69" bestFit="1" customWidth="1"/>
    <col min="14852" max="14858" width="11.7109375" style="69" bestFit="1" customWidth="1"/>
    <col min="14859" max="14859" width="11.7109375" style="69" customWidth="1"/>
    <col min="14860" max="14860" width="11.7109375" style="69" bestFit="1" customWidth="1"/>
    <col min="14861" max="15104" width="11.42578125" style="69" customWidth="1"/>
    <col min="15105" max="15106" width="0" style="69" hidden="1" customWidth="1"/>
    <col min="15107" max="15107" width="64.5703125" style="69" bestFit="1" customWidth="1"/>
    <col min="15108" max="15114" width="11.7109375" style="69" bestFit="1" customWidth="1"/>
    <col min="15115" max="15115" width="11.7109375" style="69" customWidth="1"/>
    <col min="15116" max="15116" width="11.7109375" style="69" bestFit="1" customWidth="1"/>
    <col min="15117" max="15360" width="11.42578125" style="69" customWidth="1"/>
    <col min="15361" max="15362" width="0" style="69" hidden="1" customWidth="1"/>
    <col min="15363" max="15363" width="64.5703125" style="69" bestFit="1" customWidth="1"/>
    <col min="15364" max="15370" width="11.7109375" style="69" bestFit="1" customWidth="1"/>
    <col min="15371" max="15371" width="11.7109375" style="69" customWidth="1"/>
    <col min="15372" max="15372" width="11.7109375" style="69" bestFit="1" customWidth="1"/>
    <col min="15373" max="15616" width="11.42578125" style="69" customWidth="1"/>
    <col min="15617" max="15618" width="0" style="69" hidden="1" customWidth="1"/>
    <col min="15619" max="15619" width="64.5703125" style="69" bestFit="1" customWidth="1"/>
    <col min="15620" max="15626" width="11.7109375" style="69" bestFit="1" customWidth="1"/>
    <col min="15627" max="15627" width="11.7109375" style="69" customWidth="1"/>
    <col min="15628" max="15628" width="11.7109375" style="69" bestFit="1" customWidth="1"/>
    <col min="15629" max="15872" width="11.42578125" style="69" customWidth="1"/>
    <col min="15873" max="15874" width="0" style="69" hidden="1" customWidth="1"/>
    <col min="15875" max="15875" width="64.5703125" style="69" bestFit="1" customWidth="1"/>
    <col min="15876" max="15882" width="11.7109375" style="69" bestFit="1" customWidth="1"/>
    <col min="15883" max="15883" width="11.7109375" style="69" customWidth="1"/>
    <col min="15884" max="15884" width="11.7109375" style="69" bestFit="1" customWidth="1"/>
    <col min="15885" max="16128" width="11.42578125" style="69" customWidth="1"/>
    <col min="16129" max="16130" width="0" style="69" hidden="1" customWidth="1"/>
    <col min="16131" max="16131" width="64.5703125" style="69" bestFit="1" customWidth="1"/>
    <col min="16132" max="16138" width="11.7109375" style="69" bestFit="1" customWidth="1"/>
    <col min="16139" max="16139" width="11.7109375" style="69" customWidth="1"/>
    <col min="16140" max="16140" width="11.7109375" style="69" bestFit="1" customWidth="1"/>
    <col min="16141" max="16384" width="11.42578125" style="69" customWidth="1"/>
  </cols>
  <sheetData>
    <row r="1" spans="1:12" s="183" customFormat="1" ht="30" customHeight="1">
      <c r="A1" s="1"/>
      <c r="B1" s="1"/>
      <c r="C1" s="726" t="s">
        <v>333</v>
      </c>
      <c r="D1" s="726"/>
      <c r="E1" s="726"/>
      <c r="F1" s="726"/>
      <c r="G1" s="726"/>
      <c r="H1" s="726"/>
      <c r="I1" s="726"/>
      <c r="J1" s="726"/>
      <c r="K1" s="726"/>
      <c r="L1" s="726"/>
    </row>
    <row r="2" spans="1:12" s="183" customFormat="1" ht="15" customHeight="1">
      <c r="A2" s="1"/>
      <c r="B2" s="1"/>
      <c r="C2" s="727" t="s">
        <v>855</v>
      </c>
      <c r="D2" s="727"/>
      <c r="E2" s="727"/>
      <c r="F2" s="727"/>
      <c r="G2" s="727"/>
      <c r="H2" s="727"/>
      <c r="I2" s="727"/>
      <c r="J2" s="727"/>
      <c r="K2" s="727"/>
      <c r="L2" s="727"/>
    </row>
    <row r="3" spans="1:12" s="184" customFormat="1" ht="30" customHeight="1">
      <c r="A3" s="1"/>
      <c r="B3" s="1"/>
      <c r="C3" s="731" t="s">
        <v>2</v>
      </c>
      <c r="D3" s="731"/>
      <c r="E3" s="731"/>
      <c r="F3" s="731"/>
      <c r="G3" s="731"/>
      <c r="H3" s="731"/>
      <c r="I3" s="731"/>
      <c r="J3" s="731"/>
      <c r="K3" s="731"/>
      <c r="L3" s="731"/>
    </row>
    <row r="4" spans="1:12" s="230" customFormat="1" ht="3.75" customHeight="1">
      <c r="A4" s="4"/>
      <c r="B4" s="4"/>
      <c r="C4" s="229"/>
      <c r="D4" s="229"/>
      <c r="E4" s="229"/>
      <c r="F4" s="229"/>
      <c r="G4" s="229"/>
      <c r="H4" s="229"/>
      <c r="I4" s="229"/>
      <c r="J4" s="229"/>
      <c r="K4" s="229"/>
      <c r="L4" s="229"/>
    </row>
    <row r="5" spans="1:12" s="231" customFormat="1" ht="15" customHeight="1">
      <c r="A5" s="1"/>
      <c r="B5" s="1"/>
      <c r="C5" s="648"/>
      <c r="D5" s="649">
        <v>2015</v>
      </c>
      <c r="E5" s="649">
        <v>2016</v>
      </c>
      <c r="F5" s="649">
        <v>2017</v>
      </c>
      <c r="G5" s="649">
        <v>2018</v>
      </c>
      <c r="H5" s="649">
        <v>2019</v>
      </c>
      <c r="I5" s="649">
        <v>2020</v>
      </c>
      <c r="J5" s="649">
        <v>2021</v>
      </c>
      <c r="K5" s="649">
        <v>2022</v>
      </c>
      <c r="L5" s="649">
        <v>2023</v>
      </c>
    </row>
    <row r="6" spans="1:12" s="231" customFormat="1" ht="15" customHeight="1">
      <c r="A6" s="1"/>
      <c r="B6" s="1"/>
      <c r="C6" s="187"/>
      <c r="D6" s="650" t="s">
        <v>856</v>
      </c>
      <c r="E6" s="188" t="s">
        <v>856</v>
      </c>
      <c r="F6" s="188" t="s">
        <v>856</v>
      </c>
      <c r="G6" s="359" t="s">
        <v>856</v>
      </c>
      <c r="H6" s="359" t="s">
        <v>856</v>
      </c>
      <c r="I6" s="359" t="s">
        <v>856</v>
      </c>
      <c r="J6" s="359" t="s">
        <v>856</v>
      </c>
      <c r="K6" s="359" t="s">
        <v>856</v>
      </c>
      <c r="L6" s="359" t="s">
        <v>1438</v>
      </c>
    </row>
    <row r="7" spans="1:12" s="143" customFormat="1" ht="15" customHeight="1">
      <c r="A7" s="1" t="s">
        <v>633</v>
      </c>
      <c r="B7" s="1" t="s">
        <v>857</v>
      </c>
      <c r="C7" s="26" t="s">
        <v>858</v>
      </c>
      <c r="D7" s="232">
        <v>96931716</v>
      </c>
      <c r="E7" s="232">
        <v>113162072</v>
      </c>
      <c r="F7" s="232">
        <v>132510769</v>
      </c>
      <c r="G7" s="232">
        <v>148422098</v>
      </c>
      <c r="H7" s="232">
        <v>159266306</v>
      </c>
      <c r="I7" s="232">
        <v>166673398</v>
      </c>
      <c r="J7" s="232">
        <v>173424784.21318001</v>
      </c>
      <c r="K7" s="232">
        <v>184905224.77207002</v>
      </c>
      <c r="L7" s="232">
        <v>181388077.58754</v>
      </c>
    </row>
    <row r="8" spans="1:12" s="143" customFormat="1" ht="15" customHeight="1">
      <c r="A8" s="1" t="s">
        <v>633</v>
      </c>
      <c r="B8" s="152" t="s">
        <v>859</v>
      </c>
      <c r="C8" s="1" t="s">
        <v>860</v>
      </c>
      <c r="D8" s="232">
        <v>95850682</v>
      </c>
      <c r="E8" s="232">
        <v>111464064</v>
      </c>
      <c r="F8" s="232">
        <v>130122017</v>
      </c>
      <c r="G8" s="232">
        <v>144653413</v>
      </c>
      <c r="H8" s="232">
        <v>153555215</v>
      </c>
      <c r="I8" s="232">
        <v>159540843</v>
      </c>
      <c r="J8" s="232">
        <v>135624441.58680001</v>
      </c>
      <c r="K8" s="232">
        <v>151026736.64817998</v>
      </c>
      <c r="L8" s="232">
        <v>151739317.77995002</v>
      </c>
    </row>
    <row r="9" spans="1:12" s="143" customFormat="1" ht="15" customHeight="1">
      <c r="A9" s="1" t="s">
        <v>633</v>
      </c>
      <c r="B9" s="152" t="s">
        <v>861</v>
      </c>
      <c r="C9" s="1" t="s">
        <v>862</v>
      </c>
      <c r="D9" s="232">
        <v>1081033</v>
      </c>
      <c r="E9" s="232">
        <v>1698008</v>
      </c>
      <c r="F9" s="232">
        <v>2388752</v>
      </c>
      <c r="G9" s="232">
        <v>3768685</v>
      </c>
      <c r="H9" s="232">
        <v>5711091</v>
      </c>
      <c r="I9" s="232">
        <v>7132555</v>
      </c>
      <c r="J9" s="232">
        <v>37800342.626379997</v>
      </c>
      <c r="K9" s="232">
        <v>33878488.123889998</v>
      </c>
      <c r="L9" s="232">
        <v>29648759.80759</v>
      </c>
    </row>
    <row r="10" spans="1:12" s="143" customFormat="1" ht="15" customHeight="1">
      <c r="A10" s="1" t="s">
        <v>633</v>
      </c>
      <c r="B10" s="1" t="s">
        <v>863</v>
      </c>
      <c r="C10" s="26" t="s">
        <v>864</v>
      </c>
      <c r="D10" s="232">
        <v>448753</v>
      </c>
      <c r="E10" s="232">
        <v>547044</v>
      </c>
      <c r="F10" s="232">
        <v>643208</v>
      </c>
      <c r="G10" s="232">
        <v>674226</v>
      </c>
      <c r="H10" s="232">
        <v>677106</v>
      </c>
      <c r="I10" s="232">
        <v>179948</v>
      </c>
      <c r="J10" s="232">
        <v>619731.63228999998</v>
      </c>
      <c r="K10" s="232">
        <v>1217103.30113</v>
      </c>
      <c r="L10" s="232">
        <v>1715015.10506</v>
      </c>
    </row>
    <row r="11" spans="1:12" s="143" customFormat="1" ht="15" customHeight="1">
      <c r="A11" s="1" t="s">
        <v>633</v>
      </c>
      <c r="B11" s="1" t="s">
        <v>865</v>
      </c>
      <c r="C11" s="1" t="s">
        <v>866</v>
      </c>
      <c r="D11" s="232">
        <v>424352</v>
      </c>
      <c r="E11" s="232">
        <v>486631</v>
      </c>
      <c r="F11" s="232">
        <v>576556</v>
      </c>
      <c r="G11" s="232">
        <v>591804</v>
      </c>
      <c r="H11" s="232">
        <v>573843</v>
      </c>
      <c r="I11" s="232">
        <v>146340</v>
      </c>
      <c r="J11" s="232">
        <v>334268.42801999999</v>
      </c>
      <c r="K11" s="232">
        <v>407771.21714999998</v>
      </c>
      <c r="L11" s="232">
        <v>681089.12839999993</v>
      </c>
    </row>
    <row r="12" spans="1:12" s="143" customFormat="1" ht="15" customHeight="1">
      <c r="A12" s="1" t="s">
        <v>633</v>
      </c>
      <c r="B12" s="152" t="s">
        <v>867</v>
      </c>
      <c r="C12" s="1" t="s">
        <v>868</v>
      </c>
      <c r="D12" s="232">
        <v>24402</v>
      </c>
      <c r="E12" s="232">
        <v>60414</v>
      </c>
      <c r="F12" s="232">
        <v>66652</v>
      </c>
      <c r="G12" s="232">
        <v>82422</v>
      </c>
      <c r="H12" s="232">
        <v>103264</v>
      </c>
      <c r="I12" s="232">
        <v>33607</v>
      </c>
      <c r="J12" s="232">
        <v>285463.20426999999</v>
      </c>
      <c r="K12" s="232">
        <v>809332.08398</v>
      </c>
      <c r="L12" s="232">
        <v>1033925.9766599999</v>
      </c>
    </row>
    <row r="13" spans="1:12" s="143" customFormat="1" ht="15" customHeight="1">
      <c r="A13" s="1" t="s">
        <v>633</v>
      </c>
      <c r="B13" s="1" t="s">
        <v>869</v>
      </c>
      <c r="C13" s="26" t="s">
        <v>870</v>
      </c>
      <c r="D13" s="232">
        <v>993613</v>
      </c>
      <c r="E13" s="232">
        <v>1197544</v>
      </c>
      <c r="F13" s="232">
        <v>1568925</v>
      </c>
      <c r="G13" s="232">
        <v>1848802</v>
      </c>
      <c r="H13" s="232">
        <v>2219458</v>
      </c>
      <c r="I13" s="232">
        <v>2282528</v>
      </c>
      <c r="J13" s="232">
        <v>2004710.1585299999</v>
      </c>
      <c r="K13" s="232">
        <v>2783430.35616</v>
      </c>
      <c r="L13" s="232">
        <v>3666262.5172199998</v>
      </c>
    </row>
    <row r="14" spans="1:12" s="143" customFormat="1" ht="15" customHeight="1">
      <c r="A14" s="1" t="s">
        <v>633</v>
      </c>
      <c r="B14" s="1" t="s">
        <v>871</v>
      </c>
      <c r="C14" s="1" t="s">
        <v>872</v>
      </c>
      <c r="D14" s="232">
        <v>811531</v>
      </c>
      <c r="E14" s="232">
        <v>1003173</v>
      </c>
      <c r="F14" s="232">
        <v>1303904</v>
      </c>
      <c r="G14" s="232">
        <v>1520492</v>
      </c>
      <c r="H14" s="232">
        <v>1676595</v>
      </c>
      <c r="I14" s="232">
        <v>1646658</v>
      </c>
      <c r="J14" s="232">
        <v>1439639.2452799999</v>
      </c>
      <c r="K14" s="232">
        <v>1367425.3200300001</v>
      </c>
      <c r="L14" s="232">
        <v>1431996.7324000001</v>
      </c>
    </row>
    <row r="15" spans="1:12" s="143" customFormat="1" ht="15" customHeight="1">
      <c r="A15" s="1" t="s">
        <v>633</v>
      </c>
      <c r="B15" s="152" t="s">
        <v>873</v>
      </c>
      <c r="C15" s="1" t="s">
        <v>874</v>
      </c>
      <c r="D15" s="232">
        <v>182083</v>
      </c>
      <c r="E15" s="232">
        <v>194371</v>
      </c>
      <c r="F15" s="232">
        <v>265021</v>
      </c>
      <c r="G15" s="232">
        <v>328310</v>
      </c>
      <c r="H15" s="232">
        <v>542863</v>
      </c>
      <c r="I15" s="232">
        <v>635870</v>
      </c>
      <c r="J15" s="232">
        <v>565070.91324999998</v>
      </c>
      <c r="K15" s="232">
        <v>1416005.0361300001</v>
      </c>
      <c r="L15" s="232">
        <v>2234265.7848200002</v>
      </c>
    </row>
    <row r="16" spans="1:12" s="143" customFormat="1" ht="15" customHeight="1">
      <c r="A16" s="1" t="s">
        <v>633</v>
      </c>
      <c r="B16" s="1" t="s">
        <v>875</v>
      </c>
      <c r="C16" s="26" t="s">
        <v>876</v>
      </c>
      <c r="D16" s="232">
        <v>18672350</v>
      </c>
      <c r="E16" s="232">
        <v>22558358</v>
      </c>
      <c r="F16" s="232">
        <v>21343440</v>
      </c>
      <c r="G16" s="232">
        <v>20933808</v>
      </c>
      <c r="H16" s="232">
        <v>20177208</v>
      </c>
      <c r="I16" s="232">
        <v>16247720</v>
      </c>
      <c r="J16" s="232">
        <v>15670702.75622</v>
      </c>
      <c r="K16" s="232">
        <v>16904787.152879998</v>
      </c>
      <c r="L16" s="232">
        <v>14910962.77994</v>
      </c>
    </row>
    <row r="17" spans="1:12" s="143" customFormat="1" ht="15" customHeight="1">
      <c r="A17" s="1" t="s">
        <v>633</v>
      </c>
      <c r="B17" s="1" t="s">
        <v>877</v>
      </c>
      <c r="C17" s="1" t="s">
        <v>878</v>
      </c>
      <c r="D17" s="232">
        <v>849463</v>
      </c>
      <c r="E17" s="232">
        <v>961396</v>
      </c>
      <c r="F17" s="232">
        <v>1152458</v>
      </c>
      <c r="G17" s="232">
        <v>1272964</v>
      </c>
      <c r="H17" s="232">
        <v>1431732</v>
      </c>
      <c r="I17" s="232">
        <v>8121010</v>
      </c>
      <c r="J17" s="232">
        <v>9952803.7348100003</v>
      </c>
      <c r="K17" s="232">
        <v>8808792.0035400018</v>
      </c>
      <c r="L17" s="232">
        <v>7009195.2041199999</v>
      </c>
    </row>
    <row r="18" spans="1:12" s="143" customFormat="1" ht="15" customHeight="1">
      <c r="A18" s="1" t="s">
        <v>633</v>
      </c>
      <c r="B18" s="1" t="s">
        <v>879</v>
      </c>
      <c r="C18" s="233" t="s">
        <v>880</v>
      </c>
      <c r="D18" s="232">
        <v>-2691169</v>
      </c>
      <c r="E18" s="232">
        <v>-2967363</v>
      </c>
      <c r="F18" s="232">
        <v>-3577678</v>
      </c>
      <c r="G18" s="232">
        <v>-3906881</v>
      </c>
      <c r="H18" s="232">
        <v>-4222029</v>
      </c>
      <c r="I18" s="232">
        <v>-5401700</v>
      </c>
      <c r="J18" s="232">
        <v>-5459964.86601</v>
      </c>
      <c r="K18" s="232">
        <v>-5759321.335</v>
      </c>
      <c r="L18" s="232">
        <v>-6983168.1568900002</v>
      </c>
    </row>
    <row r="19" spans="1:12" s="143" customFormat="1" ht="15" customHeight="1">
      <c r="A19" s="1" t="s">
        <v>633</v>
      </c>
      <c r="B19" s="1" t="s">
        <v>881</v>
      </c>
      <c r="C19" s="651" t="s">
        <v>882</v>
      </c>
      <c r="D19" s="652">
        <v>115204726</v>
      </c>
      <c r="E19" s="652">
        <v>135459051</v>
      </c>
      <c r="F19" s="652">
        <v>153641122</v>
      </c>
      <c r="G19" s="652">
        <v>169245016</v>
      </c>
      <c r="H19" s="652">
        <v>179549781</v>
      </c>
      <c r="I19" s="652">
        <v>188102904</v>
      </c>
      <c r="J19" s="652">
        <v>196212767.62901998</v>
      </c>
      <c r="K19" s="652">
        <v>208860016.25077999</v>
      </c>
      <c r="L19" s="652">
        <v>201706345.03698999</v>
      </c>
    </row>
    <row r="20" spans="1:12" s="231" customFormat="1" ht="3.75" customHeight="1" thickBot="1">
      <c r="A20" s="1"/>
      <c r="B20" s="1"/>
      <c r="C20" s="234"/>
      <c r="D20" s="235"/>
      <c r="E20" s="235"/>
      <c r="F20" s="235"/>
      <c r="G20" s="235"/>
      <c r="H20" s="235"/>
      <c r="I20" s="235"/>
      <c r="J20" s="235"/>
      <c r="K20" s="235"/>
      <c r="L20" s="235"/>
    </row>
    <row r="21" spans="1:12" s="231" customFormat="1" ht="15" customHeight="1" thickTop="1">
      <c r="A21" s="1"/>
      <c r="B21" s="1"/>
      <c r="C21" s="222" t="s">
        <v>883</v>
      </c>
      <c r="D21" s="37"/>
      <c r="E21" s="37"/>
      <c r="F21" s="37"/>
      <c r="G21" s="37"/>
      <c r="H21" s="37"/>
      <c r="I21" s="37"/>
      <c r="J21" s="37"/>
      <c r="K21" s="37"/>
      <c r="L21" s="37"/>
    </row>
    <row r="22" spans="1:12" s="231" customFormat="1" ht="15" customHeight="1">
      <c r="A22" s="1"/>
      <c r="B22" s="1"/>
      <c r="C22" s="222" t="s">
        <v>884</v>
      </c>
      <c r="D22" s="37"/>
      <c r="E22" s="37"/>
      <c r="F22" s="37"/>
      <c r="G22" s="37"/>
      <c r="H22" s="37"/>
      <c r="I22" s="37"/>
      <c r="J22" s="37"/>
      <c r="K22" s="37"/>
      <c r="L22" s="37"/>
    </row>
    <row r="23" spans="1:12" s="231" customFormat="1" ht="15" customHeight="1">
      <c r="A23" s="1"/>
      <c r="B23" s="1"/>
      <c r="C23" s="130"/>
      <c r="D23" s="37"/>
      <c r="E23" s="37"/>
      <c r="F23" s="37"/>
      <c r="G23" s="37"/>
      <c r="H23" s="37"/>
      <c r="I23" s="37"/>
      <c r="J23" s="37"/>
      <c r="K23" s="37"/>
      <c r="L23" s="37"/>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6"/>
  <sheetViews>
    <sheetView topLeftCell="C1" zoomScaleNormal="100" workbookViewId="0">
      <selection activeCell="M20" sqref="M20"/>
    </sheetView>
  </sheetViews>
  <sheetFormatPr baseColWidth="10" defaultColWidth="9.140625" defaultRowHeight="12.75"/>
  <cols>
    <col min="1" max="1" width="2.28515625" style="69" hidden="1" customWidth="1"/>
    <col min="2" max="2" width="46.5703125" style="69" hidden="1" customWidth="1"/>
    <col min="3" max="3" width="96.5703125" style="181" bestFit="1" customWidth="1"/>
    <col min="4" max="4" width="15" style="254" bestFit="1" customWidth="1"/>
    <col min="5" max="5" width="14.85546875" style="69" bestFit="1" customWidth="1"/>
    <col min="6" max="9" width="15" style="69" bestFit="1" customWidth="1"/>
    <col min="10" max="11" width="15" style="69" customWidth="1"/>
    <col min="12" max="12" width="15" style="69" bestFit="1" customWidth="1"/>
    <col min="13" max="256" width="11.42578125" style="69" customWidth="1"/>
    <col min="257" max="258" width="0" style="69" hidden="1" customWidth="1"/>
    <col min="259" max="259" width="96.5703125" style="69" bestFit="1" customWidth="1"/>
    <col min="260" max="260" width="15" style="69" bestFit="1" customWidth="1"/>
    <col min="261" max="261" width="14.85546875" style="69" bestFit="1" customWidth="1"/>
    <col min="262" max="265" width="15" style="69" bestFit="1" customWidth="1"/>
    <col min="266" max="267" width="15" style="69" customWidth="1"/>
    <col min="268" max="268" width="15" style="69" bestFit="1" customWidth="1"/>
    <col min="269" max="512" width="11.42578125" style="69" customWidth="1"/>
    <col min="513" max="514" width="0" style="69" hidden="1" customWidth="1"/>
    <col min="515" max="515" width="96.5703125" style="69" bestFit="1" customWidth="1"/>
    <col min="516" max="516" width="15" style="69" bestFit="1" customWidth="1"/>
    <col min="517" max="517" width="14.85546875" style="69" bestFit="1" customWidth="1"/>
    <col min="518" max="521" width="15" style="69" bestFit="1" customWidth="1"/>
    <col min="522" max="523" width="15" style="69" customWidth="1"/>
    <col min="524" max="524" width="15" style="69" bestFit="1" customWidth="1"/>
    <col min="525" max="768" width="11.42578125" style="69" customWidth="1"/>
    <col min="769" max="770" width="0" style="69" hidden="1" customWidth="1"/>
    <col min="771" max="771" width="96.5703125" style="69" bestFit="1" customWidth="1"/>
    <col min="772" max="772" width="15" style="69" bestFit="1" customWidth="1"/>
    <col min="773" max="773" width="14.85546875" style="69" bestFit="1" customWidth="1"/>
    <col min="774" max="777" width="15" style="69" bestFit="1" customWidth="1"/>
    <col min="778" max="779" width="15" style="69" customWidth="1"/>
    <col min="780" max="780" width="15" style="69" bestFit="1" customWidth="1"/>
    <col min="781" max="1024" width="11.42578125" style="69" customWidth="1"/>
    <col min="1025" max="1026" width="0" style="69" hidden="1" customWidth="1"/>
    <col min="1027" max="1027" width="96.5703125" style="69" bestFit="1" customWidth="1"/>
    <col min="1028" max="1028" width="15" style="69" bestFit="1" customWidth="1"/>
    <col min="1029" max="1029" width="14.85546875" style="69" bestFit="1" customWidth="1"/>
    <col min="1030" max="1033" width="15" style="69" bestFit="1" customWidth="1"/>
    <col min="1034" max="1035" width="15" style="69" customWidth="1"/>
    <col min="1036" max="1036" width="15" style="69" bestFit="1" customWidth="1"/>
    <col min="1037" max="1280" width="11.42578125" style="69" customWidth="1"/>
    <col min="1281" max="1282" width="0" style="69" hidden="1" customWidth="1"/>
    <col min="1283" max="1283" width="96.5703125" style="69" bestFit="1" customWidth="1"/>
    <col min="1284" max="1284" width="15" style="69" bestFit="1" customWidth="1"/>
    <col min="1285" max="1285" width="14.85546875" style="69" bestFit="1" customWidth="1"/>
    <col min="1286" max="1289" width="15" style="69" bestFit="1" customWidth="1"/>
    <col min="1290" max="1291" width="15" style="69" customWidth="1"/>
    <col min="1292" max="1292" width="15" style="69" bestFit="1" customWidth="1"/>
    <col min="1293" max="1536" width="11.42578125" style="69" customWidth="1"/>
    <col min="1537" max="1538" width="0" style="69" hidden="1" customWidth="1"/>
    <col min="1539" max="1539" width="96.5703125" style="69" bestFit="1" customWidth="1"/>
    <col min="1540" max="1540" width="15" style="69" bestFit="1" customWidth="1"/>
    <col min="1541" max="1541" width="14.85546875" style="69" bestFit="1" customWidth="1"/>
    <col min="1542" max="1545" width="15" style="69" bestFit="1" customWidth="1"/>
    <col min="1546" max="1547" width="15" style="69" customWidth="1"/>
    <col min="1548" max="1548" width="15" style="69" bestFit="1" customWidth="1"/>
    <col min="1549" max="1792" width="11.42578125" style="69" customWidth="1"/>
    <col min="1793" max="1794" width="0" style="69" hidden="1" customWidth="1"/>
    <col min="1795" max="1795" width="96.5703125" style="69" bestFit="1" customWidth="1"/>
    <col min="1796" max="1796" width="15" style="69" bestFit="1" customWidth="1"/>
    <col min="1797" max="1797" width="14.85546875" style="69" bestFit="1" customWidth="1"/>
    <col min="1798" max="1801" width="15" style="69" bestFit="1" customWidth="1"/>
    <col min="1802" max="1803" width="15" style="69" customWidth="1"/>
    <col min="1804" max="1804" width="15" style="69" bestFit="1" customWidth="1"/>
    <col min="1805" max="2048" width="11.42578125" style="69" customWidth="1"/>
    <col min="2049" max="2050" width="0" style="69" hidden="1" customWidth="1"/>
    <col min="2051" max="2051" width="96.5703125" style="69" bestFit="1" customWidth="1"/>
    <col min="2052" max="2052" width="15" style="69" bestFit="1" customWidth="1"/>
    <col min="2053" max="2053" width="14.85546875" style="69" bestFit="1" customWidth="1"/>
    <col min="2054" max="2057" width="15" style="69" bestFit="1" customWidth="1"/>
    <col min="2058" max="2059" width="15" style="69" customWidth="1"/>
    <col min="2060" max="2060" width="15" style="69" bestFit="1" customWidth="1"/>
    <col min="2061" max="2304" width="11.42578125" style="69" customWidth="1"/>
    <col min="2305" max="2306" width="0" style="69" hidden="1" customWidth="1"/>
    <col min="2307" max="2307" width="96.5703125" style="69" bestFit="1" customWidth="1"/>
    <col min="2308" max="2308" width="15" style="69" bestFit="1" customWidth="1"/>
    <col min="2309" max="2309" width="14.85546875" style="69" bestFit="1" customWidth="1"/>
    <col min="2310" max="2313" width="15" style="69" bestFit="1" customWidth="1"/>
    <col min="2314" max="2315" width="15" style="69" customWidth="1"/>
    <col min="2316" max="2316" width="15" style="69" bestFit="1" customWidth="1"/>
    <col min="2317" max="2560" width="11.42578125" style="69" customWidth="1"/>
    <col min="2561" max="2562" width="0" style="69" hidden="1" customWidth="1"/>
    <col min="2563" max="2563" width="96.5703125" style="69" bestFit="1" customWidth="1"/>
    <col min="2564" max="2564" width="15" style="69" bestFit="1" customWidth="1"/>
    <col min="2565" max="2565" width="14.85546875" style="69" bestFit="1" customWidth="1"/>
    <col min="2566" max="2569" width="15" style="69" bestFit="1" customWidth="1"/>
    <col min="2570" max="2571" width="15" style="69" customWidth="1"/>
    <col min="2572" max="2572" width="15" style="69" bestFit="1" customWidth="1"/>
    <col min="2573" max="2816" width="11.42578125" style="69" customWidth="1"/>
    <col min="2817" max="2818" width="0" style="69" hidden="1" customWidth="1"/>
    <col min="2819" max="2819" width="96.5703125" style="69" bestFit="1" customWidth="1"/>
    <col min="2820" max="2820" width="15" style="69" bestFit="1" customWidth="1"/>
    <col min="2821" max="2821" width="14.85546875" style="69" bestFit="1" customWidth="1"/>
    <col min="2822" max="2825" width="15" style="69" bestFit="1" customWidth="1"/>
    <col min="2826" max="2827" width="15" style="69" customWidth="1"/>
    <col min="2828" max="2828" width="15" style="69" bestFit="1" customWidth="1"/>
    <col min="2829" max="3072" width="11.42578125" style="69" customWidth="1"/>
    <col min="3073" max="3074" width="0" style="69" hidden="1" customWidth="1"/>
    <col min="3075" max="3075" width="96.5703125" style="69" bestFit="1" customWidth="1"/>
    <col min="3076" max="3076" width="15" style="69" bestFit="1" customWidth="1"/>
    <col min="3077" max="3077" width="14.85546875" style="69" bestFit="1" customWidth="1"/>
    <col min="3078" max="3081" width="15" style="69" bestFit="1" customWidth="1"/>
    <col min="3082" max="3083" width="15" style="69" customWidth="1"/>
    <col min="3084" max="3084" width="15" style="69" bestFit="1" customWidth="1"/>
    <col min="3085" max="3328" width="11.42578125" style="69" customWidth="1"/>
    <col min="3329" max="3330" width="0" style="69" hidden="1" customWidth="1"/>
    <col min="3331" max="3331" width="96.5703125" style="69" bestFit="1" customWidth="1"/>
    <col min="3332" max="3332" width="15" style="69" bestFit="1" customWidth="1"/>
    <col min="3333" max="3333" width="14.85546875" style="69" bestFit="1" customWidth="1"/>
    <col min="3334" max="3337" width="15" style="69" bestFit="1" customWidth="1"/>
    <col min="3338" max="3339" width="15" style="69" customWidth="1"/>
    <col min="3340" max="3340" width="15" style="69" bestFit="1" customWidth="1"/>
    <col min="3341" max="3584" width="11.42578125" style="69" customWidth="1"/>
    <col min="3585" max="3586" width="0" style="69" hidden="1" customWidth="1"/>
    <col min="3587" max="3587" width="96.5703125" style="69" bestFit="1" customWidth="1"/>
    <col min="3588" max="3588" width="15" style="69" bestFit="1" customWidth="1"/>
    <col min="3589" max="3589" width="14.85546875" style="69" bestFit="1" customWidth="1"/>
    <col min="3590" max="3593" width="15" style="69" bestFit="1" customWidth="1"/>
    <col min="3594" max="3595" width="15" style="69" customWidth="1"/>
    <col min="3596" max="3596" width="15" style="69" bestFit="1" customWidth="1"/>
    <col min="3597" max="3840" width="11.42578125" style="69" customWidth="1"/>
    <col min="3841" max="3842" width="0" style="69" hidden="1" customWidth="1"/>
    <col min="3843" max="3843" width="96.5703125" style="69" bestFit="1" customWidth="1"/>
    <col min="3844" max="3844" width="15" style="69" bestFit="1" customWidth="1"/>
    <col min="3845" max="3845" width="14.85546875" style="69" bestFit="1" customWidth="1"/>
    <col min="3846" max="3849" width="15" style="69" bestFit="1" customWidth="1"/>
    <col min="3850" max="3851" width="15" style="69" customWidth="1"/>
    <col min="3852" max="3852" width="15" style="69" bestFit="1" customWidth="1"/>
    <col min="3853" max="4096" width="11.42578125" style="69" customWidth="1"/>
    <col min="4097" max="4098" width="0" style="69" hidden="1" customWidth="1"/>
    <col min="4099" max="4099" width="96.5703125" style="69" bestFit="1" customWidth="1"/>
    <col min="4100" max="4100" width="15" style="69" bestFit="1" customWidth="1"/>
    <col min="4101" max="4101" width="14.85546875" style="69" bestFit="1" customWidth="1"/>
    <col min="4102" max="4105" width="15" style="69" bestFit="1" customWidth="1"/>
    <col min="4106" max="4107" width="15" style="69" customWidth="1"/>
    <col min="4108" max="4108" width="15" style="69" bestFit="1" customWidth="1"/>
    <col min="4109" max="4352" width="11.42578125" style="69" customWidth="1"/>
    <col min="4353" max="4354" width="0" style="69" hidden="1" customWidth="1"/>
    <col min="4355" max="4355" width="96.5703125" style="69" bestFit="1" customWidth="1"/>
    <col min="4356" max="4356" width="15" style="69" bestFit="1" customWidth="1"/>
    <col min="4357" max="4357" width="14.85546875" style="69" bestFit="1" customWidth="1"/>
    <col min="4358" max="4361" width="15" style="69" bestFit="1" customWidth="1"/>
    <col min="4362" max="4363" width="15" style="69" customWidth="1"/>
    <col min="4364" max="4364" width="15" style="69" bestFit="1" customWidth="1"/>
    <col min="4365" max="4608" width="11.42578125" style="69" customWidth="1"/>
    <col min="4609" max="4610" width="0" style="69" hidden="1" customWidth="1"/>
    <col min="4611" max="4611" width="96.5703125" style="69" bestFit="1" customWidth="1"/>
    <col min="4612" max="4612" width="15" style="69" bestFit="1" customWidth="1"/>
    <col min="4613" max="4613" width="14.85546875" style="69" bestFit="1" customWidth="1"/>
    <col min="4614" max="4617" width="15" style="69" bestFit="1" customWidth="1"/>
    <col min="4618" max="4619" width="15" style="69" customWidth="1"/>
    <col min="4620" max="4620" width="15" style="69" bestFit="1" customWidth="1"/>
    <col min="4621" max="4864" width="11.42578125" style="69" customWidth="1"/>
    <col min="4865" max="4866" width="0" style="69" hidden="1" customWidth="1"/>
    <col min="4867" max="4867" width="96.5703125" style="69" bestFit="1" customWidth="1"/>
    <col min="4868" max="4868" width="15" style="69" bestFit="1" customWidth="1"/>
    <col min="4869" max="4869" width="14.85546875" style="69" bestFit="1" customWidth="1"/>
    <col min="4870" max="4873" width="15" style="69" bestFit="1" customWidth="1"/>
    <col min="4874" max="4875" width="15" style="69" customWidth="1"/>
    <col min="4876" max="4876" width="15" style="69" bestFit="1" customWidth="1"/>
    <col min="4877" max="5120" width="11.42578125" style="69" customWidth="1"/>
    <col min="5121" max="5122" width="0" style="69" hidden="1" customWidth="1"/>
    <col min="5123" max="5123" width="96.5703125" style="69" bestFit="1" customWidth="1"/>
    <col min="5124" max="5124" width="15" style="69" bestFit="1" customWidth="1"/>
    <col min="5125" max="5125" width="14.85546875" style="69" bestFit="1" customWidth="1"/>
    <col min="5126" max="5129" width="15" style="69" bestFit="1" customWidth="1"/>
    <col min="5130" max="5131" width="15" style="69" customWidth="1"/>
    <col min="5132" max="5132" width="15" style="69" bestFit="1" customWidth="1"/>
    <col min="5133" max="5376" width="11.42578125" style="69" customWidth="1"/>
    <col min="5377" max="5378" width="0" style="69" hidden="1" customWidth="1"/>
    <col min="5379" max="5379" width="96.5703125" style="69" bestFit="1" customWidth="1"/>
    <col min="5380" max="5380" width="15" style="69" bestFit="1" customWidth="1"/>
    <col min="5381" max="5381" width="14.85546875" style="69" bestFit="1" customWidth="1"/>
    <col min="5382" max="5385" width="15" style="69" bestFit="1" customWidth="1"/>
    <col min="5386" max="5387" width="15" style="69" customWidth="1"/>
    <col min="5388" max="5388" width="15" style="69" bestFit="1" customWidth="1"/>
    <col min="5389" max="5632" width="11.42578125" style="69" customWidth="1"/>
    <col min="5633" max="5634" width="0" style="69" hidden="1" customWidth="1"/>
    <col min="5635" max="5635" width="96.5703125" style="69" bestFit="1" customWidth="1"/>
    <col min="5636" max="5636" width="15" style="69" bestFit="1" customWidth="1"/>
    <col min="5637" max="5637" width="14.85546875" style="69" bestFit="1" customWidth="1"/>
    <col min="5638" max="5641" width="15" style="69" bestFit="1" customWidth="1"/>
    <col min="5642" max="5643" width="15" style="69" customWidth="1"/>
    <col min="5644" max="5644" width="15" style="69" bestFit="1" customWidth="1"/>
    <col min="5645" max="5888" width="11.42578125" style="69" customWidth="1"/>
    <col min="5889" max="5890" width="0" style="69" hidden="1" customWidth="1"/>
    <col min="5891" max="5891" width="96.5703125" style="69" bestFit="1" customWidth="1"/>
    <col min="5892" max="5892" width="15" style="69" bestFit="1" customWidth="1"/>
    <col min="5893" max="5893" width="14.85546875" style="69" bestFit="1" customWidth="1"/>
    <col min="5894" max="5897" width="15" style="69" bestFit="1" customWidth="1"/>
    <col min="5898" max="5899" width="15" style="69" customWidth="1"/>
    <col min="5900" max="5900" width="15" style="69" bestFit="1" customWidth="1"/>
    <col min="5901" max="6144" width="11.42578125" style="69" customWidth="1"/>
    <col min="6145" max="6146" width="0" style="69" hidden="1" customWidth="1"/>
    <col min="6147" max="6147" width="96.5703125" style="69" bestFit="1" customWidth="1"/>
    <col min="6148" max="6148" width="15" style="69" bestFit="1" customWidth="1"/>
    <col min="6149" max="6149" width="14.85546875" style="69" bestFit="1" customWidth="1"/>
    <col min="6150" max="6153" width="15" style="69" bestFit="1" customWidth="1"/>
    <col min="6154" max="6155" width="15" style="69" customWidth="1"/>
    <col min="6156" max="6156" width="15" style="69" bestFit="1" customWidth="1"/>
    <col min="6157" max="6400" width="11.42578125" style="69" customWidth="1"/>
    <col min="6401" max="6402" width="0" style="69" hidden="1" customWidth="1"/>
    <col min="6403" max="6403" width="96.5703125" style="69" bestFit="1" customWidth="1"/>
    <col min="6404" max="6404" width="15" style="69" bestFit="1" customWidth="1"/>
    <col min="6405" max="6405" width="14.85546875" style="69" bestFit="1" customWidth="1"/>
    <col min="6406" max="6409" width="15" style="69" bestFit="1" customWidth="1"/>
    <col min="6410" max="6411" width="15" style="69" customWidth="1"/>
    <col min="6412" max="6412" width="15" style="69" bestFit="1" customWidth="1"/>
    <col min="6413" max="6656" width="11.42578125" style="69" customWidth="1"/>
    <col min="6657" max="6658" width="0" style="69" hidden="1" customWidth="1"/>
    <col min="6659" max="6659" width="96.5703125" style="69" bestFit="1" customWidth="1"/>
    <col min="6660" max="6660" width="15" style="69" bestFit="1" customWidth="1"/>
    <col min="6661" max="6661" width="14.85546875" style="69" bestFit="1" customWidth="1"/>
    <col min="6662" max="6665" width="15" style="69" bestFit="1" customWidth="1"/>
    <col min="6666" max="6667" width="15" style="69" customWidth="1"/>
    <col min="6668" max="6668" width="15" style="69" bestFit="1" customWidth="1"/>
    <col min="6669" max="6912" width="11.42578125" style="69" customWidth="1"/>
    <col min="6913" max="6914" width="0" style="69" hidden="1" customWidth="1"/>
    <col min="6915" max="6915" width="96.5703125" style="69" bestFit="1" customWidth="1"/>
    <col min="6916" max="6916" width="15" style="69" bestFit="1" customWidth="1"/>
    <col min="6917" max="6917" width="14.85546875" style="69" bestFit="1" customWidth="1"/>
    <col min="6918" max="6921" width="15" style="69" bestFit="1" customWidth="1"/>
    <col min="6922" max="6923" width="15" style="69" customWidth="1"/>
    <col min="6924" max="6924" width="15" style="69" bestFit="1" customWidth="1"/>
    <col min="6925" max="7168" width="11.42578125" style="69" customWidth="1"/>
    <col min="7169" max="7170" width="0" style="69" hidden="1" customWidth="1"/>
    <col min="7171" max="7171" width="96.5703125" style="69" bestFit="1" customWidth="1"/>
    <col min="7172" max="7172" width="15" style="69" bestFit="1" customWidth="1"/>
    <col min="7173" max="7173" width="14.85546875" style="69" bestFit="1" customWidth="1"/>
    <col min="7174" max="7177" width="15" style="69" bestFit="1" customWidth="1"/>
    <col min="7178" max="7179" width="15" style="69" customWidth="1"/>
    <col min="7180" max="7180" width="15" style="69" bestFit="1" customWidth="1"/>
    <col min="7181" max="7424" width="11.42578125" style="69" customWidth="1"/>
    <col min="7425" max="7426" width="0" style="69" hidden="1" customWidth="1"/>
    <col min="7427" max="7427" width="96.5703125" style="69" bestFit="1" customWidth="1"/>
    <col min="7428" max="7428" width="15" style="69" bestFit="1" customWidth="1"/>
    <col min="7429" max="7429" width="14.85546875" style="69" bestFit="1" customWidth="1"/>
    <col min="7430" max="7433" width="15" style="69" bestFit="1" customWidth="1"/>
    <col min="7434" max="7435" width="15" style="69" customWidth="1"/>
    <col min="7436" max="7436" width="15" style="69" bestFit="1" customWidth="1"/>
    <col min="7437" max="7680" width="11.42578125" style="69" customWidth="1"/>
    <col min="7681" max="7682" width="0" style="69" hidden="1" customWidth="1"/>
    <col min="7683" max="7683" width="96.5703125" style="69" bestFit="1" customWidth="1"/>
    <col min="7684" max="7684" width="15" style="69" bestFit="1" customWidth="1"/>
    <col min="7685" max="7685" width="14.85546875" style="69" bestFit="1" customWidth="1"/>
    <col min="7686" max="7689" width="15" style="69" bestFit="1" customWidth="1"/>
    <col min="7690" max="7691" width="15" style="69" customWidth="1"/>
    <col min="7692" max="7692" width="15" style="69" bestFit="1" customWidth="1"/>
    <col min="7693" max="7936" width="11.42578125" style="69" customWidth="1"/>
    <col min="7937" max="7938" width="0" style="69" hidden="1" customWidth="1"/>
    <col min="7939" max="7939" width="96.5703125" style="69" bestFit="1" customWidth="1"/>
    <col min="7940" max="7940" width="15" style="69" bestFit="1" customWidth="1"/>
    <col min="7941" max="7941" width="14.85546875" style="69" bestFit="1" customWidth="1"/>
    <col min="7942" max="7945" width="15" style="69" bestFit="1" customWidth="1"/>
    <col min="7946" max="7947" width="15" style="69" customWidth="1"/>
    <col min="7948" max="7948" width="15" style="69" bestFit="1" customWidth="1"/>
    <col min="7949" max="8192" width="11.42578125" style="69" customWidth="1"/>
    <col min="8193" max="8194" width="0" style="69" hidden="1" customWidth="1"/>
    <col min="8195" max="8195" width="96.5703125" style="69" bestFit="1" customWidth="1"/>
    <col min="8196" max="8196" width="15" style="69" bestFit="1" customWidth="1"/>
    <col min="8197" max="8197" width="14.85546875" style="69" bestFit="1" customWidth="1"/>
    <col min="8198" max="8201" width="15" style="69" bestFit="1" customWidth="1"/>
    <col min="8202" max="8203" width="15" style="69" customWidth="1"/>
    <col min="8204" max="8204" width="15" style="69" bestFit="1" customWidth="1"/>
    <col min="8205" max="8448" width="11.42578125" style="69" customWidth="1"/>
    <col min="8449" max="8450" width="0" style="69" hidden="1" customWidth="1"/>
    <col min="8451" max="8451" width="96.5703125" style="69" bestFit="1" customWidth="1"/>
    <col min="8452" max="8452" width="15" style="69" bestFit="1" customWidth="1"/>
    <col min="8453" max="8453" width="14.85546875" style="69" bestFit="1" customWidth="1"/>
    <col min="8454" max="8457" width="15" style="69" bestFit="1" customWidth="1"/>
    <col min="8458" max="8459" width="15" style="69" customWidth="1"/>
    <col min="8460" max="8460" width="15" style="69" bestFit="1" customWidth="1"/>
    <col min="8461" max="8704" width="11.42578125" style="69" customWidth="1"/>
    <col min="8705" max="8706" width="0" style="69" hidden="1" customWidth="1"/>
    <col min="8707" max="8707" width="96.5703125" style="69" bestFit="1" customWidth="1"/>
    <col min="8708" max="8708" width="15" style="69" bestFit="1" customWidth="1"/>
    <col min="8709" max="8709" width="14.85546875" style="69" bestFit="1" customWidth="1"/>
    <col min="8710" max="8713" width="15" style="69" bestFit="1" customWidth="1"/>
    <col min="8714" max="8715" width="15" style="69" customWidth="1"/>
    <col min="8716" max="8716" width="15" style="69" bestFit="1" customWidth="1"/>
    <col min="8717" max="8960" width="11.42578125" style="69" customWidth="1"/>
    <col min="8961" max="8962" width="0" style="69" hidden="1" customWidth="1"/>
    <col min="8963" max="8963" width="96.5703125" style="69" bestFit="1" customWidth="1"/>
    <col min="8964" max="8964" width="15" style="69" bestFit="1" customWidth="1"/>
    <col min="8965" max="8965" width="14.85546875" style="69" bestFit="1" customWidth="1"/>
    <col min="8966" max="8969" width="15" style="69" bestFit="1" customWidth="1"/>
    <col min="8970" max="8971" width="15" style="69" customWidth="1"/>
    <col min="8972" max="8972" width="15" style="69" bestFit="1" customWidth="1"/>
    <col min="8973" max="9216" width="11.42578125" style="69" customWidth="1"/>
    <col min="9217" max="9218" width="0" style="69" hidden="1" customWidth="1"/>
    <col min="9219" max="9219" width="96.5703125" style="69" bestFit="1" customWidth="1"/>
    <col min="9220" max="9220" width="15" style="69" bestFit="1" customWidth="1"/>
    <col min="9221" max="9221" width="14.85546875" style="69" bestFit="1" customWidth="1"/>
    <col min="9222" max="9225" width="15" style="69" bestFit="1" customWidth="1"/>
    <col min="9226" max="9227" width="15" style="69" customWidth="1"/>
    <col min="9228" max="9228" width="15" style="69" bestFit="1" customWidth="1"/>
    <col min="9229" max="9472" width="11.42578125" style="69" customWidth="1"/>
    <col min="9473" max="9474" width="0" style="69" hidden="1" customWidth="1"/>
    <col min="9475" max="9475" width="96.5703125" style="69" bestFit="1" customWidth="1"/>
    <col min="9476" max="9476" width="15" style="69" bestFit="1" customWidth="1"/>
    <col min="9477" max="9477" width="14.85546875" style="69" bestFit="1" customWidth="1"/>
    <col min="9478" max="9481" width="15" style="69" bestFit="1" customWidth="1"/>
    <col min="9482" max="9483" width="15" style="69" customWidth="1"/>
    <col min="9484" max="9484" width="15" style="69" bestFit="1" customWidth="1"/>
    <col min="9485" max="9728" width="11.42578125" style="69" customWidth="1"/>
    <col min="9729" max="9730" width="0" style="69" hidden="1" customWidth="1"/>
    <col min="9731" max="9731" width="96.5703125" style="69" bestFit="1" customWidth="1"/>
    <col min="9732" max="9732" width="15" style="69" bestFit="1" customWidth="1"/>
    <col min="9733" max="9733" width="14.85546875" style="69" bestFit="1" customWidth="1"/>
    <col min="9734" max="9737" width="15" style="69" bestFit="1" customWidth="1"/>
    <col min="9738" max="9739" width="15" style="69" customWidth="1"/>
    <col min="9740" max="9740" width="15" style="69" bestFit="1" customWidth="1"/>
    <col min="9741" max="9984" width="11.42578125" style="69" customWidth="1"/>
    <col min="9985" max="9986" width="0" style="69" hidden="1" customWidth="1"/>
    <col min="9987" max="9987" width="96.5703125" style="69" bestFit="1" customWidth="1"/>
    <col min="9988" max="9988" width="15" style="69" bestFit="1" customWidth="1"/>
    <col min="9989" max="9989" width="14.85546875" style="69" bestFit="1" customWidth="1"/>
    <col min="9990" max="9993" width="15" style="69" bestFit="1" customWidth="1"/>
    <col min="9994" max="9995" width="15" style="69" customWidth="1"/>
    <col min="9996" max="9996" width="15" style="69" bestFit="1" customWidth="1"/>
    <col min="9997" max="10240" width="11.42578125" style="69" customWidth="1"/>
    <col min="10241" max="10242" width="0" style="69" hidden="1" customWidth="1"/>
    <col min="10243" max="10243" width="96.5703125" style="69" bestFit="1" customWidth="1"/>
    <col min="10244" max="10244" width="15" style="69" bestFit="1" customWidth="1"/>
    <col min="10245" max="10245" width="14.85546875" style="69" bestFit="1" customWidth="1"/>
    <col min="10246" max="10249" width="15" style="69" bestFit="1" customWidth="1"/>
    <col min="10250" max="10251" width="15" style="69" customWidth="1"/>
    <col min="10252" max="10252" width="15" style="69" bestFit="1" customWidth="1"/>
    <col min="10253" max="10496" width="11.42578125" style="69" customWidth="1"/>
    <col min="10497" max="10498" width="0" style="69" hidden="1" customWidth="1"/>
    <col min="10499" max="10499" width="96.5703125" style="69" bestFit="1" customWidth="1"/>
    <col min="10500" max="10500" width="15" style="69" bestFit="1" customWidth="1"/>
    <col min="10501" max="10501" width="14.85546875" style="69" bestFit="1" customWidth="1"/>
    <col min="10502" max="10505" width="15" style="69" bestFit="1" customWidth="1"/>
    <col min="10506" max="10507" width="15" style="69" customWidth="1"/>
    <col min="10508" max="10508" width="15" style="69" bestFit="1" customWidth="1"/>
    <col min="10509" max="10752" width="11.42578125" style="69" customWidth="1"/>
    <col min="10753" max="10754" width="0" style="69" hidden="1" customWidth="1"/>
    <col min="10755" max="10755" width="96.5703125" style="69" bestFit="1" customWidth="1"/>
    <col min="10756" max="10756" width="15" style="69" bestFit="1" customWidth="1"/>
    <col min="10757" max="10757" width="14.85546875" style="69" bestFit="1" customWidth="1"/>
    <col min="10758" max="10761" width="15" style="69" bestFit="1" customWidth="1"/>
    <col min="10762" max="10763" width="15" style="69" customWidth="1"/>
    <col min="10764" max="10764" width="15" style="69" bestFit="1" customWidth="1"/>
    <col min="10765" max="11008" width="11.42578125" style="69" customWidth="1"/>
    <col min="11009" max="11010" width="0" style="69" hidden="1" customWidth="1"/>
    <col min="11011" max="11011" width="96.5703125" style="69" bestFit="1" customWidth="1"/>
    <col min="11012" max="11012" width="15" style="69" bestFit="1" customWidth="1"/>
    <col min="11013" max="11013" width="14.85546875" style="69" bestFit="1" customWidth="1"/>
    <col min="11014" max="11017" width="15" style="69" bestFit="1" customWidth="1"/>
    <col min="11018" max="11019" width="15" style="69" customWidth="1"/>
    <col min="11020" max="11020" width="15" style="69" bestFit="1" customWidth="1"/>
    <col min="11021" max="11264" width="11.42578125" style="69" customWidth="1"/>
    <col min="11265" max="11266" width="0" style="69" hidden="1" customWidth="1"/>
    <col min="11267" max="11267" width="96.5703125" style="69" bestFit="1" customWidth="1"/>
    <col min="11268" max="11268" width="15" style="69" bestFit="1" customWidth="1"/>
    <col min="11269" max="11269" width="14.85546875" style="69" bestFit="1" customWidth="1"/>
    <col min="11270" max="11273" width="15" style="69" bestFit="1" customWidth="1"/>
    <col min="11274" max="11275" width="15" style="69" customWidth="1"/>
    <col min="11276" max="11276" width="15" style="69" bestFit="1" customWidth="1"/>
    <col min="11277" max="11520" width="11.42578125" style="69" customWidth="1"/>
    <col min="11521" max="11522" width="0" style="69" hidden="1" customWidth="1"/>
    <col min="11523" max="11523" width="96.5703125" style="69" bestFit="1" customWidth="1"/>
    <col min="11524" max="11524" width="15" style="69" bestFit="1" customWidth="1"/>
    <col min="11525" max="11525" width="14.85546875" style="69" bestFit="1" customWidth="1"/>
    <col min="11526" max="11529" width="15" style="69" bestFit="1" customWidth="1"/>
    <col min="11530" max="11531" width="15" style="69" customWidth="1"/>
    <col min="11532" max="11532" width="15" style="69" bestFit="1" customWidth="1"/>
    <col min="11533" max="11776" width="11.42578125" style="69" customWidth="1"/>
    <col min="11777" max="11778" width="0" style="69" hidden="1" customWidth="1"/>
    <col min="11779" max="11779" width="96.5703125" style="69" bestFit="1" customWidth="1"/>
    <col min="11780" max="11780" width="15" style="69" bestFit="1" customWidth="1"/>
    <col min="11781" max="11781" width="14.85546875" style="69" bestFit="1" customWidth="1"/>
    <col min="11782" max="11785" width="15" style="69" bestFit="1" customWidth="1"/>
    <col min="11786" max="11787" width="15" style="69" customWidth="1"/>
    <col min="11788" max="11788" width="15" style="69" bestFit="1" customWidth="1"/>
    <col min="11789" max="12032" width="11.42578125" style="69" customWidth="1"/>
    <col min="12033" max="12034" width="0" style="69" hidden="1" customWidth="1"/>
    <col min="12035" max="12035" width="96.5703125" style="69" bestFit="1" customWidth="1"/>
    <col min="12036" max="12036" width="15" style="69" bestFit="1" customWidth="1"/>
    <col min="12037" max="12037" width="14.85546875" style="69" bestFit="1" customWidth="1"/>
    <col min="12038" max="12041" width="15" style="69" bestFit="1" customWidth="1"/>
    <col min="12042" max="12043" width="15" style="69" customWidth="1"/>
    <col min="12044" max="12044" width="15" style="69" bestFit="1" customWidth="1"/>
    <col min="12045" max="12288" width="11.42578125" style="69" customWidth="1"/>
    <col min="12289" max="12290" width="0" style="69" hidden="1" customWidth="1"/>
    <col min="12291" max="12291" width="96.5703125" style="69" bestFit="1" customWidth="1"/>
    <col min="12292" max="12292" width="15" style="69" bestFit="1" customWidth="1"/>
    <col min="12293" max="12293" width="14.85546875" style="69" bestFit="1" customWidth="1"/>
    <col min="12294" max="12297" width="15" style="69" bestFit="1" customWidth="1"/>
    <col min="12298" max="12299" width="15" style="69" customWidth="1"/>
    <col min="12300" max="12300" width="15" style="69" bestFit="1" customWidth="1"/>
    <col min="12301" max="12544" width="11.42578125" style="69" customWidth="1"/>
    <col min="12545" max="12546" width="0" style="69" hidden="1" customWidth="1"/>
    <col min="12547" max="12547" width="96.5703125" style="69" bestFit="1" customWidth="1"/>
    <col min="12548" max="12548" width="15" style="69" bestFit="1" customWidth="1"/>
    <col min="12549" max="12549" width="14.85546875" style="69" bestFit="1" customWidth="1"/>
    <col min="12550" max="12553" width="15" style="69" bestFit="1" customWidth="1"/>
    <col min="12554" max="12555" width="15" style="69" customWidth="1"/>
    <col min="12556" max="12556" width="15" style="69" bestFit="1" customWidth="1"/>
    <col min="12557" max="12800" width="11.42578125" style="69" customWidth="1"/>
    <col min="12801" max="12802" width="0" style="69" hidden="1" customWidth="1"/>
    <col min="12803" max="12803" width="96.5703125" style="69" bestFit="1" customWidth="1"/>
    <col min="12804" max="12804" width="15" style="69" bestFit="1" customWidth="1"/>
    <col min="12805" max="12805" width="14.85546875" style="69" bestFit="1" customWidth="1"/>
    <col min="12806" max="12809" width="15" style="69" bestFit="1" customWidth="1"/>
    <col min="12810" max="12811" width="15" style="69" customWidth="1"/>
    <col min="12812" max="12812" width="15" style="69" bestFit="1" customWidth="1"/>
    <col min="12813" max="13056" width="11.42578125" style="69" customWidth="1"/>
    <col min="13057" max="13058" width="0" style="69" hidden="1" customWidth="1"/>
    <col min="13059" max="13059" width="96.5703125" style="69" bestFit="1" customWidth="1"/>
    <col min="13060" max="13060" width="15" style="69" bestFit="1" customWidth="1"/>
    <col min="13061" max="13061" width="14.85546875" style="69" bestFit="1" customWidth="1"/>
    <col min="13062" max="13065" width="15" style="69" bestFit="1" customWidth="1"/>
    <col min="13066" max="13067" width="15" style="69" customWidth="1"/>
    <col min="13068" max="13068" width="15" style="69" bestFit="1" customWidth="1"/>
    <col min="13069" max="13312" width="11.42578125" style="69" customWidth="1"/>
    <col min="13313" max="13314" width="0" style="69" hidden="1" customWidth="1"/>
    <col min="13315" max="13315" width="96.5703125" style="69" bestFit="1" customWidth="1"/>
    <col min="13316" max="13316" width="15" style="69" bestFit="1" customWidth="1"/>
    <col min="13317" max="13317" width="14.85546875" style="69" bestFit="1" customWidth="1"/>
    <col min="13318" max="13321" width="15" style="69" bestFit="1" customWidth="1"/>
    <col min="13322" max="13323" width="15" style="69" customWidth="1"/>
    <col min="13324" max="13324" width="15" style="69" bestFit="1" customWidth="1"/>
    <col min="13325" max="13568" width="11.42578125" style="69" customWidth="1"/>
    <col min="13569" max="13570" width="0" style="69" hidden="1" customWidth="1"/>
    <col min="13571" max="13571" width="96.5703125" style="69" bestFit="1" customWidth="1"/>
    <col min="13572" max="13572" width="15" style="69" bestFit="1" customWidth="1"/>
    <col min="13573" max="13573" width="14.85546875" style="69" bestFit="1" customWidth="1"/>
    <col min="13574" max="13577" width="15" style="69" bestFit="1" customWidth="1"/>
    <col min="13578" max="13579" width="15" style="69" customWidth="1"/>
    <col min="13580" max="13580" width="15" style="69" bestFit="1" customWidth="1"/>
    <col min="13581" max="13824" width="11.42578125" style="69" customWidth="1"/>
    <col min="13825" max="13826" width="0" style="69" hidden="1" customWidth="1"/>
    <col min="13827" max="13827" width="96.5703125" style="69" bestFit="1" customWidth="1"/>
    <col min="13828" max="13828" width="15" style="69" bestFit="1" customWidth="1"/>
    <col min="13829" max="13829" width="14.85546875" style="69" bestFit="1" customWidth="1"/>
    <col min="13830" max="13833" width="15" style="69" bestFit="1" customWidth="1"/>
    <col min="13834" max="13835" width="15" style="69" customWidth="1"/>
    <col min="13836" max="13836" width="15" style="69" bestFit="1" customWidth="1"/>
    <col min="13837" max="14080" width="11.42578125" style="69" customWidth="1"/>
    <col min="14081" max="14082" width="0" style="69" hidden="1" customWidth="1"/>
    <col min="14083" max="14083" width="96.5703125" style="69" bestFit="1" customWidth="1"/>
    <col min="14084" max="14084" width="15" style="69" bestFit="1" customWidth="1"/>
    <col min="14085" max="14085" width="14.85546875" style="69" bestFit="1" customWidth="1"/>
    <col min="14086" max="14089" width="15" style="69" bestFit="1" customWidth="1"/>
    <col min="14090" max="14091" width="15" style="69" customWidth="1"/>
    <col min="14092" max="14092" width="15" style="69" bestFit="1" customWidth="1"/>
    <col min="14093" max="14336" width="11.42578125" style="69" customWidth="1"/>
    <col min="14337" max="14338" width="0" style="69" hidden="1" customWidth="1"/>
    <col min="14339" max="14339" width="96.5703125" style="69" bestFit="1" customWidth="1"/>
    <col min="14340" max="14340" width="15" style="69" bestFit="1" customWidth="1"/>
    <col min="14341" max="14341" width="14.85546875" style="69" bestFit="1" customWidth="1"/>
    <col min="14342" max="14345" width="15" style="69" bestFit="1" customWidth="1"/>
    <col min="14346" max="14347" width="15" style="69" customWidth="1"/>
    <col min="14348" max="14348" width="15" style="69" bestFit="1" customWidth="1"/>
    <col min="14349" max="14592" width="11.42578125" style="69" customWidth="1"/>
    <col min="14593" max="14594" width="0" style="69" hidden="1" customWidth="1"/>
    <col min="14595" max="14595" width="96.5703125" style="69" bestFit="1" customWidth="1"/>
    <col min="14596" max="14596" width="15" style="69" bestFit="1" customWidth="1"/>
    <col min="14597" max="14597" width="14.85546875" style="69" bestFit="1" customWidth="1"/>
    <col min="14598" max="14601" width="15" style="69" bestFit="1" customWidth="1"/>
    <col min="14602" max="14603" width="15" style="69" customWidth="1"/>
    <col min="14604" max="14604" width="15" style="69" bestFit="1" customWidth="1"/>
    <col min="14605" max="14848" width="11.42578125" style="69" customWidth="1"/>
    <col min="14849" max="14850" width="0" style="69" hidden="1" customWidth="1"/>
    <col min="14851" max="14851" width="96.5703125" style="69" bestFit="1" customWidth="1"/>
    <col min="14852" max="14852" width="15" style="69" bestFit="1" customWidth="1"/>
    <col min="14853" max="14853" width="14.85546875" style="69" bestFit="1" customWidth="1"/>
    <col min="14854" max="14857" width="15" style="69" bestFit="1" customWidth="1"/>
    <col min="14858" max="14859" width="15" style="69" customWidth="1"/>
    <col min="14860" max="14860" width="15" style="69" bestFit="1" customWidth="1"/>
    <col min="14861" max="15104" width="11.42578125" style="69" customWidth="1"/>
    <col min="15105" max="15106" width="0" style="69" hidden="1" customWidth="1"/>
    <col min="15107" max="15107" width="96.5703125" style="69" bestFit="1" customWidth="1"/>
    <col min="15108" max="15108" width="15" style="69" bestFit="1" customWidth="1"/>
    <col min="15109" max="15109" width="14.85546875" style="69" bestFit="1" customWidth="1"/>
    <col min="15110" max="15113" width="15" style="69" bestFit="1" customWidth="1"/>
    <col min="15114" max="15115" width="15" style="69" customWidth="1"/>
    <col min="15116" max="15116" width="15" style="69" bestFit="1" customWidth="1"/>
    <col min="15117" max="15360" width="11.42578125" style="69" customWidth="1"/>
    <col min="15361" max="15362" width="0" style="69" hidden="1" customWidth="1"/>
    <col min="15363" max="15363" width="96.5703125" style="69" bestFit="1" customWidth="1"/>
    <col min="15364" max="15364" width="15" style="69" bestFit="1" customWidth="1"/>
    <col min="15365" max="15365" width="14.85546875" style="69" bestFit="1" customWidth="1"/>
    <col min="15366" max="15369" width="15" style="69" bestFit="1" customWidth="1"/>
    <col min="15370" max="15371" width="15" style="69" customWidth="1"/>
    <col min="15372" max="15372" width="15" style="69" bestFit="1" customWidth="1"/>
    <col min="15373" max="15616" width="11.42578125" style="69" customWidth="1"/>
    <col min="15617" max="15618" width="0" style="69" hidden="1" customWidth="1"/>
    <col min="15619" max="15619" width="96.5703125" style="69" bestFit="1" customWidth="1"/>
    <col min="15620" max="15620" width="15" style="69" bestFit="1" customWidth="1"/>
    <col min="15621" max="15621" width="14.85546875" style="69" bestFit="1" customWidth="1"/>
    <col min="15622" max="15625" width="15" style="69" bestFit="1" customWidth="1"/>
    <col min="15626" max="15627" width="15" style="69" customWidth="1"/>
    <col min="15628" max="15628" width="15" style="69" bestFit="1" customWidth="1"/>
    <col min="15629" max="15872" width="11.42578125" style="69" customWidth="1"/>
    <col min="15873" max="15874" width="0" style="69" hidden="1" customWidth="1"/>
    <col min="15875" max="15875" width="96.5703125" style="69" bestFit="1" customWidth="1"/>
    <col min="15876" max="15876" width="15" style="69" bestFit="1" customWidth="1"/>
    <col min="15877" max="15877" width="14.85546875" style="69" bestFit="1" customWidth="1"/>
    <col min="15878" max="15881" width="15" style="69" bestFit="1" customWidth="1"/>
    <col min="15882" max="15883" width="15" style="69" customWidth="1"/>
    <col min="15884" max="15884" width="15" style="69" bestFit="1" customWidth="1"/>
    <col min="15885" max="16128" width="11.42578125" style="69" customWidth="1"/>
    <col min="16129" max="16130" width="0" style="69" hidden="1" customWidth="1"/>
    <col min="16131" max="16131" width="96.5703125" style="69" bestFit="1" customWidth="1"/>
    <col min="16132" max="16132" width="15" style="69" bestFit="1" customWidth="1"/>
    <col min="16133" max="16133" width="14.85546875" style="69" bestFit="1" customWidth="1"/>
    <col min="16134" max="16137" width="15" style="69" bestFit="1" customWidth="1"/>
    <col min="16138" max="16139" width="15" style="69" customWidth="1"/>
    <col min="16140" max="16140" width="15" style="69" bestFit="1" customWidth="1"/>
    <col min="16141" max="16384" width="11.42578125" style="69" customWidth="1"/>
  </cols>
  <sheetData>
    <row r="1" spans="1:12" s="236" customFormat="1" ht="30" customHeight="1">
      <c r="A1" s="1"/>
      <c r="B1" s="1"/>
      <c r="C1" s="726" t="s">
        <v>333</v>
      </c>
      <c r="D1" s="726"/>
      <c r="E1" s="726"/>
      <c r="F1" s="726"/>
      <c r="G1" s="726"/>
      <c r="H1" s="726"/>
      <c r="I1" s="726"/>
      <c r="J1" s="726"/>
      <c r="K1" s="726"/>
      <c r="L1" s="726"/>
    </row>
    <row r="2" spans="1:12" s="236" customFormat="1" ht="23.25">
      <c r="A2" s="1"/>
      <c r="B2" s="1"/>
      <c r="C2" s="727" t="s">
        <v>885</v>
      </c>
      <c r="D2" s="727"/>
      <c r="E2" s="727"/>
      <c r="F2" s="727"/>
      <c r="G2" s="727"/>
      <c r="H2" s="727"/>
      <c r="I2" s="727"/>
      <c r="J2" s="727"/>
      <c r="K2" s="727"/>
      <c r="L2" s="727"/>
    </row>
    <row r="3" spans="1:12" s="237" customFormat="1" ht="30" customHeight="1">
      <c r="A3" s="1" t="s">
        <v>886</v>
      </c>
      <c r="B3" s="1"/>
      <c r="C3" s="731" t="s">
        <v>2</v>
      </c>
      <c r="D3" s="731"/>
      <c r="E3" s="731"/>
      <c r="F3" s="731"/>
      <c r="G3" s="731"/>
      <c r="H3" s="731"/>
      <c r="I3" s="731"/>
      <c r="J3" s="731"/>
      <c r="K3" s="731"/>
      <c r="L3" s="731"/>
    </row>
    <row r="4" spans="1:12" s="230" customFormat="1" ht="3.75" customHeight="1" thickBot="1">
      <c r="A4" s="4"/>
      <c r="B4" s="4"/>
      <c r="C4" s="229"/>
      <c r="D4" s="238"/>
      <c r="E4" s="239"/>
      <c r="F4" s="239"/>
      <c r="G4" s="239"/>
      <c r="H4" s="239"/>
      <c r="I4" s="239"/>
      <c r="J4" s="239"/>
      <c r="K4" s="239"/>
      <c r="L4" s="239"/>
    </row>
    <row r="5" spans="1:12" ht="15" customHeight="1" thickTop="1" thickBot="1">
      <c r="A5" s="240"/>
      <c r="B5" s="240"/>
      <c r="C5" s="6"/>
      <c r="D5" s="649">
        <v>2015</v>
      </c>
      <c r="E5" s="649">
        <v>2016</v>
      </c>
      <c r="F5" s="649">
        <v>2017</v>
      </c>
      <c r="G5" s="649">
        <v>2018</v>
      </c>
      <c r="H5" s="649">
        <v>2019</v>
      </c>
      <c r="I5" s="649">
        <v>2020</v>
      </c>
      <c r="J5" s="649">
        <v>2021</v>
      </c>
      <c r="K5" s="649">
        <v>2022</v>
      </c>
      <c r="L5" s="649">
        <v>2023</v>
      </c>
    </row>
    <row r="6" spans="1:12" ht="15" customHeight="1" thickTop="1" thickBot="1">
      <c r="A6" s="241"/>
      <c r="B6" s="241"/>
      <c r="C6" s="653"/>
      <c r="D6" s="654" t="str">
        <f>"DIC"</f>
        <v>DIC</v>
      </c>
      <c r="E6" s="654" t="s">
        <v>856</v>
      </c>
      <c r="F6" s="655" t="str">
        <f>"DIC"</f>
        <v>DIC</v>
      </c>
      <c r="G6" s="654" t="s">
        <v>856</v>
      </c>
      <c r="H6" s="654" t="str">
        <f>"DIC"</f>
        <v>DIC</v>
      </c>
      <c r="I6" s="654" t="str">
        <f>"DIC"</f>
        <v>DIC</v>
      </c>
      <c r="J6" s="654" t="str">
        <f>"DIC"</f>
        <v>DIC</v>
      </c>
      <c r="K6" s="654" t="s">
        <v>856</v>
      </c>
      <c r="L6" s="654" t="s">
        <v>1438</v>
      </c>
    </row>
    <row r="7" spans="1:12" s="143" customFormat="1" ht="15" customHeight="1" thickTop="1" thickBot="1">
      <c r="A7" s="240" t="s">
        <v>633</v>
      </c>
      <c r="B7" s="242" t="s">
        <v>887</v>
      </c>
      <c r="C7" s="656" t="s">
        <v>110</v>
      </c>
      <c r="D7" s="657">
        <v>131019186</v>
      </c>
      <c r="E7" s="657">
        <v>135426274</v>
      </c>
      <c r="F7" s="657">
        <v>154147230</v>
      </c>
      <c r="G7" s="657">
        <v>161638464</v>
      </c>
      <c r="H7" s="657">
        <v>157409599</v>
      </c>
      <c r="I7" s="657">
        <v>173595870</v>
      </c>
      <c r="J7" s="657">
        <v>186048624.22277999</v>
      </c>
      <c r="K7" s="657">
        <v>197828104.77060002</v>
      </c>
      <c r="L7" s="657">
        <v>107717889.91938001</v>
      </c>
    </row>
    <row r="8" spans="1:12" s="143" customFormat="1" ht="15" customHeight="1" thickTop="1" thickBot="1">
      <c r="A8" s="241" t="s">
        <v>633</v>
      </c>
      <c r="B8" s="243" t="s">
        <v>888</v>
      </c>
      <c r="C8" s="658" t="s">
        <v>889</v>
      </c>
      <c r="D8" s="12">
        <v>30048309</v>
      </c>
      <c r="E8" s="12">
        <v>29802707</v>
      </c>
      <c r="F8" s="12">
        <v>29805454</v>
      </c>
      <c r="G8" s="12">
        <v>28527247</v>
      </c>
      <c r="H8" s="12">
        <v>25221909</v>
      </c>
      <c r="I8" s="12">
        <v>28919097</v>
      </c>
      <c r="J8" s="12">
        <v>31258324.62985</v>
      </c>
      <c r="K8" s="12">
        <v>31953907.71142</v>
      </c>
      <c r="L8" s="12">
        <v>25735933.961630002</v>
      </c>
    </row>
    <row r="9" spans="1:12" s="143" customFormat="1" ht="15" customHeight="1" thickTop="1">
      <c r="A9" s="1" t="s">
        <v>633</v>
      </c>
      <c r="B9" s="244" t="s">
        <v>890</v>
      </c>
      <c r="C9" s="245" t="s">
        <v>891</v>
      </c>
      <c r="D9" s="14">
        <v>28839394</v>
      </c>
      <c r="E9" s="14">
        <v>29282082</v>
      </c>
      <c r="F9" s="14">
        <v>29397585</v>
      </c>
      <c r="G9" s="14">
        <v>27980826</v>
      </c>
      <c r="H9" s="14">
        <v>24822118</v>
      </c>
      <c r="I9" s="14">
        <v>28491015</v>
      </c>
      <c r="J9" s="14">
        <v>30893867.720739998</v>
      </c>
      <c r="K9" s="14">
        <v>31469389.060960002</v>
      </c>
      <c r="L9" s="14">
        <v>25000367.139300004</v>
      </c>
    </row>
    <row r="10" spans="1:12" s="143" customFormat="1" ht="15" customHeight="1" thickBot="1">
      <c r="A10" s="1" t="s">
        <v>633</v>
      </c>
      <c r="B10" s="244" t="s">
        <v>892</v>
      </c>
      <c r="C10" s="245" t="s">
        <v>893</v>
      </c>
      <c r="D10" s="14">
        <v>1208915</v>
      </c>
      <c r="E10" s="14">
        <v>520625</v>
      </c>
      <c r="F10" s="14">
        <v>407869</v>
      </c>
      <c r="G10" s="14">
        <v>546421</v>
      </c>
      <c r="H10" s="14">
        <v>399791</v>
      </c>
      <c r="I10" s="14">
        <v>428082</v>
      </c>
      <c r="J10" s="14">
        <v>364456.90911000001</v>
      </c>
      <c r="K10" s="14">
        <v>484518.65046000003</v>
      </c>
      <c r="L10" s="14">
        <v>735566.82232999988</v>
      </c>
    </row>
    <row r="11" spans="1:12" s="143" customFormat="1" ht="15" customHeight="1" thickTop="1" thickBot="1">
      <c r="A11" s="241" t="s">
        <v>633</v>
      </c>
      <c r="B11" s="243" t="s">
        <v>894</v>
      </c>
      <c r="C11" s="658" t="s">
        <v>895</v>
      </c>
      <c r="D11" s="12">
        <v>47601698</v>
      </c>
      <c r="E11" s="12">
        <v>43891533</v>
      </c>
      <c r="F11" s="12">
        <v>47920359</v>
      </c>
      <c r="G11" s="12">
        <v>51336022</v>
      </c>
      <c r="H11" s="12">
        <v>47708282</v>
      </c>
      <c r="I11" s="12">
        <v>52480729</v>
      </c>
      <c r="J11" s="12">
        <v>57233904.781120002</v>
      </c>
      <c r="K11" s="12">
        <v>61184296.515110001</v>
      </c>
      <c r="L11" s="12">
        <v>54560600.140890002</v>
      </c>
    </row>
    <row r="12" spans="1:12" s="143" customFormat="1" ht="15" customHeight="1" thickTop="1">
      <c r="A12" s="1" t="s">
        <v>633</v>
      </c>
      <c r="B12" s="244" t="s">
        <v>896</v>
      </c>
      <c r="C12" s="245" t="s">
        <v>897</v>
      </c>
      <c r="D12" s="14">
        <v>47326530</v>
      </c>
      <c r="E12" s="14">
        <v>43593915</v>
      </c>
      <c r="F12" s="14">
        <v>47584074</v>
      </c>
      <c r="G12" s="14">
        <v>51014657</v>
      </c>
      <c r="H12" s="14">
        <v>46981718</v>
      </c>
      <c r="I12" s="14">
        <v>51852445</v>
      </c>
      <c r="J12" s="14">
        <v>56498079.315930001</v>
      </c>
      <c r="K12" s="14">
        <v>60666053.833620004</v>
      </c>
      <c r="L12" s="14">
        <v>54024822.992870003</v>
      </c>
    </row>
    <row r="13" spans="1:12" s="143" customFormat="1" ht="15" customHeight="1">
      <c r="A13" s="1" t="s">
        <v>633</v>
      </c>
      <c r="B13" s="244" t="s">
        <v>898</v>
      </c>
      <c r="C13" s="245" t="s">
        <v>899</v>
      </c>
      <c r="D13" s="14">
        <v>192728</v>
      </c>
      <c r="E13" s="14">
        <v>230158</v>
      </c>
      <c r="F13" s="14">
        <v>252601</v>
      </c>
      <c r="G13" s="14">
        <v>190543</v>
      </c>
      <c r="H13" s="14">
        <v>207835</v>
      </c>
      <c r="I13" s="14">
        <v>233160</v>
      </c>
      <c r="J13" s="14">
        <v>274631.38511999999</v>
      </c>
      <c r="K13" s="14">
        <v>309240.81276</v>
      </c>
      <c r="L13" s="14">
        <v>338662.56381999998</v>
      </c>
    </row>
    <row r="14" spans="1:12" s="143" customFormat="1" ht="15" customHeight="1">
      <c r="A14" s="1" t="s">
        <v>633</v>
      </c>
      <c r="B14" s="244" t="s">
        <v>900</v>
      </c>
      <c r="C14" s="245" t="s">
        <v>901</v>
      </c>
      <c r="D14" s="14">
        <v>0</v>
      </c>
      <c r="E14" s="14">
        <v>0</v>
      </c>
      <c r="F14" s="14">
        <v>0</v>
      </c>
      <c r="G14" s="14">
        <v>0</v>
      </c>
      <c r="H14" s="14">
        <v>0</v>
      </c>
      <c r="I14" s="14">
        <v>0</v>
      </c>
      <c r="J14" s="14">
        <v>0</v>
      </c>
      <c r="K14" s="14">
        <v>0</v>
      </c>
      <c r="L14" s="14">
        <v>0</v>
      </c>
    </row>
    <row r="15" spans="1:12" s="143" customFormat="1" ht="15" customHeight="1" thickBot="1">
      <c r="A15" s="1" t="s">
        <v>633</v>
      </c>
      <c r="B15" s="246">
        <v>212.04</v>
      </c>
      <c r="C15" s="245" t="s">
        <v>902</v>
      </c>
      <c r="D15" s="14">
        <v>82441</v>
      </c>
      <c r="E15" s="14">
        <v>67460</v>
      </c>
      <c r="F15" s="14">
        <v>83684</v>
      </c>
      <c r="G15" s="14">
        <v>130822</v>
      </c>
      <c r="H15" s="14">
        <v>518728</v>
      </c>
      <c r="I15" s="14">
        <v>395124</v>
      </c>
      <c r="J15" s="14">
        <v>461194.08006999997</v>
      </c>
      <c r="K15" s="14">
        <v>209001.86872999999</v>
      </c>
      <c r="L15" s="14">
        <v>197114.58419999998</v>
      </c>
    </row>
    <row r="16" spans="1:12" s="143" customFormat="1" ht="15" customHeight="1" thickTop="1" thickBot="1">
      <c r="A16" s="241" t="s">
        <v>633</v>
      </c>
      <c r="B16" s="243" t="s">
        <v>903</v>
      </c>
      <c r="C16" s="658" t="s">
        <v>904</v>
      </c>
      <c r="D16" s="12">
        <v>2383645</v>
      </c>
      <c r="E16" s="12">
        <v>802007</v>
      </c>
      <c r="F16" s="12">
        <v>608029</v>
      </c>
      <c r="G16" s="12">
        <v>486584</v>
      </c>
      <c r="H16" s="12">
        <v>285971</v>
      </c>
      <c r="I16" s="12">
        <v>290575</v>
      </c>
      <c r="J16" s="12">
        <v>422703.82511999999</v>
      </c>
      <c r="K16" s="12">
        <v>116644.63640999999</v>
      </c>
      <c r="L16" s="12">
        <v>59902.399880000004</v>
      </c>
    </row>
    <row r="17" spans="1:12" s="143" customFormat="1" ht="15" customHeight="1" thickTop="1">
      <c r="A17" s="1" t="s">
        <v>633</v>
      </c>
      <c r="B17" s="244" t="s">
        <v>905</v>
      </c>
      <c r="C17" s="245" t="s">
        <v>906</v>
      </c>
      <c r="D17" s="14">
        <v>249119</v>
      </c>
      <c r="E17" s="14">
        <v>245466</v>
      </c>
      <c r="F17" s="14">
        <v>138236</v>
      </c>
      <c r="G17" s="14">
        <v>107437</v>
      </c>
      <c r="H17" s="14">
        <v>57424</v>
      </c>
      <c r="I17" s="14">
        <v>19718</v>
      </c>
      <c r="J17" s="14">
        <v>12261.23308</v>
      </c>
      <c r="K17" s="14">
        <v>14380.571320000001</v>
      </c>
      <c r="L17" s="14">
        <v>11286.881740000001</v>
      </c>
    </row>
    <row r="18" spans="1:12" s="143" customFormat="1" ht="15" customHeight="1">
      <c r="A18" s="1" t="s">
        <v>633</v>
      </c>
      <c r="B18" s="244" t="s">
        <v>907</v>
      </c>
      <c r="C18" s="245" t="s">
        <v>908</v>
      </c>
      <c r="D18" s="14">
        <v>114217</v>
      </c>
      <c r="E18" s="14">
        <v>47027</v>
      </c>
      <c r="F18" s="14">
        <v>46518</v>
      </c>
      <c r="G18" s="14">
        <v>19497</v>
      </c>
      <c r="H18" s="14">
        <v>22534</v>
      </c>
      <c r="I18" s="14">
        <v>39593</v>
      </c>
      <c r="J18" s="14">
        <v>18492.374520000001</v>
      </c>
      <c r="K18" s="14">
        <v>5819.8965699999999</v>
      </c>
      <c r="L18" s="14">
        <v>32504.43549</v>
      </c>
    </row>
    <row r="19" spans="1:12" s="143" customFormat="1" ht="15" customHeight="1">
      <c r="A19" s="1" t="s">
        <v>633</v>
      </c>
      <c r="B19" s="244" t="s">
        <v>909</v>
      </c>
      <c r="C19" s="245" t="s">
        <v>910</v>
      </c>
      <c r="D19" s="14">
        <v>1168</v>
      </c>
      <c r="E19" s="14">
        <v>549</v>
      </c>
      <c r="F19" s="14">
        <v>148</v>
      </c>
      <c r="G19" s="14">
        <v>94</v>
      </c>
      <c r="H19" s="14">
        <v>0</v>
      </c>
      <c r="I19" s="14">
        <v>344</v>
      </c>
      <c r="J19" s="14">
        <v>285.06188000000003</v>
      </c>
      <c r="K19" s="14">
        <v>-1.0000000000000001E-5</v>
      </c>
      <c r="L19" s="14">
        <v>0</v>
      </c>
    </row>
    <row r="20" spans="1:12" s="143" customFormat="1" ht="15" customHeight="1">
      <c r="A20" s="1" t="s">
        <v>633</v>
      </c>
      <c r="B20" s="244" t="s">
        <v>911</v>
      </c>
      <c r="C20" s="245" t="s">
        <v>912</v>
      </c>
      <c r="D20" s="14">
        <v>10609</v>
      </c>
      <c r="E20" s="14">
        <v>5304</v>
      </c>
      <c r="F20" s="14">
        <v>9254</v>
      </c>
      <c r="G20" s="14">
        <v>1988</v>
      </c>
      <c r="H20" s="14">
        <v>1200</v>
      </c>
      <c r="I20" s="14">
        <v>14</v>
      </c>
      <c r="J20" s="14">
        <v>1390.9767300000001</v>
      </c>
      <c r="K20" s="14">
        <v>1048.32707</v>
      </c>
      <c r="L20" s="14">
        <v>17.234650000000002</v>
      </c>
    </row>
    <row r="21" spans="1:12" s="143" customFormat="1" ht="15" customHeight="1">
      <c r="A21" s="1" t="s">
        <v>633</v>
      </c>
      <c r="B21" s="244" t="s">
        <v>913</v>
      </c>
      <c r="C21" s="245" t="s">
        <v>914</v>
      </c>
      <c r="D21" s="14">
        <v>106122</v>
      </c>
      <c r="E21" s="14">
        <v>25017</v>
      </c>
      <c r="F21" s="14">
        <v>18410</v>
      </c>
      <c r="G21" s="14">
        <v>12962</v>
      </c>
      <c r="H21" s="14">
        <v>4611</v>
      </c>
      <c r="I21" s="14">
        <v>8593</v>
      </c>
      <c r="J21" s="14">
        <v>11065.975550000001</v>
      </c>
      <c r="K21" s="14">
        <v>4607.8414400000001</v>
      </c>
      <c r="L21" s="14">
        <v>6093.848</v>
      </c>
    </row>
    <row r="22" spans="1:12" s="143" customFormat="1" ht="15" customHeight="1">
      <c r="A22" s="1" t="s">
        <v>633</v>
      </c>
      <c r="B22" s="244" t="s">
        <v>915</v>
      </c>
      <c r="C22" s="245" t="s">
        <v>916</v>
      </c>
      <c r="D22" s="14">
        <v>33650</v>
      </c>
      <c r="E22" s="14">
        <v>80505</v>
      </c>
      <c r="F22" s="14">
        <v>16470</v>
      </c>
      <c r="G22" s="14">
        <v>2507</v>
      </c>
      <c r="H22" s="14">
        <v>3706</v>
      </c>
      <c r="I22" s="14">
        <v>24786</v>
      </c>
      <c r="J22" s="14">
        <v>232826.20335</v>
      </c>
      <c r="K22" s="14">
        <v>1.0000000000000001E-5</v>
      </c>
      <c r="L22" s="14">
        <v>0</v>
      </c>
    </row>
    <row r="23" spans="1:12" s="143" customFormat="1" ht="15" customHeight="1">
      <c r="A23" s="1" t="s">
        <v>633</v>
      </c>
      <c r="B23" s="244" t="s">
        <v>917</v>
      </c>
      <c r="C23" s="245" t="s">
        <v>918</v>
      </c>
      <c r="D23" s="14">
        <v>98917</v>
      </c>
      <c r="E23" s="14">
        <v>11041</v>
      </c>
      <c r="F23" s="14">
        <v>6473</v>
      </c>
      <c r="G23" s="14">
        <v>12853</v>
      </c>
      <c r="H23" s="14">
        <v>20000</v>
      </c>
      <c r="I23" s="14">
        <v>20000</v>
      </c>
      <c r="J23" s="14">
        <v>30870.000010000003</v>
      </c>
      <c r="K23" s="14">
        <v>1.0000000000000001E-5</v>
      </c>
      <c r="L23" s="14">
        <v>0</v>
      </c>
    </row>
    <row r="24" spans="1:12" s="143" customFormat="1" ht="15" customHeight="1" thickBot="1">
      <c r="A24" s="1" t="s">
        <v>633</v>
      </c>
      <c r="B24" s="244" t="s">
        <v>919</v>
      </c>
      <c r="C24" s="245" t="s">
        <v>920</v>
      </c>
      <c r="D24" s="14">
        <v>1769842</v>
      </c>
      <c r="E24" s="14">
        <v>387099</v>
      </c>
      <c r="F24" s="14">
        <v>372521</v>
      </c>
      <c r="G24" s="14">
        <v>329245</v>
      </c>
      <c r="H24" s="14">
        <v>176495</v>
      </c>
      <c r="I24" s="14">
        <v>177526</v>
      </c>
      <c r="J24" s="14">
        <v>115512</v>
      </c>
      <c r="K24" s="14">
        <v>90788</v>
      </c>
      <c r="L24" s="14">
        <v>10000</v>
      </c>
    </row>
    <row r="25" spans="1:12" s="143" customFormat="1" ht="15" customHeight="1" thickTop="1" thickBot="1">
      <c r="A25" s="240" t="s">
        <v>633</v>
      </c>
      <c r="B25" s="247" t="s">
        <v>921</v>
      </c>
      <c r="C25" s="658" t="s">
        <v>922</v>
      </c>
      <c r="D25" s="659">
        <v>4348899</v>
      </c>
      <c r="E25" s="659">
        <v>4373255</v>
      </c>
      <c r="F25" s="659">
        <v>5070420</v>
      </c>
      <c r="G25" s="659">
        <v>3715943</v>
      </c>
      <c r="H25" s="659">
        <v>3952117</v>
      </c>
      <c r="I25" s="659">
        <v>3144797</v>
      </c>
      <c r="J25" s="659">
        <v>4109528.2781799999</v>
      </c>
      <c r="K25" s="659">
        <v>3792560.4055400002</v>
      </c>
      <c r="L25" s="659">
        <v>3204645.5767299999</v>
      </c>
    </row>
    <row r="26" spans="1:12" s="143" customFormat="1" ht="15" customHeight="1" thickTop="1" thickBot="1">
      <c r="A26" s="240" t="s">
        <v>633</v>
      </c>
      <c r="B26" s="247" t="s">
        <v>923</v>
      </c>
      <c r="C26" s="658" t="s">
        <v>924</v>
      </c>
      <c r="D26" s="659">
        <v>43373414</v>
      </c>
      <c r="E26" s="659">
        <v>52421843</v>
      </c>
      <c r="F26" s="659">
        <v>65219490</v>
      </c>
      <c r="G26" s="659">
        <v>70755431</v>
      </c>
      <c r="H26" s="659">
        <v>72297337</v>
      </c>
      <c r="I26" s="659">
        <v>79380373</v>
      </c>
      <c r="J26" s="659">
        <v>82631530.217570007</v>
      </c>
      <c r="K26" s="659">
        <v>89188544.847429991</v>
      </c>
      <c r="L26" s="659">
        <v>21588139.666609999</v>
      </c>
    </row>
    <row r="27" spans="1:12" s="143" customFormat="1" ht="15" customHeight="1" thickTop="1" thickBot="1">
      <c r="A27" s="241" t="s">
        <v>633</v>
      </c>
      <c r="B27" s="248" t="s">
        <v>925</v>
      </c>
      <c r="C27" s="658" t="s">
        <v>926</v>
      </c>
      <c r="D27" s="12">
        <v>3263221</v>
      </c>
      <c r="E27" s="12">
        <v>4134928</v>
      </c>
      <c r="F27" s="12">
        <v>5523478</v>
      </c>
      <c r="G27" s="12">
        <v>6817238</v>
      </c>
      <c r="H27" s="12">
        <v>7943982</v>
      </c>
      <c r="I27" s="12">
        <v>9380300</v>
      </c>
      <c r="J27" s="12">
        <v>10392632.490940001</v>
      </c>
      <c r="K27" s="12">
        <v>11592150.654690001</v>
      </c>
      <c r="L27" s="12">
        <v>2568668.1736399997</v>
      </c>
    </row>
    <row r="28" spans="1:12" s="143" customFormat="1" ht="15" customHeight="1" thickTop="1">
      <c r="A28" s="1" t="s">
        <v>633</v>
      </c>
      <c r="B28" s="244" t="s">
        <v>927</v>
      </c>
      <c r="C28" s="245" t="s">
        <v>928</v>
      </c>
      <c r="D28" s="14">
        <v>80</v>
      </c>
      <c r="E28" s="14">
        <v>645</v>
      </c>
      <c r="F28" s="14">
        <v>81</v>
      </c>
      <c r="G28" s="14">
        <v>79</v>
      </c>
      <c r="H28" s="14">
        <v>189</v>
      </c>
      <c r="I28" s="14">
        <v>330</v>
      </c>
      <c r="J28" s="14">
        <v>364.20181000000002</v>
      </c>
      <c r="K28" s="14">
        <v>279.68169</v>
      </c>
      <c r="L28" s="14">
        <v>15.939020000000001</v>
      </c>
    </row>
    <row r="29" spans="1:12" s="143" customFormat="1" ht="15" customHeight="1">
      <c r="A29" s="1" t="s">
        <v>633</v>
      </c>
      <c r="B29" s="244" t="s">
        <v>929</v>
      </c>
      <c r="C29" s="245" t="s">
        <v>930</v>
      </c>
      <c r="D29" s="14">
        <v>2163</v>
      </c>
      <c r="E29" s="14">
        <v>2767</v>
      </c>
      <c r="F29" s="14">
        <v>4496</v>
      </c>
      <c r="G29" s="14">
        <v>6977</v>
      </c>
      <c r="H29" s="14">
        <v>6844</v>
      </c>
      <c r="I29" s="14">
        <v>7909</v>
      </c>
      <c r="J29" s="14">
        <v>9890.8633000000009</v>
      </c>
      <c r="K29" s="14">
        <v>10023.902259999999</v>
      </c>
      <c r="L29" s="14">
        <v>7726.8675700000003</v>
      </c>
    </row>
    <row r="30" spans="1:12" s="143" customFormat="1" ht="15" customHeight="1">
      <c r="A30" s="1" t="s">
        <v>633</v>
      </c>
      <c r="B30" s="244" t="s">
        <v>931</v>
      </c>
      <c r="C30" s="245" t="s">
        <v>932</v>
      </c>
      <c r="D30" s="14">
        <v>445562</v>
      </c>
      <c r="E30" s="14">
        <v>342105</v>
      </c>
      <c r="F30" s="14">
        <v>399408</v>
      </c>
      <c r="G30" s="14">
        <v>452697</v>
      </c>
      <c r="H30" s="14">
        <v>85759</v>
      </c>
      <c r="I30" s="14">
        <v>99443</v>
      </c>
      <c r="J30" s="14">
        <v>75265.193180000002</v>
      </c>
      <c r="K30" s="14">
        <v>62938.470799999996</v>
      </c>
      <c r="L30" s="14">
        <v>8865.1391300000014</v>
      </c>
    </row>
    <row r="31" spans="1:12" s="143" customFormat="1" ht="15" customHeight="1">
      <c r="A31" s="1" t="s">
        <v>633</v>
      </c>
      <c r="B31" s="249" t="s">
        <v>933</v>
      </c>
      <c r="C31" s="245" t="s">
        <v>934</v>
      </c>
      <c r="D31" s="14">
        <v>7554</v>
      </c>
      <c r="E31" s="14">
        <v>4635</v>
      </c>
      <c r="F31" s="14">
        <v>6237</v>
      </c>
      <c r="G31" s="14">
        <v>3235</v>
      </c>
      <c r="H31" s="14">
        <v>7799</v>
      </c>
      <c r="I31" s="14">
        <v>3706</v>
      </c>
      <c r="J31" s="14">
        <v>4510.1443200000003</v>
      </c>
      <c r="K31" s="14">
        <v>5726.5694599999997</v>
      </c>
      <c r="L31" s="14">
        <v>66456.696129999997</v>
      </c>
    </row>
    <row r="32" spans="1:12" s="143" customFormat="1" ht="15" customHeight="1">
      <c r="A32" s="1" t="s">
        <v>633</v>
      </c>
      <c r="B32" s="249" t="s">
        <v>935</v>
      </c>
      <c r="C32" s="250" t="s">
        <v>936</v>
      </c>
      <c r="D32" s="14">
        <v>2807862</v>
      </c>
      <c r="E32" s="14">
        <v>3784777</v>
      </c>
      <c r="F32" s="14">
        <v>5113256</v>
      </c>
      <c r="G32" s="14">
        <v>6354251</v>
      </c>
      <c r="H32" s="14">
        <v>7843390</v>
      </c>
      <c r="I32" s="14">
        <v>9268912</v>
      </c>
      <c r="J32" s="14">
        <v>10302602.088330001</v>
      </c>
      <c r="K32" s="14">
        <v>11513182.030479999</v>
      </c>
      <c r="L32" s="14">
        <v>2485603.5317899999</v>
      </c>
    </row>
    <row r="33" spans="1:12" s="143" customFormat="1" ht="15" customHeight="1">
      <c r="A33" s="1" t="s">
        <v>633</v>
      </c>
      <c r="B33" s="249" t="s">
        <v>937</v>
      </c>
      <c r="C33" s="660" t="s">
        <v>938</v>
      </c>
      <c r="D33" s="12">
        <v>6230085</v>
      </c>
      <c r="E33" s="12">
        <v>5883537</v>
      </c>
      <c r="F33" s="12">
        <v>7481096</v>
      </c>
      <c r="G33" s="12">
        <v>9663397</v>
      </c>
      <c r="H33" s="12">
        <v>14892021</v>
      </c>
      <c r="I33" s="12">
        <v>17431730</v>
      </c>
      <c r="J33" s="12">
        <v>18238410.890250001</v>
      </c>
      <c r="K33" s="12">
        <v>18633571.39528</v>
      </c>
      <c r="L33" s="12">
        <v>97302278.344910011</v>
      </c>
    </row>
    <row r="34" spans="1:12" ht="3.75" customHeight="1" thickBot="1">
      <c r="A34" s="1"/>
      <c r="B34" s="1"/>
      <c r="C34" s="251"/>
      <c r="D34" s="252"/>
      <c r="E34" s="67"/>
      <c r="F34" s="67"/>
      <c r="G34" s="67"/>
      <c r="H34" s="67"/>
      <c r="I34" s="67"/>
      <c r="J34" s="67"/>
      <c r="K34" s="67"/>
      <c r="L34" s="67"/>
    </row>
    <row r="35" spans="1:12" ht="15" customHeight="1" thickTop="1">
      <c r="A35" s="1"/>
      <c r="B35" s="1"/>
      <c r="C35" s="1"/>
      <c r="D35" s="253"/>
      <c r="E35" s="80"/>
      <c r="F35" s="80"/>
      <c r="G35" s="80"/>
      <c r="H35" s="80"/>
      <c r="I35" s="80"/>
      <c r="J35" s="80"/>
      <c r="K35" s="80"/>
      <c r="L35" s="80"/>
    </row>
    <row r="36" spans="1:12">
      <c r="C36" s="130"/>
    </row>
  </sheetData>
  <mergeCells count="3">
    <mergeCell ref="C1:L1"/>
    <mergeCell ref="C2:L2"/>
    <mergeCell ref="C3:L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T215"/>
  <sheetViews>
    <sheetView workbookViewId="0">
      <selection activeCell="R14" sqref="R14"/>
    </sheetView>
  </sheetViews>
  <sheetFormatPr baseColWidth="10" defaultColWidth="9.140625" defaultRowHeight="15"/>
  <cols>
    <col min="1" max="1" width="74" customWidth="1"/>
    <col min="2" max="7" width="10.140625" bestFit="1" customWidth="1"/>
    <col min="8" max="8" width="11.140625" customWidth="1"/>
    <col min="9" max="9" width="10.140625" bestFit="1" customWidth="1"/>
    <col min="10" max="10" width="7.5703125" bestFit="1" customWidth="1"/>
    <col min="11" max="11" width="10.140625" bestFit="1" customWidth="1"/>
    <col min="12" max="13" width="9.140625" customWidth="1"/>
    <col min="14" max="14" width="11.140625" bestFit="1" customWidth="1"/>
    <col min="15" max="15" width="8.28515625" customWidth="1"/>
    <col min="16" max="256" width="11.42578125" customWidth="1"/>
    <col min="257" max="257" width="74" customWidth="1"/>
    <col min="258" max="263" width="10.140625" bestFit="1" customWidth="1"/>
    <col min="264" max="264" width="11.140625" customWidth="1"/>
    <col min="265" max="265" width="10.140625" bestFit="1" customWidth="1"/>
    <col min="266" max="266" width="7.5703125" bestFit="1" customWidth="1"/>
    <col min="267" max="267" width="10.140625" bestFit="1" customWidth="1"/>
    <col min="268" max="269" width="9.140625" customWidth="1"/>
    <col min="270" max="270" width="11.140625" bestFit="1" customWidth="1"/>
    <col min="271" max="271" width="8.28515625" customWidth="1"/>
    <col min="272" max="512" width="11.42578125" customWidth="1"/>
    <col min="513" max="513" width="74" customWidth="1"/>
    <col min="514" max="519" width="10.140625" bestFit="1" customWidth="1"/>
    <col min="520" max="520" width="11.140625" customWidth="1"/>
    <col min="521" max="521" width="10.140625" bestFit="1" customWidth="1"/>
    <col min="522" max="522" width="7.5703125" bestFit="1" customWidth="1"/>
    <col min="523" max="523" width="10.140625" bestFit="1" customWidth="1"/>
    <col min="524" max="525" width="9.140625" customWidth="1"/>
    <col min="526" max="526" width="11.140625" bestFit="1" customWidth="1"/>
    <col min="527" max="527" width="8.28515625" customWidth="1"/>
    <col min="528" max="768" width="11.42578125" customWidth="1"/>
    <col min="769" max="769" width="74" customWidth="1"/>
    <col min="770" max="775" width="10.140625" bestFit="1" customWidth="1"/>
    <col min="776" max="776" width="11.140625" customWidth="1"/>
    <col min="777" max="777" width="10.140625" bestFit="1" customWidth="1"/>
    <col min="778" max="778" width="7.5703125" bestFit="1" customWidth="1"/>
    <col min="779" max="779" width="10.140625" bestFit="1" customWidth="1"/>
    <col min="780" max="781" width="9.140625" customWidth="1"/>
    <col min="782" max="782" width="11.140625" bestFit="1" customWidth="1"/>
    <col min="783" max="783" width="8.28515625" customWidth="1"/>
    <col min="784" max="1024" width="11.42578125" customWidth="1"/>
    <col min="1025" max="1025" width="74" customWidth="1"/>
    <col min="1026" max="1031" width="10.140625" bestFit="1" customWidth="1"/>
    <col min="1032" max="1032" width="11.140625" customWidth="1"/>
    <col min="1033" max="1033" width="10.140625" bestFit="1" customWidth="1"/>
    <col min="1034" max="1034" width="7.5703125" bestFit="1" customWidth="1"/>
    <col min="1035" max="1035" width="10.140625" bestFit="1" customWidth="1"/>
    <col min="1036" max="1037" width="9.140625" customWidth="1"/>
    <col min="1038" max="1038" width="11.140625" bestFit="1" customWidth="1"/>
    <col min="1039" max="1039" width="8.28515625" customWidth="1"/>
    <col min="1040" max="1280" width="11.42578125" customWidth="1"/>
    <col min="1281" max="1281" width="74" customWidth="1"/>
    <col min="1282" max="1287" width="10.140625" bestFit="1" customWidth="1"/>
    <col min="1288" max="1288" width="11.140625" customWidth="1"/>
    <col min="1289" max="1289" width="10.140625" bestFit="1" customWidth="1"/>
    <col min="1290" max="1290" width="7.5703125" bestFit="1" customWidth="1"/>
    <col min="1291" max="1291" width="10.140625" bestFit="1" customWidth="1"/>
    <col min="1292" max="1293" width="9.140625" customWidth="1"/>
    <col min="1294" max="1294" width="11.140625" bestFit="1" customWidth="1"/>
    <col min="1295" max="1295" width="8.28515625" customWidth="1"/>
    <col min="1296" max="1536" width="11.42578125" customWidth="1"/>
    <col min="1537" max="1537" width="74" customWidth="1"/>
    <col min="1538" max="1543" width="10.140625" bestFit="1" customWidth="1"/>
    <col min="1544" max="1544" width="11.140625" customWidth="1"/>
    <col min="1545" max="1545" width="10.140625" bestFit="1" customWidth="1"/>
    <col min="1546" max="1546" width="7.5703125" bestFit="1" customWidth="1"/>
    <col min="1547" max="1547" width="10.140625" bestFit="1" customWidth="1"/>
    <col min="1548" max="1549" width="9.140625" customWidth="1"/>
    <col min="1550" max="1550" width="11.140625" bestFit="1" customWidth="1"/>
    <col min="1551" max="1551" width="8.28515625" customWidth="1"/>
    <col min="1552" max="1792" width="11.42578125" customWidth="1"/>
    <col min="1793" max="1793" width="74" customWidth="1"/>
    <col min="1794" max="1799" width="10.140625" bestFit="1" customWidth="1"/>
    <col min="1800" max="1800" width="11.140625" customWidth="1"/>
    <col min="1801" max="1801" width="10.140625" bestFit="1" customWidth="1"/>
    <col min="1802" max="1802" width="7.5703125" bestFit="1" customWidth="1"/>
    <col min="1803" max="1803" width="10.140625" bestFit="1" customWidth="1"/>
    <col min="1804" max="1805" width="9.140625" customWidth="1"/>
    <col min="1806" max="1806" width="11.140625" bestFit="1" customWidth="1"/>
    <col min="1807" max="1807" width="8.28515625" customWidth="1"/>
    <col min="1808" max="2048" width="11.42578125" customWidth="1"/>
    <col min="2049" max="2049" width="74" customWidth="1"/>
    <col min="2050" max="2055" width="10.140625" bestFit="1" customWidth="1"/>
    <col min="2056" max="2056" width="11.140625" customWidth="1"/>
    <col min="2057" max="2057" width="10.140625" bestFit="1" customWidth="1"/>
    <col min="2058" max="2058" width="7.5703125" bestFit="1" customWidth="1"/>
    <col min="2059" max="2059" width="10.140625" bestFit="1" customWidth="1"/>
    <col min="2060" max="2061" width="9.140625" customWidth="1"/>
    <col min="2062" max="2062" width="11.140625" bestFit="1" customWidth="1"/>
    <col min="2063" max="2063" width="8.28515625" customWidth="1"/>
    <col min="2064" max="2304" width="11.42578125" customWidth="1"/>
    <col min="2305" max="2305" width="74" customWidth="1"/>
    <col min="2306" max="2311" width="10.140625" bestFit="1" customWidth="1"/>
    <col min="2312" max="2312" width="11.140625" customWidth="1"/>
    <col min="2313" max="2313" width="10.140625" bestFit="1" customWidth="1"/>
    <col min="2314" max="2314" width="7.5703125" bestFit="1" customWidth="1"/>
    <col min="2315" max="2315" width="10.140625" bestFit="1" customWidth="1"/>
    <col min="2316" max="2317" width="9.140625" customWidth="1"/>
    <col min="2318" max="2318" width="11.140625" bestFit="1" customWidth="1"/>
    <col min="2319" max="2319" width="8.28515625" customWidth="1"/>
    <col min="2320" max="2560" width="11.42578125" customWidth="1"/>
    <col min="2561" max="2561" width="74" customWidth="1"/>
    <col min="2562" max="2567" width="10.140625" bestFit="1" customWidth="1"/>
    <col min="2568" max="2568" width="11.140625" customWidth="1"/>
    <col min="2569" max="2569" width="10.140625" bestFit="1" customWidth="1"/>
    <col min="2570" max="2570" width="7.5703125" bestFit="1" customWidth="1"/>
    <col min="2571" max="2571" width="10.140625" bestFit="1" customWidth="1"/>
    <col min="2572" max="2573" width="9.140625" customWidth="1"/>
    <col min="2574" max="2574" width="11.140625" bestFit="1" customWidth="1"/>
    <col min="2575" max="2575" width="8.28515625" customWidth="1"/>
    <col min="2576" max="2816" width="11.42578125" customWidth="1"/>
    <col min="2817" max="2817" width="74" customWidth="1"/>
    <col min="2818" max="2823" width="10.140625" bestFit="1" customWidth="1"/>
    <col min="2824" max="2824" width="11.140625" customWidth="1"/>
    <col min="2825" max="2825" width="10.140625" bestFit="1" customWidth="1"/>
    <col min="2826" max="2826" width="7.5703125" bestFit="1" customWidth="1"/>
    <col min="2827" max="2827" width="10.140625" bestFit="1" customWidth="1"/>
    <col min="2828" max="2829" width="9.140625" customWidth="1"/>
    <col min="2830" max="2830" width="11.140625" bestFit="1" customWidth="1"/>
    <col min="2831" max="2831" width="8.28515625" customWidth="1"/>
    <col min="2832" max="3072" width="11.42578125" customWidth="1"/>
    <col min="3073" max="3073" width="74" customWidth="1"/>
    <col min="3074" max="3079" width="10.140625" bestFit="1" customWidth="1"/>
    <col min="3080" max="3080" width="11.140625" customWidth="1"/>
    <col min="3081" max="3081" width="10.140625" bestFit="1" customWidth="1"/>
    <col min="3082" max="3082" width="7.5703125" bestFit="1" customWidth="1"/>
    <col min="3083" max="3083" width="10.140625" bestFit="1" customWidth="1"/>
    <col min="3084" max="3085" width="9.140625" customWidth="1"/>
    <col min="3086" max="3086" width="11.140625" bestFit="1" customWidth="1"/>
    <col min="3087" max="3087" width="8.28515625" customWidth="1"/>
    <col min="3088" max="3328" width="11.42578125" customWidth="1"/>
    <col min="3329" max="3329" width="74" customWidth="1"/>
    <col min="3330" max="3335" width="10.140625" bestFit="1" customWidth="1"/>
    <col min="3336" max="3336" width="11.140625" customWidth="1"/>
    <col min="3337" max="3337" width="10.140625" bestFit="1" customWidth="1"/>
    <col min="3338" max="3338" width="7.5703125" bestFit="1" customWidth="1"/>
    <col min="3339" max="3339" width="10.140625" bestFit="1" customWidth="1"/>
    <col min="3340" max="3341" width="9.140625" customWidth="1"/>
    <col min="3342" max="3342" width="11.140625" bestFit="1" customWidth="1"/>
    <col min="3343" max="3343" width="8.28515625" customWidth="1"/>
    <col min="3344" max="3584" width="11.42578125" customWidth="1"/>
    <col min="3585" max="3585" width="74" customWidth="1"/>
    <col min="3586" max="3591" width="10.140625" bestFit="1" customWidth="1"/>
    <col min="3592" max="3592" width="11.140625" customWidth="1"/>
    <col min="3593" max="3593" width="10.140625" bestFit="1" customWidth="1"/>
    <col min="3594" max="3594" width="7.5703125" bestFit="1" customWidth="1"/>
    <col min="3595" max="3595" width="10.140625" bestFit="1" customWidth="1"/>
    <col min="3596" max="3597" width="9.140625" customWidth="1"/>
    <col min="3598" max="3598" width="11.140625" bestFit="1" customWidth="1"/>
    <col min="3599" max="3599" width="8.28515625" customWidth="1"/>
    <col min="3600" max="3840" width="11.42578125" customWidth="1"/>
    <col min="3841" max="3841" width="74" customWidth="1"/>
    <col min="3842" max="3847" width="10.140625" bestFit="1" customWidth="1"/>
    <col min="3848" max="3848" width="11.140625" customWidth="1"/>
    <col min="3849" max="3849" width="10.140625" bestFit="1" customWidth="1"/>
    <col min="3850" max="3850" width="7.5703125" bestFit="1" customWidth="1"/>
    <col min="3851" max="3851" width="10.140625" bestFit="1" customWidth="1"/>
    <col min="3852" max="3853" width="9.140625" customWidth="1"/>
    <col min="3854" max="3854" width="11.140625" bestFit="1" customWidth="1"/>
    <col min="3855" max="3855" width="8.28515625" customWidth="1"/>
    <col min="3856" max="4096" width="11.42578125" customWidth="1"/>
    <col min="4097" max="4097" width="74" customWidth="1"/>
    <col min="4098" max="4103" width="10.140625" bestFit="1" customWidth="1"/>
    <col min="4104" max="4104" width="11.140625" customWidth="1"/>
    <col min="4105" max="4105" width="10.140625" bestFit="1" customWidth="1"/>
    <col min="4106" max="4106" width="7.5703125" bestFit="1" customWidth="1"/>
    <col min="4107" max="4107" width="10.140625" bestFit="1" customWidth="1"/>
    <col min="4108" max="4109" width="9.140625" customWidth="1"/>
    <col min="4110" max="4110" width="11.140625" bestFit="1" customWidth="1"/>
    <col min="4111" max="4111" width="8.28515625" customWidth="1"/>
    <col min="4112" max="4352" width="11.42578125" customWidth="1"/>
    <col min="4353" max="4353" width="74" customWidth="1"/>
    <col min="4354" max="4359" width="10.140625" bestFit="1" customWidth="1"/>
    <col min="4360" max="4360" width="11.140625" customWidth="1"/>
    <col min="4361" max="4361" width="10.140625" bestFit="1" customWidth="1"/>
    <col min="4362" max="4362" width="7.5703125" bestFit="1" customWidth="1"/>
    <col min="4363" max="4363" width="10.140625" bestFit="1" customWidth="1"/>
    <col min="4364" max="4365" width="9.140625" customWidth="1"/>
    <col min="4366" max="4366" width="11.140625" bestFit="1" customWidth="1"/>
    <col min="4367" max="4367" width="8.28515625" customWidth="1"/>
    <col min="4368" max="4608" width="11.42578125" customWidth="1"/>
    <col min="4609" max="4609" width="74" customWidth="1"/>
    <col min="4610" max="4615" width="10.140625" bestFit="1" customWidth="1"/>
    <col min="4616" max="4616" width="11.140625" customWidth="1"/>
    <col min="4617" max="4617" width="10.140625" bestFit="1" customWidth="1"/>
    <col min="4618" max="4618" width="7.5703125" bestFit="1" customWidth="1"/>
    <col min="4619" max="4619" width="10.140625" bestFit="1" customWidth="1"/>
    <col min="4620" max="4621" width="9.140625" customWidth="1"/>
    <col min="4622" max="4622" width="11.140625" bestFit="1" customWidth="1"/>
    <col min="4623" max="4623" width="8.28515625" customWidth="1"/>
    <col min="4624" max="4864" width="11.42578125" customWidth="1"/>
    <col min="4865" max="4865" width="74" customWidth="1"/>
    <col min="4866" max="4871" width="10.140625" bestFit="1" customWidth="1"/>
    <col min="4872" max="4872" width="11.140625" customWidth="1"/>
    <col min="4873" max="4873" width="10.140625" bestFit="1" customWidth="1"/>
    <col min="4874" max="4874" width="7.5703125" bestFit="1" customWidth="1"/>
    <col min="4875" max="4875" width="10.140625" bestFit="1" customWidth="1"/>
    <col min="4876" max="4877" width="9.140625" customWidth="1"/>
    <col min="4878" max="4878" width="11.140625" bestFit="1" customWidth="1"/>
    <col min="4879" max="4879" width="8.28515625" customWidth="1"/>
    <col min="4880" max="5120" width="11.42578125" customWidth="1"/>
    <col min="5121" max="5121" width="74" customWidth="1"/>
    <col min="5122" max="5127" width="10.140625" bestFit="1" customWidth="1"/>
    <col min="5128" max="5128" width="11.140625" customWidth="1"/>
    <col min="5129" max="5129" width="10.140625" bestFit="1" customWidth="1"/>
    <col min="5130" max="5130" width="7.5703125" bestFit="1" customWidth="1"/>
    <col min="5131" max="5131" width="10.140625" bestFit="1" customWidth="1"/>
    <col min="5132" max="5133" width="9.140625" customWidth="1"/>
    <col min="5134" max="5134" width="11.140625" bestFit="1" customWidth="1"/>
    <col min="5135" max="5135" width="8.28515625" customWidth="1"/>
    <col min="5136" max="5376" width="11.42578125" customWidth="1"/>
    <col min="5377" max="5377" width="74" customWidth="1"/>
    <col min="5378" max="5383" width="10.140625" bestFit="1" customWidth="1"/>
    <col min="5384" max="5384" width="11.140625" customWidth="1"/>
    <col min="5385" max="5385" width="10.140625" bestFit="1" customWidth="1"/>
    <col min="5386" max="5386" width="7.5703125" bestFit="1" customWidth="1"/>
    <col min="5387" max="5387" width="10.140625" bestFit="1" customWidth="1"/>
    <col min="5388" max="5389" width="9.140625" customWidth="1"/>
    <col min="5390" max="5390" width="11.140625" bestFit="1" customWidth="1"/>
    <col min="5391" max="5391" width="8.28515625" customWidth="1"/>
    <col min="5392" max="5632" width="11.42578125" customWidth="1"/>
    <col min="5633" max="5633" width="74" customWidth="1"/>
    <col min="5634" max="5639" width="10.140625" bestFit="1" customWidth="1"/>
    <col min="5640" max="5640" width="11.140625" customWidth="1"/>
    <col min="5641" max="5641" width="10.140625" bestFit="1" customWidth="1"/>
    <col min="5642" max="5642" width="7.5703125" bestFit="1" customWidth="1"/>
    <col min="5643" max="5643" width="10.140625" bestFit="1" customWidth="1"/>
    <col min="5644" max="5645" width="9.140625" customWidth="1"/>
    <col min="5646" max="5646" width="11.140625" bestFit="1" customWidth="1"/>
    <col min="5647" max="5647" width="8.28515625" customWidth="1"/>
    <col min="5648" max="5888" width="11.42578125" customWidth="1"/>
    <col min="5889" max="5889" width="74" customWidth="1"/>
    <col min="5890" max="5895" width="10.140625" bestFit="1" customWidth="1"/>
    <col min="5896" max="5896" width="11.140625" customWidth="1"/>
    <col min="5897" max="5897" width="10.140625" bestFit="1" customWidth="1"/>
    <col min="5898" max="5898" width="7.5703125" bestFit="1" customWidth="1"/>
    <col min="5899" max="5899" width="10.140625" bestFit="1" customWidth="1"/>
    <col min="5900" max="5901" width="9.140625" customWidth="1"/>
    <col min="5902" max="5902" width="11.140625" bestFit="1" customWidth="1"/>
    <col min="5903" max="5903" width="8.28515625" customWidth="1"/>
    <col min="5904" max="6144" width="11.42578125" customWidth="1"/>
    <col min="6145" max="6145" width="74" customWidth="1"/>
    <col min="6146" max="6151" width="10.140625" bestFit="1" customWidth="1"/>
    <col min="6152" max="6152" width="11.140625" customWidth="1"/>
    <col min="6153" max="6153" width="10.140625" bestFit="1" customWidth="1"/>
    <col min="6154" max="6154" width="7.5703125" bestFit="1" customWidth="1"/>
    <col min="6155" max="6155" width="10.140625" bestFit="1" customWidth="1"/>
    <col min="6156" max="6157" width="9.140625" customWidth="1"/>
    <col min="6158" max="6158" width="11.140625" bestFit="1" customWidth="1"/>
    <col min="6159" max="6159" width="8.28515625" customWidth="1"/>
    <col min="6160" max="6400" width="11.42578125" customWidth="1"/>
    <col min="6401" max="6401" width="74" customWidth="1"/>
    <col min="6402" max="6407" width="10.140625" bestFit="1" customWidth="1"/>
    <col min="6408" max="6408" width="11.140625" customWidth="1"/>
    <col min="6409" max="6409" width="10.140625" bestFit="1" customWidth="1"/>
    <col min="6410" max="6410" width="7.5703125" bestFit="1" customWidth="1"/>
    <col min="6411" max="6411" width="10.140625" bestFit="1" customWidth="1"/>
    <col min="6412" max="6413" width="9.140625" customWidth="1"/>
    <col min="6414" max="6414" width="11.140625" bestFit="1" customWidth="1"/>
    <col min="6415" max="6415" width="8.28515625" customWidth="1"/>
    <col min="6416" max="6656" width="11.42578125" customWidth="1"/>
    <col min="6657" max="6657" width="74" customWidth="1"/>
    <col min="6658" max="6663" width="10.140625" bestFit="1" customWidth="1"/>
    <col min="6664" max="6664" width="11.140625" customWidth="1"/>
    <col min="6665" max="6665" width="10.140625" bestFit="1" customWidth="1"/>
    <col min="6666" max="6666" width="7.5703125" bestFit="1" customWidth="1"/>
    <col min="6667" max="6667" width="10.140625" bestFit="1" customWidth="1"/>
    <col min="6668" max="6669" width="9.140625" customWidth="1"/>
    <col min="6670" max="6670" width="11.140625" bestFit="1" customWidth="1"/>
    <col min="6671" max="6671" width="8.28515625" customWidth="1"/>
    <col min="6672" max="6912" width="11.42578125" customWidth="1"/>
    <col min="6913" max="6913" width="74" customWidth="1"/>
    <col min="6914" max="6919" width="10.140625" bestFit="1" customWidth="1"/>
    <col min="6920" max="6920" width="11.140625" customWidth="1"/>
    <col min="6921" max="6921" width="10.140625" bestFit="1" customWidth="1"/>
    <col min="6922" max="6922" width="7.5703125" bestFit="1" customWidth="1"/>
    <col min="6923" max="6923" width="10.140625" bestFit="1" customWidth="1"/>
    <col min="6924" max="6925" width="9.140625" customWidth="1"/>
    <col min="6926" max="6926" width="11.140625" bestFit="1" customWidth="1"/>
    <col min="6927" max="6927" width="8.28515625" customWidth="1"/>
    <col min="6928" max="7168" width="11.42578125" customWidth="1"/>
    <col min="7169" max="7169" width="74" customWidth="1"/>
    <col min="7170" max="7175" width="10.140625" bestFit="1" customWidth="1"/>
    <col min="7176" max="7176" width="11.140625" customWidth="1"/>
    <col min="7177" max="7177" width="10.140625" bestFit="1" customWidth="1"/>
    <col min="7178" max="7178" width="7.5703125" bestFit="1" customWidth="1"/>
    <col min="7179" max="7179" width="10.140625" bestFit="1" customWidth="1"/>
    <col min="7180" max="7181" width="9.140625" customWidth="1"/>
    <col min="7182" max="7182" width="11.140625" bestFit="1" customWidth="1"/>
    <col min="7183" max="7183" width="8.28515625" customWidth="1"/>
    <col min="7184" max="7424" width="11.42578125" customWidth="1"/>
    <col min="7425" max="7425" width="74" customWidth="1"/>
    <col min="7426" max="7431" width="10.140625" bestFit="1" customWidth="1"/>
    <col min="7432" max="7432" width="11.140625" customWidth="1"/>
    <col min="7433" max="7433" width="10.140625" bestFit="1" customWidth="1"/>
    <col min="7434" max="7434" width="7.5703125" bestFit="1" customWidth="1"/>
    <col min="7435" max="7435" width="10.140625" bestFit="1" customWidth="1"/>
    <col min="7436" max="7437" width="9.140625" customWidth="1"/>
    <col min="7438" max="7438" width="11.140625" bestFit="1" customWidth="1"/>
    <col min="7439" max="7439" width="8.28515625" customWidth="1"/>
    <col min="7440" max="7680" width="11.42578125" customWidth="1"/>
    <col min="7681" max="7681" width="74" customWidth="1"/>
    <col min="7682" max="7687" width="10.140625" bestFit="1" customWidth="1"/>
    <col min="7688" max="7688" width="11.140625" customWidth="1"/>
    <col min="7689" max="7689" width="10.140625" bestFit="1" customWidth="1"/>
    <col min="7690" max="7690" width="7.5703125" bestFit="1" customWidth="1"/>
    <col min="7691" max="7691" width="10.140625" bestFit="1" customWidth="1"/>
    <col min="7692" max="7693" width="9.140625" customWidth="1"/>
    <col min="7694" max="7694" width="11.140625" bestFit="1" customWidth="1"/>
    <col min="7695" max="7695" width="8.28515625" customWidth="1"/>
    <col min="7696" max="7936" width="11.42578125" customWidth="1"/>
    <col min="7937" max="7937" width="74" customWidth="1"/>
    <col min="7938" max="7943" width="10.140625" bestFit="1" customWidth="1"/>
    <col min="7944" max="7944" width="11.140625" customWidth="1"/>
    <col min="7945" max="7945" width="10.140625" bestFit="1" customWidth="1"/>
    <col min="7946" max="7946" width="7.5703125" bestFit="1" customWidth="1"/>
    <col min="7947" max="7947" width="10.140625" bestFit="1" customWidth="1"/>
    <col min="7948" max="7949" width="9.140625" customWidth="1"/>
    <col min="7950" max="7950" width="11.140625" bestFit="1" customWidth="1"/>
    <col min="7951" max="7951" width="8.28515625" customWidth="1"/>
    <col min="7952" max="8192" width="11.42578125" customWidth="1"/>
    <col min="8193" max="8193" width="74" customWidth="1"/>
    <col min="8194" max="8199" width="10.140625" bestFit="1" customWidth="1"/>
    <col min="8200" max="8200" width="11.140625" customWidth="1"/>
    <col min="8201" max="8201" width="10.140625" bestFit="1" customWidth="1"/>
    <col min="8202" max="8202" width="7.5703125" bestFit="1" customWidth="1"/>
    <col min="8203" max="8203" width="10.140625" bestFit="1" customWidth="1"/>
    <col min="8204" max="8205" width="9.140625" customWidth="1"/>
    <col min="8206" max="8206" width="11.140625" bestFit="1" customWidth="1"/>
    <col min="8207" max="8207" width="8.28515625" customWidth="1"/>
    <col min="8208" max="8448" width="11.42578125" customWidth="1"/>
    <col min="8449" max="8449" width="74" customWidth="1"/>
    <col min="8450" max="8455" width="10.140625" bestFit="1" customWidth="1"/>
    <col min="8456" max="8456" width="11.140625" customWidth="1"/>
    <col min="8457" max="8457" width="10.140625" bestFit="1" customWidth="1"/>
    <col min="8458" max="8458" width="7.5703125" bestFit="1" customWidth="1"/>
    <col min="8459" max="8459" width="10.140625" bestFit="1" customWidth="1"/>
    <col min="8460" max="8461" width="9.140625" customWidth="1"/>
    <col min="8462" max="8462" width="11.140625" bestFit="1" customWidth="1"/>
    <col min="8463" max="8463" width="8.28515625" customWidth="1"/>
    <col min="8464" max="8704" width="11.42578125" customWidth="1"/>
    <col min="8705" max="8705" width="74" customWidth="1"/>
    <col min="8706" max="8711" width="10.140625" bestFit="1" customWidth="1"/>
    <col min="8712" max="8712" width="11.140625" customWidth="1"/>
    <col min="8713" max="8713" width="10.140625" bestFit="1" customWidth="1"/>
    <col min="8714" max="8714" width="7.5703125" bestFit="1" customWidth="1"/>
    <col min="8715" max="8715" width="10.140625" bestFit="1" customWidth="1"/>
    <col min="8716" max="8717" width="9.140625" customWidth="1"/>
    <col min="8718" max="8718" width="11.140625" bestFit="1" customWidth="1"/>
    <col min="8719" max="8719" width="8.28515625" customWidth="1"/>
    <col min="8720" max="8960" width="11.42578125" customWidth="1"/>
    <col min="8961" max="8961" width="74" customWidth="1"/>
    <col min="8962" max="8967" width="10.140625" bestFit="1" customWidth="1"/>
    <col min="8968" max="8968" width="11.140625" customWidth="1"/>
    <col min="8969" max="8969" width="10.140625" bestFit="1" customWidth="1"/>
    <col min="8970" max="8970" width="7.5703125" bestFit="1" customWidth="1"/>
    <col min="8971" max="8971" width="10.140625" bestFit="1" customWidth="1"/>
    <col min="8972" max="8973" width="9.140625" customWidth="1"/>
    <col min="8974" max="8974" width="11.140625" bestFit="1" customWidth="1"/>
    <col min="8975" max="8975" width="8.28515625" customWidth="1"/>
    <col min="8976" max="9216" width="11.42578125" customWidth="1"/>
    <col min="9217" max="9217" width="74" customWidth="1"/>
    <col min="9218" max="9223" width="10.140625" bestFit="1" customWidth="1"/>
    <col min="9224" max="9224" width="11.140625" customWidth="1"/>
    <col min="9225" max="9225" width="10.140625" bestFit="1" customWidth="1"/>
    <col min="9226" max="9226" width="7.5703125" bestFit="1" customWidth="1"/>
    <col min="9227" max="9227" width="10.140625" bestFit="1" customWidth="1"/>
    <col min="9228" max="9229" width="9.140625" customWidth="1"/>
    <col min="9230" max="9230" width="11.140625" bestFit="1" customWidth="1"/>
    <col min="9231" max="9231" width="8.28515625" customWidth="1"/>
    <col min="9232" max="9472" width="11.42578125" customWidth="1"/>
    <col min="9473" max="9473" width="74" customWidth="1"/>
    <col min="9474" max="9479" width="10.140625" bestFit="1" customWidth="1"/>
    <col min="9480" max="9480" width="11.140625" customWidth="1"/>
    <col min="9481" max="9481" width="10.140625" bestFit="1" customWidth="1"/>
    <col min="9482" max="9482" width="7.5703125" bestFit="1" customWidth="1"/>
    <col min="9483" max="9483" width="10.140625" bestFit="1" customWidth="1"/>
    <col min="9484" max="9485" width="9.140625" customWidth="1"/>
    <col min="9486" max="9486" width="11.140625" bestFit="1" customWidth="1"/>
    <col min="9487" max="9487" width="8.28515625" customWidth="1"/>
    <col min="9488" max="9728" width="11.42578125" customWidth="1"/>
    <col min="9729" max="9729" width="74" customWidth="1"/>
    <col min="9730" max="9735" width="10.140625" bestFit="1" customWidth="1"/>
    <col min="9736" max="9736" width="11.140625" customWidth="1"/>
    <col min="9737" max="9737" width="10.140625" bestFit="1" customWidth="1"/>
    <col min="9738" max="9738" width="7.5703125" bestFit="1" customWidth="1"/>
    <col min="9739" max="9739" width="10.140625" bestFit="1" customWidth="1"/>
    <col min="9740" max="9741" width="9.140625" customWidth="1"/>
    <col min="9742" max="9742" width="11.140625" bestFit="1" customWidth="1"/>
    <col min="9743" max="9743" width="8.28515625" customWidth="1"/>
    <col min="9744" max="9984" width="11.42578125" customWidth="1"/>
    <col min="9985" max="9985" width="74" customWidth="1"/>
    <col min="9986" max="9991" width="10.140625" bestFit="1" customWidth="1"/>
    <col min="9992" max="9992" width="11.140625" customWidth="1"/>
    <col min="9993" max="9993" width="10.140625" bestFit="1" customWidth="1"/>
    <col min="9994" max="9994" width="7.5703125" bestFit="1" customWidth="1"/>
    <col min="9995" max="9995" width="10.140625" bestFit="1" customWidth="1"/>
    <col min="9996" max="9997" width="9.140625" customWidth="1"/>
    <col min="9998" max="9998" width="11.140625" bestFit="1" customWidth="1"/>
    <col min="9999" max="9999" width="8.28515625" customWidth="1"/>
    <col min="10000" max="10240" width="11.42578125" customWidth="1"/>
    <col min="10241" max="10241" width="74" customWidth="1"/>
    <col min="10242" max="10247" width="10.140625" bestFit="1" customWidth="1"/>
    <col min="10248" max="10248" width="11.140625" customWidth="1"/>
    <col min="10249" max="10249" width="10.140625" bestFit="1" customWidth="1"/>
    <col min="10250" max="10250" width="7.5703125" bestFit="1" customWidth="1"/>
    <col min="10251" max="10251" width="10.140625" bestFit="1" customWidth="1"/>
    <col min="10252" max="10253" width="9.140625" customWidth="1"/>
    <col min="10254" max="10254" width="11.140625" bestFit="1" customWidth="1"/>
    <col min="10255" max="10255" width="8.28515625" customWidth="1"/>
    <col min="10256" max="10496" width="11.42578125" customWidth="1"/>
    <col min="10497" max="10497" width="74" customWidth="1"/>
    <col min="10498" max="10503" width="10.140625" bestFit="1" customWidth="1"/>
    <col min="10504" max="10504" width="11.140625" customWidth="1"/>
    <col min="10505" max="10505" width="10.140625" bestFit="1" customWidth="1"/>
    <col min="10506" max="10506" width="7.5703125" bestFit="1" customWidth="1"/>
    <col min="10507" max="10507" width="10.140625" bestFit="1" customWidth="1"/>
    <col min="10508" max="10509" width="9.140625" customWidth="1"/>
    <col min="10510" max="10510" width="11.140625" bestFit="1" customWidth="1"/>
    <col min="10511" max="10511" width="8.28515625" customWidth="1"/>
    <col min="10512" max="10752" width="11.42578125" customWidth="1"/>
    <col min="10753" max="10753" width="74" customWidth="1"/>
    <col min="10754" max="10759" width="10.140625" bestFit="1" customWidth="1"/>
    <col min="10760" max="10760" width="11.140625" customWidth="1"/>
    <col min="10761" max="10761" width="10.140625" bestFit="1" customWidth="1"/>
    <col min="10762" max="10762" width="7.5703125" bestFit="1" customWidth="1"/>
    <col min="10763" max="10763" width="10.140625" bestFit="1" customWidth="1"/>
    <col min="10764" max="10765" width="9.140625" customWidth="1"/>
    <col min="10766" max="10766" width="11.140625" bestFit="1" customWidth="1"/>
    <col min="10767" max="10767" width="8.28515625" customWidth="1"/>
    <col min="10768" max="11008" width="11.42578125" customWidth="1"/>
    <col min="11009" max="11009" width="74" customWidth="1"/>
    <col min="11010" max="11015" width="10.140625" bestFit="1" customWidth="1"/>
    <col min="11016" max="11016" width="11.140625" customWidth="1"/>
    <col min="11017" max="11017" width="10.140625" bestFit="1" customWidth="1"/>
    <col min="11018" max="11018" width="7.5703125" bestFit="1" customWidth="1"/>
    <col min="11019" max="11019" width="10.140625" bestFit="1" customWidth="1"/>
    <col min="11020" max="11021" width="9.140625" customWidth="1"/>
    <col min="11022" max="11022" width="11.140625" bestFit="1" customWidth="1"/>
    <col min="11023" max="11023" width="8.28515625" customWidth="1"/>
    <col min="11024" max="11264" width="11.42578125" customWidth="1"/>
    <col min="11265" max="11265" width="74" customWidth="1"/>
    <col min="11266" max="11271" width="10.140625" bestFit="1" customWidth="1"/>
    <col min="11272" max="11272" width="11.140625" customWidth="1"/>
    <col min="11273" max="11273" width="10.140625" bestFit="1" customWidth="1"/>
    <col min="11274" max="11274" width="7.5703125" bestFit="1" customWidth="1"/>
    <col min="11275" max="11275" width="10.140625" bestFit="1" customWidth="1"/>
    <col min="11276" max="11277" width="9.140625" customWidth="1"/>
    <col min="11278" max="11278" width="11.140625" bestFit="1" customWidth="1"/>
    <col min="11279" max="11279" width="8.28515625" customWidth="1"/>
    <col min="11280" max="11520" width="11.42578125" customWidth="1"/>
    <col min="11521" max="11521" width="74" customWidth="1"/>
    <col min="11522" max="11527" width="10.140625" bestFit="1" customWidth="1"/>
    <col min="11528" max="11528" width="11.140625" customWidth="1"/>
    <col min="11529" max="11529" width="10.140625" bestFit="1" customWidth="1"/>
    <col min="11530" max="11530" width="7.5703125" bestFit="1" customWidth="1"/>
    <col min="11531" max="11531" width="10.140625" bestFit="1" customWidth="1"/>
    <col min="11532" max="11533" width="9.140625" customWidth="1"/>
    <col min="11534" max="11534" width="11.140625" bestFit="1" customWidth="1"/>
    <col min="11535" max="11535" width="8.28515625" customWidth="1"/>
    <col min="11536" max="11776" width="11.42578125" customWidth="1"/>
    <col min="11777" max="11777" width="74" customWidth="1"/>
    <col min="11778" max="11783" width="10.140625" bestFit="1" customWidth="1"/>
    <col min="11784" max="11784" width="11.140625" customWidth="1"/>
    <col min="11785" max="11785" width="10.140625" bestFit="1" customWidth="1"/>
    <col min="11786" max="11786" width="7.5703125" bestFit="1" customWidth="1"/>
    <col min="11787" max="11787" width="10.140625" bestFit="1" customWidth="1"/>
    <col min="11788" max="11789" width="9.140625" customWidth="1"/>
    <col min="11790" max="11790" width="11.140625" bestFit="1" customWidth="1"/>
    <col min="11791" max="11791" width="8.28515625" customWidth="1"/>
    <col min="11792" max="12032" width="11.42578125" customWidth="1"/>
    <col min="12033" max="12033" width="74" customWidth="1"/>
    <col min="12034" max="12039" width="10.140625" bestFit="1" customWidth="1"/>
    <col min="12040" max="12040" width="11.140625" customWidth="1"/>
    <col min="12041" max="12041" width="10.140625" bestFit="1" customWidth="1"/>
    <col min="12042" max="12042" width="7.5703125" bestFit="1" customWidth="1"/>
    <col min="12043" max="12043" width="10.140625" bestFit="1" customWidth="1"/>
    <col min="12044" max="12045" width="9.140625" customWidth="1"/>
    <col min="12046" max="12046" width="11.140625" bestFit="1" customWidth="1"/>
    <col min="12047" max="12047" width="8.28515625" customWidth="1"/>
    <col min="12048" max="12288" width="11.42578125" customWidth="1"/>
    <col min="12289" max="12289" width="74" customWidth="1"/>
    <col min="12290" max="12295" width="10.140625" bestFit="1" customWidth="1"/>
    <col min="12296" max="12296" width="11.140625" customWidth="1"/>
    <col min="12297" max="12297" width="10.140625" bestFit="1" customWidth="1"/>
    <col min="12298" max="12298" width="7.5703125" bestFit="1" customWidth="1"/>
    <col min="12299" max="12299" width="10.140625" bestFit="1" customWidth="1"/>
    <col min="12300" max="12301" width="9.140625" customWidth="1"/>
    <col min="12302" max="12302" width="11.140625" bestFit="1" customWidth="1"/>
    <col min="12303" max="12303" width="8.28515625" customWidth="1"/>
    <col min="12304" max="12544" width="11.42578125" customWidth="1"/>
    <col min="12545" max="12545" width="74" customWidth="1"/>
    <col min="12546" max="12551" width="10.140625" bestFit="1" customWidth="1"/>
    <col min="12552" max="12552" width="11.140625" customWidth="1"/>
    <col min="12553" max="12553" width="10.140625" bestFit="1" customWidth="1"/>
    <col min="12554" max="12554" width="7.5703125" bestFit="1" customWidth="1"/>
    <col min="12555" max="12555" width="10.140625" bestFit="1" customWidth="1"/>
    <col min="12556" max="12557" width="9.140625" customWidth="1"/>
    <col min="12558" max="12558" width="11.140625" bestFit="1" customWidth="1"/>
    <col min="12559" max="12559" width="8.28515625" customWidth="1"/>
    <col min="12560" max="12800" width="11.42578125" customWidth="1"/>
    <col min="12801" max="12801" width="74" customWidth="1"/>
    <col min="12802" max="12807" width="10.140625" bestFit="1" customWidth="1"/>
    <col min="12808" max="12808" width="11.140625" customWidth="1"/>
    <col min="12809" max="12809" width="10.140625" bestFit="1" customWidth="1"/>
    <col min="12810" max="12810" width="7.5703125" bestFit="1" customWidth="1"/>
    <col min="12811" max="12811" width="10.140625" bestFit="1" customWidth="1"/>
    <col min="12812" max="12813" width="9.140625" customWidth="1"/>
    <col min="12814" max="12814" width="11.140625" bestFit="1" customWidth="1"/>
    <col min="12815" max="12815" width="8.28515625" customWidth="1"/>
    <col min="12816" max="13056" width="11.42578125" customWidth="1"/>
    <col min="13057" max="13057" width="74" customWidth="1"/>
    <col min="13058" max="13063" width="10.140625" bestFit="1" customWidth="1"/>
    <col min="13064" max="13064" width="11.140625" customWidth="1"/>
    <col min="13065" max="13065" width="10.140625" bestFit="1" customWidth="1"/>
    <col min="13066" max="13066" width="7.5703125" bestFit="1" customWidth="1"/>
    <col min="13067" max="13067" width="10.140625" bestFit="1" customWidth="1"/>
    <col min="13068" max="13069" width="9.140625" customWidth="1"/>
    <col min="13070" max="13070" width="11.140625" bestFit="1" customWidth="1"/>
    <col min="13071" max="13071" width="8.28515625" customWidth="1"/>
    <col min="13072" max="13312" width="11.42578125" customWidth="1"/>
    <col min="13313" max="13313" width="74" customWidth="1"/>
    <col min="13314" max="13319" width="10.140625" bestFit="1" customWidth="1"/>
    <col min="13320" max="13320" width="11.140625" customWidth="1"/>
    <col min="13321" max="13321" width="10.140625" bestFit="1" customWidth="1"/>
    <col min="13322" max="13322" width="7.5703125" bestFit="1" customWidth="1"/>
    <col min="13323" max="13323" width="10.140625" bestFit="1" customWidth="1"/>
    <col min="13324" max="13325" width="9.140625" customWidth="1"/>
    <col min="13326" max="13326" width="11.140625" bestFit="1" customWidth="1"/>
    <col min="13327" max="13327" width="8.28515625" customWidth="1"/>
    <col min="13328" max="13568" width="11.42578125" customWidth="1"/>
    <col min="13569" max="13569" width="74" customWidth="1"/>
    <col min="13570" max="13575" width="10.140625" bestFit="1" customWidth="1"/>
    <col min="13576" max="13576" width="11.140625" customWidth="1"/>
    <col min="13577" max="13577" width="10.140625" bestFit="1" customWidth="1"/>
    <col min="13578" max="13578" width="7.5703125" bestFit="1" customWidth="1"/>
    <col min="13579" max="13579" width="10.140625" bestFit="1" customWidth="1"/>
    <col min="13580" max="13581" width="9.140625" customWidth="1"/>
    <col min="13582" max="13582" width="11.140625" bestFit="1" customWidth="1"/>
    <col min="13583" max="13583" width="8.28515625" customWidth="1"/>
    <col min="13584" max="13824" width="11.42578125" customWidth="1"/>
    <col min="13825" max="13825" width="74" customWidth="1"/>
    <col min="13826" max="13831" width="10.140625" bestFit="1" customWidth="1"/>
    <col min="13832" max="13832" width="11.140625" customWidth="1"/>
    <col min="13833" max="13833" width="10.140625" bestFit="1" customWidth="1"/>
    <col min="13834" max="13834" width="7.5703125" bestFit="1" customWidth="1"/>
    <col min="13835" max="13835" width="10.140625" bestFit="1" customWidth="1"/>
    <col min="13836" max="13837" width="9.140625" customWidth="1"/>
    <col min="13838" max="13838" width="11.140625" bestFit="1" customWidth="1"/>
    <col min="13839" max="13839" width="8.28515625" customWidth="1"/>
    <col min="13840" max="14080" width="11.42578125" customWidth="1"/>
    <col min="14081" max="14081" width="74" customWidth="1"/>
    <col min="14082" max="14087" width="10.140625" bestFit="1" customWidth="1"/>
    <col min="14088" max="14088" width="11.140625" customWidth="1"/>
    <col min="14089" max="14089" width="10.140625" bestFit="1" customWidth="1"/>
    <col min="14090" max="14090" width="7.5703125" bestFit="1" customWidth="1"/>
    <col min="14091" max="14091" width="10.140625" bestFit="1" customWidth="1"/>
    <col min="14092" max="14093" width="9.140625" customWidth="1"/>
    <col min="14094" max="14094" width="11.140625" bestFit="1" customWidth="1"/>
    <col min="14095" max="14095" width="8.28515625" customWidth="1"/>
    <col min="14096" max="14336" width="11.42578125" customWidth="1"/>
    <col min="14337" max="14337" width="74" customWidth="1"/>
    <col min="14338" max="14343" width="10.140625" bestFit="1" customWidth="1"/>
    <col min="14344" max="14344" width="11.140625" customWidth="1"/>
    <col min="14345" max="14345" width="10.140625" bestFit="1" customWidth="1"/>
    <col min="14346" max="14346" width="7.5703125" bestFit="1" customWidth="1"/>
    <col min="14347" max="14347" width="10.140625" bestFit="1" customWidth="1"/>
    <col min="14348" max="14349" width="9.140625" customWidth="1"/>
    <col min="14350" max="14350" width="11.140625" bestFit="1" customWidth="1"/>
    <col min="14351" max="14351" width="8.28515625" customWidth="1"/>
    <col min="14352" max="14592" width="11.42578125" customWidth="1"/>
    <col min="14593" max="14593" width="74" customWidth="1"/>
    <col min="14594" max="14599" width="10.140625" bestFit="1" customWidth="1"/>
    <col min="14600" max="14600" width="11.140625" customWidth="1"/>
    <col min="14601" max="14601" width="10.140625" bestFit="1" customWidth="1"/>
    <col min="14602" max="14602" width="7.5703125" bestFit="1" customWidth="1"/>
    <col min="14603" max="14603" width="10.140625" bestFit="1" customWidth="1"/>
    <col min="14604" max="14605" width="9.140625" customWidth="1"/>
    <col min="14606" max="14606" width="11.140625" bestFit="1" customWidth="1"/>
    <col min="14607" max="14607" width="8.28515625" customWidth="1"/>
    <col min="14608" max="14848" width="11.42578125" customWidth="1"/>
    <col min="14849" max="14849" width="74" customWidth="1"/>
    <col min="14850" max="14855" width="10.140625" bestFit="1" customWidth="1"/>
    <col min="14856" max="14856" width="11.140625" customWidth="1"/>
    <col min="14857" max="14857" width="10.140625" bestFit="1" customWidth="1"/>
    <col min="14858" max="14858" width="7.5703125" bestFit="1" customWidth="1"/>
    <col min="14859" max="14859" width="10.140625" bestFit="1" customWidth="1"/>
    <col min="14860" max="14861" width="9.140625" customWidth="1"/>
    <col min="14862" max="14862" width="11.140625" bestFit="1" customWidth="1"/>
    <col min="14863" max="14863" width="8.28515625" customWidth="1"/>
    <col min="14864" max="15104" width="11.42578125" customWidth="1"/>
    <col min="15105" max="15105" width="74" customWidth="1"/>
    <col min="15106" max="15111" width="10.140625" bestFit="1" customWidth="1"/>
    <col min="15112" max="15112" width="11.140625" customWidth="1"/>
    <col min="15113" max="15113" width="10.140625" bestFit="1" customWidth="1"/>
    <col min="15114" max="15114" width="7.5703125" bestFit="1" customWidth="1"/>
    <col min="15115" max="15115" width="10.140625" bestFit="1" customWidth="1"/>
    <col min="15116" max="15117" width="9.140625" customWidth="1"/>
    <col min="15118" max="15118" width="11.140625" bestFit="1" customWidth="1"/>
    <col min="15119" max="15119" width="8.28515625" customWidth="1"/>
    <col min="15120" max="15360" width="11.42578125" customWidth="1"/>
    <col min="15361" max="15361" width="74" customWidth="1"/>
    <col min="15362" max="15367" width="10.140625" bestFit="1" customWidth="1"/>
    <col min="15368" max="15368" width="11.140625" customWidth="1"/>
    <col min="15369" max="15369" width="10.140625" bestFit="1" customWidth="1"/>
    <col min="15370" max="15370" width="7.5703125" bestFit="1" customWidth="1"/>
    <col min="15371" max="15371" width="10.140625" bestFit="1" customWidth="1"/>
    <col min="15372" max="15373" width="9.140625" customWidth="1"/>
    <col min="15374" max="15374" width="11.140625" bestFit="1" customWidth="1"/>
    <col min="15375" max="15375" width="8.28515625" customWidth="1"/>
    <col min="15376" max="15616" width="11.42578125" customWidth="1"/>
    <col min="15617" max="15617" width="74" customWidth="1"/>
    <col min="15618" max="15623" width="10.140625" bestFit="1" customWidth="1"/>
    <col min="15624" max="15624" width="11.140625" customWidth="1"/>
    <col min="15625" max="15625" width="10.140625" bestFit="1" customWidth="1"/>
    <col min="15626" max="15626" width="7.5703125" bestFit="1" customWidth="1"/>
    <col min="15627" max="15627" width="10.140625" bestFit="1" customWidth="1"/>
    <col min="15628" max="15629" width="9.140625" customWidth="1"/>
    <col min="15630" max="15630" width="11.140625" bestFit="1" customWidth="1"/>
    <col min="15631" max="15631" width="8.28515625" customWidth="1"/>
    <col min="15632" max="15872" width="11.42578125" customWidth="1"/>
    <col min="15873" max="15873" width="74" customWidth="1"/>
    <col min="15874" max="15879" width="10.140625" bestFit="1" customWidth="1"/>
    <col min="15880" max="15880" width="11.140625" customWidth="1"/>
    <col min="15881" max="15881" width="10.140625" bestFit="1" customWidth="1"/>
    <col min="15882" max="15882" width="7.5703125" bestFit="1" customWidth="1"/>
    <col min="15883" max="15883" width="10.140625" bestFit="1" customWidth="1"/>
    <col min="15884" max="15885" width="9.140625" customWidth="1"/>
    <col min="15886" max="15886" width="11.140625" bestFit="1" customWidth="1"/>
    <col min="15887" max="15887" width="8.28515625" customWidth="1"/>
    <col min="15888" max="16128" width="11.42578125" customWidth="1"/>
    <col min="16129" max="16129" width="74" customWidth="1"/>
    <col min="16130" max="16135" width="10.140625" bestFit="1" customWidth="1"/>
    <col min="16136" max="16136" width="11.140625" customWidth="1"/>
    <col min="16137" max="16137" width="10.140625" bestFit="1" customWidth="1"/>
    <col min="16138" max="16138" width="7.5703125" bestFit="1" customWidth="1"/>
    <col min="16139" max="16139" width="10.140625" bestFit="1" customWidth="1"/>
    <col min="16140" max="16141" width="9.140625" customWidth="1"/>
    <col min="16142" max="16142" width="11.140625" bestFit="1" customWidth="1"/>
    <col min="16143" max="16143" width="8.28515625" customWidth="1"/>
    <col min="16144" max="16384" width="11.42578125" customWidth="1"/>
  </cols>
  <sheetData>
    <row r="1" spans="1:15" ht="30" customHeight="1">
      <c r="A1" s="726" t="s">
        <v>333</v>
      </c>
      <c r="B1" s="726"/>
      <c r="C1" s="726"/>
      <c r="D1" s="726"/>
      <c r="E1" s="726"/>
      <c r="F1" s="726"/>
      <c r="G1" s="726"/>
      <c r="H1" s="726"/>
      <c r="I1" s="726"/>
      <c r="J1" s="726"/>
      <c r="K1" s="726"/>
      <c r="L1" s="726"/>
      <c r="M1" s="726"/>
      <c r="N1" s="726"/>
      <c r="O1" s="726"/>
    </row>
    <row r="2" spans="1:15" ht="18">
      <c r="A2" s="727" t="s">
        <v>939</v>
      </c>
      <c r="B2" s="727"/>
      <c r="C2" s="727"/>
      <c r="D2" s="727"/>
      <c r="E2" s="727"/>
      <c r="F2" s="727"/>
      <c r="G2" s="727"/>
      <c r="H2" s="727"/>
      <c r="I2" s="727"/>
      <c r="J2" s="727"/>
      <c r="K2" s="727"/>
      <c r="L2" s="727"/>
      <c r="M2" s="727"/>
      <c r="N2" s="727"/>
      <c r="O2" s="727"/>
    </row>
    <row r="3" spans="1:15" ht="18">
      <c r="A3" s="727" t="s">
        <v>1435</v>
      </c>
      <c r="B3" s="727"/>
      <c r="C3" s="727"/>
      <c r="D3" s="727"/>
      <c r="E3" s="727"/>
      <c r="F3" s="727"/>
      <c r="G3" s="727"/>
      <c r="H3" s="727"/>
      <c r="I3" s="727"/>
      <c r="J3" s="727"/>
      <c r="K3" s="727"/>
      <c r="L3" s="727"/>
      <c r="M3" s="727"/>
      <c r="N3" s="727"/>
      <c r="O3" s="727"/>
    </row>
    <row r="4" spans="1:15" ht="30" customHeight="1">
      <c r="A4" s="731" t="s">
        <v>2</v>
      </c>
      <c r="B4" s="731"/>
      <c r="C4" s="731"/>
      <c r="D4" s="731"/>
      <c r="E4" s="731"/>
      <c r="F4" s="731"/>
      <c r="G4" s="731"/>
      <c r="H4" s="731"/>
      <c r="I4" s="731"/>
      <c r="J4" s="731"/>
      <c r="K4" s="731"/>
      <c r="L4" s="731"/>
      <c r="M4" s="731"/>
      <c r="N4" s="731"/>
      <c r="O4" s="731"/>
    </row>
    <row r="5" spans="1:15">
      <c r="A5" s="22"/>
      <c r="B5" s="255"/>
      <c r="C5" s="73"/>
      <c r="D5" s="255"/>
      <c r="E5" s="255"/>
      <c r="F5" s="255"/>
      <c r="G5" s="255"/>
      <c r="H5" s="255"/>
      <c r="I5" s="73"/>
      <c r="J5" s="256"/>
      <c r="K5" s="255"/>
      <c r="L5" s="255"/>
      <c r="M5" s="255"/>
      <c r="N5" s="255"/>
      <c r="O5" s="257"/>
    </row>
    <row r="6" spans="1:15" ht="30" customHeight="1">
      <c r="A6" s="28" t="s">
        <v>940</v>
      </c>
      <c r="B6" s="258" t="s">
        <v>342</v>
      </c>
      <c r="C6" s="258" t="s">
        <v>403</v>
      </c>
      <c r="D6" s="258" t="s">
        <v>340</v>
      </c>
      <c r="E6" s="258" t="s">
        <v>339</v>
      </c>
      <c r="F6" s="258" t="s">
        <v>334</v>
      </c>
      <c r="G6" s="258" t="s">
        <v>337</v>
      </c>
      <c r="H6" s="258" t="s">
        <v>335</v>
      </c>
      <c r="I6" s="258" t="s">
        <v>344</v>
      </c>
      <c r="J6" s="258" t="s">
        <v>341</v>
      </c>
      <c r="K6" s="258" t="s">
        <v>338</v>
      </c>
      <c r="L6" s="258" t="s">
        <v>336</v>
      </c>
      <c r="M6" s="258" t="s">
        <v>343</v>
      </c>
      <c r="N6" s="259" t="s">
        <v>443</v>
      </c>
      <c r="O6" s="258" t="s">
        <v>941</v>
      </c>
    </row>
    <row r="7" spans="1:15">
      <c r="A7" s="74" t="s">
        <v>942</v>
      </c>
      <c r="B7" s="191">
        <v>5694703.5113999993</v>
      </c>
      <c r="C7" s="191">
        <v>11880390.95902</v>
      </c>
      <c r="D7" s="191">
        <v>4989293.4096899992</v>
      </c>
      <c r="E7" s="191">
        <v>4061941.84186</v>
      </c>
      <c r="F7" s="191">
        <v>3498684.9756799997</v>
      </c>
      <c r="G7" s="191">
        <v>1995903.52868</v>
      </c>
      <c r="H7" s="191">
        <v>872565.36297000002</v>
      </c>
      <c r="I7" s="191">
        <v>2116951.0958699998</v>
      </c>
      <c r="J7" s="191">
        <v>0</v>
      </c>
      <c r="K7" s="191">
        <v>1299332.0072300001</v>
      </c>
      <c r="L7" s="191">
        <v>589283.16960000002</v>
      </c>
      <c r="M7" s="191">
        <v>264798.87008000002</v>
      </c>
      <c r="N7" s="191">
        <v>37263848.732080005</v>
      </c>
      <c r="O7" s="142">
        <v>0.18493413557874502</v>
      </c>
    </row>
    <row r="8" spans="1:15">
      <c r="A8" s="74" t="s">
        <v>943</v>
      </c>
      <c r="B8" s="191">
        <v>5693722.8123999992</v>
      </c>
      <c r="C8" s="191">
        <v>3862270.99688</v>
      </c>
      <c r="D8" s="191">
        <v>8418806.1161199994</v>
      </c>
      <c r="E8" s="191">
        <v>4696282.3333799997</v>
      </c>
      <c r="F8" s="191">
        <v>5704296.1267200001</v>
      </c>
      <c r="G8" s="191">
        <v>4088149.2360999999</v>
      </c>
      <c r="H8" s="191">
        <v>2097796.5249100002</v>
      </c>
      <c r="I8" s="191">
        <v>2792888.3380200001</v>
      </c>
      <c r="J8" s="191">
        <v>22328.802309999999</v>
      </c>
      <c r="K8" s="191">
        <v>2978004.4215300004</v>
      </c>
      <c r="L8" s="191">
        <v>651757.06030999997</v>
      </c>
      <c r="M8" s="191">
        <v>1322923.2141199999</v>
      </c>
      <c r="N8" s="191">
        <v>42329225.982799992</v>
      </c>
      <c r="O8" s="142">
        <v>0.21007274028856113</v>
      </c>
    </row>
    <row r="9" spans="1:15">
      <c r="A9" s="74" t="s">
        <v>944</v>
      </c>
      <c r="B9" s="191">
        <v>3911291.2537500001</v>
      </c>
      <c r="C9" s="191">
        <v>3543296.7137399996</v>
      </c>
      <c r="D9" s="191">
        <v>5632410.2844399996</v>
      </c>
      <c r="E9" s="191">
        <v>4253378.6971700005</v>
      </c>
      <c r="F9" s="191">
        <v>3173944.39634</v>
      </c>
      <c r="G9" s="191">
        <v>2806746.09925</v>
      </c>
      <c r="H9" s="191">
        <v>3491771.3915399997</v>
      </c>
      <c r="I9" s="191">
        <v>3342765.56574</v>
      </c>
      <c r="J9" s="191">
        <v>16996.290010000001</v>
      </c>
      <c r="K9" s="191">
        <v>4620718.0709499996</v>
      </c>
      <c r="L9" s="191">
        <v>1462654.6625599999</v>
      </c>
      <c r="M9" s="191">
        <v>1552402.28471</v>
      </c>
      <c r="N9" s="191">
        <v>37808375.710199997</v>
      </c>
      <c r="O9" s="142">
        <v>0.1876365302433958</v>
      </c>
    </row>
    <row r="10" spans="1:15">
      <c r="A10" s="74" t="s">
        <v>945</v>
      </c>
      <c r="B10" s="191">
        <v>2243910.0620999997</v>
      </c>
      <c r="C10" s="191">
        <v>2260405.5942500001</v>
      </c>
      <c r="D10" s="191">
        <v>2975565.7105</v>
      </c>
      <c r="E10" s="191">
        <v>1599498.9718599999</v>
      </c>
      <c r="F10" s="191">
        <v>1813283.10118</v>
      </c>
      <c r="G10" s="191">
        <v>1187729.7819999999</v>
      </c>
      <c r="H10" s="191">
        <v>1262580.0039300001</v>
      </c>
      <c r="I10" s="191">
        <v>1547787.53978</v>
      </c>
      <c r="J10" s="191">
        <v>17258.46862</v>
      </c>
      <c r="K10" s="191">
        <v>1313611.77975</v>
      </c>
      <c r="L10" s="191">
        <v>589749.39166999992</v>
      </c>
      <c r="M10" s="191">
        <v>494385.73702</v>
      </c>
      <c r="N10" s="191">
        <v>17305766.142660003</v>
      </c>
      <c r="O10" s="142">
        <v>8.5885570358853747E-2</v>
      </c>
    </row>
    <row r="11" spans="1:15">
      <c r="A11" s="74" t="s">
        <v>946</v>
      </c>
      <c r="B11" s="191">
        <v>1448335.7842899999</v>
      </c>
      <c r="C11" s="191">
        <v>1490733.4638499999</v>
      </c>
      <c r="D11" s="191">
        <v>2038516.6302799999</v>
      </c>
      <c r="E11" s="191">
        <v>1180378.3823299999</v>
      </c>
      <c r="F11" s="191">
        <v>980317.91374999995</v>
      </c>
      <c r="G11" s="191">
        <v>727907.6153200001</v>
      </c>
      <c r="H11" s="191">
        <v>713835.07434000005</v>
      </c>
      <c r="I11" s="191">
        <v>767217.54767</v>
      </c>
      <c r="J11" s="191">
        <v>13960.609990000001</v>
      </c>
      <c r="K11" s="191">
        <v>820759.96302000002</v>
      </c>
      <c r="L11" s="191">
        <v>232364.27961000003</v>
      </c>
      <c r="M11" s="191">
        <v>381779.41555999999</v>
      </c>
      <c r="N11" s="191">
        <v>10796106.68001</v>
      </c>
      <c r="O11" s="142">
        <v>5.3579238978735497E-2</v>
      </c>
    </row>
    <row r="12" spans="1:15">
      <c r="A12" s="74" t="s">
        <v>947</v>
      </c>
      <c r="B12" s="191">
        <v>1265459.1066500002</v>
      </c>
      <c r="C12" s="191">
        <v>1759879.0447799999</v>
      </c>
      <c r="D12" s="191">
        <v>1837990.3754400001</v>
      </c>
      <c r="E12" s="191">
        <v>936067.79605</v>
      </c>
      <c r="F12" s="191">
        <v>852859.74600000004</v>
      </c>
      <c r="G12" s="191">
        <v>672157.24222000001</v>
      </c>
      <c r="H12" s="191">
        <v>418510.24958999996</v>
      </c>
      <c r="I12" s="191">
        <v>652271.17524000001</v>
      </c>
      <c r="J12" s="191">
        <v>6597.0546699999995</v>
      </c>
      <c r="K12" s="191">
        <v>677676.56625999999</v>
      </c>
      <c r="L12" s="191">
        <v>168286.29859999998</v>
      </c>
      <c r="M12" s="191">
        <v>361187.47944000002</v>
      </c>
      <c r="N12" s="191">
        <v>9608942.1349400021</v>
      </c>
      <c r="O12" s="142">
        <v>4.7687543504369517E-2</v>
      </c>
    </row>
    <row r="13" spans="1:15">
      <c r="A13" s="74" t="s">
        <v>948</v>
      </c>
      <c r="B13" s="191">
        <v>850903.02391999995</v>
      </c>
      <c r="C13" s="191">
        <v>1390967.9228000001</v>
      </c>
      <c r="D13" s="191">
        <v>1234038.00168</v>
      </c>
      <c r="E13" s="191">
        <v>648607.54917999997</v>
      </c>
      <c r="F13" s="191">
        <v>537862.44816999999</v>
      </c>
      <c r="G13" s="191">
        <v>412319.85894000001</v>
      </c>
      <c r="H13" s="191">
        <v>220392.40046</v>
      </c>
      <c r="I13" s="191">
        <v>523258.14523000002</v>
      </c>
      <c r="J13" s="191">
        <v>6206.1558099999993</v>
      </c>
      <c r="K13" s="191">
        <v>534699.20126999996</v>
      </c>
      <c r="L13" s="191">
        <v>68866.646110000001</v>
      </c>
      <c r="M13" s="191">
        <v>350884.0588</v>
      </c>
      <c r="N13" s="191">
        <v>6779005.41237</v>
      </c>
      <c r="O13" s="142">
        <v>3.36430494615284E-2</v>
      </c>
    </row>
    <row r="14" spans="1:15">
      <c r="A14" s="74" t="s">
        <v>949</v>
      </c>
      <c r="B14" s="191">
        <v>716110.11421000003</v>
      </c>
      <c r="C14" s="191">
        <v>1324615.4245499999</v>
      </c>
      <c r="D14" s="191">
        <v>949567.64685000002</v>
      </c>
      <c r="E14" s="191">
        <v>503345.78012999997</v>
      </c>
      <c r="F14" s="191">
        <v>417954.11550000001</v>
      </c>
      <c r="G14" s="191">
        <v>323617.66922000004</v>
      </c>
      <c r="H14" s="191">
        <v>175404.61413</v>
      </c>
      <c r="I14" s="191">
        <v>520328.27350999997</v>
      </c>
      <c r="J14" s="191">
        <v>3044.4639200000001</v>
      </c>
      <c r="K14" s="191">
        <v>642896.00021000009</v>
      </c>
      <c r="L14" s="191">
        <v>48940.404889999998</v>
      </c>
      <c r="M14" s="191">
        <v>428148.65883999999</v>
      </c>
      <c r="N14" s="191">
        <v>6053973.165959999</v>
      </c>
      <c r="O14" s="142">
        <v>3.00448378886825E-2</v>
      </c>
    </row>
    <row r="15" spans="1:15">
      <c r="A15" s="74" t="s">
        <v>950</v>
      </c>
      <c r="B15" s="191">
        <v>478553.07662999997</v>
      </c>
      <c r="C15" s="191">
        <v>911612.76052000001</v>
      </c>
      <c r="D15" s="191">
        <v>591003.87424000003</v>
      </c>
      <c r="E15" s="191">
        <v>327421.25998999999</v>
      </c>
      <c r="F15" s="191">
        <v>286918.10687000002</v>
      </c>
      <c r="G15" s="191">
        <v>213902.52744000001</v>
      </c>
      <c r="H15" s="191">
        <v>121712.02071</v>
      </c>
      <c r="I15" s="191">
        <v>388376.88935000001</v>
      </c>
      <c r="J15" s="191">
        <v>1322.6805200000001</v>
      </c>
      <c r="K15" s="191">
        <v>345833.4853</v>
      </c>
      <c r="L15" s="191">
        <v>30079.892909999999</v>
      </c>
      <c r="M15" s="191">
        <v>231526.55281999998</v>
      </c>
      <c r="N15" s="191">
        <v>3928263.1272999994</v>
      </c>
      <c r="O15" s="142">
        <v>1.9495300954988949E-2</v>
      </c>
    </row>
    <row r="16" spans="1:15">
      <c r="A16" s="74" t="s">
        <v>951</v>
      </c>
      <c r="B16" s="191">
        <v>683088.98058000009</v>
      </c>
      <c r="C16" s="191">
        <v>1512532.80724</v>
      </c>
      <c r="D16" s="191">
        <v>831226.16610000003</v>
      </c>
      <c r="E16" s="191">
        <v>439371.25902</v>
      </c>
      <c r="F16" s="191">
        <v>390645.97249999997</v>
      </c>
      <c r="G16" s="191">
        <v>313496.10811999999</v>
      </c>
      <c r="H16" s="191">
        <v>167249.93534999999</v>
      </c>
      <c r="I16" s="191">
        <v>677367.89563000004</v>
      </c>
      <c r="J16" s="191">
        <v>1080.6367700000001</v>
      </c>
      <c r="K16" s="191">
        <v>620618.06961000001</v>
      </c>
      <c r="L16" s="191">
        <v>43627.257850000002</v>
      </c>
      <c r="M16" s="191">
        <v>559346.77178999991</v>
      </c>
      <c r="N16" s="191">
        <v>6239651.860559999</v>
      </c>
      <c r="O16" s="142">
        <v>3.0966329630668865E-2</v>
      </c>
    </row>
    <row r="17" spans="1:20">
      <c r="A17" s="74" t="s">
        <v>952</v>
      </c>
      <c r="B17" s="191">
        <v>986856.82986000006</v>
      </c>
      <c r="C17" s="191">
        <v>2093884.9486</v>
      </c>
      <c r="D17" s="191">
        <v>1120108.98709</v>
      </c>
      <c r="E17" s="191">
        <v>609950.51214000001</v>
      </c>
      <c r="F17" s="191">
        <v>559254.69373000006</v>
      </c>
      <c r="G17" s="191">
        <v>460537.68932999996</v>
      </c>
      <c r="H17" s="191">
        <v>239833.70718999999</v>
      </c>
      <c r="I17" s="191">
        <v>842809.81365000003</v>
      </c>
      <c r="J17" s="191">
        <v>2617.30231</v>
      </c>
      <c r="K17" s="191">
        <v>777351.56984999997</v>
      </c>
      <c r="L17" s="191">
        <v>56102.861090000006</v>
      </c>
      <c r="M17" s="191">
        <v>631822.41139000002</v>
      </c>
      <c r="N17" s="191">
        <v>8381131.3262300007</v>
      </c>
      <c r="O17" s="142">
        <v>4.1594127545229814E-2</v>
      </c>
    </row>
    <row r="18" spans="1:20">
      <c r="A18" s="74" t="s">
        <v>953</v>
      </c>
      <c r="B18" s="191">
        <v>1251640.49709</v>
      </c>
      <c r="C18" s="191">
        <v>2785995.52978</v>
      </c>
      <c r="D18" s="191">
        <v>1313949.54107</v>
      </c>
      <c r="E18" s="191">
        <v>763595.24008000002</v>
      </c>
      <c r="F18" s="191">
        <v>795163.08088000002</v>
      </c>
      <c r="G18" s="191">
        <v>655393.75886000006</v>
      </c>
      <c r="H18" s="191">
        <v>302195.97324000002</v>
      </c>
      <c r="I18" s="191">
        <v>1008678.8013500001</v>
      </c>
      <c r="J18" s="191">
        <v>3459.7665400000001</v>
      </c>
      <c r="K18" s="191">
        <v>947249.78752000001</v>
      </c>
      <c r="L18" s="191">
        <v>67850.689430000013</v>
      </c>
      <c r="M18" s="191">
        <v>689786.88332000002</v>
      </c>
      <c r="N18" s="191">
        <v>10584959.549160002</v>
      </c>
      <c r="O18" s="142">
        <v>5.2531351724672541E-2</v>
      </c>
    </row>
    <row r="19" spans="1:20">
      <c r="A19" s="74" t="s">
        <v>954</v>
      </c>
      <c r="B19" s="191">
        <v>250872.37273</v>
      </c>
      <c r="C19" s="191">
        <v>538248.65528999991</v>
      </c>
      <c r="D19" s="191">
        <v>228639.97661000001</v>
      </c>
      <c r="E19" s="191">
        <v>144652.48142</v>
      </c>
      <c r="F19" s="191">
        <v>170458.07418999998</v>
      </c>
      <c r="G19" s="191">
        <v>142055.48781999998</v>
      </c>
      <c r="H19" s="191">
        <v>61619.422610000001</v>
      </c>
      <c r="I19" s="191">
        <v>165946.65349999999</v>
      </c>
      <c r="J19" s="191">
        <v>533.95753000000002</v>
      </c>
      <c r="K19" s="191">
        <v>164173.09909999999</v>
      </c>
      <c r="L19" s="191">
        <v>12652.920259999999</v>
      </c>
      <c r="M19" s="191">
        <v>102944.05451</v>
      </c>
      <c r="N19" s="191">
        <v>1982797.1555699999</v>
      </c>
      <c r="O19" s="142">
        <v>9.840284631620887E-3</v>
      </c>
    </row>
    <row r="20" spans="1:20">
      <c r="A20" s="74" t="s">
        <v>955</v>
      </c>
      <c r="B20" s="191">
        <v>311289.49941000005</v>
      </c>
      <c r="C20" s="191">
        <v>614843.24782000005</v>
      </c>
      <c r="D20" s="191">
        <v>253296.7856</v>
      </c>
      <c r="E20" s="191">
        <v>158905.53810000001</v>
      </c>
      <c r="F20" s="191">
        <v>174989.27202999999</v>
      </c>
      <c r="G20" s="191">
        <v>188419.12450000001</v>
      </c>
      <c r="H20" s="191">
        <v>79125.977180000002</v>
      </c>
      <c r="I20" s="191">
        <v>262533.24212000001</v>
      </c>
      <c r="J20" s="191">
        <v>665.83616000000006</v>
      </c>
      <c r="K20" s="191">
        <v>212284.95152</v>
      </c>
      <c r="L20" s="191">
        <v>17840.03125</v>
      </c>
      <c r="M20" s="191">
        <v>161706.96188999998</v>
      </c>
      <c r="N20" s="191">
        <v>2435900.4675799999</v>
      </c>
      <c r="O20" s="142">
        <v>1.2088959209947474E-2</v>
      </c>
    </row>
    <row r="21" spans="1:20">
      <c r="A21" s="28" t="s">
        <v>7</v>
      </c>
      <c r="B21" s="193">
        <v>25786736.925019998</v>
      </c>
      <c r="C21" s="193">
        <v>35969678.069120005</v>
      </c>
      <c r="D21" s="193">
        <v>32414413.505710002</v>
      </c>
      <c r="E21" s="193">
        <v>20323397.642709997</v>
      </c>
      <c r="F21" s="193">
        <v>19356632.023539998</v>
      </c>
      <c r="G21" s="193">
        <v>14188335.7278</v>
      </c>
      <c r="H21" s="193">
        <v>10224592.65815</v>
      </c>
      <c r="I21" s="193">
        <v>15609180.976660002</v>
      </c>
      <c r="J21" s="193">
        <v>96072.025159999976</v>
      </c>
      <c r="K21" s="193">
        <v>15955208.973120002</v>
      </c>
      <c r="L21" s="193">
        <v>4040055.5661399993</v>
      </c>
      <c r="M21" s="193">
        <v>7533643.3542899992</v>
      </c>
      <c r="N21" s="193">
        <v>201497947.44741997</v>
      </c>
      <c r="O21" s="194">
        <v>1</v>
      </c>
      <c r="P21" s="260"/>
      <c r="Q21" s="260"/>
      <c r="R21" s="261"/>
      <c r="T21" s="262">
        <f>(N64+N107+N150+N193)-N21</f>
        <v>0</v>
      </c>
    </row>
    <row r="22" spans="1:20">
      <c r="A22" s="263" t="s">
        <v>956</v>
      </c>
      <c r="B22" s="142">
        <v>0.12797518412314815</v>
      </c>
      <c r="C22" s="142">
        <v>0.17851138696341382</v>
      </c>
      <c r="D22" s="142">
        <v>0.16086721436290763</v>
      </c>
      <c r="E22" s="142">
        <v>0.10086156161969491</v>
      </c>
      <c r="F22" s="142">
        <v>9.6063668482732456E-2</v>
      </c>
      <c r="G22" s="142">
        <v>7.0414294078615297E-2</v>
      </c>
      <c r="H22" s="142">
        <v>5.0742912211639596E-2</v>
      </c>
      <c r="I22" s="142">
        <v>7.7465707092292599E-2</v>
      </c>
      <c r="J22" s="142">
        <v>4.7678910071810809E-4</v>
      </c>
      <c r="K22" s="142">
        <v>7.9182985113451065E-2</v>
      </c>
      <c r="L22" s="142">
        <v>2.0050107791764155E-2</v>
      </c>
      <c r="M22" s="142">
        <v>3.7388189059622413E-2</v>
      </c>
      <c r="N22" s="142">
        <v>1</v>
      </c>
      <c r="O22" s="264"/>
      <c r="P22" s="260"/>
      <c r="Q22" s="265"/>
      <c r="R22" s="261"/>
      <c r="T22" s="262">
        <f>(N81+N124+N167+N210)-N38</f>
        <v>0</v>
      </c>
    </row>
    <row r="23" spans="1:20" ht="30" customHeight="1">
      <c r="A23" s="266" t="s">
        <v>957</v>
      </c>
      <c r="B23" s="258" t="s">
        <v>342</v>
      </c>
      <c r="C23" s="258" t="s">
        <v>403</v>
      </c>
      <c r="D23" s="258" t="s">
        <v>340</v>
      </c>
      <c r="E23" s="258" t="s">
        <v>339</v>
      </c>
      <c r="F23" s="258" t="s">
        <v>334</v>
      </c>
      <c r="G23" s="258" t="s">
        <v>337</v>
      </c>
      <c r="H23" s="258" t="s">
        <v>335</v>
      </c>
      <c r="I23" s="258" t="s">
        <v>344</v>
      </c>
      <c r="J23" s="258" t="s">
        <v>341</v>
      </c>
      <c r="K23" s="258" t="s">
        <v>338</v>
      </c>
      <c r="L23" s="258" t="s">
        <v>336</v>
      </c>
      <c r="M23" s="258" t="s">
        <v>343</v>
      </c>
      <c r="N23" s="259" t="s">
        <v>443</v>
      </c>
      <c r="O23" s="258" t="s">
        <v>809</v>
      </c>
    </row>
    <row r="24" spans="1:20">
      <c r="A24" s="74" t="s">
        <v>942</v>
      </c>
      <c r="B24" s="191">
        <v>168</v>
      </c>
      <c r="C24" s="191">
        <v>217</v>
      </c>
      <c r="D24" s="191">
        <v>161</v>
      </c>
      <c r="E24" s="191">
        <v>133</v>
      </c>
      <c r="F24" s="191">
        <v>101</v>
      </c>
      <c r="G24" s="191">
        <v>57</v>
      </c>
      <c r="H24" s="191">
        <v>42</v>
      </c>
      <c r="I24" s="191">
        <v>55</v>
      </c>
      <c r="J24" s="191">
        <v>0</v>
      </c>
      <c r="K24" s="191">
        <v>49</v>
      </c>
      <c r="L24" s="191">
        <v>15</v>
      </c>
      <c r="M24" s="191">
        <v>8</v>
      </c>
      <c r="N24" s="191">
        <v>1006</v>
      </c>
      <c r="O24" s="142">
        <v>7.7116055754448379E-5</v>
      </c>
    </row>
    <row r="25" spans="1:20">
      <c r="A25" s="74" t="s">
        <v>943</v>
      </c>
      <c r="B25" s="191">
        <v>575</v>
      </c>
      <c r="C25" s="191">
        <v>392</v>
      </c>
      <c r="D25" s="191">
        <v>868</v>
      </c>
      <c r="E25" s="191">
        <v>489</v>
      </c>
      <c r="F25" s="191">
        <v>575</v>
      </c>
      <c r="G25" s="191">
        <v>415</v>
      </c>
      <c r="H25" s="191">
        <v>224</v>
      </c>
      <c r="I25" s="191">
        <v>289</v>
      </c>
      <c r="J25" s="191">
        <v>2</v>
      </c>
      <c r="K25" s="191">
        <v>306</v>
      </c>
      <c r="L25" s="191">
        <v>70</v>
      </c>
      <c r="M25" s="191">
        <v>136</v>
      </c>
      <c r="N25" s="191">
        <v>4341</v>
      </c>
      <c r="O25" s="142">
        <v>3.3276421275353917E-4</v>
      </c>
    </row>
    <row r="26" spans="1:20">
      <c r="A26" s="74" t="s">
        <v>944</v>
      </c>
      <c r="B26" s="191">
        <v>792</v>
      </c>
      <c r="C26" s="191">
        <v>694</v>
      </c>
      <c r="D26" s="191">
        <v>1140</v>
      </c>
      <c r="E26" s="191">
        <v>852</v>
      </c>
      <c r="F26" s="191">
        <v>653</v>
      </c>
      <c r="G26" s="191">
        <v>565</v>
      </c>
      <c r="H26" s="191">
        <v>707</v>
      </c>
      <c r="I26" s="191">
        <v>678</v>
      </c>
      <c r="J26" s="191">
        <v>4</v>
      </c>
      <c r="K26" s="191">
        <v>937</v>
      </c>
      <c r="L26" s="191">
        <v>299</v>
      </c>
      <c r="M26" s="191">
        <v>318</v>
      </c>
      <c r="N26" s="191">
        <v>7639</v>
      </c>
      <c r="O26" s="142">
        <v>5.8557609334814224E-4</v>
      </c>
    </row>
    <row r="27" spans="1:20">
      <c r="A27" s="74" t="s">
        <v>945</v>
      </c>
      <c r="B27" s="191">
        <v>1022</v>
      </c>
      <c r="C27" s="191">
        <v>1033</v>
      </c>
      <c r="D27" s="191">
        <v>1369</v>
      </c>
      <c r="E27" s="191">
        <v>754</v>
      </c>
      <c r="F27" s="191">
        <v>859</v>
      </c>
      <c r="G27" s="191">
        <v>532</v>
      </c>
      <c r="H27" s="191">
        <v>559</v>
      </c>
      <c r="I27" s="191">
        <v>701</v>
      </c>
      <c r="J27" s="191">
        <v>8</v>
      </c>
      <c r="K27" s="191">
        <v>594</v>
      </c>
      <c r="L27" s="191">
        <v>256</v>
      </c>
      <c r="M27" s="191">
        <v>219</v>
      </c>
      <c r="N27" s="191">
        <v>7906</v>
      </c>
      <c r="O27" s="142">
        <v>6.0604327713187757E-4</v>
      </c>
    </row>
    <row r="28" spans="1:20">
      <c r="A28" s="74" t="s">
        <v>946</v>
      </c>
      <c r="B28" s="191">
        <v>1497</v>
      </c>
      <c r="C28" s="191">
        <v>1527</v>
      </c>
      <c r="D28" s="191">
        <v>2120</v>
      </c>
      <c r="E28" s="191">
        <v>1221</v>
      </c>
      <c r="F28" s="191">
        <v>1028</v>
      </c>
      <c r="G28" s="191">
        <v>751</v>
      </c>
      <c r="H28" s="191">
        <v>730</v>
      </c>
      <c r="I28" s="191">
        <v>799</v>
      </c>
      <c r="J28" s="191">
        <v>15</v>
      </c>
      <c r="K28" s="191">
        <v>841</v>
      </c>
      <c r="L28" s="191">
        <v>238</v>
      </c>
      <c r="M28" s="191">
        <v>408</v>
      </c>
      <c r="N28" s="191">
        <v>11175</v>
      </c>
      <c r="O28" s="142">
        <v>8.5663213027431474E-4</v>
      </c>
    </row>
    <row r="29" spans="1:20">
      <c r="A29" s="74" t="s">
        <v>947</v>
      </c>
      <c r="B29" s="191">
        <v>2617</v>
      </c>
      <c r="C29" s="191">
        <v>3720</v>
      </c>
      <c r="D29" s="191">
        <v>3888</v>
      </c>
      <c r="E29" s="191">
        <v>1957</v>
      </c>
      <c r="F29" s="191">
        <v>1811</v>
      </c>
      <c r="G29" s="191">
        <v>1375</v>
      </c>
      <c r="H29" s="191">
        <v>878</v>
      </c>
      <c r="I29" s="191">
        <v>1393</v>
      </c>
      <c r="J29" s="191">
        <v>15</v>
      </c>
      <c r="K29" s="191">
        <v>1438</v>
      </c>
      <c r="L29" s="191">
        <v>353</v>
      </c>
      <c r="M29" s="191">
        <v>783</v>
      </c>
      <c r="N29" s="191">
        <v>20228</v>
      </c>
      <c r="O29" s="142">
        <v>1.5505999759453098E-3</v>
      </c>
    </row>
    <row r="30" spans="1:20">
      <c r="A30" s="74" t="s">
        <v>948</v>
      </c>
      <c r="B30" s="191">
        <v>3255</v>
      </c>
      <c r="C30" s="191">
        <v>5309</v>
      </c>
      <c r="D30" s="191">
        <v>4691</v>
      </c>
      <c r="E30" s="191">
        <v>2461</v>
      </c>
      <c r="F30" s="191">
        <v>2042</v>
      </c>
      <c r="G30" s="191">
        <v>1555</v>
      </c>
      <c r="H30" s="191">
        <v>845</v>
      </c>
      <c r="I30" s="191">
        <v>2004</v>
      </c>
      <c r="J30" s="191">
        <v>22</v>
      </c>
      <c r="K30" s="191">
        <v>2054</v>
      </c>
      <c r="L30" s="191">
        <v>268</v>
      </c>
      <c r="M30" s="191">
        <v>1345</v>
      </c>
      <c r="N30" s="191">
        <v>25851</v>
      </c>
      <c r="O30" s="142">
        <v>1.9816373333083944E-3</v>
      </c>
    </row>
    <row r="31" spans="1:20">
      <c r="A31" s="74" t="s">
        <v>949</v>
      </c>
      <c r="B31" s="191">
        <v>4277</v>
      </c>
      <c r="C31" s="191">
        <v>7894</v>
      </c>
      <c r="D31" s="191">
        <v>5684</v>
      </c>
      <c r="E31" s="191">
        <v>3011</v>
      </c>
      <c r="F31" s="191">
        <v>2494</v>
      </c>
      <c r="G31" s="191">
        <v>1934</v>
      </c>
      <c r="H31" s="191">
        <v>1051</v>
      </c>
      <c r="I31" s="191">
        <v>3124</v>
      </c>
      <c r="J31" s="191">
        <v>18</v>
      </c>
      <c r="K31" s="191">
        <v>3734</v>
      </c>
      <c r="L31" s="191">
        <v>289</v>
      </c>
      <c r="M31" s="191">
        <v>2545</v>
      </c>
      <c r="N31" s="191">
        <v>36055</v>
      </c>
      <c r="O31" s="142">
        <v>2.7638363719946681E-3</v>
      </c>
    </row>
    <row r="32" spans="1:20">
      <c r="A32" s="74" t="s">
        <v>950</v>
      </c>
      <c r="B32" s="191">
        <v>4042</v>
      </c>
      <c r="C32" s="191">
        <v>7729</v>
      </c>
      <c r="D32" s="191">
        <v>4997</v>
      </c>
      <c r="E32" s="191">
        <v>2761</v>
      </c>
      <c r="F32" s="191">
        <v>2424</v>
      </c>
      <c r="G32" s="191">
        <v>1809</v>
      </c>
      <c r="H32" s="191">
        <v>1025</v>
      </c>
      <c r="I32" s="191">
        <v>3299</v>
      </c>
      <c r="J32" s="191">
        <v>11</v>
      </c>
      <c r="K32" s="191">
        <v>2940</v>
      </c>
      <c r="L32" s="191">
        <v>255</v>
      </c>
      <c r="M32" s="191">
        <v>1974</v>
      </c>
      <c r="N32" s="191">
        <v>33266</v>
      </c>
      <c r="O32" s="142">
        <v>2.5500424559915303E-3</v>
      </c>
    </row>
    <row r="33" spans="1:18">
      <c r="A33" s="74" t="s">
        <v>951</v>
      </c>
      <c r="B33" s="191">
        <v>8243</v>
      </c>
      <c r="C33" s="191">
        <v>18024</v>
      </c>
      <c r="D33" s="191">
        <v>9976</v>
      </c>
      <c r="E33" s="191">
        <v>5271</v>
      </c>
      <c r="F33" s="191">
        <v>4702</v>
      </c>
      <c r="G33" s="191">
        <v>3761</v>
      </c>
      <c r="H33" s="191">
        <v>2000</v>
      </c>
      <c r="I33" s="191">
        <v>8027</v>
      </c>
      <c r="J33" s="191">
        <v>13</v>
      </c>
      <c r="K33" s="191">
        <v>7366</v>
      </c>
      <c r="L33" s="191">
        <v>519</v>
      </c>
      <c r="M33" s="191">
        <v>6591</v>
      </c>
      <c r="N33" s="191">
        <v>74493</v>
      </c>
      <c r="O33" s="142">
        <v>5.7103442756621502E-3</v>
      </c>
    </row>
    <row r="34" spans="1:18">
      <c r="A34" s="74" t="s">
        <v>952</v>
      </c>
      <c r="B34" s="191">
        <v>20447</v>
      </c>
      <c r="C34" s="191">
        <v>43453</v>
      </c>
      <c r="D34" s="191">
        <v>23138</v>
      </c>
      <c r="E34" s="191">
        <v>12583</v>
      </c>
      <c r="F34" s="191">
        <v>11577</v>
      </c>
      <c r="G34" s="191">
        <v>9597</v>
      </c>
      <c r="H34" s="191">
        <v>5012</v>
      </c>
      <c r="I34" s="191">
        <v>17503</v>
      </c>
      <c r="J34" s="191">
        <v>53</v>
      </c>
      <c r="K34" s="191">
        <v>16110</v>
      </c>
      <c r="L34" s="191">
        <v>1169</v>
      </c>
      <c r="M34" s="191">
        <v>13106</v>
      </c>
      <c r="N34" s="191">
        <v>173748</v>
      </c>
      <c r="O34" s="142">
        <v>1.3318847370997909E-2</v>
      </c>
    </row>
    <row r="35" spans="1:18">
      <c r="A35" s="74" t="s">
        <v>953</v>
      </c>
      <c r="B35" s="191">
        <v>80913</v>
      </c>
      <c r="C35" s="191">
        <v>179608</v>
      </c>
      <c r="D35" s="191">
        <v>82899</v>
      </c>
      <c r="E35" s="191">
        <v>48720</v>
      </c>
      <c r="F35" s="191">
        <v>52028</v>
      </c>
      <c r="G35" s="191">
        <v>42795</v>
      </c>
      <c r="H35" s="191">
        <v>19439</v>
      </c>
      <c r="I35" s="191">
        <v>63481</v>
      </c>
      <c r="J35" s="191">
        <v>221</v>
      </c>
      <c r="K35" s="191">
        <v>60174</v>
      </c>
      <c r="L35" s="191">
        <v>4355</v>
      </c>
      <c r="M35" s="191">
        <v>42728</v>
      </c>
      <c r="N35" s="191">
        <v>677361</v>
      </c>
      <c r="O35" s="142">
        <v>5.1923865449193744E-2</v>
      </c>
    </row>
    <row r="36" spans="1:18">
      <c r="A36" s="74" t="s">
        <v>954</v>
      </c>
      <c r="B36" s="191">
        <v>51249</v>
      </c>
      <c r="C36" s="191">
        <v>109413</v>
      </c>
      <c r="D36" s="191">
        <v>46489</v>
      </c>
      <c r="E36" s="191">
        <v>29546</v>
      </c>
      <c r="F36" s="191">
        <v>34555</v>
      </c>
      <c r="G36" s="191">
        <v>29097</v>
      </c>
      <c r="H36" s="191">
        <v>12587</v>
      </c>
      <c r="I36" s="191">
        <v>33959</v>
      </c>
      <c r="J36" s="191">
        <v>110</v>
      </c>
      <c r="K36" s="191">
        <v>33049</v>
      </c>
      <c r="L36" s="191">
        <v>2589</v>
      </c>
      <c r="M36" s="191">
        <v>20952</v>
      </c>
      <c r="N36" s="191">
        <v>403595</v>
      </c>
      <c r="O36" s="142">
        <v>3.0938026364032398E-2</v>
      </c>
    </row>
    <row r="37" spans="1:18">
      <c r="A37" s="74" t="s">
        <v>955</v>
      </c>
      <c r="B37" s="191">
        <v>1413123</v>
      </c>
      <c r="C37" s="191">
        <v>2695862</v>
      </c>
      <c r="D37" s="191">
        <v>1148830</v>
      </c>
      <c r="E37" s="191">
        <v>651515</v>
      </c>
      <c r="F37" s="191">
        <v>828227</v>
      </c>
      <c r="G37" s="191">
        <v>861838</v>
      </c>
      <c r="H37" s="191">
        <v>377620</v>
      </c>
      <c r="I37" s="191">
        <v>1365671</v>
      </c>
      <c r="J37" s="191">
        <v>1531</v>
      </c>
      <c r="K37" s="191">
        <v>1262450</v>
      </c>
      <c r="L37" s="191">
        <v>97665</v>
      </c>
      <c r="M37" s="191">
        <v>864277</v>
      </c>
      <c r="N37" s="191">
        <v>11568609</v>
      </c>
      <c r="O37" s="142">
        <v>0.88680466863361163</v>
      </c>
    </row>
    <row r="38" spans="1:18">
      <c r="A38" s="28" t="s">
        <v>7</v>
      </c>
      <c r="B38" s="193">
        <v>1592220</v>
      </c>
      <c r="C38" s="193">
        <v>3074875</v>
      </c>
      <c r="D38" s="193">
        <v>1336250</v>
      </c>
      <c r="E38" s="193">
        <v>761274</v>
      </c>
      <c r="F38" s="193">
        <v>943076</v>
      </c>
      <c r="G38" s="193">
        <v>956081</v>
      </c>
      <c r="H38" s="193">
        <v>422719</v>
      </c>
      <c r="I38" s="193">
        <v>1500983</v>
      </c>
      <c r="J38" s="193">
        <v>2023</v>
      </c>
      <c r="K38" s="193">
        <v>1392042</v>
      </c>
      <c r="L38" s="193">
        <v>108340</v>
      </c>
      <c r="M38" s="193">
        <v>955390</v>
      </c>
      <c r="N38" s="193">
        <v>13045273</v>
      </c>
      <c r="O38" s="194">
        <v>1</v>
      </c>
      <c r="P38" s="260"/>
      <c r="Q38" s="260"/>
      <c r="R38" s="261"/>
    </row>
    <row r="39" spans="1:18">
      <c r="A39" s="263" t="s">
        <v>956</v>
      </c>
      <c r="B39" s="142">
        <v>0.1220534058581986</v>
      </c>
      <c r="C39" s="142">
        <v>0.2357079840337569</v>
      </c>
      <c r="D39" s="142">
        <v>0.10243173906747678</v>
      </c>
      <c r="E39" s="142">
        <v>5.8356310366214643E-2</v>
      </c>
      <c r="F39" s="142">
        <v>7.2292546119962386E-2</v>
      </c>
      <c r="G39" s="142">
        <v>7.3289458948080269E-2</v>
      </c>
      <c r="H39" s="142">
        <v>3.2403997984557321E-2</v>
      </c>
      <c r="I39" s="142">
        <v>0.11505953152532722</v>
      </c>
      <c r="J39" s="142">
        <v>1.5507532881833903E-4</v>
      </c>
      <c r="K39" s="142">
        <v>0.10670853726096802</v>
      </c>
      <c r="L39" s="142">
        <v>8.3049239368160402E-3</v>
      </c>
      <c r="M39" s="142">
        <v>7.3236489569823496E-2</v>
      </c>
      <c r="N39" s="142">
        <v>1</v>
      </c>
      <c r="O39" s="267"/>
      <c r="P39" s="260"/>
      <c r="Q39" s="265"/>
      <c r="R39" s="261"/>
    </row>
    <row r="40" spans="1:18" ht="15.75" thickBot="1">
      <c r="A40" s="268"/>
      <c r="B40" s="128"/>
      <c r="C40" s="35"/>
      <c r="D40" s="35"/>
      <c r="E40" s="35"/>
      <c r="F40" s="35"/>
      <c r="G40" s="35"/>
      <c r="H40" s="128"/>
      <c r="I40" s="128"/>
      <c r="J40" s="128"/>
      <c r="K40" s="128"/>
      <c r="L40" s="128"/>
      <c r="M40" s="128"/>
      <c r="N40" s="269"/>
      <c r="O40" s="269"/>
    </row>
    <row r="41" spans="1:18" ht="36.75" customHeight="1" thickTop="1">
      <c r="A41" s="754" t="s">
        <v>958</v>
      </c>
      <c r="B41" s="755"/>
      <c r="C41" s="755"/>
      <c r="D41" s="755"/>
      <c r="E41" s="755"/>
      <c r="F41" s="755"/>
      <c r="G41" s="755"/>
      <c r="H41" s="755"/>
      <c r="I41" s="755"/>
      <c r="J41" s="755"/>
      <c r="K41" s="755"/>
      <c r="L41" s="755"/>
      <c r="M41" s="755"/>
      <c r="N41" s="755"/>
      <c r="O41" s="755"/>
    </row>
    <row r="42" spans="1:18">
      <c r="A42" s="36"/>
      <c r="B42" s="244"/>
      <c r="C42" s="244"/>
      <c r="D42" s="244"/>
      <c r="E42" s="244"/>
      <c r="F42" s="244"/>
      <c r="G42" s="244"/>
      <c r="H42" s="244"/>
      <c r="I42" s="244"/>
      <c r="J42" s="244"/>
      <c r="K42" s="244"/>
      <c r="L42" s="244"/>
      <c r="M42" s="244"/>
      <c r="N42" s="244"/>
      <c r="O42" s="244"/>
    </row>
    <row r="43" spans="1:18">
      <c r="A43" s="36"/>
      <c r="B43" s="244"/>
      <c r="C43" s="244"/>
      <c r="D43" s="244"/>
      <c r="E43" s="244"/>
      <c r="F43" s="244"/>
      <c r="G43" s="244"/>
      <c r="H43" s="244"/>
      <c r="I43" s="244"/>
      <c r="J43" s="244"/>
      <c r="K43" s="244"/>
      <c r="L43" s="244"/>
      <c r="M43" s="244"/>
      <c r="N43" s="244"/>
      <c r="O43" s="244"/>
    </row>
    <row r="44" spans="1:18" ht="30" customHeight="1">
      <c r="A44" s="726" t="s">
        <v>333</v>
      </c>
      <c r="B44" s="726"/>
      <c r="C44" s="726"/>
      <c r="D44" s="726"/>
      <c r="E44" s="726"/>
      <c r="F44" s="726"/>
      <c r="G44" s="726"/>
      <c r="H44" s="726"/>
      <c r="I44" s="726"/>
      <c r="J44" s="726"/>
      <c r="K44" s="726"/>
      <c r="L44" s="726"/>
      <c r="M44" s="726"/>
      <c r="N44" s="726"/>
      <c r="O44" s="726"/>
    </row>
    <row r="45" spans="1:18" ht="18">
      <c r="A45" s="727" t="s">
        <v>959</v>
      </c>
      <c r="B45" s="727"/>
      <c r="C45" s="727"/>
      <c r="D45" s="727"/>
      <c r="E45" s="727"/>
      <c r="F45" s="727"/>
      <c r="G45" s="727"/>
      <c r="H45" s="727"/>
      <c r="I45" s="727"/>
      <c r="J45" s="727"/>
      <c r="K45" s="727"/>
      <c r="L45" s="727"/>
      <c r="M45" s="727"/>
      <c r="N45" s="727"/>
      <c r="O45" s="727"/>
    </row>
    <row r="46" spans="1:18" ht="18">
      <c r="A46" s="727" t="s">
        <v>1435</v>
      </c>
      <c r="B46" s="727"/>
      <c r="C46" s="727"/>
      <c r="D46" s="727"/>
      <c r="E46" s="727"/>
      <c r="F46" s="727"/>
      <c r="G46" s="727"/>
      <c r="H46" s="727"/>
      <c r="I46" s="727"/>
      <c r="J46" s="727"/>
      <c r="K46" s="727"/>
      <c r="L46" s="727"/>
      <c r="M46" s="727"/>
      <c r="N46" s="727"/>
      <c r="O46" s="727"/>
    </row>
    <row r="47" spans="1:18" ht="30" customHeight="1">
      <c r="A47" s="731" t="s">
        <v>2</v>
      </c>
      <c r="B47" s="731"/>
      <c r="C47" s="731"/>
      <c r="D47" s="731"/>
      <c r="E47" s="731"/>
      <c r="F47" s="731"/>
      <c r="G47" s="731"/>
      <c r="H47" s="731"/>
      <c r="I47" s="731"/>
      <c r="J47" s="731"/>
      <c r="K47" s="731"/>
      <c r="L47" s="731"/>
      <c r="M47" s="731"/>
      <c r="N47" s="731"/>
      <c r="O47" s="731"/>
    </row>
    <row r="48" spans="1:18">
      <c r="A48" s="22"/>
      <c r="B48" s="255"/>
      <c r="C48" s="73"/>
      <c r="D48" s="255"/>
      <c r="E48" s="255"/>
      <c r="F48" s="255"/>
      <c r="G48" s="255"/>
      <c r="H48" s="255"/>
      <c r="I48" s="73"/>
      <c r="J48" s="256"/>
      <c r="K48" s="255"/>
      <c r="L48" s="255"/>
      <c r="M48" s="255"/>
      <c r="N48" s="255"/>
      <c r="O48" s="257"/>
    </row>
    <row r="49" spans="1:18" ht="30" customHeight="1">
      <c r="A49" s="28" t="s">
        <v>940</v>
      </c>
      <c r="B49" s="258" t="s">
        <v>342</v>
      </c>
      <c r="C49" s="258" t="s">
        <v>403</v>
      </c>
      <c r="D49" s="258" t="s">
        <v>340</v>
      </c>
      <c r="E49" s="258" t="s">
        <v>339</v>
      </c>
      <c r="F49" s="258" t="s">
        <v>334</v>
      </c>
      <c r="G49" s="258" t="s">
        <v>337</v>
      </c>
      <c r="H49" s="258" t="s">
        <v>335</v>
      </c>
      <c r="I49" s="258" t="s">
        <v>344</v>
      </c>
      <c r="J49" s="258" t="s">
        <v>341</v>
      </c>
      <c r="K49" s="258" t="s">
        <v>338</v>
      </c>
      <c r="L49" s="258" t="s">
        <v>336</v>
      </c>
      <c r="M49" s="258" t="s">
        <v>343</v>
      </c>
      <c r="N49" s="259" t="s">
        <v>443</v>
      </c>
      <c r="O49" s="258" t="s">
        <v>941</v>
      </c>
    </row>
    <row r="50" spans="1:18">
      <c r="A50" s="74" t="s">
        <v>942</v>
      </c>
      <c r="B50" s="191">
        <v>2246017.5116599998</v>
      </c>
      <c r="C50" s="191">
        <v>3816688.6626200001</v>
      </c>
      <c r="D50" s="191">
        <v>2498886.7206000001</v>
      </c>
      <c r="E50" s="191">
        <v>2102489.8404700002</v>
      </c>
      <c r="F50" s="191">
        <v>2212063.8691500002</v>
      </c>
      <c r="G50" s="191">
        <v>851556.14439999999</v>
      </c>
      <c r="H50" s="191">
        <v>226570.29678</v>
      </c>
      <c r="I50" s="191">
        <v>0</v>
      </c>
      <c r="J50" s="191">
        <v>0</v>
      </c>
      <c r="K50" s="191">
        <v>503253.66431000002</v>
      </c>
      <c r="L50" s="191">
        <v>139439.14458000002</v>
      </c>
      <c r="M50" s="191">
        <v>0</v>
      </c>
      <c r="N50" s="191">
        <v>14596965.854570001</v>
      </c>
      <c r="O50" s="142">
        <v>0.4460535313822192</v>
      </c>
    </row>
    <row r="51" spans="1:18">
      <c r="A51" s="74" t="s">
        <v>943</v>
      </c>
      <c r="B51" s="191">
        <v>571920.98109999998</v>
      </c>
      <c r="C51" s="191">
        <v>377455.20863000001</v>
      </c>
      <c r="D51" s="191">
        <v>709877.16827000002</v>
      </c>
      <c r="E51" s="191">
        <v>495371.2905</v>
      </c>
      <c r="F51" s="191">
        <v>507095.88217</v>
      </c>
      <c r="G51" s="191">
        <v>284100.58750000002</v>
      </c>
      <c r="H51" s="191">
        <v>141915.94988999999</v>
      </c>
      <c r="I51" s="191">
        <v>0</v>
      </c>
      <c r="J51" s="191">
        <v>22328.802309999999</v>
      </c>
      <c r="K51" s="191">
        <v>145001.12328999999</v>
      </c>
      <c r="L51" s="191">
        <v>103316.02382999999</v>
      </c>
      <c r="M51" s="191">
        <v>0</v>
      </c>
      <c r="N51" s="191">
        <v>3358383.01749</v>
      </c>
      <c r="O51" s="142">
        <v>0.10262534143124613</v>
      </c>
    </row>
    <row r="52" spans="1:18">
      <c r="A52" s="74" t="s">
        <v>944</v>
      </c>
      <c r="B52" s="191">
        <v>536866.12690000003</v>
      </c>
      <c r="C52" s="191">
        <v>440460.29505999997</v>
      </c>
      <c r="D52" s="191">
        <v>599818.46744000004</v>
      </c>
      <c r="E52" s="191">
        <v>479341.29929</v>
      </c>
      <c r="F52" s="191">
        <v>494660.21192999999</v>
      </c>
      <c r="G52" s="191">
        <v>335651.08782000002</v>
      </c>
      <c r="H52" s="191">
        <v>163736.60319999998</v>
      </c>
      <c r="I52" s="191">
        <v>0</v>
      </c>
      <c r="J52" s="191">
        <v>9910.07179</v>
      </c>
      <c r="K52" s="191">
        <v>113742.70606</v>
      </c>
      <c r="L52" s="191">
        <v>66256.388049999994</v>
      </c>
      <c r="M52" s="191">
        <v>0</v>
      </c>
      <c r="N52" s="191">
        <v>3240443.2575399997</v>
      </c>
      <c r="O52" s="142">
        <v>9.9021342700263373E-2</v>
      </c>
    </row>
    <row r="53" spans="1:18">
      <c r="A53" s="74" t="s">
        <v>945</v>
      </c>
      <c r="B53" s="191">
        <v>634824.79472000001</v>
      </c>
      <c r="C53" s="191">
        <v>675017.39983000001</v>
      </c>
      <c r="D53" s="191">
        <v>764376.3825399999</v>
      </c>
      <c r="E53" s="191">
        <v>755799.71614000003</v>
      </c>
      <c r="F53" s="191">
        <v>579516.45577</v>
      </c>
      <c r="G53" s="191">
        <v>358554.31776999997</v>
      </c>
      <c r="H53" s="191">
        <v>168506.75993</v>
      </c>
      <c r="I53" s="191">
        <v>0</v>
      </c>
      <c r="J53" s="191">
        <v>6410.6847600000001</v>
      </c>
      <c r="K53" s="191">
        <v>96331.403120000003</v>
      </c>
      <c r="L53" s="191">
        <v>47864.55055</v>
      </c>
      <c r="M53" s="191">
        <v>0</v>
      </c>
      <c r="N53" s="191">
        <v>4087202.4651299999</v>
      </c>
      <c r="O53" s="142">
        <v>0.12489657859099332</v>
      </c>
    </row>
    <row r="54" spans="1:18">
      <c r="A54" s="74" t="s">
        <v>946</v>
      </c>
      <c r="B54" s="191">
        <v>392676.86135000002</v>
      </c>
      <c r="C54" s="191">
        <v>449063.92858999997</v>
      </c>
      <c r="D54" s="191">
        <v>449689.15395999997</v>
      </c>
      <c r="E54" s="191">
        <v>432441.57986</v>
      </c>
      <c r="F54" s="191">
        <v>287781.37624000001</v>
      </c>
      <c r="G54" s="191">
        <v>268850.40980999998</v>
      </c>
      <c r="H54" s="191">
        <v>120985.67054000001</v>
      </c>
      <c r="I54" s="191">
        <v>0</v>
      </c>
      <c r="J54" s="191">
        <v>4713.7355700000007</v>
      </c>
      <c r="K54" s="191">
        <v>35684.871399999996</v>
      </c>
      <c r="L54" s="191">
        <v>25157.76656</v>
      </c>
      <c r="M54" s="191">
        <v>0</v>
      </c>
      <c r="N54" s="191">
        <v>2467045.3538799998</v>
      </c>
      <c r="O54" s="142">
        <v>7.5387878764801519E-2</v>
      </c>
    </row>
    <row r="55" spans="1:18">
      <c r="A55" s="74" t="s">
        <v>947</v>
      </c>
      <c r="B55" s="191">
        <v>313702.65997000004</v>
      </c>
      <c r="C55" s="191">
        <v>367535.05705</v>
      </c>
      <c r="D55" s="191">
        <v>347757.31361000001</v>
      </c>
      <c r="E55" s="191">
        <v>325764.41904000001</v>
      </c>
      <c r="F55" s="191">
        <v>193471.39116999999</v>
      </c>
      <c r="G55" s="191">
        <v>200199.60447999998</v>
      </c>
      <c r="H55" s="191">
        <v>108792.77911</v>
      </c>
      <c r="I55" s="191">
        <v>0</v>
      </c>
      <c r="J55" s="191">
        <v>2307.3026500000001</v>
      </c>
      <c r="K55" s="191">
        <v>32877.372470000002</v>
      </c>
      <c r="L55" s="191">
        <v>25149.269219999998</v>
      </c>
      <c r="M55" s="191">
        <v>0</v>
      </c>
      <c r="N55" s="191">
        <v>1917557.1687700001</v>
      </c>
      <c r="O55" s="142">
        <v>5.8596639553648196E-2</v>
      </c>
    </row>
    <row r="56" spans="1:18">
      <c r="A56" s="74" t="s">
        <v>948</v>
      </c>
      <c r="B56" s="191">
        <v>171741.93719999999</v>
      </c>
      <c r="C56" s="191">
        <v>191934.05960000001</v>
      </c>
      <c r="D56" s="191">
        <v>176481.41678</v>
      </c>
      <c r="E56" s="191">
        <v>170640.93961</v>
      </c>
      <c r="F56" s="191">
        <v>106320.76996999999</v>
      </c>
      <c r="G56" s="191">
        <v>109656.61264000001</v>
      </c>
      <c r="H56" s="191">
        <v>50606.303270000004</v>
      </c>
      <c r="I56" s="191">
        <v>0</v>
      </c>
      <c r="J56" s="191">
        <v>3207.7754199999999</v>
      </c>
      <c r="K56" s="191">
        <v>18070.263329999998</v>
      </c>
      <c r="L56" s="191">
        <v>7721.1700700000001</v>
      </c>
      <c r="M56" s="191">
        <v>0</v>
      </c>
      <c r="N56" s="191">
        <v>1006381.2478899999</v>
      </c>
      <c r="O56" s="142">
        <v>3.0752960170667108E-2</v>
      </c>
    </row>
    <row r="57" spans="1:18">
      <c r="A57" s="74" t="s">
        <v>949</v>
      </c>
      <c r="B57" s="191">
        <v>113905.70207</v>
      </c>
      <c r="C57" s="191">
        <v>112768.26555</v>
      </c>
      <c r="D57" s="191">
        <v>103222.87556999999</v>
      </c>
      <c r="E57" s="191">
        <v>109943.29003</v>
      </c>
      <c r="F57" s="191">
        <v>56607.22754</v>
      </c>
      <c r="G57" s="191">
        <v>69098.999500000005</v>
      </c>
      <c r="H57" s="191">
        <v>29802.344350000003</v>
      </c>
      <c r="I57" s="191">
        <v>0</v>
      </c>
      <c r="J57" s="191">
        <v>1258.6139499999999</v>
      </c>
      <c r="K57" s="191">
        <v>6130.491</v>
      </c>
      <c r="L57" s="191">
        <v>5105.0883200000007</v>
      </c>
      <c r="M57" s="191">
        <v>0</v>
      </c>
      <c r="N57" s="191">
        <v>607842.89788000006</v>
      </c>
      <c r="O57" s="142">
        <v>1.8574440320423883E-2</v>
      </c>
    </row>
    <row r="58" spans="1:18">
      <c r="A58" s="74" t="s">
        <v>950</v>
      </c>
      <c r="B58" s="191">
        <v>63865.771030000004</v>
      </c>
      <c r="C58" s="191">
        <v>56127.353219999997</v>
      </c>
      <c r="D58" s="191">
        <v>58924.304590000007</v>
      </c>
      <c r="E58" s="191">
        <v>61737.136680000003</v>
      </c>
      <c r="F58" s="191">
        <v>33076.255740000001</v>
      </c>
      <c r="G58" s="191">
        <v>32937.781519999997</v>
      </c>
      <c r="H58" s="191">
        <v>15752.907880000001</v>
      </c>
      <c r="I58" s="191">
        <v>0</v>
      </c>
      <c r="J58" s="191">
        <v>325.95765</v>
      </c>
      <c r="K58" s="191">
        <v>5441.6453300000003</v>
      </c>
      <c r="L58" s="191">
        <v>3610.8523999999998</v>
      </c>
      <c r="M58" s="191">
        <v>0</v>
      </c>
      <c r="N58" s="191">
        <v>331799.96604000003</v>
      </c>
      <c r="O58" s="142">
        <v>1.0139130833022165E-2</v>
      </c>
    </row>
    <row r="59" spans="1:18">
      <c r="A59" s="74" t="s">
        <v>951</v>
      </c>
      <c r="B59" s="191">
        <v>65571.952869999994</v>
      </c>
      <c r="C59" s="191">
        <v>65335.152070000004</v>
      </c>
      <c r="D59" s="191">
        <v>61329.973579999998</v>
      </c>
      <c r="E59" s="191">
        <v>62260.908609999999</v>
      </c>
      <c r="F59" s="191">
        <v>31457.615000000002</v>
      </c>
      <c r="G59" s="191">
        <v>34318.225920000004</v>
      </c>
      <c r="H59" s="191">
        <v>19385.888320000002</v>
      </c>
      <c r="I59" s="191">
        <v>0</v>
      </c>
      <c r="J59" s="191">
        <v>515.17989</v>
      </c>
      <c r="K59" s="191">
        <v>5548.2990099999997</v>
      </c>
      <c r="L59" s="191">
        <v>2968.3761</v>
      </c>
      <c r="M59" s="191">
        <v>0</v>
      </c>
      <c r="N59" s="191">
        <v>348691.57137000002</v>
      </c>
      <c r="O59" s="142">
        <v>1.0655303870845794E-2</v>
      </c>
    </row>
    <row r="60" spans="1:18">
      <c r="A60" s="74" t="s">
        <v>952</v>
      </c>
      <c r="B60" s="191">
        <v>74754.651379999996</v>
      </c>
      <c r="C60" s="191">
        <v>73551.479779999994</v>
      </c>
      <c r="D60" s="191">
        <v>70030.386379999996</v>
      </c>
      <c r="E60" s="191">
        <v>60569.628320000003</v>
      </c>
      <c r="F60" s="191">
        <v>35774.10196</v>
      </c>
      <c r="G60" s="191">
        <v>35754.239409999995</v>
      </c>
      <c r="H60" s="191">
        <v>20265.489969999999</v>
      </c>
      <c r="I60" s="191">
        <v>0</v>
      </c>
      <c r="J60" s="191">
        <v>820.29760999999996</v>
      </c>
      <c r="K60" s="191">
        <v>6080.4548700000005</v>
      </c>
      <c r="L60" s="191">
        <v>3895.5358999999999</v>
      </c>
      <c r="M60" s="191">
        <v>0</v>
      </c>
      <c r="N60" s="191">
        <v>381496.26558000001</v>
      </c>
      <c r="O60" s="142">
        <v>1.16577484777641E-2</v>
      </c>
    </row>
    <row r="61" spans="1:18">
      <c r="A61" s="74" t="s">
        <v>953</v>
      </c>
      <c r="B61" s="191">
        <v>56614.046200000004</v>
      </c>
      <c r="C61" s="191">
        <v>60111.096689999998</v>
      </c>
      <c r="D61" s="191">
        <v>54266.286500000002</v>
      </c>
      <c r="E61" s="191">
        <v>45200.88149</v>
      </c>
      <c r="F61" s="191">
        <v>27159.479739999999</v>
      </c>
      <c r="G61" s="191">
        <v>30521.085500000001</v>
      </c>
      <c r="H61" s="191">
        <v>14812.23316</v>
      </c>
      <c r="I61" s="191">
        <v>0</v>
      </c>
      <c r="J61" s="191">
        <v>575.78711999999996</v>
      </c>
      <c r="K61" s="191">
        <v>4005.14851</v>
      </c>
      <c r="L61" s="191">
        <v>2818.0904799999998</v>
      </c>
      <c r="M61" s="191">
        <v>0</v>
      </c>
      <c r="N61" s="191">
        <v>296084.13539000007</v>
      </c>
      <c r="O61" s="142">
        <v>9.0477278286989014E-3</v>
      </c>
    </row>
    <row r="62" spans="1:18">
      <c r="A62" s="74" t="s">
        <v>954</v>
      </c>
      <c r="B62" s="191">
        <v>6793.8929000000007</v>
      </c>
      <c r="C62" s="191">
        <v>9539.6700700000001</v>
      </c>
      <c r="D62" s="191">
        <v>7371.3628499999995</v>
      </c>
      <c r="E62" s="191">
        <v>6068.8502600000002</v>
      </c>
      <c r="F62" s="191">
        <v>3334.6512699999998</v>
      </c>
      <c r="G62" s="191">
        <v>4321.0572300000003</v>
      </c>
      <c r="H62" s="191">
        <v>2211.1514900000002</v>
      </c>
      <c r="I62" s="191">
        <v>0</v>
      </c>
      <c r="J62" s="191">
        <v>62.115569999999998</v>
      </c>
      <c r="K62" s="191">
        <v>789.47915999999998</v>
      </c>
      <c r="L62" s="191">
        <v>398.15012000000002</v>
      </c>
      <c r="M62" s="191">
        <v>0</v>
      </c>
      <c r="N62" s="191">
        <v>40890.380919999996</v>
      </c>
      <c r="O62" s="142">
        <v>1.2495267160757095E-3</v>
      </c>
    </row>
    <row r="63" spans="1:18">
      <c r="A63" s="74" t="s">
        <v>955</v>
      </c>
      <c r="B63" s="191">
        <v>8226.6441799999993</v>
      </c>
      <c r="C63" s="191">
        <v>11631.01699</v>
      </c>
      <c r="D63" s="191">
        <v>7216.3666499999999</v>
      </c>
      <c r="E63" s="191">
        <v>6104.5480599999992</v>
      </c>
      <c r="F63" s="191">
        <v>3299.0277799999999</v>
      </c>
      <c r="G63" s="191">
        <v>3772.9435199999998</v>
      </c>
      <c r="H63" s="191">
        <v>2154.07033</v>
      </c>
      <c r="I63" s="191">
        <v>0</v>
      </c>
      <c r="J63" s="191">
        <v>139.55302</v>
      </c>
      <c r="K63" s="191">
        <v>775.52468999999996</v>
      </c>
      <c r="L63" s="191">
        <v>591.91606000000002</v>
      </c>
      <c r="M63" s="191">
        <v>0</v>
      </c>
      <c r="N63" s="191">
        <v>43911.611279999997</v>
      </c>
      <c r="O63" s="142">
        <v>1.3418493593307294E-3</v>
      </c>
    </row>
    <row r="64" spans="1:18">
      <c r="A64" s="28" t="s">
        <v>7</v>
      </c>
      <c r="B64" s="193">
        <v>5257483.5335299997</v>
      </c>
      <c r="C64" s="193">
        <v>6707218.6457499992</v>
      </c>
      <c r="D64" s="193">
        <v>5909248.1793199992</v>
      </c>
      <c r="E64" s="193">
        <v>5113734.3283600006</v>
      </c>
      <c r="F64" s="193">
        <v>4571618.3154300004</v>
      </c>
      <c r="G64" s="193">
        <v>2619293.0970200002</v>
      </c>
      <c r="H64" s="193">
        <v>1085498.4482200001</v>
      </c>
      <c r="I64" s="193">
        <v>0</v>
      </c>
      <c r="J64" s="193">
        <v>52575.877310000003</v>
      </c>
      <c r="K64" s="193">
        <v>973732.44654999988</v>
      </c>
      <c r="L64" s="193">
        <v>434292.32224000001</v>
      </c>
      <c r="M64" s="193">
        <v>0</v>
      </c>
      <c r="N64" s="193">
        <v>32724695.193729997</v>
      </c>
      <c r="O64" s="194">
        <v>1.0000000000000002</v>
      </c>
      <c r="P64" s="260"/>
      <c r="Q64" s="260"/>
      <c r="R64" s="261"/>
    </row>
    <row r="65" spans="1:18">
      <c r="A65" s="263" t="s">
        <v>956</v>
      </c>
      <c r="B65" s="142">
        <v>0.16065798328771985</v>
      </c>
      <c r="C65" s="142">
        <v>0.20495893410292459</v>
      </c>
      <c r="D65" s="142">
        <v>0.1805745827222312</v>
      </c>
      <c r="E65" s="142">
        <v>0.15626530050430493</v>
      </c>
      <c r="F65" s="142">
        <v>0.13969933985224453</v>
      </c>
      <c r="G65" s="142">
        <v>8.0040259550587134E-2</v>
      </c>
      <c r="H65" s="142">
        <v>3.3170620590775739E-2</v>
      </c>
      <c r="I65" s="142">
        <v>0</v>
      </c>
      <c r="J65" s="142">
        <v>1.6066116735007348E-3</v>
      </c>
      <c r="K65" s="142">
        <v>2.975527933218353E-2</v>
      </c>
      <c r="L65" s="142">
        <v>1.3271088383527856E-2</v>
      </c>
      <c r="M65" s="142">
        <v>0</v>
      </c>
      <c r="N65" s="142">
        <v>1</v>
      </c>
      <c r="O65" s="264"/>
      <c r="P65" s="260"/>
      <c r="Q65" s="265"/>
      <c r="R65" s="261"/>
    </row>
    <row r="66" spans="1:18" ht="30" customHeight="1">
      <c r="A66" s="266" t="s">
        <v>960</v>
      </c>
      <c r="B66" s="258" t="s">
        <v>342</v>
      </c>
      <c r="C66" s="258" t="s">
        <v>403</v>
      </c>
      <c r="D66" s="258" t="s">
        <v>340</v>
      </c>
      <c r="E66" s="258" t="s">
        <v>339</v>
      </c>
      <c r="F66" s="258" t="s">
        <v>334</v>
      </c>
      <c r="G66" s="258" t="s">
        <v>337</v>
      </c>
      <c r="H66" s="258" t="s">
        <v>335</v>
      </c>
      <c r="I66" s="258" t="s">
        <v>344</v>
      </c>
      <c r="J66" s="258" t="s">
        <v>341</v>
      </c>
      <c r="K66" s="258" t="s">
        <v>338</v>
      </c>
      <c r="L66" s="258" t="s">
        <v>336</v>
      </c>
      <c r="M66" s="258" t="s">
        <v>343</v>
      </c>
      <c r="N66" s="259" t="s">
        <v>443</v>
      </c>
      <c r="O66" s="258" t="s">
        <v>809</v>
      </c>
    </row>
    <row r="67" spans="1:18">
      <c r="A67" s="74" t="s">
        <v>942</v>
      </c>
      <c r="B67" s="191">
        <v>52</v>
      </c>
      <c r="C67" s="191">
        <v>63</v>
      </c>
      <c r="D67" s="191">
        <v>72</v>
      </c>
      <c r="E67" s="191">
        <v>59</v>
      </c>
      <c r="F67" s="191">
        <v>44</v>
      </c>
      <c r="G67" s="191">
        <v>26</v>
      </c>
      <c r="H67" s="191">
        <v>9</v>
      </c>
      <c r="I67" s="191">
        <v>0</v>
      </c>
      <c r="J67" s="191">
        <v>0</v>
      </c>
      <c r="K67" s="191">
        <v>19</v>
      </c>
      <c r="L67" s="191">
        <v>5</v>
      </c>
      <c r="M67" s="191">
        <v>0</v>
      </c>
      <c r="N67" s="191">
        <v>349</v>
      </c>
      <c r="O67" s="142">
        <v>2.3175817462214787E-3</v>
      </c>
    </row>
    <row r="68" spans="1:18">
      <c r="A68" s="74" t="s">
        <v>943</v>
      </c>
      <c r="B68" s="191">
        <v>58</v>
      </c>
      <c r="C68" s="191">
        <v>41</v>
      </c>
      <c r="D68" s="191">
        <v>71</v>
      </c>
      <c r="E68" s="191">
        <v>53</v>
      </c>
      <c r="F68" s="191">
        <v>54</v>
      </c>
      <c r="G68" s="191">
        <v>30</v>
      </c>
      <c r="H68" s="191">
        <v>16</v>
      </c>
      <c r="I68" s="191">
        <v>0</v>
      </c>
      <c r="J68" s="191">
        <v>2</v>
      </c>
      <c r="K68" s="191">
        <v>16</v>
      </c>
      <c r="L68" s="191">
        <v>12</v>
      </c>
      <c r="M68" s="191">
        <v>0</v>
      </c>
      <c r="N68" s="191">
        <v>353</v>
      </c>
      <c r="O68" s="142">
        <v>2.3441442877254496E-3</v>
      </c>
    </row>
    <row r="69" spans="1:18">
      <c r="A69" s="74" t="s">
        <v>944</v>
      </c>
      <c r="B69" s="191">
        <v>110</v>
      </c>
      <c r="C69" s="191">
        <v>95</v>
      </c>
      <c r="D69" s="191">
        <v>127</v>
      </c>
      <c r="E69" s="191">
        <v>102</v>
      </c>
      <c r="F69" s="191">
        <v>106</v>
      </c>
      <c r="G69" s="191">
        <v>73</v>
      </c>
      <c r="H69" s="191">
        <v>34</v>
      </c>
      <c r="I69" s="191">
        <v>0</v>
      </c>
      <c r="J69" s="191">
        <v>2</v>
      </c>
      <c r="K69" s="191">
        <v>25</v>
      </c>
      <c r="L69" s="191">
        <v>14</v>
      </c>
      <c r="M69" s="191">
        <v>0</v>
      </c>
      <c r="N69" s="191">
        <v>688</v>
      </c>
      <c r="O69" s="142">
        <v>4.5687571386830291E-3</v>
      </c>
    </row>
    <row r="70" spans="1:18">
      <c r="A70" s="74" t="s">
        <v>945</v>
      </c>
      <c r="B70" s="191">
        <v>291</v>
      </c>
      <c r="C70" s="191">
        <v>320</v>
      </c>
      <c r="D70" s="191">
        <v>363</v>
      </c>
      <c r="E70" s="191">
        <v>358</v>
      </c>
      <c r="F70" s="191">
        <v>273</v>
      </c>
      <c r="G70" s="191">
        <v>164</v>
      </c>
      <c r="H70" s="191">
        <v>80</v>
      </c>
      <c r="I70" s="191">
        <v>0</v>
      </c>
      <c r="J70" s="191">
        <v>3</v>
      </c>
      <c r="K70" s="191">
        <v>43</v>
      </c>
      <c r="L70" s="191">
        <v>22</v>
      </c>
      <c r="M70" s="191">
        <v>0</v>
      </c>
      <c r="N70" s="191">
        <v>1917</v>
      </c>
      <c r="O70" s="142">
        <v>1.273009801577815E-2</v>
      </c>
    </row>
    <row r="71" spans="1:18">
      <c r="A71" s="74" t="s">
        <v>946</v>
      </c>
      <c r="B71" s="191">
        <v>405</v>
      </c>
      <c r="C71" s="191">
        <v>472</v>
      </c>
      <c r="D71" s="191">
        <v>471</v>
      </c>
      <c r="E71" s="191">
        <v>449</v>
      </c>
      <c r="F71" s="191">
        <v>292</v>
      </c>
      <c r="G71" s="191">
        <v>272</v>
      </c>
      <c r="H71" s="191">
        <v>124</v>
      </c>
      <c r="I71" s="191">
        <v>0</v>
      </c>
      <c r="J71" s="191">
        <v>5</v>
      </c>
      <c r="K71" s="191">
        <v>37</v>
      </c>
      <c r="L71" s="191">
        <v>26</v>
      </c>
      <c r="M71" s="191">
        <v>0</v>
      </c>
      <c r="N71" s="191">
        <v>2553</v>
      </c>
      <c r="O71" s="142">
        <v>1.6953542114909556E-2</v>
      </c>
    </row>
    <row r="72" spans="1:18">
      <c r="A72" s="74" t="s">
        <v>947</v>
      </c>
      <c r="B72" s="191">
        <v>644</v>
      </c>
      <c r="C72" s="191">
        <v>756</v>
      </c>
      <c r="D72" s="191">
        <v>721</v>
      </c>
      <c r="E72" s="191">
        <v>665</v>
      </c>
      <c r="F72" s="191">
        <v>393</v>
      </c>
      <c r="G72" s="191">
        <v>410</v>
      </c>
      <c r="H72" s="191">
        <v>225</v>
      </c>
      <c r="I72" s="191">
        <v>0</v>
      </c>
      <c r="J72" s="191">
        <v>5</v>
      </c>
      <c r="K72" s="191">
        <v>65</v>
      </c>
      <c r="L72" s="191">
        <v>54</v>
      </c>
      <c r="M72" s="191">
        <v>0</v>
      </c>
      <c r="N72" s="191">
        <v>3938</v>
      </c>
      <c r="O72" s="142">
        <v>2.6150822110659548E-2</v>
      </c>
    </row>
    <row r="73" spans="1:18">
      <c r="A73" s="74" t="s">
        <v>948</v>
      </c>
      <c r="B73" s="191">
        <v>651</v>
      </c>
      <c r="C73" s="191">
        <v>716</v>
      </c>
      <c r="D73" s="191">
        <v>664</v>
      </c>
      <c r="E73" s="191">
        <v>643</v>
      </c>
      <c r="F73" s="191">
        <v>399</v>
      </c>
      <c r="G73" s="191">
        <v>411</v>
      </c>
      <c r="H73" s="191">
        <v>193</v>
      </c>
      <c r="I73" s="191">
        <v>0</v>
      </c>
      <c r="J73" s="191">
        <v>12</v>
      </c>
      <c r="K73" s="191">
        <v>68</v>
      </c>
      <c r="L73" s="191">
        <v>29</v>
      </c>
      <c r="M73" s="191">
        <v>0</v>
      </c>
      <c r="N73" s="191">
        <v>3786</v>
      </c>
      <c r="O73" s="142">
        <v>2.5141445533508645E-2</v>
      </c>
    </row>
    <row r="74" spans="1:18">
      <c r="A74" s="74" t="s">
        <v>949</v>
      </c>
      <c r="B74" s="191">
        <v>678</v>
      </c>
      <c r="C74" s="191">
        <v>668</v>
      </c>
      <c r="D74" s="191">
        <v>610</v>
      </c>
      <c r="E74" s="191">
        <v>649</v>
      </c>
      <c r="F74" s="191">
        <v>333</v>
      </c>
      <c r="G74" s="191">
        <v>411</v>
      </c>
      <c r="H74" s="191">
        <v>177</v>
      </c>
      <c r="I74" s="191">
        <v>0</v>
      </c>
      <c r="J74" s="191">
        <v>7</v>
      </c>
      <c r="K74" s="191">
        <v>38</v>
      </c>
      <c r="L74" s="191">
        <v>30</v>
      </c>
      <c r="M74" s="191">
        <v>0</v>
      </c>
      <c r="N74" s="191">
        <v>3601</v>
      </c>
      <c r="O74" s="142">
        <v>2.3912927988949981E-2</v>
      </c>
    </row>
    <row r="75" spans="1:18">
      <c r="A75" s="74" t="s">
        <v>950</v>
      </c>
      <c r="B75" s="191">
        <v>535</v>
      </c>
      <c r="C75" s="191">
        <v>472</v>
      </c>
      <c r="D75" s="191">
        <v>495</v>
      </c>
      <c r="E75" s="191">
        <v>519</v>
      </c>
      <c r="F75" s="191">
        <v>277</v>
      </c>
      <c r="G75" s="191">
        <v>278</v>
      </c>
      <c r="H75" s="191">
        <v>131</v>
      </c>
      <c r="I75" s="191">
        <v>0</v>
      </c>
      <c r="J75" s="191">
        <v>3</v>
      </c>
      <c r="K75" s="191">
        <v>45</v>
      </c>
      <c r="L75" s="191">
        <v>30</v>
      </c>
      <c r="M75" s="191">
        <v>0</v>
      </c>
      <c r="N75" s="191">
        <v>2785</v>
      </c>
      <c r="O75" s="142">
        <v>1.8494169522139878E-2</v>
      </c>
    </row>
    <row r="76" spans="1:18">
      <c r="A76" s="74" t="s">
        <v>951</v>
      </c>
      <c r="B76" s="191">
        <v>772</v>
      </c>
      <c r="C76" s="191">
        <v>774</v>
      </c>
      <c r="D76" s="191">
        <v>727</v>
      </c>
      <c r="E76" s="191">
        <v>735</v>
      </c>
      <c r="F76" s="191">
        <v>374</v>
      </c>
      <c r="G76" s="191">
        <v>403</v>
      </c>
      <c r="H76" s="191">
        <v>230</v>
      </c>
      <c r="I76" s="191">
        <v>0</v>
      </c>
      <c r="J76" s="191">
        <v>6</v>
      </c>
      <c r="K76" s="191">
        <v>67</v>
      </c>
      <c r="L76" s="191">
        <v>34</v>
      </c>
      <c r="M76" s="191">
        <v>0</v>
      </c>
      <c r="N76" s="191">
        <v>4122</v>
      </c>
      <c r="O76" s="142">
        <v>2.7372699019842218E-2</v>
      </c>
    </row>
    <row r="77" spans="1:18">
      <c r="A77" s="74" t="s">
        <v>952</v>
      </c>
      <c r="B77" s="191">
        <v>1506</v>
      </c>
      <c r="C77" s="191">
        <v>1499</v>
      </c>
      <c r="D77" s="191">
        <v>1422</v>
      </c>
      <c r="E77" s="191">
        <v>1217</v>
      </c>
      <c r="F77" s="191">
        <v>721</v>
      </c>
      <c r="G77" s="191">
        <v>728</v>
      </c>
      <c r="H77" s="191">
        <v>410</v>
      </c>
      <c r="I77" s="191">
        <v>0</v>
      </c>
      <c r="J77" s="191">
        <v>15</v>
      </c>
      <c r="K77" s="191">
        <v>123</v>
      </c>
      <c r="L77" s="191">
        <v>78</v>
      </c>
      <c r="M77" s="191">
        <v>0</v>
      </c>
      <c r="N77" s="191">
        <v>7719</v>
      </c>
      <c r="O77" s="142">
        <v>5.1259064467288229E-2</v>
      </c>
    </row>
    <row r="78" spans="1:18">
      <c r="A78" s="74" t="s">
        <v>953</v>
      </c>
      <c r="B78" s="191">
        <v>3262</v>
      </c>
      <c r="C78" s="191">
        <v>3480</v>
      </c>
      <c r="D78" s="191">
        <v>3174</v>
      </c>
      <c r="E78" s="191">
        <v>2624</v>
      </c>
      <c r="F78" s="191">
        <v>1538</v>
      </c>
      <c r="G78" s="191">
        <v>1805</v>
      </c>
      <c r="H78" s="191">
        <v>868</v>
      </c>
      <c r="I78" s="191">
        <v>0</v>
      </c>
      <c r="J78" s="191">
        <v>33</v>
      </c>
      <c r="K78" s="191">
        <v>232</v>
      </c>
      <c r="L78" s="191">
        <v>167</v>
      </c>
      <c r="M78" s="191">
        <v>0</v>
      </c>
      <c r="N78" s="191">
        <v>17183</v>
      </c>
      <c r="O78" s="142">
        <v>0.11410603766568385</v>
      </c>
    </row>
    <row r="79" spans="1:18">
      <c r="A79" s="74" t="s">
        <v>954</v>
      </c>
      <c r="B79" s="191">
        <v>1405</v>
      </c>
      <c r="C79" s="191">
        <v>2054</v>
      </c>
      <c r="D79" s="191">
        <v>1502</v>
      </c>
      <c r="E79" s="191">
        <v>1246</v>
      </c>
      <c r="F79" s="191">
        <v>672</v>
      </c>
      <c r="G79" s="191">
        <v>854</v>
      </c>
      <c r="H79" s="191">
        <v>453</v>
      </c>
      <c r="I79" s="191">
        <v>0</v>
      </c>
      <c r="J79" s="191">
        <v>15</v>
      </c>
      <c r="K79" s="191">
        <v>177</v>
      </c>
      <c r="L79" s="191">
        <v>80</v>
      </c>
      <c r="M79" s="191">
        <v>0</v>
      </c>
      <c r="N79" s="191">
        <v>8458</v>
      </c>
      <c r="O79" s="142">
        <v>5.6166494010146888E-2</v>
      </c>
    </row>
    <row r="80" spans="1:18">
      <c r="A80" s="74" t="s">
        <v>955</v>
      </c>
      <c r="B80" s="191">
        <v>18707</v>
      </c>
      <c r="C80" s="191">
        <v>21091</v>
      </c>
      <c r="D80" s="191">
        <v>16247</v>
      </c>
      <c r="E80" s="191">
        <v>11297</v>
      </c>
      <c r="F80" s="191">
        <v>9872</v>
      </c>
      <c r="G80" s="191">
        <v>8874</v>
      </c>
      <c r="H80" s="191">
        <v>4147</v>
      </c>
      <c r="I80" s="191">
        <v>0</v>
      </c>
      <c r="J80" s="191">
        <v>148</v>
      </c>
      <c r="K80" s="191">
        <v>1316</v>
      </c>
      <c r="L80" s="191">
        <v>1437</v>
      </c>
      <c r="M80" s="191">
        <v>0</v>
      </c>
      <c r="N80" s="191">
        <v>93136</v>
      </c>
      <c r="O80" s="142">
        <v>0.61848221637846312</v>
      </c>
    </row>
    <row r="81" spans="1:18">
      <c r="A81" s="28" t="s">
        <v>7</v>
      </c>
      <c r="B81" s="193">
        <v>29076</v>
      </c>
      <c r="C81" s="193">
        <v>32501</v>
      </c>
      <c r="D81" s="193">
        <v>26666</v>
      </c>
      <c r="E81" s="193">
        <v>20616</v>
      </c>
      <c r="F81" s="193">
        <v>15348</v>
      </c>
      <c r="G81" s="193">
        <v>14739</v>
      </c>
      <c r="H81" s="193">
        <v>7097</v>
      </c>
      <c r="I81" s="193">
        <v>0</v>
      </c>
      <c r="J81" s="193">
        <v>256</v>
      </c>
      <c r="K81" s="193">
        <v>2271</v>
      </c>
      <c r="L81" s="193">
        <v>2018</v>
      </c>
      <c r="M81" s="193">
        <v>0</v>
      </c>
      <c r="N81" s="193">
        <v>150588</v>
      </c>
      <c r="O81" s="194">
        <v>1</v>
      </c>
      <c r="P81" s="260"/>
      <c r="Q81" s="260"/>
      <c r="R81" s="261"/>
    </row>
    <row r="82" spans="1:18">
      <c r="A82" s="263" t="s">
        <v>956</v>
      </c>
      <c r="B82" s="142">
        <v>0.19308311419236593</v>
      </c>
      <c r="C82" s="142">
        <v>0.21582729035514117</v>
      </c>
      <c r="D82" s="142">
        <v>0.17707918293622335</v>
      </c>
      <c r="E82" s="142">
        <v>0.13690333891146705</v>
      </c>
      <c r="F82" s="142">
        <v>0.10192047175073711</v>
      </c>
      <c r="G82" s="142">
        <v>9.7876324806757509E-2</v>
      </c>
      <c r="H82" s="142">
        <v>4.7128589263420721E-2</v>
      </c>
      <c r="I82" s="142">
        <v>0</v>
      </c>
      <c r="J82" s="142">
        <v>1.7000026562541504E-3</v>
      </c>
      <c r="K82" s="142">
        <v>1.5080882938879592E-2</v>
      </c>
      <c r="L82" s="142">
        <v>1.3400802188753421E-2</v>
      </c>
      <c r="M82" s="142">
        <v>0</v>
      </c>
      <c r="N82" s="142">
        <v>1</v>
      </c>
      <c r="O82" s="267"/>
      <c r="P82" s="260"/>
      <c r="Q82" s="265"/>
      <c r="R82" s="261"/>
    </row>
    <row r="83" spans="1:18" ht="15.75" thickBot="1">
      <c r="A83" s="268"/>
      <c r="B83" s="128"/>
      <c r="C83" s="35"/>
      <c r="D83" s="35"/>
      <c r="E83" s="35"/>
      <c r="F83" s="35"/>
      <c r="G83" s="35"/>
      <c r="H83" s="128"/>
      <c r="I83" s="128"/>
      <c r="J83" s="128"/>
      <c r="K83" s="128"/>
      <c r="L83" s="128"/>
      <c r="M83" s="128"/>
      <c r="N83" s="269"/>
      <c r="O83" s="269"/>
    </row>
    <row r="84" spans="1:18" ht="15.75" customHeight="1" thickTop="1">
      <c r="A84" s="754" t="s">
        <v>961</v>
      </c>
      <c r="B84" s="755"/>
      <c r="C84" s="755"/>
      <c r="D84" s="755"/>
      <c r="E84" s="755"/>
      <c r="F84" s="755"/>
      <c r="G84" s="755"/>
      <c r="H84" s="755"/>
      <c r="I84" s="755"/>
      <c r="J84" s="755"/>
      <c r="K84" s="755"/>
      <c r="L84" s="755"/>
      <c r="M84" s="755"/>
      <c r="N84" s="755"/>
      <c r="O84" s="755"/>
    </row>
    <row r="85" spans="1:18">
      <c r="A85" s="36"/>
      <c r="B85" s="270"/>
      <c r="C85" s="270"/>
      <c r="D85" s="270"/>
      <c r="E85" s="270"/>
      <c r="F85" s="270"/>
      <c r="G85" s="270"/>
      <c r="H85" s="270"/>
      <c r="I85" s="1"/>
      <c r="J85" s="1"/>
      <c r="K85" s="1"/>
      <c r="L85" s="1"/>
      <c r="M85" s="1"/>
      <c r="N85" s="271"/>
      <c r="O85" s="257"/>
    </row>
    <row r="86" spans="1:18">
      <c r="A86" s="36"/>
      <c r="B86" s="270"/>
      <c r="C86" s="270"/>
      <c r="D86" s="270"/>
      <c r="E86" s="270"/>
      <c r="F86" s="270"/>
      <c r="G86" s="270"/>
      <c r="H86" s="270"/>
      <c r="I86" s="1"/>
      <c r="J86" s="1"/>
      <c r="K86" s="1"/>
      <c r="L86" s="1"/>
      <c r="M86" s="1"/>
      <c r="N86" s="271"/>
      <c r="O86" s="257"/>
    </row>
    <row r="87" spans="1:18" ht="30" customHeight="1">
      <c r="A87" s="726" t="s">
        <v>333</v>
      </c>
      <c r="B87" s="726"/>
      <c r="C87" s="726"/>
      <c r="D87" s="726"/>
      <c r="E87" s="726"/>
      <c r="F87" s="726"/>
      <c r="G87" s="726"/>
      <c r="H87" s="726"/>
      <c r="I87" s="726"/>
      <c r="J87" s="726"/>
      <c r="K87" s="726"/>
      <c r="L87" s="726"/>
      <c r="M87" s="726"/>
      <c r="N87" s="726"/>
      <c r="O87" s="726"/>
    </row>
    <row r="88" spans="1:18" ht="18">
      <c r="A88" s="727" t="s">
        <v>962</v>
      </c>
      <c r="B88" s="727"/>
      <c r="C88" s="727"/>
      <c r="D88" s="727"/>
      <c r="E88" s="727"/>
      <c r="F88" s="727"/>
      <c r="G88" s="727"/>
      <c r="H88" s="727"/>
      <c r="I88" s="727"/>
      <c r="J88" s="727"/>
      <c r="K88" s="727"/>
      <c r="L88" s="727"/>
      <c r="M88" s="727"/>
      <c r="N88" s="727"/>
      <c r="O88" s="727"/>
    </row>
    <row r="89" spans="1:18" ht="18">
      <c r="A89" s="727" t="s">
        <v>1435</v>
      </c>
      <c r="B89" s="727"/>
      <c r="C89" s="727"/>
      <c r="D89" s="727"/>
      <c r="E89" s="727"/>
      <c r="F89" s="727"/>
      <c r="G89" s="727"/>
      <c r="H89" s="727"/>
      <c r="I89" s="727"/>
      <c r="J89" s="727"/>
      <c r="K89" s="727"/>
      <c r="L89" s="727"/>
      <c r="M89" s="727"/>
      <c r="N89" s="727"/>
      <c r="O89" s="727"/>
    </row>
    <row r="90" spans="1:18" ht="30" customHeight="1">
      <c r="A90" s="731" t="s">
        <v>2</v>
      </c>
      <c r="B90" s="731"/>
      <c r="C90" s="731"/>
      <c r="D90" s="731"/>
      <c r="E90" s="731"/>
      <c r="F90" s="731"/>
      <c r="G90" s="731"/>
      <c r="H90" s="731"/>
      <c r="I90" s="731"/>
      <c r="J90" s="731"/>
      <c r="K90" s="731"/>
      <c r="L90" s="731"/>
      <c r="M90" s="731"/>
      <c r="N90" s="731"/>
      <c r="O90" s="731"/>
    </row>
    <row r="91" spans="1:18">
      <c r="A91" s="22"/>
      <c r="B91" s="255"/>
      <c r="C91" s="73"/>
      <c r="D91" s="255"/>
      <c r="E91" s="255"/>
      <c r="F91" s="255"/>
      <c r="G91" s="255"/>
      <c r="H91" s="255"/>
      <c r="I91" s="73"/>
      <c r="J91" s="256"/>
      <c r="K91" s="255"/>
      <c r="L91" s="255"/>
      <c r="M91" s="255"/>
      <c r="N91" s="255"/>
      <c r="O91" s="257"/>
    </row>
    <row r="92" spans="1:18" ht="30" customHeight="1">
      <c r="A92" s="28" t="s">
        <v>940</v>
      </c>
      <c r="B92" s="258" t="s">
        <v>342</v>
      </c>
      <c r="C92" s="258" t="s">
        <v>403</v>
      </c>
      <c r="D92" s="258" t="s">
        <v>340</v>
      </c>
      <c r="E92" s="258" t="s">
        <v>339</v>
      </c>
      <c r="F92" s="258" t="s">
        <v>334</v>
      </c>
      <c r="G92" s="258" t="s">
        <v>337</v>
      </c>
      <c r="H92" s="258" t="s">
        <v>335</v>
      </c>
      <c r="I92" s="258" t="s">
        <v>344</v>
      </c>
      <c r="J92" s="258" t="s">
        <v>341</v>
      </c>
      <c r="K92" s="258" t="s">
        <v>338</v>
      </c>
      <c r="L92" s="258" t="s">
        <v>336</v>
      </c>
      <c r="M92" s="258" t="s">
        <v>343</v>
      </c>
      <c r="N92" s="259" t="s">
        <v>443</v>
      </c>
      <c r="O92" s="258" t="s">
        <v>941</v>
      </c>
    </row>
    <row r="93" spans="1:18">
      <c r="A93" s="74" t="s">
        <v>942</v>
      </c>
      <c r="B93" s="191">
        <v>785704.32632000011</v>
      </c>
      <c r="C93" s="191">
        <v>1842705.3968800001</v>
      </c>
      <c r="D93" s="191">
        <v>579582.60108000005</v>
      </c>
      <c r="E93" s="191">
        <v>387241.57108999998</v>
      </c>
      <c r="F93" s="191">
        <v>272321.10652999999</v>
      </c>
      <c r="G93" s="191">
        <v>629347.38428</v>
      </c>
      <c r="H93" s="191">
        <v>56395.066189999998</v>
      </c>
      <c r="I93" s="191">
        <v>1260951.0958699998</v>
      </c>
      <c r="J93" s="191">
        <v>0</v>
      </c>
      <c r="K93" s="191">
        <v>183328.71085</v>
      </c>
      <c r="L93" s="191">
        <v>319844.02502</v>
      </c>
      <c r="M93" s="191">
        <v>204798.87008000002</v>
      </c>
      <c r="N93" s="191">
        <v>6522220.1541900001</v>
      </c>
      <c r="O93" s="142">
        <v>0.10945874184376649</v>
      </c>
    </row>
    <row r="94" spans="1:18">
      <c r="A94" s="74" t="s">
        <v>943</v>
      </c>
      <c r="B94" s="191">
        <v>41277.72683</v>
      </c>
      <c r="C94" s="191">
        <v>81610.979619999998</v>
      </c>
      <c r="D94" s="191">
        <v>240605.84297</v>
      </c>
      <c r="E94" s="191">
        <v>54338.845310000004</v>
      </c>
      <c r="F94" s="191">
        <v>143845.55043999999</v>
      </c>
      <c r="G94" s="191">
        <v>46408.422259999999</v>
      </c>
      <c r="H94" s="191">
        <v>57077.733439999996</v>
      </c>
      <c r="I94" s="191">
        <v>198351.84721000001</v>
      </c>
      <c r="J94" s="191">
        <v>0</v>
      </c>
      <c r="K94" s="191">
        <v>73671.811930000011</v>
      </c>
      <c r="L94" s="191">
        <v>70441.03648000001</v>
      </c>
      <c r="M94" s="191">
        <v>49051.543590000001</v>
      </c>
      <c r="N94" s="191">
        <v>1056681.34008</v>
      </c>
      <c r="O94" s="142">
        <v>1.7733686885843279E-2</v>
      </c>
    </row>
    <row r="95" spans="1:18">
      <c r="A95" s="74" t="s">
        <v>944</v>
      </c>
      <c r="B95" s="191">
        <v>159576.67118</v>
      </c>
      <c r="C95" s="191">
        <v>161886.09904</v>
      </c>
      <c r="D95" s="191">
        <v>422153.89760000003</v>
      </c>
      <c r="E95" s="191">
        <v>167795.5876</v>
      </c>
      <c r="F95" s="191">
        <v>193485.41940000001</v>
      </c>
      <c r="G95" s="191">
        <v>39366.912420000001</v>
      </c>
      <c r="H95" s="191">
        <v>79900.958989999999</v>
      </c>
      <c r="I95" s="191">
        <v>189214.46327000001</v>
      </c>
      <c r="J95" s="191">
        <v>3457.95381</v>
      </c>
      <c r="K95" s="191">
        <v>43448.984530000002</v>
      </c>
      <c r="L95" s="191">
        <v>28219.8838</v>
      </c>
      <c r="M95" s="191">
        <v>36526.450149999997</v>
      </c>
      <c r="N95" s="191">
        <v>1525033.2817899999</v>
      </c>
      <c r="O95" s="142">
        <v>2.5593773339185076E-2</v>
      </c>
    </row>
    <row r="96" spans="1:18">
      <c r="A96" s="74" t="s">
        <v>945</v>
      </c>
      <c r="B96" s="191">
        <v>371534.62938</v>
      </c>
      <c r="C96" s="191">
        <v>376509.04741</v>
      </c>
      <c r="D96" s="191">
        <v>801166.60560999997</v>
      </c>
      <c r="E96" s="191">
        <v>323339.9326</v>
      </c>
      <c r="F96" s="191">
        <v>373401.95927999995</v>
      </c>
      <c r="G96" s="191">
        <v>320677.51945999998</v>
      </c>
      <c r="H96" s="191">
        <v>144375.06646999999</v>
      </c>
      <c r="I96" s="191">
        <v>259847.74460000001</v>
      </c>
      <c r="J96" s="191">
        <v>2845.0487599999997</v>
      </c>
      <c r="K96" s="191">
        <v>136233.59573</v>
      </c>
      <c r="L96" s="191">
        <v>38804.586139999999</v>
      </c>
      <c r="M96" s="191">
        <v>62806.215579999996</v>
      </c>
      <c r="N96" s="191">
        <v>3211541.95102</v>
      </c>
      <c r="O96" s="142">
        <v>5.3897497021975535E-2</v>
      </c>
    </row>
    <row r="97" spans="1:18">
      <c r="A97" s="74" t="s">
        <v>946</v>
      </c>
      <c r="B97" s="191">
        <v>517607.95064999996</v>
      </c>
      <c r="C97" s="191">
        <v>542400.96115999995</v>
      </c>
      <c r="D97" s="191">
        <v>910346.07510000002</v>
      </c>
      <c r="E97" s="191">
        <v>416384.87565</v>
      </c>
      <c r="F97" s="191">
        <v>428840.53175000002</v>
      </c>
      <c r="G97" s="191">
        <v>294315.97021</v>
      </c>
      <c r="H97" s="191">
        <v>144497.98509</v>
      </c>
      <c r="I97" s="191">
        <v>239262.8872</v>
      </c>
      <c r="J97" s="191">
        <v>4409.0738499999998</v>
      </c>
      <c r="K97" s="191">
        <v>277683.03876999998</v>
      </c>
      <c r="L97" s="191">
        <v>30220.19843</v>
      </c>
      <c r="M97" s="191">
        <v>102520.88948</v>
      </c>
      <c r="N97" s="191">
        <v>3908490.4373399992</v>
      </c>
      <c r="O97" s="142">
        <v>6.5593990338518413E-2</v>
      </c>
    </row>
    <row r="98" spans="1:18">
      <c r="A98" s="74" t="s">
        <v>947</v>
      </c>
      <c r="B98" s="191">
        <v>777125.84104999993</v>
      </c>
      <c r="C98" s="191">
        <v>1039672.1320700001</v>
      </c>
      <c r="D98" s="191">
        <v>1238326.58879</v>
      </c>
      <c r="E98" s="191">
        <v>513703.72302999999</v>
      </c>
      <c r="F98" s="191">
        <v>567409.46796000004</v>
      </c>
      <c r="G98" s="191">
        <v>330028.20552999998</v>
      </c>
      <c r="H98" s="191">
        <v>212821.76218000002</v>
      </c>
      <c r="I98" s="191">
        <v>334725.25555</v>
      </c>
      <c r="J98" s="191">
        <v>2228.75911</v>
      </c>
      <c r="K98" s="191">
        <v>428295.86445999995</v>
      </c>
      <c r="L98" s="191">
        <v>43313.081189999997</v>
      </c>
      <c r="M98" s="191">
        <v>104579.01914</v>
      </c>
      <c r="N98" s="191">
        <v>5592229.7000599997</v>
      </c>
      <c r="O98" s="142">
        <v>9.3851236633997165E-2</v>
      </c>
    </row>
    <row r="99" spans="1:18">
      <c r="A99" s="74" t="s">
        <v>948</v>
      </c>
      <c r="B99" s="191">
        <v>648447.04184000008</v>
      </c>
      <c r="C99" s="191">
        <v>1030382.92425</v>
      </c>
      <c r="D99" s="191">
        <v>995184.1770599999</v>
      </c>
      <c r="E99" s="191">
        <v>447785.34472000005</v>
      </c>
      <c r="F99" s="191">
        <v>417540.13906000002</v>
      </c>
      <c r="G99" s="191">
        <v>281341.48533999996</v>
      </c>
      <c r="H99" s="191">
        <v>160462.345</v>
      </c>
      <c r="I99" s="191">
        <v>309327.60168999998</v>
      </c>
      <c r="J99" s="191">
        <v>1431.0533300000002</v>
      </c>
      <c r="K99" s="191">
        <v>410876.58922000002</v>
      </c>
      <c r="L99" s="191">
        <v>35192.655330000001</v>
      </c>
      <c r="M99" s="191">
        <v>115265.7742</v>
      </c>
      <c r="N99" s="191">
        <v>4853237.1310400004</v>
      </c>
      <c r="O99" s="142">
        <v>8.144914119340442E-2</v>
      </c>
    </row>
    <row r="100" spans="1:18">
      <c r="A100" s="74" t="s">
        <v>949</v>
      </c>
      <c r="B100" s="191">
        <v>585341.59423000005</v>
      </c>
      <c r="C100" s="191">
        <v>996966.46180999989</v>
      </c>
      <c r="D100" s="191">
        <v>794438.37364999996</v>
      </c>
      <c r="E100" s="191">
        <v>371872.05793000001</v>
      </c>
      <c r="F100" s="191">
        <v>344008.41029000003</v>
      </c>
      <c r="G100" s="191">
        <v>240189.97981999998</v>
      </c>
      <c r="H100" s="191">
        <v>133141.41602999999</v>
      </c>
      <c r="I100" s="191">
        <v>296878.02004000003</v>
      </c>
      <c r="J100" s="191">
        <v>991.99257</v>
      </c>
      <c r="K100" s="191">
        <v>375146.94355000003</v>
      </c>
      <c r="L100" s="191">
        <v>30295.29464</v>
      </c>
      <c r="M100" s="191">
        <v>134579.97011000002</v>
      </c>
      <c r="N100" s="191">
        <v>4303850.5146699995</v>
      </c>
      <c r="O100" s="142">
        <v>7.2229095504662638E-2</v>
      </c>
    </row>
    <row r="101" spans="1:18">
      <c r="A101" s="74" t="s">
        <v>950</v>
      </c>
      <c r="B101" s="191">
        <v>409571.99472000002</v>
      </c>
      <c r="C101" s="191">
        <v>772849.28561999998</v>
      </c>
      <c r="D101" s="191">
        <v>508864.30804999999</v>
      </c>
      <c r="E101" s="191">
        <v>256073.01134</v>
      </c>
      <c r="F101" s="191">
        <v>244793.36778999999</v>
      </c>
      <c r="G101" s="191">
        <v>177321.59899999999</v>
      </c>
      <c r="H101" s="191">
        <v>100607.68528000001</v>
      </c>
      <c r="I101" s="191">
        <v>273260.42969000002</v>
      </c>
      <c r="J101" s="191">
        <v>517.77832000000001</v>
      </c>
      <c r="K101" s="191">
        <v>278760.31349999999</v>
      </c>
      <c r="L101" s="191">
        <v>22114.49955</v>
      </c>
      <c r="M101" s="191">
        <v>101489.36676</v>
      </c>
      <c r="N101" s="191">
        <v>3146223.63962</v>
      </c>
      <c r="O101" s="142">
        <v>5.2801296646002291E-2</v>
      </c>
    </row>
    <row r="102" spans="1:18">
      <c r="A102" s="74" t="s">
        <v>951</v>
      </c>
      <c r="B102" s="191">
        <v>590030.50472000008</v>
      </c>
      <c r="C102" s="191">
        <v>1216066.1451700001</v>
      </c>
      <c r="D102" s="191">
        <v>712747.60959999997</v>
      </c>
      <c r="E102" s="191">
        <v>358922.97025999997</v>
      </c>
      <c r="F102" s="191">
        <v>350588.23958999995</v>
      </c>
      <c r="G102" s="191">
        <v>265042.88315000001</v>
      </c>
      <c r="H102" s="191">
        <v>134658.96114</v>
      </c>
      <c r="I102" s="191">
        <v>421923.76438000001</v>
      </c>
      <c r="J102" s="191">
        <v>468.79969</v>
      </c>
      <c r="K102" s="191">
        <v>423466.41858999996</v>
      </c>
      <c r="L102" s="191">
        <v>31963.91259</v>
      </c>
      <c r="M102" s="191">
        <v>185044.65455000001</v>
      </c>
      <c r="N102" s="191">
        <v>4690924.8634299999</v>
      </c>
      <c r="O102" s="142">
        <v>7.8725145961966891E-2</v>
      </c>
    </row>
    <row r="103" spans="1:18">
      <c r="A103" s="74" t="s">
        <v>952</v>
      </c>
      <c r="B103" s="191">
        <v>889820.16878999991</v>
      </c>
      <c r="C103" s="191">
        <v>1848797.1643099999</v>
      </c>
      <c r="D103" s="191">
        <v>978886.58684</v>
      </c>
      <c r="E103" s="191">
        <v>528426.22415000002</v>
      </c>
      <c r="F103" s="191">
        <v>512541.67375000002</v>
      </c>
      <c r="G103" s="191">
        <v>412275.19310999999</v>
      </c>
      <c r="H103" s="191">
        <v>200497.02927999999</v>
      </c>
      <c r="I103" s="191">
        <v>662989.28542999993</v>
      </c>
      <c r="J103" s="191">
        <v>1797.0047</v>
      </c>
      <c r="K103" s="191">
        <v>626489.77746000001</v>
      </c>
      <c r="L103" s="191">
        <v>45881.877140000004</v>
      </c>
      <c r="M103" s="191">
        <v>304758.27847000002</v>
      </c>
      <c r="N103" s="191">
        <v>7013160.2634300012</v>
      </c>
      <c r="O103" s="142">
        <v>0.11769791277140371</v>
      </c>
    </row>
    <row r="104" spans="1:18">
      <c r="A104" s="74" t="s">
        <v>953</v>
      </c>
      <c r="B104" s="191">
        <v>1178157.4845100001</v>
      </c>
      <c r="C104" s="191">
        <v>2614870.7298300001</v>
      </c>
      <c r="D104" s="191">
        <v>1219524.5562100001</v>
      </c>
      <c r="E104" s="191">
        <v>697985.83204000001</v>
      </c>
      <c r="F104" s="191">
        <v>752537.06703999999</v>
      </c>
      <c r="G104" s="191">
        <v>614626.82663999998</v>
      </c>
      <c r="H104" s="191">
        <v>274150.30031999998</v>
      </c>
      <c r="I104" s="191">
        <v>876667.39922000002</v>
      </c>
      <c r="J104" s="191">
        <v>2452.8569500000003</v>
      </c>
      <c r="K104" s="191">
        <v>819563.55085</v>
      </c>
      <c r="L104" s="191">
        <v>56753.888149999999</v>
      </c>
      <c r="M104" s="191">
        <v>442906.80689999997</v>
      </c>
      <c r="N104" s="191">
        <v>9550197.2986599989</v>
      </c>
      <c r="O104" s="142">
        <v>0.16027557426124389</v>
      </c>
    </row>
    <row r="105" spans="1:18">
      <c r="A105" s="74" t="s">
        <v>954</v>
      </c>
      <c r="B105" s="191">
        <v>243643.55540000001</v>
      </c>
      <c r="C105" s="191">
        <v>518686.56253</v>
      </c>
      <c r="D105" s="191">
        <v>218636.90456</v>
      </c>
      <c r="E105" s="191">
        <v>136579.72368</v>
      </c>
      <c r="F105" s="191">
        <v>162703.43213</v>
      </c>
      <c r="G105" s="191">
        <v>136232.99093999999</v>
      </c>
      <c r="H105" s="191">
        <v>57772.179889999999</v>
      </c>
      <c r="I105" s="191">
        <v>162306.96852000002</v>
      </c>
      <c r="J105" s="191">
        <v>454.51796000000002</v>
      </c>
      <c r="K105" s="191">
        <v>160264.98490000001</v>
      </c>
      <c r="L105" s="191">
        <v>11223.85713</v>
      </c>
      <c r="M105" s="191">
        <v>80268.412840000005</v>
      </c>
      <c r="N105" s="191">
        <v>1888774.0904800002</v>
      </c>
      <c r="O105" s="142">
        <v>3.1698230155299129E-2</v>
      </c>
    </row>
    <row r="106" spans="1:18">
      <c r="A106" s="74" t="s">
        <v>955</v>
      </c>
      <c r="B106" s="191">
        <v>300858.11736000003</v>
      </c>
      <c r="C106" s="191">
        <v>596818.07370000007</v>
      </c>
      <c r="D106" s="191">
        <v>243579.62343000001</v>
      </c>
      <c r="E106" s="191">
        <v>151393.49544</v>
      </c>
      <c r="F106" s="191">
        <v>170598.96621000001</v>
      </c>
      <c r="G106" s="191">
        <v>184091.49318000002</v>
      </c>
      <c r="H106" s="191">
        <v>74707.384890000001</v>
      </c>
      <c r="I106" s="191">
        <v>246664.63125999999</v>
      </c>
      <c r="J106" s="191">
        <v>507.65024</v>
      </c>
      <c r="K106" s="191">
        <v>203392.86437999998</v>
      </c>
      <c r="L106" s="191">
        <v>16538.292849999998</v>
      </c>
      <c r="M106" s="191">
        <v>134390.37637000001</v>
      </c>
      <c r="N106" s="191">
        <v>2323540.9693100001</v>
      </c>
      <c r="O106" s="142">
        <v>3.8994677442730989E-2</v>
      </c>
    </row>
    <row r="107" spans="1:18">
      <c r="A107" s="28" t="s">
        <v>7</v>
      </c>
      <c r="B107" s="193">
        <v>7498697.6069799997</v>
      </c>
      <c r="C107" s="193">
        <v>13640221.963400001</v>
      </c>
      <c r="D107" s="193">
        <v>9864043.75055</v>
      </c>
      <c r="E107" s="193">
        <v>4811843.19484</v>
      </c>
      <c r="F107" s="193">
        <v>4934615.3312200001</v>
      </c>
      <c r="G107" s="193">
        <v>3971266.86534</v>
      </c>
      <c r="H107" s="193">
        <v>1831065.8741899999</v>
      </c>
      <c r="I107" s="193">
        <v>5732371.3939299993</v>
      </c>
      <c r="J107" s="193">
        <v>21562.489290000001</v>
      </c>
      <c r="K107" s="193">
        <v>4440623.4487199998</v>
      </c>
      <c r="L107" s="193">
        <v>780807.08843999985</v>
      </c>
      <c r="M107" s="193">
        <v>2058986.6282200001</v>
      </c>
      <c r="N107" s="193">
        <v>59586105.635120004</v>
      </c>
      <c r="O107" s="194">
        <v>1</v>
      </c>
      <c r="P107" s="260"/>
      <c r="Q107" s="260"/>
      <c r="R107" s="261"/>
    </row>
    <row r="108" spans="1:18">
      <c r="A108" s="263" t="s">
        <v>956</v>
      </c>
      <c r="B108" s="142">
        <v>0.12584641213001632</v>
      </c>
      <c r="C108" s="142">
        <v>0.22891615113977956</v>
      </c>
      <c r="D108" s="142">
        <v>0.1655426822312103</v>
      </c>
      <c r="E108" s="142">
        <v>8.0754450111334405E-2</v>
      </c>
      <c r="F108" s="142">
        <v>8.2814865623833306E-2</v>
      </c>
      <c r="G108" s="142">
        <v>6.6647531719195602E-2</v>
      </c>
      <c r="H108" s="142">
        <v>3.0729745712912829E-2</v>
      </c>
      <c r="I108" s="142">
        <v>9.620315563216375E-2</v>
      </c>
      <c r="J108" s="142">
        <v>3.6187109495021413E-4</v>
      </c>
      <c r="K108" s="142">
        <v>7.4524478506994424E-2</v>
      </c>
      <c r="L108" s="142">
        <v>1.3103844933604669E-2</v>
      </c>
      <c r="M108" s="142">
        <v>3.4554811164004565E-2</v>
      </c>
      <c r="N108" s="142">
        <v>1</v>
      </c>
      <c r="O108" s="264"/>
      <c r="P108" s="260"/>
      <c r="Q108" s="265"/>
      <c r="R108" s="261"/>
    </row>
    <row r="109" spans="1:18" ht="30" customHeight="1">
      <c r="A109" s="266" t="s">
        <v>960</v>
      </c>
      <c r="B109" s="258" t="s">
        <v>342</v>
      </c>
      <c r="C109" s="258" t="s">
        <v>403</v>
      </c>
      <c r="D109" s="258" t="s">
        <v>340</v>
      </c>
      <c r="E109" s="258" t="s">
        <v>339</v>
      </c>
      <c r="F109" s="258" t="s">
        <v>334</v>
      </c>
      <c r="G109" s="258" t="s">
        <v>337</v>
      </c>
      <c r="H109" s="258" t="s">
        <v>335</v>
      </c>
      <c r="I109" s="258" t="s">
        <v>344</v>
      </c>
      <c r="J109" s="258" t="s">
        <v>341</v>
      </c>
      <c r="K109" s="258" t="s">
        <v>338</v>
      </c>
      <c r="L109" s="258" t="s">
        <v>336</v>
      </c>
      <c r="M109" s="258" t="s">
        <v>343</v>
      </c>
      <c r="N109" s="259" t="s">
        <v>443</v>
      </c>
      <c r="O109" s="258" t="s">
        <v>809</v>
      </c>
    </row>
    <row r="110" spans="1:18">
      <c r="A110" s="74" t="s">
        <v>942</v>
      </c>
      <c r="B110" s="191">
        <v>9</v>
      </c>
      <c r="C110" s="191">
        <v>17</v>
      </c>
      <c r="D110" s="191">
        <v>14</v>
      </c>
      <c r="E110" s="191">
        <v>8</v>
      </c>
      <c r="F110" s="191">
        <v>7</v>
      </c>
      <c r="G110" s="191">
        <v>10</v>
      </c>
      <c r="H110" s="191">
        <v>2</v>
      </c>
      <c r="I110" s="191">
        <v>22</v>
      </c>
      <c r="J110" s="191">
        <v>0</v>
      </c>
      <c r="K110" s="191">
        <v>5</v>
      </c>
      <c r="L110" s="191">
        <v>3</v>
      </c>
      <c r="M110" s="191">
        <v>4</v>
      </c>
      <c r="N110" s="191">
        <v>101</v>
      </c>
      <c r="O110" s="142">
        <v>7.942034159396626E-6</v>
      </c>
    </row>
    <row r="111" spans="1:18">
      <c r="A111" s="74" t="s">
        <v>943</v>
      </c>
      <c r="B111" s="191">
        <v>4</v>
      </c>
      <c r="C111" s="191">
        <v>9</v>
      </c>
      <c r="D111" s="191">
        <v>26</v>
      </c>
      <c r="E111" s="191">
        <v>6</v>
      </c>
      <c r="F111" s="191">
        <v>16</v>
      </c>
      <c r="G111" s="191">
        <v>5</v>
      </c>
      <c r="H111" s="191">
        <v>6</v>
      </c>
      <c r="I111" s="191">
        <v>21</v>
      </c>
      <c r="J111" s="191">
        <v>0</v>
      </c>
      <c r="K111" s="191">
        <v>8</v>
      </c>
      <c r="L111" s="191">
        <v>7</v>
      </c>
      <c r="M111" s="191">
        <v>5</v>
      </c>
      <c r="N111" s="191">
        <v>113</v>
      </c>
      <c r="O111" s="142">
        <v>8.8856421783348385E-6</v>
      </c>
    </row>
    <row r="112" spans="1:18">
      <c r="A112" s="74" t="s">
        <v>944</v>
      </c>
      <c r="B112" s="191">
        <v>35</v>
      </c>
      <c r="C112" s="191">
        <v>35</v>
      </c>
      <c r="D112" s="191">
        <v>93</v>
      </c>
      <c r="E112" s="191">
        <v>37</v>
      </c>
      <c r="F112" s="191">
        <v>41</v>
      </c>
      <c r="G112" s="191">
        <v>8</v>
      </c>
      <c r="H112" s="191">
        <v>17</v>
      </c>
      <c r="I112" s="191">
        <v>41</v>
      </c>
      <c r="J112" s="191">
        <v>1</v>
      </c>
      <c r="K112" s="191">
        <v>10</v>
      </c>
      <c r="L112" s="191">
        <v>6</v>
      </c>
      <c r="M112" s="191">
        <v>8</v>
      </c>
      <c r="N112" s="191">
        <v>332</v>
      </c>
      <c r="O112" s="142">
        <v>2.6106488523957226E-5</v>
      </c>
    </row>
    <row r="113" spans="1:18">
      <c r="A113" s="74" t="s">
        <v>945</v>
      </c>
      <c r="B113" s="191">
        <v>189</v>
      </c>
      <c r="C113" s="191">
        <v>190</v>
      </c>
      <c r="D113" s="191">
        <v>393</v>
      </c>
      <c r="E113" s="191">
        <v>163</v>
      </c>
      <c r="F113" s="191">
        <v>185</v>
      </c>
      <c r="G113" s="191">
        <v>159</v>
      </c>
      <c r="H113" s="191">
        <v>74</v>
      </c>
      <c r="I113" s="191">
        <v>125</v>
      </c>
      <c r="J113" s="191">
        <v>2</v>
      </c>
      <c r="K113" s="191">
        <v>71</v>
      </c>
      <c r="L113" s="191">
        <v>17</v>
      </c>
      <c r="M113" s="191">
        <v>31</v>
      </c>
      <c r="N113" s="191">
        <v>1599</v>
      </c>
      <c r="O113" s="142">
        <v>1.2573576852351688E-4</v>
      </c>
    </row>
    <row r="114" spans="1:18">
      <c r="A114" s="74" t="s">
        <v>946</v>
      </c>
      <c r="B114" s="191">
        <v>567</v>
      </c>
      <c r="C114" s="191">
        <v>591</v>
      </c>
      <c r="D114" s="191">
        <v>979</v>
      </c>
      <c r="E114" s="191">
        <v>447</v>
      </c>
      <c r="F114" s="191">
        <v>471</v>
      </c>
      <c r="G114" s="191">
        <v>316</v>
      </c>
      <c r="H114" s="191">
        <v>161</v>
      </c>
      <c r="I114" s="191">
        <v>259</v>
      </c>
      <c r="J114" s="191">
        <v>5</v>
      </c>
      <c r="K114" s="191">
        <v>304</v>
      </c>
      <c r="L114" s="191">
        <v>31</v>
      </c>
      <c r="M114" s="191">
        <v>108</v>
      </c>
      <c r="N114" s="191">
        <v>4239</v>
      </c>
      <c r="O114" s="142">
        <v>3.3332953268992374E-4</v>
      </c>
    </row>
    <row r="115" spans="1:18">
      <c r="A115" s="74" t="s">
        <v>947</v>
      </c>
      <c r="B115" s="191">
        <v>1649</v>
      </c>
      <c r="C115" s="191">
        <v>2253</v>
      </c>
      <c r="D115" s="191">
        <v>2647</v>
      </c>
      <c r="E115" s="191">
        <v>1105</v>
      </c>
      <c r="F115" s="191">
        <v>1231</v>
      </c>
      <c r="G115" s="191">
        <v>703</v>
      </c>
      <c r="H115" s="191">
        <v>456</v>
      </c>
      <c r="I115" s="191">
        <v>718</v>
      </c>
      <c r="J115" s="191">
        <v>5</v>
      </c>
      <c r="K115" s="191">
        <v>939</v>
      </c>
      <c r="L115" s="191">
        <v>95</v>
      </c>
      <c r="M115" s="191">
        <v>224</v>
      </c>
      <c r="N115" s="191">
        <v>12025</v>
      </c>
      <c r="O115" s="142">
        <v>9.455738689776675E-4</v>
      </c>
    </row>
    <row r="116" spans="1:18">
      <c r="A116" s="74" t="s">
        <v>948</v>
      </c>
      <c r="B116" s="191">
        <v>2493</v>
      </c>
      <c r="C116" s="191">
        <v>3963</v>
      </c>
      <c r="D116" s="191">
        <v>3794</v>
      </c>
      <c r="E116" s="191">
        <v>1703</v>
      </c>
      <c r="F116" s="191">
        <v>1588</v>
      </c>
      <c r="G116" s="191">
        <v>1074</v>
      </c>
      <c r="H116" s="191">
        <v>616</v>
      </c>
      <c r="I116" s="191">
        <v>1188</v>
      </c>
      <c r="J116" s="191">
        <v>5</v>
      </c>
      <c r="K116" s="191">
        <v>1575</v>
      </c>
      <c r="L116" s="191">
        <v>140</v>
      </c>
      <c r="M116" s="191">
        <v>447</v>
      </c>
      <c r="N116" s="191">
        <v>18586</v>
      </c>
      <c r="O116" s="142">
        <v>1.4614915533321354E-3</v>
      </c>
    </row>
    <row r="117" spans="1:18">
      <c r="A117" s="74" t="s">
        <v>949</v>
      </c>
      <c r="B117" s="191">
        <v>3495</v>
      </c>
      <c r="C117" s="191">
        <v>5983</v>
      </c>
      <c r="D117" s="191">
        <v>4763</v>
      </c>
      <c r="E117" s="191">
        <v>2235</v>
      </c>
      <c r="F117" s="191">
        <v>2059</v>
      </c>
      <c r="G117" s="191">
        <v>1442</v>
      </c>
      <c r="H117" s="191">
        <v>797</v>
      </c>
      <c r="I117" s="191">
        <v>1796</v>
      </c>
      <c r="J117" s="191">
        <v>6</v>
      </c>
      <c r="K117" s="191">
        <v>2268</v>
      </c>
      <c r="L117" s="191">
        <v>181</v>
      </c>
      <c r="M117" s="191">
        <v>814</v>
      </c>
      <c r="N117" s="191">
        <v>25839</v>
      </c>
      <c r="O117" s="142">
        <v>2.0318239667787069E-3</v>
      </c>
    </row>
    <row r="118" spans="1:18">
      <c r="A118" s="74" t="s">
        <v>950</v>
      </c>
      <c r="B118" s="191">
        <v>3464</v>
      </c>
      <c r="C118" s="191">
        <v>6550</v>
      </c>
      <c r="D118" s="191">
        <v>4303</v>
      </c>
      <c r="E118" s="191">
        <v>2160</v>
      </c>
      <c r="F118" s="191">
        <v>2072</v>
      </c>
      <c r="G118" s="191">
        <v>1500</v>
      </c>
      <c r="H118" s="191">
        <v>848</v>
      </c>
      <c r="I118" s="191">
        <v>2309</v>
      </c>
      <c r="J118" s="191">
        <v>4</v>
      </c>
      <c r="K118" s="191">
        <v>2368</v>
      </c>
      <c r="L118" s="191">
        <v>188</v>
      </c>
      <c r="M118" s="191">
        <v>867</v>
      </c>
      <c r="N118" s="191">
        <v>26633</v>
      </c>
      <c r="O118" s="142">
        <v>2.0942593640317854E-3</v>
      </c>
    </row>
    <row r="119" spans="1:18">
      <c r="A119" s="74" t="s">
        <v>951</v>
      </c>
      <c r="B119" s="191">
        <v>7103</v>
      </c>
      <c r="C119" s="191">
        <v>14605</v>
      </c>
      <c r="D119" s="191">
        <v>8544</v>
      </c>
      <c r="E119" s="191">
        <v>4315</v>
      </c>
      <c r="F119" s="191">
        <v>4225</v>
      </c>
      <c r="G119" s="191">
        <v>3192</v>
      </c>
      <c r="H119" s="191">
        <v>1609</v>
      </c>
      <c r="I119" s="191">
        <v>5087</v>
      </c>
      <c r="J119" s="191">
        <v>6</v>
      </c>
      <c r="K119" s="191">
        <v>5077</v>
      </c>
      <c r="L119" s="191">
        <v>386</v>
      </c>
      <c r="M119" s="191">
        <v>2233</v>
      </c>
      <c r="N119" s="191">
        <v>56382</v>
      </c>
      <c r="O119" s="142">
        <v>4.4335422769811936E-3</v>
      </c>
    </row>
    <row r="120" spans="1:18">
      <c r="A120" s="74" t="s">
        <v>952</v>
      </c>
      <c r="B120" s="191">
        <v>18445</v>
      </c>
      <c r="C120" s="191">
        <v>38430</v>
      </c>
      <c r="D120" s="191">
        <v>20228</v>
      </c>
      <c r="E120" s="191">
        <v>10929</v>
      </c>
      <c r="F120" s="191">
        <v>10627</v>
      </c>
      <c r="G120" s="191">
        <v>8593</v>
      </c>
      <c r="H120" s="191">
        <v>4152</v>
      </c>
      <c r="I120" s="191">
        <v>13746</v>
      </c>
      <c r="J120" s="191">
        <v>38</v>
      </c>
      <c r="K120" s="191">
        <v>12976</v>
      </c>
      <c r="L120" s="191">
        <v>958</v>
      </c>
      <c r="M120" s="191">
        <v>6382</v>
      </c>
      <c r="N120" s="191">
        <v>145504</v>
      </c>
      <c r="O120" s="142">
        <v>1.1441561765632144E-2</v>
      </c>
    </row>
    <row r="121" spans="1:18">
      <c r="A121" s="74" t="s">
        <v>953</v>
      </c>
      <c r="B121" s="191">
        <v>76530</v>
      </c>
      <c r="C121" s="191">
        <v>169878</v>
      </c>
      <c r="D121" s="191">
        <v>77276</v>
      </c>
      <c r="E121" s="191">
        <v>44858</v>
      </c>
      <c r="F121" s="191">
        <v>49516</v>
      </c>
      <c r="G121" s="191">
        <v>40404</v>
      </c>
      <c r="H121" s="191">
        <v>17762</v>
      </c>
      <c r="I121" s="191">
        <v>55984</v>
      </c>
      <c r="J121" s="191">
        <v>160</v>
      </c>
      <c r="K121" s="191">
        <v>52349</v>
      </c>
      <c r="L121" s="191">
        <v>3622</v>
      </c>
      <c r="M121" s="191">
        <v>28592</v>
      </c>
      <c r="N121" s="191">
        <v>616931</v>
      </c>
      <c r="O121" s="142">
        <v>4.8511753227630884E-2</v>
      </c>
    </row>
    <row r="122" spans="1:18">
      <c r="A122" s="74" t="s">
        <v>954</v>
      </c>
      <c r="B122" s="191">
        <v>49750</v>
      </c>
      <c r="C122" s="191">
        <v>105478</v>
      </c>
      <c r="D122" s="191">
        <v>44459</v>
      </c>
      <c r="E122" s="191">
        <v>27890</v>
      </c>
      <c r="F122" s="191">
        <v>33118</v>
      </c>
      <c r="G122" s="191">
        <v>27986</v>
      </c>
      <c r="H122" s="191">
        <v>11810</v>
      </c>
      <c r="I122" s="191">
        <v>33137</v>
      </c>
      <c r="J122" s="191">
        <v>92</v>
      </c>
      <c r="K122" s="191">
        <v>32222</v>
      </c>
      <c r="L122" s="191">
        <v>2295</v>
      </c>
      <c r="M122" s="191">
        <v>16441</v>
      </c>
      <c r="N122" s="191">
        <v>384678</v>
      </c>
      <c r="O122" s="142">
        <v>3.0248770459092824E-2</v>
      </c>
    </row>
    <row r="123" spans="1:18">
      <c r="A123" s="74" t="s">
        <v>955</v>
      </c>
      <c r="B123" s="191">
        <v>1393377</v>
      </c>
      <c r="C123" s="191">
        <v>2667710</v>
      </c>
      <c r="D123" s="191">
        <v>1130874</v>
      </c>
      <c r="E123" s="191">
        <v>639330</v>
      </c>
      <c r="F123" s="191">
        <v>817736</v>
      </c>
      <c r="G123" s="191">
        <v>852542</v>
      </c>
      <c r="H123" s="191">
        <v>372213</v>
      </c>
      <c r="I123" s="191">
        <v>1353819</v>
      </c>
      <c r="J123" s="191">
        <v>1374</v>
      </c>
      <c r="K123" s="191">
        <v>1253345</v>
      </c>
      <c r="L123" s="191">
        <v>95851</v>
      </c>
      <c r="M123" s="191">
        <v>846012</v>
      </c>
      <c r="N123" s="191">
        <v>11424183</v>
      </c>
      <c r="O123" s="142">
        <v>0.89832922405146753</v>
      </c>
    </row>
    <row r="124" spans="1:18">
      <c r="A124" s="28" t="s">
        <v>7</v>
      </c>
      <c r="B124" s="193">
        <v>1557110</v>
      </c>
      <c r="C124" s="193">
        <v>3015692</v>
      </c>
      <c r="D124" s="193">
        <v>1298393</v>
      </c>
      <c r="E124" s="193">
        <v>735186</v>
      </c>
      <c r="F124" s="193">
        <v>922892</v>
      </c>
      <c r="G124" s="193">
        <v>937934</v>
      </c>
      <c r="H124" s="193">
        <v>410523</v>
      </c>
      <c r="I124" s="193">
        <v>1468252</v>
      </c>
      <c r="J124" s="193">
        <v>1698</v>
      </c>
      <c r="K124" s="193">
        <v>1363517</v>
      </c>
      <c r="L124" s="193">
        <v>103780</v>
      </c>
      <c r="M124" s="193">
        <v>902168</v>
      </c>
      <c r="N124" s="193">
        <v>12717145</v>
      </c>
      <c r="O124" s="194">
        <v>1</v>
      </c>
      <c r="P124" s="260"/>
      <c r="Q124" s="260"/>
      <c r="R124" s="261"/>
    </row>
    <row r="125" spans="1:18">
      <c r="A125" s="263" t="s">
        <v>956</v>
      </c>
      <c r="B125" s="142">
        <v>0.12244179019740672</v>
      </c>
      <c r="C125" s="142">
        <v>0.2371359294873181</v>
      </c>
      <c r="D125" s="142">
        <v>0.10209783721110359</v>
      </c>
      <c r="E125" s="142">
        <v>5.7810617084259087E-2</v>
      </c>
      <c r="F125" s="142">
        <v>7.2570690984493771E-2</v>
      </c>
      <c r="G125" s="142">
        <v>7.3753503636232814E-2</v>
      </c>
      <c r="H125" s="142">
        <v>3.2281066229881E-2</v>
      </c>
      <c r="I125" s="142">
        <v>0.11545453008517242</v>
      </c>
      <c r="J125" s="142">
        <v>1.3352053467975713E-4</v>
      </c>
      <c r="K125" s="142">
        <v>0.10721879792988127</v>
      </c>
      <c r="L125" s="142">
        <v>8.160636683783978E-3</v>
      </c>
      <c r="M125" s="142">
        <v>7.0941079935787479E-2</v>
      </c>
      <c r="N125" s="142">
        <v>1</v>
      </c>
      <c r="O125" s="267"/>
      <c r="P125" s="260"/>
      <c r="Q125" s="265"/>
      <c r="R125" s="261"/>
    </row>
    <row r="126" spans="1:18" ht="15.75" thickBot="1">
      <c r="A126" s="268"/>
      <c r="B126" s="128"/>
      <c r="C126" s="35"/>
      <c r="D126" s="35"/>
      <c r="E126" s="35"/>
      <c r="F126" s="35"/>
      <c r="G126" s="35"/>
      <c r="H126" s="128"/>
      <c r="I126" s="128"/>
      <c r="J126" s="128"/>
      <c r="K126" s="128"/>
      <c r="L126" s="128"/>
      <c r="M126" s="128"/>
      <c r="N126" s="269"/>
      <c r="O126" s="269"/>
    </row>
    <row r="127" spans="1:18" ht="15.75" customHeight="1" thickTop="1">
      <c r="A127" s="756" t="s">
        <v>963</v>
      </c>
      <c r="B127" s="756"/>
      <c r="C127" s="756"/>
      <c r="D127" s="756"/>
      <c r="E127" s="756"/>
      <c r="F127" s="756"/>
      <c r="G127" s="756"/>
      <c r="H127" s="756"/>
      <c r="I127" s="756"/>
      <c r="J127" s="756"/>
      <c r="K127" s="756"/>
      <c r="L127" s="756"/>
      <c r="M127" s="756"/>
      <c r="N127" s="756"/>
      <c r="O127" s="756"/>
    </row>
    <row r="128" spans="1:18">
      <c r="A128" s="36"/>
      <c r="B128" s="1"/>
      <c r="C128" s="37"/>
      <c r="D128" s="37"/>
      <c r="E128" s="37"/>
      <c r="F128" s="37"/>
      <c r="G128" s="1"/>
      <c r="H128" s="1"/>
      <c r="I128" s="1"/>
      <c r="J128" s="1"/>
      <c r="K128" s="1"/>
      <c r="L128" s="1"/>
      <c r="M128" s="1"/>
      <c r="N128" s="271"/>
      <c r="O128" s="257"/>
    </row>
    <row r="129" spans="1:15">
      <c r="A129" s="36"/>
      <c r="B129" s="1"/>
      <c r="C129" s="37"/>
      <c r="D129" s="37"/>
      <c r="E129" s="37"/>
      <c r="F129" s="37"/>
      <c r="G129" s="1"/>
      <c r="H129" s="1"/>
      <c r="I129" s="1"/>
      <c r="J129" s="1"/>
      <c r="K129" s="1"/>
      <c r="L129" s="1"/>
      <c r="M129" s="1"/>
      <c r="N129" s="271"/>
      <c r="O129" s="257"/>
    </row>
    <row r="130" spans="1:15" ht="30" customHeight="1">
      <c r="A130" s="726" t="s">
        <v>333</v>
      </c>
      <c r="B130" s="726"/>
      <c r="C130" s="726"/>
      <c r="D130" s="726"/>
      <c r="E130" s="726"/>
      <c r="F130" s="726"/>
      <c r="G130" s="726"/>
      <c r="H130" s="726"/>
      <c r="I130" s="726"/>
      <c r="J130" s="726"/>
      <c r="K130" s="726"/>
      <c r="L130" s="726"/>
      <c r="M130" s="726"/>
      <c r="N130" s="726"/>
      <c r="O130" s="726"/>
    </row>
    <row r="131" spans="1:15" ht="18">
      <c r="A131" s="727" t="s">
        <v>964</v>
      </c>
      <c r="B131" s="727"/>
      <c r="C131" s="727"/>
      <c r="D131" s="727"/>
      <c r="E131" s="727"/>
      <c r="F131" s="727"/>
      <c r="G131" s="727"/>
      <c r="H131" s="727"/>
      <c r="I131" s="727"/>
      <c r="J131" s="727"/>
      <c r="K131" s="727"/>
      <c r="L131" s="727"/>
      <c r="M131" s="727"/>
      <c r="N131" s="727"/>
      <c r="O131" s="727"/>
    </row>
    <row r="132" spans="1:15" ht="18">
      <c r="A132" s="727" t="s">
        <v>1435</v>
      </c>
      <c r="B132" s="727"/>
      <c r="C132" s="727"/>
      <c r="D132" s="727"/>
      <c r="E132" s="727"/>
      <c r="F132" s="727"/>
      <c r="G132" s="727"/>
      <c r="H132" s="727"/>
      <c r="I132" s="727"/>
      <c r="J132" s="727"/>
      <c r="K132" s="727"/>
      <c r="L132" s="727"/>
      <c r="M132" s="727"/>
      <c r="N132" s="727"/>
      <c r="O132" s="727"/>
    </row>
    <row r="133" spans="1:15" ht="30" customHeight="1">
      <c r="A133" s="731" t="s">
        <v>2</v>
      </c>
      <c r="B133" s="731"/>
      <c r="C133" s="731"/>
      <c r="D133" s="731"/>
      <c r="E133" s="731"/>
      <c r="F133" s="731"/>
      <c r="G133" s="731"/>
      <c r="H133" s="731"/>
      <c r="I133" s="731"/>
      <c r="J133" s="731"/>
      <c r="K133" s="731"/>
      <c r="L133" s="731"/>
      <c r="M133" s="731"/>
      <c r="N133" s="731"/>
      <c r="O133" s="731"/>
    </row>
    <row r="134" spans="1:15">
      <c r="A134" s="22"/>
      <c r="B134" s="255"/>
      <c r="C134" s="73"/>
      <c r="D134" s="255"/>
      <c r="E134" s="255"/>
      <c r="F134" s="255"/>
      <c r="G134" s="255"/>
      <c r="H134" s="255"/>
      <c r="I134" s="73"/>
      <c r="J134" s="256"/>
      <c r="K134" s="255"/>
      <c r="L134" s="255"/>
      <c r="M134" s="255"/>
      <c r="N134" s="255"/>
      <c r="O134" s="257"/>
    </row>
    <row r="135" spans="1:15" ht="30" customHeight="1">
      <c r="A135" s="28" t="s">
        <v>940</v>
      </c>
      <c r="B135" s="258" t="s">
        <v>342</v>
      </c>
      <c r="C135" s="258" t="s">
        <v>403</v>
      </c>
      <c r="D135" s="258" t="s">
        <v>340</v>
      </c>
      <c r="E135" s="258" t="s">
        <v>339</v>
      </c>
      <c r="F135" s="258" t="s">
        <v>334</v>
      </c>
      <c r="G135" s="258" t="s">
        <v>337</v>
      </c>
      <c r="H135" s="258" t="s">
        <v>335</v>
      </c>
      <c r="I135" s="258" t="s">
        <v>344</v>
      </c>
      <c r="J135" s="258" t="s">
        <v>341</v>
      </c>
      <c r="K135" s="258" t="s">
        <v>338</v>
      </c>
      <c r="L135" s="258" t="s">
        <v>336</v>
      </c>
      <c r="M135" s="258" t="s">
        <v>343</v>
      </c>
      <c r="N135" s="259" t="s">
        <v>443</v>
      </c>
      <c r="O135" s="258" t="s">
        <v>941</v>
      </c>
    </row>
    <row r="136" spans="1:15">
      <c r="A136" s="74" t="s">
        <v>942</v>
      </c>
      <c r="B136" s="191">
        <v>2485157.55327</v>
      </c>
      <c r="C136" s="191">
        <v>5754585.9776699999</v>
      </c>
      <c r="D136" s="191">
        <v>1910824.0880100001</v>
      </c>
      <c r="E136" s="191">
        <v>1503095.06537</v>
      </c>
      <c r="F136" s="191">
        <v>1014300</v>
      </c>
      <c r="G136" s="191">
        <v>515000</v>
      </c>
      <c r="H136" s="191">
        <v>589600</v>
      </c>
      <c r="I136" s="191">
        <v>856000</v>
      </c>
      <c r="J136" s="191">
        <v>0</v>
      </c>
      <c r="K136" s="191">
        <v>612749.63207000005</v>
      </c>
      <c r="L136" s="191">
        <v>130000</v>
      </c>
      <c r="M136" s="191">
        <v>60000</v>
      </c>
      <c r="N136" s="191">
        <v>15431312.316389998</v>
      </c>
      <c r="O136" s="142">
        <v>0.14396896754398752</v>
      </c>
    </row>
    <row r="137" spans="1:15">
      <c r="A137" s="74" t="s">
        <v>943</v>
      </c>
      <c r="B137" s="191">
        <v>5080524.1044700006</v>
      </c>
      <c r="C137" s="191">
        <v>3403204.8086300003</v>
      </c>
      <c r="D137" s="191">
        <v>7456296.7808800004</v>
      </c>
      <c r="E137" s="191">
        <v>4121613.3663000003</v>
      </c>
      <c r="F137" s="191">
        <v>5044570.6192799993</v>
      </c>
      <c r="G137" s="191">
        <v>3757640.2263400001</v>
      </c>
      <c r="H137" s="191">
        <v>1880486.2397400001</v>
      </c>
      <c r="I137" s="191">
        <v>2594536.4908099999</v>
      </c>
      <c r="J137" s="191">
        <v>0</v>
      </c>
      <c r="K137" s="191">
        <v>2749521.3063300001</v>
      </c>
      <c r="L137" s="191">
        <v>478000</v>
      </c>
      <c r="M137" s="191">
        <v>1264000</v>
      </c>
      <c r="N137" s="191">
        <v>37830393.942780003</v>
      </c>
      <c r="O137" s="142">
        <v>0.35294488544176444</v>
      </c>
    </row>
    <row r="138" spans="1:15">
      <c r="A138" s="74" t="s">
        <v>944</v>
      </c>
      <c r="B138" s="191">
        <v>3197532.7126100003</v>
      </c>
      <c r="C138" s="191">
        <v>2913161.3920200001</v>
      </c>
      <c r="D138" s="191">
        <v>4583965.9695500005</v>
      </c>
      <c r="E138" s="191">
        <v>3595329.4125399999</v>
      </c>
      <c r="F138" s="191">
        <v>2467813.6687399996</v>
      </c>
      <c r="G138" s="191">
        <v>2422271.7215200001</v>
      </c>
      <c r="H138" s="191">
        <v>3243133.8293499998</v>
      </c>
      <c r="I138" s="191">
        <v>3153551.1024699998</v>
      </c>
      <c r="J138" s="191">
        <v>3628.2644100000002</v>
      </c>
      <c r="K138" s="191">
        <v>4455768.3026999999</v>
      </c>
      <c r="L138" s="191">
        <v>1358201.83073</v>
      </c>
      <c r="M138" s="191">
        <v>1506550.4678</v>
      </c>
      <c r="N138" s="191">
        <v>32900908.674439996</v>
      </c>
      <c r="O138" s="142">
        <v>0.30695444146297052</v>
      </c>
    </row>
    <row r="139" spans="1:15">
      <c r="A139" s="74" t="s">
        <v>945</v>
      </c>
      <c r="B139" s="191">
        <v>1165896.46129</v>
      </c>
      <c r="C139" s="191">
        <v>1189828.3512599999</v>
      </c>
      <c r="D139" s="191">
        <v>1397541.55639</v>
      </c>
      <c r="E139" s="191">
        <v>495603.29</v>
      </c>
      <c r="F139" s="191">
        <v>852190.22924999997</v>
      </c>
      <c r="G139" s="191">
        <v>500380.49476999999</v>
      </c>
      <c r="H139" s="191">
        <v>937045.82504999998</v>
      </c>
      <c r="I139" s="191">
        <v>1287939.7951800001</v>
      </c>
      <c r="J139" s="191">
        <v>8002.7350999999999</v>
      </c>
      <c r="K139" s="191">
        <v>1073492.71881</v>
      </c>
      <c r="L139" s="191">
        <v>478959.32665</v>
      </c>
      <c r="M139" s="191">
        <v>431579.52143999998</v>
      </c>
      <c r="N139" s="191">
        <v>9818460.3051899988</v>
      </c>
      <c r="O139" s="142">
        <v>9.1602941086770487E-2</v>
      </c>
    </row>
    <row r="140" spans="1:15">
      <c r="A140" s="74" t="s">
        <v>946</v>
      </c>
      <c r="B140" s="191">
        <v>501924.90639999998</v>
      </c>
      <c r="C140" s="191">
        <v>480460.36858999997</v>
      </c>
      <c r="D140" s="191">
        <v>666834.87534000003</v>
      </c>
      <c r="E140" s="191">
        <v>310512.69789000001</v>
      </c>
      <c r="F140" s="191">
        <v>259710.91065999999</v>
      </c>
      <c r="G140" s="191">
        <v>155936.52390999999</v>
      </c>
      <c r="H140" s="191">
        <v>437545.73454000003</v>
      </c>
      <c r="I140" s="191">
        <v>527184.66047</v>
      </c>
      <c r="J140" s="191">
        <v>2740.64687</v>
      </c>
      <c r="K140" s="191">
        <v>507392.05285000004</v>
      </c>
      <c r="L140" s="191">
        <v>171748.26929</v>
      </c>
      <c r="M140" s="191">
        <v>270649.51750000002</v>
      </c>
      <c r="N140" s="191">
        <v>4292641.1643099999</v>
      </c>
      <c r="O140" s="142">
        <v>4.004890211483373E-2</v>
      </c>
    </row>
    <row r="141" spans="1:15">
      <c r="A141" s="74" t="s">
        <v>947</v>
      </c>
      <c r="B141" s="191">
        <v>151782.86359999998</v>
      </c>
      <c r="C141" s="191">
        <v>328194.73222000001</v>
      </c>
      <c r="D141" s="191">
        <v>230074.21815</v>
      </c>
      <c r="E141" s="191">
        <v>76417.163700000005</v>
      </c>
      <c r="F141" s="191">
        <v>79447.652180000005</v>
      </c>
      <c r="G141" s="191">
        <v>130596.19631999999</v>
      </c>
      <c r="H141" s="191">
        <v>89214.9856</v>
      </c>
      <c r="I141" s="191">
        <v>314294.5931</v>
      </c>
      <c r="J141" s="191">
        <v>738.93922999999995</v>
      </c>
      <c r="K141" s="191">
        <v>214972.73222000001</v>
      </c>
      <c r="L141" s="191">
        <v>96575.743290000013</v>
      </c>
      <c r="M141" s="191">
        <v>242540.35728</v>
      </c>
      <c r="N141" s="191">
        <v>1954850.1768900002</v>
      </c>
      <c r="O141" s="142">
        <v>1.8238096404225607E-2</v>
      </c>
    </row>
    <row r="142" spans="1:15">
      <c r="A142" s="74" t="s">
        <v>948</v>
      </c>
      <c r="B142" s="191">
        <v>17011.005799999999</v>
      </c>
      <c r="C142" s="191">
        <v>152683.10519999999</v>
      </c>
      <c r="D142" s="191">
        <v>51734.821520000005</v>
      </c>
      <c r="E142" s="191">
        <v>10235.735460000002</v>
      </c>
      <c r="F142" s="191">
        <v>5233.2654199999997</v>
      </c>
      <c r="G142" s="191">
        <v>17626.341680000001</v>
      </c>
      <c r="H142" s="191">
        <v>3667.8260099999998</v>
      </c>
      <c r="I142" s="191">
        <v>209740.73125000001</v>
      </c>
      <c r="J142" s="191">
        <v>336.54521999999997</v>
      </c>
      <c r="K142" s="191">
        <v>104481.62471999999</v>
      </c>
      <c r="L142" s="191">
        <v>23052.805899999999</v>
      </c>
      <c r="M142" s="191">
        <v>223473.69194999998</v>
      </c>
      <c r="N142" s="191">
        <v>819277.50012999994</v>
      </c>
      <c r="O142" s="142">
        <v>7.6435842530681508E-3</v>
      </c>
    </row>
    <row r="143" spans="1:15">
      <c r="A143" s="74" t="s">
        <v>949</v>
      </c>
      <c r="B143" s="191">
        <v>8868.4704600000005</v>
      </c>
      <c r="C143" s="191">
        <v>199806.75553999998</v>
      </c>
      <c r="D143" s="191">
        <v>40005.313289999998</v>
      </c>
      <c r="E143" s="191">
        <v>7100.3273600000002</v>
      </c>
      <c r="F143" s="191">
        <v>3819.1386200000002</v>
      </c>
      <c r="G143" s="191">
        <v>10130.672619999999</v>
      </c>
      <c r="H143" s="191">
        <v>4437.0667699999995</v>
      </c>
      <c r="I143" s="191">
        <v>217888.14702</v>
      </c>
      <c r="J143" s="191">
        <v>0</v>
      </c>
      <c r="K143" s="191">
        <v>254826.02086000002</v>
      </c>
      <c r="L143" s="191">
        <v>11703.92676</v>
      </c>
      <c r="M143" s="191">
        <v>279430.18157999997</v>
      </c>
      <c r="N143" s="191">
        <v>1038016.02088</v>
      </c>
      <c r="O143" s="142">
        <v>9.6843412767613716E-3</v>
      </c>
    </row>
    <row r="144" spans="1:15">
      <c r="A144" s="74" t="s">
        <v>950</v>
      </c>
      <c r="B144" s="191">
        <v>2981.9709199999998</v>
      </c>
      <c r="C144" s="191">
        <v>76278.673469999994</v>
      </c>
      <c r="D144" s="191">
        <v>18153.784100000001</v>
      </c>
      <c r="E144" s="191">
        <v>2315.4382000000001</v>
      </c>
      <c r="F144" s="191">
        <v>1648.0702900000001</v>
      </c>
      <c r="G144" s="191">
        <v>1367.68238</v>
      </c>
      <c r="H144" s="191">
        <v>1437.8369700000001</v>
      </c>
      <c r="I144" s="191">
        <v>110025.46126000001</v>
      </c>
      <c r="J144" s="191">
        <v>113.85294999999999</v>
      </c>
      <c r="K144" s="191">
        <v>59913.524770000004</v>
      </c>
      <c r="L144" s="191">
        <v>4005.7605600000002</v>
      </c>
      <c r="M144" s="191">
        <v>124272.69188</v>
      </c>
      <c r="N144" s="191">
        <v>402514.74775000004</v>
      </c>
      <c r="O144" s="142">
        <v>3.7553275746513323E-3</v>
      </c>
    </row>
    <row r="145" spans="1:18">
      <c r="A145" s="74" t="s">
        <v>951</v>
      </c>
      <c r="B145" s="191">
        <v>20128.617600000001</v>
      </c>
      <c r="C145" s="191">
        <v>221020.25566999998</v>
      </c>
      <c r="D145" s="191">
        <v>45778.810469999997</v>
      </c>
      <c r="E145" s="191">
        <v>8970.2052500000009</v>
      </c>
      <c r="F145" s="191">
        <v>1248.5937300000001</v>
      </c>
      <c r="G145" s="191">
        <v>10914.23955</v>
      </c>
      <c r="H145" s="191">
        <v>5866.4070199999996</v>
      </c>
      <c r="I145" s="191">
        <v>245995.86966999999</v>
      </c>
      <c r="J145" s="191">
        <v>0</v>
      </c>
      <c r="K145" s="191">
        <v>187399.43291</v>
      </c>
      <c r="L145" s="191">
        <v>7483.4807899999996</v>
      </c>
      <c r="M145" s="191">
        <v>362705.09305000002</v>
      </c>
      <c r="N145" s="191">
        <v>1117511.0057099999</v>
      </c>
      <c r="O145" s="142">
        <v>1.0426002818971507E-2</v>
      </c>
    </row>
    <row r="146" spans="1:18">
      <c r="A146" s="74" t="s">
        <v>952</v>
      </c>
      <c r="B146" s="191">
        <v>13936.28714</v>
      </c>
      <c r="C146" s="191">
        <v>159388.94292</v>
      </c>
      <c r="D146" s="191">
        <v>35906.024990000005</v>
      </c>
      <c r="E146" s="191">
        <v>6382.11355</v>
      </c>
      <c r="F146" s="191">
        <v>1488.1592700000001</v>
      </c>
      <c r="G146" s="191">
        <v>5788.5102100000004</v>
      </c>
      <c r="H146" s="191">
        <v>2978.7525599999999</v>
      </c>
      <c r="I146" s="191">
        <v>173355.30371000001</v>
      </c>
      <c r="J146" s="191">
        <v>0</v>
      </c>
      <c r="K146" s="191">
        <v>140113.91855999999</v>
      </c>
      <c r="L146" s="191">
        <v>5323.6275300000007</v>
      </c>
      <c r="M146" s="191">
        <v>315800.03187000001</v>
      </c>
      <c r="N146" s="191">
        <v>860461.67231000005</v>
      </c>
      <c r="O146" s="142">
        <v>8.0278187644525663E-3</v>
      </c>
    </row>
    <row r="147" spans="1:18">
      <c r="A147" s="74" t="s">
        <v>953</v>
      </c>
      <c r="B147" s="191">
        <v>9080.7856999999985</v>
      </c>
      <c r="C147" s="191">
        <v>96815.809859999994</v>
      </c>
      <c r="D147" s="191">
        <v>22684.633719999998</v>
      </c>
      <c r="E147" s="191">
        <v>4152.9382599999999</v>
      </c>
      <c r="F147" s="191">
        <v>1569.15139</v>
      </c>
      <c r="G147" s="191">
        <v>3543.0583999999999</v>
      </c>
      <c r="H147" s="191">
        <v>2343.79909</v>
      </c>
      <c r="I147" s="191">
        <v>128199.94426999999</v>
      </c>
      <c r="J147" s="191">
        <v>29.290279999999999</v>
      </c>
      <c r="K147" s="191">
        <v>117818.97095999999</v>
      </c>
      <c r="L147" s="191">
        <v>7352.0509299999994</v>
      </c>
      <c r="M147" s="191">
        <v>234754.20974000002</v>
      </c>
      <c r="N147" s="191">
        <v>628344.64260000014</v>
      </c>
      <c r="O147" s="142">
        <v>5.8622447399263432E-3</v>
      </c>
    </row>
    <row r="148" spans="1:18">
      <c r="A148" s="74" t="s">
        <v>954</v>
      </c>
      <c r="B148" s="191">
        <v>204.90638000000001</v>
      </c>
      <c r="C148" s="191">
        <v>4894.2775000000001</v>
      </c>
      <c r="D148" s="191">
        <v>1192.19461</v>
      </c>
      <c r="E148" s="191">
        <v>154.07396</v>
      </c>
      <c r="F148" s="191">
        <v>140.02377999999999</v>
      </c>
      <c r="G148" s="191">
        <v>69.276089999999996</v>
      </c>
      <c r="H148" s="191">
        <v>109.40447</v>
      </c>
      <c r="I148" s="191">
        <v>3624.1155800000001</v>
      </c>
      <c r="J148" s="191">
        <v>0</v>
      </c>
      <c r="K148" s="191">
        <v>2860.7743599999999</v>
      </c>
      <c r="L148" s="191">
        <v>948.61410999999998</v>
      </c>
      <c r="M148" s="191">
        <v>19807.80214</v>
      </c>
      <c r="N148" s="191">
        <v>34005.462979999997</v>
      </c>
      <c r="O148" s="142">
        <v>3.1725956261581236E-4</v>
      </c>
    </row>
    <row r="149" spans="1:18">
      <c r="A149" s="74" t="s">
        <v>955</v>
      </c>
      <c r="B149" s="191">
        <v>279.97967999999997</v>
      </c>
      <c r="C149" s="191">
        <v>3998.8017500000001</v>
      </c>
      <c r="D149" s="191">
        <v>602.22354000000007</v>
      </c>
      <c r="E149" s="191">
        <v>62.641059999999996</v>
      </c>
      <c r="F149" s="191">
        <v>1.01054</v>
      </c>
      <c r="G149" s="191">
        <v>61.858870000000003</v>
      </c>
      <c r="H149" s="191">
        <v>18.2561</v>
      </c>
      <c r="I149" s="191">
        <v>15866.110859999999</v>
      </c>
      <c r="J149" s="191">
        <v>0</v>
      </c>
      <c r="K149" s="191">
        <v>8037.8073299999996</v>
      </c>
      <c r="L149" s="191">
        <v>694.4046800000001</v>
      </c>
      <c r="M149" s="191">
        <v>26669.063999999998</v>
      </c>
      <c r="N149" s="191">
        <v>56292.158409999996</v>
      </c>
      <c r="O149" s="142">
        <v>5.25186955000741E-4</v>
      </c>
    </row>
    <row r="150" spans="1:18">
      <c r="A150" s="28" t="s">
        <v>7</v>
      </c>
      <c r="B150" s="193">
        <v>12655310.625320002</v>
      </c>
      <c r="C150" s="193">
        <v>14984322.2523</v>
      </c>
      <c r="D150" s="193">
        <v>16461595.29456</v>
      </c>
      <c r="E150" s="193">
        <v>10141944.468900003</v>
      </c>
      <c r="F150" s="193">
        <v>9733180.4931499977</v>
      </c>
      <c r="G150" s="193">
        <v>7531326.8026599996</v>
      </c>
      <c r="H150" s="193">
        <v>7197885.9632699993</v>
      </c>
      <c r="I150" s="193">
        <v>9838202.3256499991</v>
      </c>
      <c r="J150" s="193">
        <v>15590.27406</v>
      </c>
      <c r="K150" s="193">
        <v>10489348.819449998</v>
      </c>
      <c r="L150" s="193">
        <v>2774049.8412200008</v>
      </c>
      <c r="M150" s="193">
        <v>5362232.6302300002</v>
      </c>
      <c r="N150" s="193">
        <v>107184989.79076998</v>
      </c>
      <c r="O150" s="194">
        <v>1</v>
      </c>
      <c r="P150" s="260"/>
      <c r="Q150" s="260"/>
      <c r="R150" s="261"/>
    </row>
    <row r="151" spans="1:18">
      <c r="A151" s="263" t="s">
        <v>956</v>
      </c>
      <c r="B151" s="142">
        <v>0.11806980296423734</v>
      </c>
      <c r="C151" s="142">
        <v>0.13979870018693927</v>
      </c>
      <c r="D151" s="142">
        <v>0.15358116212628084</v>
      </c>
      <c r="E151" s="142">
        <v>9.4620939822801162E-2</v>
      </c>
      <c r="F151" s="142">
        <v>9.0807309047186674E-2</v>
      </c>
      <c r="G151" s="142">
        <v>7.0264752717348722E-2</v>
      </c>
      <c r="H151" s="142">
        <v>6.7153861537148099E-2</v>
      </c>
      <c r="I151" s="142">
        <v>9.1787127515285685E-2</v>
      </c>
      <c r="J151" s="142">
        <v>1.4545202728882963E-4</v>
      </c>
      <c r="K151" s="142">
        <v>9.7862105878124245E-2</v>
      </c>
      <c r="L151" s="142">
        <v>2.5880954475389451E-2</v>
      </c>
      <c r="M151" s="142">
        <v>5.002783170196988E-2</v>
      </c>
      <c r="N151" s="142">
        <v>1</v>
      </c>
      <c r="O151" s="264"/>
      <c r="P151" s="260"/>
      <c r="Q151" s="265"/>
      <c r="R151" s="261"/>
    </row>
    <row r="152" spans="1:18" ht="30" customHeight="1">
      <c r="A152" s="266" t="s">
        <v>960</v>
      </c>
      <c r="B152" s="258" t="s">
        <v>342</v>
      </c>
      <c r="C152" s="258" t="s">
        <v>403</v>
      </c>
      <c r="D152" s="258" t="s">
        <v>340</v>
      </c>
      <c r="E152" s="258" t="s">
        <v>339</v>
      </c>
      <c r="F152" s="258" t="s">
        <v>334</v>
      </c>
      <c r="G152" s="258" t="s">
        <v>337</v>
      </c>
      <c r="H152" s="258" t="s">
        <v>335</v>
      </c>
      <c r="I152" s="258" t="s">
        <v>344</v>
      </c>
      <c r="J152" s="258" t="s">
        <v>341</v>
      </c>
      <c r="K152" s="258" t="s">
        <v>338</v>
      </c>
      <c r="L152" s="258" t="s">
        <v>336</v>
      </c>
      <c r="M152" s="258" t="s">
        <v>343</v>
      </c>
      <c r="N152" s="259" t="s">
        <v>443</v>
      </c>
      <c r="O152" s="258" t="s">
        <v>809</v>
      </c>
    </row>
    <row r="153" spans="1:18">
      <c r="A153" s="74" t="s">
        <v>942</v>
      </c>
      <c r="B153" s="191">
        <v>104</v>
      </c>
      <c r="C153" s="191">
        <v>130</v>
      </c>
      <c r="D153" s="191">
        <v>75</v>
      </c>
      <c r="E153" s="191">
        <v>64</v>
      </c>
      <c r="F153" s="191">
        <v>50</v>
      </c>
      <c r="G153" s="191">
        <v>21</v>
      </c>
      <c r="H153" s="191">
        <v>31</v>
      </c>
      <c r="I153" s="191">
        <v>33</v>
      </c>
      <c r="J153" s="191">
        <v>0</v>
      </c>
      <c r="K153" s="191">
        <v>25</v>
      </c>
      <c r="L153" s="191">
        <v>7</v>
      </c>
      <c r="M153" s="191">
        <v>4</v>
      </c>
      <c r="N153" s="191">
        <v>544</v>
      </c>
      <c r="O153" s="142">
        <v>3.6193074082698515E-3</v>
      </c>
    </row>
    <row r="154" spans="1:18">
      <c r="A154" s="74" t="s">
        <v>943</v>
      </c>
      <c r="B154" s="191">
        <v>513</v>
      </c>
      <c r="C154" s="191">
        <v>342</v>
      </c>
      <c r="D154" s="191">
        <v>770</v>
      </c>
      <c r="E154" s="191">
        <v>427</v>
      </c>
      <c r="F154" s="191">
        <v>504</v>
      </c>
      <c r="G154" s="191">
        <v>380</v>
      </c>
      <c r="H154" s="191">
        <v>200</v>
      </c>
      <c r="I154" s="191">
        <v>268</v>
      </c>
      <c r="J154" s="191">
        <v>0</v>
      </c>
      <c r="K154" s="191">
        <v>281</v>
      </c>
      <c r="L154" s="191">
        <v>51</v>
      </c>
      <c r="M154" s="191">
        <v>130</v>
      </c>
      <c r="N154" s="191">
        <v>3866</v>
      </c>
      <c r="O154" s="142">
        <v>2.5721033897741261E-2</v>
      </c>
    </row>
    <row r="155" spans="1:18">
      <c r="A155" s="74" t="s">
        <v>944</v>
      </c>
      <c r="B155" s="191">
        <v>643</v>
      </c>
      <c r="C155" s="191">
        <v>559</v>
      </c>
      <c r="D155" s="191">
        <v>913</v>
      </c>
      <c r="E155" s="191">
        <v>711</v>
      </c>
      <c r="F155" s="191">
        <v>503</v>
      </c>
      <c r="G155" s="191">
        <v>482</v>
      </c>
      <c r="H155" s="191">
        <v>655</v>
      </c>
      <c r="I155" s="191">
        <v>637</v>
      </c>
      <c r="J155" s="191">
        <v>1</v>
      </c>
      <c r="K155" s="191">
        <v>900</v>
      </c>
      <c r="L155" s="191">
        <v>277</v>
      </c>
      <c r="M155" s="191">
        <v>308</v>
      </c>
      <c r="N155" s="191">
        <v>6589</v>
      </c>
      <c r="O155" s="142">
        <v>4.3837530354944948E-2</v>
      </c>
    </row>
    <row r="156" spans="1:18">
      <c r="A156" s="74" t="s">
        <v>945</v>
      </c>
      <c r="B156" s="191">
        <v>503</v>
      </c>
      <c r="C156" s="191">
        <v>515</v>
      </c>
      <c r="D156" s="191">
        <v>607</v>
      </c>
      <c r="E156" s="191">
        <v>222</v>
      </c>
      <c r="F156" s="191">
        <v>397</v>
      </c>
      <c r="G156" s="191">
        <v>206</v>
      </c>
      <c r="H156" s="191">
        <v>400</v>
      </c>
      <c r="I156" s="191">
        <v>576</v>
      </c>
      <c r="J156" s="191">
        <v>3</v>
      </c>
      <c r="K156" s="191">
        <v>476</v>
      </c>
      <c r="L156" s="191">
        <v>205</v>
      </c>
      <c r="M156" s="191">
        <v>188</v>
      </c>
      <c r="N156" s="191">
        <v>4298</v>
      </c>
      <c r="O156" s="142">
        <v>2.8595189780779084E-2</v>
      </c>
    </row>
    <row r="157" spans="1:18">
      <c r="A157" s="74" t="s">
        <v>946</v>
      </c>
      <c r="B157" s="191">
        <v>488</v>
      </c>
      <c r="C157" s="191">
        <v>443</v>
      </c>
      <c r="D157" s="191">
        <v>658</v>
      </c>
      <c r="E157" s="191">
        <v>303</v>
      </c>
      <c r="F157" s="191">
        <v>260</v>
      </c>
      <c r="G157" s="191">
        <v>153</v>
      </c>
      <c r="H157" s="191">
        <v>434</v>
      </c>
      <c r="I157" s="191">
        <v>539</v>
      </c>
      <c r="J157" s="191">
        <v>3</v>
      </c>
      <c r="K157" s="191">
        <v>500</v>
      </c>
      <c r="L157" s="191">
        <v>175</v>
      </c>
      <c r="M157" s="191">
        <v>290</v>
      </c>
      <c r="N157" s="191">
        <v>4246</v>
      </c>
      <c r="O157" s="142">
        <v>2.8249226572635643E-2</v>
      </c>
    </row>
    <row r="158" spans="1:18">
      <c r="A158" s="74" t="s">
        <v>947</v>
      </c>
      <c r="B158" s="191">
        <v>279</v>
      </c>
      <c r="C158" s="191">
        <v>660</v>
      </c>
      <c r="D158" s="191">
        <v>476</v>
      </c>
      <c r="E158" s="191">
        <v>141</v>
      </c>
      <c r="F158" s="191">
        <v>161</v>
      </c>
      <c r="G158" s="191">
        <v>237</v>
      </c>
      <c r="H158" s="191">
        <v>181</v>
      </c>
      <c r="I158" s="191">
        <v>668</v>
      </c>
      <c r="J158" s="191">
        <v>2</v>
      </c>
      <c r="K158" s="191">
        <v>430</v>
      </c>
      <c r="L158" s="191">
        <v>198</v>
      </c>
      <c r="M158" s="191">
        <v>528</v>
      </c>
      <c r="N158" s="191">
        <v>3961</v>
      </c>
      <c r="O158" s="142">
        <v>2.6353082066464854E-2</v>
      </c>
    </row>
    <row r="159" spans="1:18">
      <c r="A159" s="74" t="s">
        <v>948</v>
      </c>
      <c r="B159" s="191">
        <v>59</v>
      </c>
      <c r="C159" s="191">
        <v>570</v>
      </c>
      <c r="D159" s="191">
        <v>191</v>
      </c>
      <c r="E159" s="191">
        <v>37</v>
      </c>
      <c r="F159" s="191">
        <v>20</v>
      </c>
      <c r="G159" s="191">
        <v>56</v>
      </c>
      <c r="H159" s="191">
        <v>14</v>
      </c>
      <c r="I159" s="191">
        <v>800</v>
      </c>
      <c r="J159" s="191">
        <v>1</v>
      </c>
      <c r="K159" s="191">
        <v>406</v>
      </c>
      <c r="L159" s="191">
        <v>87</v>
      </c>
      <c r="M159" s="191">
        <v>851</v>
      </c>
      <c r="N159" s="191">
        <v>3092</v>
      </c>
      <c r="O159" s="142">
        <v>2.0571504607298494E-2</v>
      </c>
    </row>
    <row r="160" spans="1:18">
      <c r="A160" s="74" t="s">
        <v>949</v>
      </c>
      <c r="B160" s="191">
        <v>50</v>
      </c>
      <c r="C160" s="191">
        <v>1152</v>
      </c>
      <c r="D160" s="191">
        <v>239</v>
      </c>
      <c r="E160" s="191">
        <v>42</v>
      </c>
      <c r="F160" s="191">
        <v>21</v>
      </c>
      <c r="G160" s="191">
        <v>56</v>
      </c>
      <c r="H160" s="191">
        <v>27</v>
      </c>
      <c r="I160" s="191">
        <v>1294</v>
      </c>
      <c r="J160" s="191">
        <v>0</v>
      </c>
      <c r="K160" s="191">
        <v>1390</v>
      </c>
      <c r="L160" s="191">
        <v>67</v>
      </c>
      <c r="M160" s="191">
        <v>1649</v>
      </c>
      <c r="N160" s="191">
        <v>5987</v>
      </c>
      <c r="O160" s="142">
        <v>3.9832340906822791E-2</v>
      </c>
    </row>
    <row r="161" spans="1:18">
      <c r="A161" s="74" t="s">
        <v>950</v>
      </c>
      <c r="B161" s="191">
        <v>25</v>
      </c>
      <c r="C161" s="191">
        <v>654</v>
      </c>
      <c r="D161" s="191">
        <v>156</v>
      </c>
      <c r="E161" s="191">
        <v>20</v>
      </c>
      <c r="F161" s="191">
        <v>14</v>
      </c>
      <c r="G161" s="191">
        <v>12</v>
      </c>
      <c r="H161" s="191">
        <v>12</v>
      </c>
      <c r="I161" s="191">
        <v>945</v>
      </c>
      <c r="J161" s="191">
        <v>1</v>
      </c>
      <c r="K161" s="191">
        <v>512</v>
      </c>
      <c r="L161" s="191">
        <v>34</v>
      </c>
      <c r="M161" s="191">
        <v>1058</v>
      </c>
      <c r="N161" s="191">
        <v>3443</v>
      </c>
      <c r="O161" s="142">
        <v>2.2906756262266726E-2</v>
      </c>
    </row>
    <row r="162" spans="1:18">
      <c r="A162" s="74" t="s">
        <v>951</v>
      </c>
      <c r="B162" s="191">
        <v>268</v>
      </c>
      <c r="C162" s="191">
        <v>2524</v>
      </c>
      <c r="D162" s="191">
        <v>567</v>
      </c>
      <c r="E162" s="191">
        <v>107</v>
      </c>
      <c r="F162" s="191">
        <v>14</v>
      </c>
      <c r="G162" s="191">
        <v>127</v>
      </c>
      <c r="H162" s="191">
        <v>70</v>
      </c>
      <c r="I162" s="191">
        <v>2826</v>
      </c>
      <c r="J162" s="191">
        <v>0</v>
      </c>
      <c r="K162" s="191">
        <v>2171</v>
      </c>
      <c r="L162" s="191">
        <v>84</v>
      </c>
      <c r="M162" s="191">
        <v>4220</v>
      </c>
      <c r="N162" s="191">
        <v>12978</v>
      </c>
      <c r="O162" s="142">
        <v>8.6344432986261266E-2</v>
      </c>
    </row>
    <row r="163" spans="1:18">
      <c r="A163" s="74" t="s">
        <v>952</v>
      </c>
      <c r="B163" s="191">
        <v>290</v>
      </c>
      <c r="C163" s="191">
        <v>3269</v>
      </c>
      <c r="D163" s="191">
        <v>728</v>
      </c>
      <c r="E163" s="191">
        <v>129</v>
      </c>
      <c r="F163" s="191">
        <v>31</v>
      </c>
      <c r="G163" s="191">
        <v>122</v>
      </c>
      <c r="H163" s="191">
        <v>61</v>
      </c>
      <c r="I163" s="191">
        <v>3622</v>
      </c>
      <c r="J163" s="191">
        <v>0</v>
      </c>
      <c r="K163" s="191">
        <v>2912</v>
      </c>
      <c r="L163" s="191">
        <v>111</v>
      </c>
      <c r="M163" s="191">
        <v>6487</v>
      </c>
      <c r="N163" s="191">
        <v>17762</v>
      </c>
      <c r="O163" s="142">
        <v>0.1181730481354579</v>
      </c>
    </row>
    <row r="164" spans="1:18">
      <c r="A164" s="74" t="s">
        <v>953</v>
      </c>
      <c r="B164" s="191">
        <v>552</v>
      </c>
      <c r="C164" s="191">
        <v>5357</v>
      </c>
      <c r="D164" s="191">
        <v>1259</v>
      </c>
      <c r="E164" s="191">
        <v>231</v>
      </c>
      <c r="F164" s="191">
        <v>95</v>
      </c>
      <c r="G164" s="191">
        <v>212</v>
      </c>
      <c r="H164" s="191">
        <v>135</v>
      </c>
      <c r="I164" s="191">
        <v>7296</v>
      </c>
      <c r="J164" s="191">
        <v>2</v>
      </c>
      <c r="K164" s="191">
        <v>7061</v>
      </c>
      <c r="L164" s="191">
        <v>505</v>
      </c>
      <c r="M164" s="191">
        <v>13392</v>
      </c>
      <c r="N164" s="191">
        <v>36097</v>
      </c>
      <c r="O164" s="142">
        <v>0.24015834469911182</v>
      </c>
    </row>
    <row r="165" spans="1:18">
      <c r="A165" s="74" t="s">
        <v>954</v>
      </c>
      <c r="B165" s="191">
        <v>43</v>
      </c>
      <c r="C165" s="191">
        <v>1002</v>
      </c>
      <c r="D165" s="191">
        <v>242</v>
      </c>
      <c r="E165" s="191">
        <v>31</v>
      </c>
      <c r="F165" s="191">
        <v>34</v>
      </c>
      <c r="G165" s="191">
        <v>14</v>
      </c>
      <c r="H165" s="191">
        <v>22</v>
      </c>
      <c r="I165" s="191">
        <v>819</v>
      </c>
      <c r="J165" s="191">
        <v>0</v>
      </c>
      <c r="K165" s="191">
        <v>603</v>
      </c>
      <c r="L165" s="191">
        <v>198</v>
      </c>
      <c r="M165" s="191">
        <v>4055</v>
      </c>
      <c r="N165" s="191">
        <v>7063</v>
      </c>
      <c r="O165" s="142">
        <v>4.6991118059944777E-2</v>
      </c>
    </row>
    <row r="166" spans="1:18">
      <c r="A166" s="74" t="s">
        <v>955</v>
      </c>
      <c r="B166" s="191">
        <v>151</v>
      </c>
      <c r="C166" s="191">
        <v>1823</v>
      </c>
      <c r="D166" s="191">
        <v>445</v>
      </c>
      <c r="E166" s="191">
        <v>34</v>
      </c>
      <c r="F166" s="191">
        <v>2</v>
      </c>
      <c r="G166" s="191">
        <v>41</v>
      </c>
      <c r="H166" s="191">
        <v>11</v>
      </c>
      <c r="I166" s="191">
        <v>11850</v>
      </c>
      <c r="J166" s="191">
        <v>0</v>
      </c>
      <c r="K166" s="191">
        <v>7734</v>
      </c>
      <c r="L166" s="191">
        <v>366</v>
      </c>
      <c r="M166" s="191">
        <v>17922</v>
      </c>
      <c r="N166" s="191">
        <v>40379</v>
      </c>
      <c r="O166" s="142">
        <v>0.26864708426200062</v>
      </c>
    </row>
    <row r="167" spans="1:18">
      <c r="A167" s="28" t="s">
        <v>7</v>
      </c>
      <c r="B167" s="193">
        <v>3968</v>
      </c>
      <c r="C167" s="193">
        <v>19000</v>
      </c>
      <c r="D167" s="193">
        <v>7326</v>
      </c>
      <c r="E167" s="193">
        <v>2499</v>
      </c>
      <c r="F167" s="193">
        <v>2106</v>
      </c>
      <c r="G167" s="193">
        <v>2119</v>
      </c>
      <c r="H167" s="193">
        <v>2253</v>
      </c>
      <c r="I167" s="193">
        <v>32173</v>
      </c>
      <c r="J167" s="193">
        <v>13</v>
      </c>
      <c r="K167" s="193">
        <v>25401</v>
      </c>
      <c r="L167" s="193">
        <v>2365</v>
      </c>
      <c r="M167" s="193">
        <v>51082</v>
      </c>
      <c r="N167" s="193">
        <v>150305</v>
      </c>
      <c r="O167" s="194">
        <v>1</v>
      </c>
      <c r="P167" s="260"/>
      <c r="Q167" s="260"/>
      <c r="R167" s="261"/>
    </row>
    <row r="168" spans="1:18">
      <c r="A168" s="263" t="s">
        <v>956</v>
      </c>
      <c r="B168" s="142">
        <v>2.6399654036791856E-2</v>
      </c>
      <c r="C168" s="142">
        <v>0.12640963374471906</v>
      </c>
      <c r="D168" s="142">
        <v>4.8740893516516413E-2</v>
      </c>
      <c r="E168" s="142">
        <v>1.6626193406739629E-2</v>
      </c>
      <c r="F168" s="142">
        <v>1.4011509929809388E-2</v>
      </c>
      <c r="G168" s="142">
        <v>1.4098000731845249E-2</v>
      </c>
      <c r="H168" s="142">
        <v>1.4989521306676424E-2</v>
      </c>
      <c r="I168" s="142">
        <v>0.21405142876151825</v>
      </c>
      <c r="J168" s="142">
        <v>8.6490802035860421E-5</v>
      </c>
      <c r="K168" s="142">
        <v>0.16899637403945311</v>
      </c>
      <c r="L168" s="142">
        <v>1.5734672831908453E-2</v>
      </c>
      <c r="M168" s="142">
        <v>0.33985562689198628</v>
      </c>
      <c r="N168" s="142">
        <v>1</v>
      </c>
      <c r="O168" s="267"/>
      <c r="P168" s="260"/>
      <c r="Q168" s="265"/>
      <c r="R168" s="261"/>
    </row>
    <row r="169" spans="1:18" ht="15.75" thickBot="1">
      <c r="A169" s="268"/>
      <c r="B169" s="128"/>
      <c r="C169" s="35"/>
      <c r="D169" s="35"/>
      <c r="E169" s="35"/>
      <c r="F169" s="35"/>
      <c r="G169" s="35"/>
      <c r="H169" s="128"/>
      <c r="I169" s="128"/>
      <c r="J169" s="128"/>
      <c r="K169" s="128"/>
      <c r="L169" s="128"/>
      <c r="M169" s="128"/>
      <c r="N169" s="269"/>
      <c r="O169" s="269"/>
    </row>
    <row r="170" spans="1:18" ht="15.75" customHeight="1" thickTop="1">
      <c r="A170" s="754" t="s">
        <v>965</v>
      </c>
      <c r="B170" s="755"/>
      <c r="C170" s="755"/>
      <c r="D170" s="755"/>
      <c r="E170" s="755"/>
      <c r="F170" s="755"/>
      <c r="G170" s="755"/>
      <c r="H170" s="755"/>
      <c r="I170" s="755"/>
      <c r="J170" s="755"/>
      <c r="K170" s="755"/>
      <c r="L170" s="755"/>
      <c r="M170" s="755"/>
      <c r="N170" s="755"/>
      <c r="O170" s="755"/>
    </row>
    <row r="171" spans="1:18">
      <c r="A171" s="36"/>
      <c r="B171" s="1"/>
      <c r="C171" s="37"/>
      <c r="D171" s="37"/>
      <c r="E171" s="37"/>
      <c r="F171" s="37"/>
      <c r="G171" s="37"/>
      <c r="H171" s="1"/>
      <c r="I171" s="1"/>
      <c r="J171" s="1"/>
      <c r="K171" s="1"/>
      <c r="L171" s="1"/>
      <c r="M171" s="1"/>
      <c r="N171" s="271"/>
      <c r="O171" s="272"/>
    </row>
    <row r="172" spans="1:18">
      <c r="A172" s="36"/>
      <c r="B172" s="1"/>
      <c r="C172" s="37"/>
      <c r="D172" s="37"/>
      <c r="E172" s="37"/>
      <c r="F172" s="37"/>
      <c r="G172" s="37"/>
      <c r="H172" s="1"/>
      <c r="I172" s="1"/>
      <c r="J172" s="1"/>
      <c r="K172" s="1"/>
      <c r="L172" s="1"/>
      <c r="M172" s="1"/>
      <c r="N172" s="271"/>
      <c r="O172" s="272"/>
    </row>
    <row r="173" spans="1:18" ht="30" customHeight="1">
      <c r="A173" s="726" t="s">
        <v>333</v>
      </c>
      <c r="B173" s="726"/>
      <c r="C173" s="726"/>
      <c r="D173" s="726"/>
      <c r="E173" s="726"/>
      <c r="F173" s="726"/>
      <c r="G173" s="726"/>
      <c r="H173" s="726"/>
      <c r="I173" s="726"/>
      <c r="J173" s="726"/>
      <c r="K173" s="726"/>
      <c r="L173" s="726"/>
      <c r="M173" s="726"/>
      <c r="N173" s="726"/>
      <c r="O173" s="726"/>
    </row>
    <row r="174" spans="1:18" ht="18">
      <c r="A174" s="727" t="s">
        <v>966</v>
      </c>
      <c r="B174" s="727"/>
      <c r="C174" s="727"/>
      <c r="D174" s="727"/>
      <c r="E174" s="727"/>
      <c r="F174" s="727"/>
      <c r="G174" s="727"/>
      <c r="H174" s="727"/>
      <c r="I174" s="727"/>
      <c r="J174" s="727"/>
      <c r="K174" s="727"/>
      <c r="L174" s="727"/>
      <c r="M174" s="727"/>
      <c r="N174" s="727"/>
      <c r="O174" s="727"/>
    </row>
    <row r="175" spans="1:18" ht="18">
      <c r="A175" s="727" t="s">
        <v>1435</v>
      </c>
      <c r="B175" s="727"/>
      <c r="C175" s="727"/>
      <c r="D175" s="727"/>
      <c r="E175" s="727"/>
      <c r="F175" s="727"/>
      <c r="G175" s="727"/>
      <c r="H175" s="727"/>
      <c r="I175" s="727"/>
      <c r="J175" s="727"/>
      <c r="K175" s="727"/>
      <c r="L175" s="727"/>
      <c r="M175" s="727"/>
      <c r="N175" s="727"/>
      <c r="O175" s="727"/>
    </row>
    <row r="176" spans="1:18" ht="30" customHeight="1">
      <c r="A176" s="731" t="s">
        <v>2</v>
      </c>
      <c r="B176" s="731"/>
      <c r="C176" s="731"/>
      <c r="D176" s="731"/>
      <c r="E176" s="731"/>
      <c r="F176" s="731"/>
      <c r="G176" s="731"/>
      <c r="H176" s="731"/>
      <c r="I176" s="731"/>
      <c r="J176" s="731"/>
      <c r="K176" s="731"/>
      <c r="L176" s="731"/>
      <c r="M176" s="731"/>
      <c r="N176" s="731"/>
      <c r="O176" s="731"/>
    </row>
    <row r="177" spans="1:15">
      <c r="A177" s="22"/>
      <c r="B177" s="255"/>
      <c r="C177" s="73"/>
      <c r="D177" s="255"/>
      <c r="E177" s="255"/>
      <c r="F177" s="255"/>
      <c r="G177" s="255"/>
      <c r="H177" s="255"/>
      <c r="I177" s="73"/>
      <c r="J177" s="256"/>
      <c r="K177" s="255"/>
      <c r="L177" s="255"/>
      <c r="M177" s="255"/>
      <c r="N177" s="255"/>
      <c r="O177" s="257"/>
    </row>
    <row r="178" spans="1:15" ht="30" customHeight="1">
      <c r="A178" s="28" t="s">
        <v>940</v>
      </c>
      <c r="B178" s="258" t="s">
        <v>342</v>
      </c>
      <c r="C178" s="258" t="s">
        <v>403</v>
      </c>
      <c r="D178" s="258" t="s">
        <v>340</v>
      </c>
      <c r="E178" s="258" t="s">
        <v>339</v>
      </c>
      <c r="F178" s="258" t="s">
        <v>334</v>
      </c>
      <c r="G178" s="258" t="s">
        <v>337</v>
      </c>
      <c r="H178" s="258" t="s">
        <v>335</v>
      </c>
      <c r="I178" s="258" t="s">
        <v>344</v>
      </c>
      <c r="J178" s="258" t="s">
        <v>341</v>
      </c>
      <c r="K178" s="258" t="s">
        <v>338</v>
      </c>
      <c r="L178" s="258" t="s">
        <v>336</v>
      </c>
      <c r="M178" s="258" t="s">
        <v>343</v>
      </c>
      <c r="N178" s="259" t="s">
        <v>443</v>
      </c>
      <c r="O178" s="258" t="s">
        <v>941</v>
      </c>
    </row>
    <row r="179" spans="1:15">
      <c r="A179" s="74" t="s">
        <v>942</v>
      </c>
      <c r="B179" s="191">
        <v>177824.12015</v>
      </c>
      <c r="C179" s="191">
        <v>466410.92185000004</v>
      </c>
      <c r="D179" s="191">
        <v>0</v>
      </c>
      <c r="E179" s="191">
        <v>69115.364930000011</v>
      </c>
      <c r="F179" s="191">
        <v>0</v>
      </c>
      <c r="G179" s="191">
        <v>0</v>
      </c>
      <c r="H179" s="191">
        <v>0</v>
      </c>
      <c r="I179" s="191">
        <v>0</v>
      </c>
      <c r="J179" s="191">
        <v>0</v>
      </c>
      <c r="K179" s="191">
        <v>0</v>
      </c>
      <c r="L179" s="191">
        <v>0</v>
      </c>
      <c r="M179" s="191">
        <v>0</v>
      </c>
      <c r="N179" s="191">
        <v>713350.40693000006</v>
      </c>
      <c r="O179" s="142">
        <v>0.35629097432584245</v>
      </c>
    </row>
    <row r="180" spans="1:15">
      <c r="A180" s="74" t="s">
        <v>943</v>
      </c>
      <c r="B180" s="191">
        <v>0</v>
      </c>
      <c r="C180" s="191">
        <v>0</v>
      </c>
      <c r="D180" s="191">
        <v>12026.324000000001</v>
      </c>
      <c r="E180" s="191">
        <v>24958.831269999999</v>
      </c>
      <c r="F180" s="191">
        <v>8784.0748299999996</v>
      </c>
      <c r="G180" s="191">
        <v>0</v>
      </c>
      <c r="H180" s="191">
        <v>18316.601839999999</v>
      </c>
      <c r="I180" s="191">
        <v>0</v>
      </c>
      <c r="J180" s="191">
        <v>0</v>
      </c>
      <c r="K180" s="191">
        <v>9810.1799800000008</v>
      </c>
      <c r="L180" s="191">
        <v>0</v>
      </c>
      <c r="M180" s="191">
        <v>9871.6705299999994</v>
      </c>
      <c r="N180" s="191">
        <v>83767.682450000008</v>
      </c>
      <c r="O180" s="142">
        <v>4.1838721765889431E-2</v>
      </c>
    </row>
    <row r="181" spans="1:15">
      <c r="A181" s="74" t="s">
        <v>944</v>
      </c>
      <c r="B181" s="191">
        <v>17315.743059999997</v>
      </c>
      <c r="C181" s="191">
        <v>27788.927620000002</v>
      </c>
      <c r="D181" s="191">
        <v>26471.949850000001</v>
      </c>
      <c r="E181" s="191">
        <v>10912.39774</v>
      </c>
      <c r="F181" s="191">
        <v>17985.096269999998</v>
      </c>
      <c r="G181" s="191">
        <v>9456.3774900000008</v>
      </c>
      <c r="H181" s="191">
        <v>5000</v>
      </c>
      <c r="I181" s="191">
        <v>0</v>
      </c>
      <c r="J181" s="191">
        <v>0</v>
      </c>
      <c r="K181" s="191">
        <v>7758.0776599999999</v>
      </c>
      <c r="L181" s="191">
        <v>9976.55998</v>
      </c>
      <c r="M181" s="191">
        <v>9325.366759999999</v>
      </c>
      <c r="N181" s="191">
        <v>141990.49643</v>
      </c>
      <c r="O181" s="142">
        <v>7.0918768429354892E-2</v>
      </c>
    </row>
    <row r="182" spans="1:15">
      <c r="A182" s="74" t="s">
        <v>945</v>
      </c>
      <c r="B182" s="191">
        <v>71654.17671</v>
      </c>
      <c r="C182" s="191">
        <v>19050.795750000001</v>
      </c>
      <c r="D182" s="191">
        <v>12481.16596</v>
      </c>
      <c r="E182" s="191">
        <v>24756.03312</v>
      </c>
      <c r="F182" s="191">
        <v>8174.4568799999997</v>
      </c>
      <c r="G182" s="191">
        <v>8117.45</v>
      </c>
      <c r="H182" s="191">
        <v>12652.35248</v>
      </c>
      <c r="I182" s="191">
        <v>0</v>
      </c>
      <c r="J182" s="191">
        <v>0</v>
      </c>
      <c r="K182" s="191">
        <v>7554.0620899999994</v>
      </c>
      <c r="L182" s="191">
        <v>24120.928329999999</v>
      </c>
      <c r="M182" s="191">
        <v>0</v>
      </c>
      <c r="N182" s="191">
        <v>188561.42132000002</v>
      </c>
      <c r="O182" s="142">
        <v>9.4179146559260352E-2</v>
      </c>
    </row>
    <row r="183" spans="1:15">
      <c r="A183" s="74" t="s">
        <v>946</v>
      </c>
      <c r="B183" s="191">
        <v>36126.065889999998</v>
      </c>
      <c r="C183" s="191">
        <v>18808.205510000003</v>
      </c>
      <c r="D183" s="191">
        <v>11646.525880000001</v>
      </c>
      <c r="E183" s="191">
        <v>21039.228930000001</v>
      </c>
      <c r="F183" s="191">
        <v>3985.0951</v>
      </c>
      <c r="G183" s="191">
        <v>8804.7113900000004</v>
      </c>
      <c r="H183" s="191">
        <v>10805.68417</v>
      </c>
      <c r="I183" s="191">
        <v>770</v>
      </c>
      <c r="J183" s="191">
        <v>2097.1537000000003</v>
      </c>
      <c r="K183" s="191">
        <v>0</v>
      </c>
      <c r="L183" s="191">
        <v>5238.0453299999999</v>
      </c>
      <c r="M183" s="191">
        <v>8609.0085799999997</v>
      </c>
      <c r="N183" s="191">
        <v>127929.72447999998</v>
      </c>
      <c r="O183" s="142">
        <v>6.3895955952946532E-2</v>
      </c>
    </row>
    <row r="184" spans="1:15">
      <c r="A184" s="74" t="s">
        <v>947</v>
      </c>
      <c r="B184" s="191">
        <v>22847.742030000001</v>
      </c>
      <c r="C184" s="191">
        <v>24477.123440000003</v>
      </c>
      <c r="D184" s="191">
        <v>21832.25489</v>
      </c>
      <c r="E184" s="191">
        <v>20182.490280000002</v>
      </c>
      <c r="F184" s="191">
        <v>12531.234689999999</v>
      </c>
      <c r="G184" s="191">
        <v>11333.23589</v>
      </c>
      <c r="H184" s="191">
        <v>7680.7227000000003</v>
      </c>
      <c r="I184" s="191">
        <v>3251.3265899999997</v>
      </c>
      <c r="J184" s="191">
        <v>1322.05368</v>
      </c>
      <c r="K184" s="191">
        <v>1530.5971100000002</v>
      </c>
      <c r="L184" s="191">
        <v>3248.2048999999997</v>
      </c>
      <c r="M184" s="191">
        <v>14068.103019999999</v>
      </c>
      <c r="N184" s="191">
        <v>144305.08921999999</v>
      </c>
      <c r="O184" s="142">
        <v>7.2074818124294768E-2</v>
      </c>
    </row>
    <row r="185" spans="1:15">
      <c r="A185" s="74" t="s">
        <v>948</v>
      </c>
      <c r="B185" s="191">
        <v>13703.03908</v>
      </c>
      <c r="C185" s="191">
        <v>15967.83375</v>
      </c>
      <c r="D185" s="191">
        <v>10637.58632</v>
      </c>
      <c r="E185" s="191">
        <v>19945.52939</v>
      </c>
      <c r="F185" s="191">
        <v>8768.273720000001</v>
      </c>
      <c r="G185" s="191">
        <v>3695.4192799999996</v>
      </c>
      <c r="H185" s="191">
        <v>5655.9261799999995</v>
      </c>
      <c r="I185" s="191">
        <v>4189.8122899999998</v>
      </c>
      <c r="J185" s="191">
        <v>1230.7818400000001</v>
      </c>
      <c r="K185" s="191">
        <v>1270.7239999999999</v>
      </c>
      <c r="L185" s="191">
        <v>2900.0148100000001</v>
      </c>
      <c r="M185" s="191">
        <v>12144.592650000001</v>
      </c>
      <c r="N185" s="191">
        <v>100109.53331</v>
      </c>
      <c r="O185" s="142">
        <v>5.0000845048687743E-2</v>
      </c>
    </row>
    <row r="186" spans="1:15">
      <c r="A186" s="74" t="s">
        <v>949</v>
      </c>
      <c r="B186" s="191">
        <v>7994.3474500000002</v>
      </c>
      <c r="C186" s="191">
        <v>15073.941650000001</v>
      </c>
      <c r="D186" s="191">
        <v>11901.084339999999</v>
      </c>
      <c r="E186" s="191">
        <v>14430.104810000001</v>
      </c>
      <c r="F186" s="191">
        <v>13519.33905</v>
      </c>
      <c r="G186" s="191">
        <v>4198.01728</v>
      </c>
      <c r="H186" s="191">
        <v>8023.7869800000008</v>
      </c>
      <c r="I186" s="191">
        <v>5562.1064500000002</v>
      </c>
      <c r="J186" s="191">
        <v>793.85739999999998</v>
      </c>
      <c r="K186" s="191">
        <v>6792.5447999999997</v>
      </c>
      <c r="L186" s="191">
        <v>1836.0951699999998</v>
      </c>
      <c r="M186" s="191">
        <v>14138.507150000001</v>
      </c>
      <c r="N186" s="191">
        <v>104263.73253000001</v>
      </c>
      <c r="O186" s="142">
        <v>5.2075707098612527E-2</v>
      </c>
    </row>
    <row r="187" spans="1:15">
      <c r="A187" s="74" t="s">
        <v>950</v>
      </c>
      <c r="B187" s="191">
        <v>2133.3399599999998</v>
      </c>
      <c r="C187" s="191">
        <v>6357.4482099999996</v>
      </c>
      <c r="D187" s="191">
        <v>5061.4775</v>
      </c>
      <c r="E187" s="191">
        <v>7295.6737699999994</v>
      </c>
      <c r="F187" s="191">
        <v>7400.4130500000001</v>
      </c>
      <c r="G187" s="191">
        <v>2275.4645399999999</v>
      </c>
      <c r="H187" s="191">
        <v>3913.59058</v>
      </c>
      <c r="I187" s="191">
        <v>5090.9984000000004</v>
      </c>
      <c r="J187" s="191">
        <v>365.09159999999997</v>
      </c>
      <c r="K187" s="191">
        <v>1718.0017</v>
      </c>
      <c r="L187" s="191">
        <v>348.78040000000004</v>
      </c>
      <c r="M187" s="191">
        <v>5764.4941799999997</v>
      </c>
      <c r="N187" s="191">
        <v>47724.773890000011</v>
      </c>
      <c r="O187" s="142">
        <v>2.3836681136732284E-2</v>
      </c>
    </row>
    <row r="188" spans="1:15">
      <c r="A188" s="74" t="s">
        <v>951</v>
      </c>
      <c r="B188" s="191">
        <v>7357.9053899999999</v>
      </c>
      <c r="C188" s="191">
        <v>10111.25433</v>
      </c>
      <c r="D188" s="191">
        <v>11369.772449999999</v>
      </c>
      <c r="E188" s="191">
        <v>9217.1749</v>
      </c>
      <c r="F188" s="191">
        <v>7351.5241799999994</v>
      </c>
      <c r="G188" s="191">
        <v>3220.7595000000001</v>
      </c>
      <c r="H188" s="191">
        <v>7338.6788699999997</v>
      </c>
      <c r="I188" s="191">
        <v>9448.2615800000003</v>
      </c>
      <c r="J188" s="191">
        <v>96.65719</v>
      </c>
      <c r="K188" s="191">
        <v>4203.9191000000001</v>
      </c>
      <c r="L188" s="191">
        <v>1211.48837</v>
      </c>
      <c r="M188" s="191">
        <v>11597.02419</v>
      </c>
      <c r="N188" s="191">
        <v>82524.420050000001</v>
      </c>
      <c r="O188" s="142">
        <v>4.1217760219452469E-2</v>
      </c>
    </row>
    <row r="189" spans="1:15">
      <c r="A189" s="74" t="s">
        <v>952</v>
      </c>
      <c r="B189" s="191">
        <v>8345.7225500000004</v>
      </c>
      <c r="C189" s="191">
        <v>12147.36159</v>
      </c>
      <c r="D189" s="191">
        <v>35285.988880000004</v>
      </c>
      <c r="E189" s="191">
        <v>14572.546119999999</v>
      </c>
      <c r="F189" s="191">
        <v>9450.7587500000009</v>
      </c>
      <c r="G189" s="191">
        <v>6719.7465999999995</v>
      </c>
      <c r="H189" s="191">
        <v>16092.435380000001</v>
      </c>
      <c r="I189" s="191">
        <v>6465.22451</v>
      </c>
      <c r="J189" s="191">
        <v>0</v>
      </c>
      <c r="K189" s="191">
        <v>4667.41896</v>
      </c>
      <c r="L189" s="191">
        <v>1001.82052</v>
      </c>
      <c r="M189" s="191">
        <v>11264.101050000001</v>
      </c>
      <c r="N189" s="191">
        <v>126013.12490999998</v>
      </c>
      <c r="O189" s="142">
        <v>6.2938688498475462E-2</v>
      </c>
    </row>
    <row r="190" spans="1:15">
      <c r="A190" s="74" t="s">
        <v>953</v>
      </c>
      <c r="B190" s="191">
        <v>7788.1806799999995</v>
      </c>
      <c r="C190" s="191">
        <v>14197.893400000001</v>
      </c>
      <c r="D190" s="191">
        <v>17474.064640000001</v>
      </c>
      <c r="E190" s="191">
        <v>16255.58829</v>
      </c>
      <c r="F190" s="191">
        <v>13897.382710000002</v>
      </c>
      <c r="G190" s="191">
        <v>6702.7883200000006</v>
      </c>
      <c r="H190" s="191">
        <v>10889.640670000001</v>
      </c>
      <c r="I190" s="191">
        <v>3811.45786</v>
      </c>
      <c r="J190" s="191">
        <v>401.83219000000003</v>
      </c>
      <c r="K190" s="191">
        <v>5862.1172000000006</v>
      </c>
      <c r="L190" s="191">
        <v>926.65986999999996</v>
      </c>
      <c r="M190" s="191">
        <v>12125.866679999999</v>
      </c>
      <c r="N190" s="191">
        <v>110333.47251000002</v>
      </c>
      <c r="O190" s="142">
        <v>5.5107307768311076E-2</v>
      </c>
    </row>
    <row r="191" spans="1:15">
      <c r="A191" s="74" t="s">
        <v>954</v>
      </c>
      <c r="B191" s="191">
        <v>230.01804999999999</v>
      </c>
      <c r="C191" s="191">
        <v>5128.1451900000002</v>
      </c>
      <c r="D191" s="191">
        <v>1439.51459</v>
      </c>
      <c r="E191" s="191">
        <v>1849.8335199999999</v>
      </c>
      <c r="F191" s="191">
        <v>4279.9670099999994</v>
      </c>
      <c r="G191" s="191">
        <v>1432.16356</v>
      </c>
      <c r="H191" s="191">
        <v>1526.68676</v>
      </c>
      <c r="I191" s="191">
        <v>15.5694</v>
      </c>
      <c r="J191" s="191">
        <v>17.324000000000002</v>
      </c>
      <c r="K191" s="191">
        <v>257.86068</v>
      </c>
      <c r="L191" s="191">
        <v>82.298899999999989</v>
      </c>
      <c r="M191" s="191">
        <v>2867.8395299999997</v>
      </c>
      <c r="N191" s="191">
        <v>19127.22119</v>
      </c>
      <c r="O191" s="142">
        <v>9.5533081746734475E-3</v>
      </c>
    </row>
    <row r="192" spans="1:15">
      <c r="A192" s="74" t="s">
        <v>955</v>
      </c>
      <c r="B192" s="191">
        <v>1924.75819</v>
      </c>
      <c r="C192" s="191">
        <v>2395.35538</v>
      </c>
      <c r="D192" s="191">
        <v>1898.5719799999999</v>
      </c>
      <c r="E192" s="191">
        <v>1344.8535400000001</v>
      </c>
      <c r="F192" s="191">
        <v>1090.2674999999999</v>
      </c>
      <c r="G192" s="191">
        <v>492.82893000000001</v>
      </c>
      <c r="H192" s="191">
        <v>2246.26586</v>
      </c>
      <c r="I192" s="191">
        <v>2.5</v>
      </c>
      <c r="J192" s="191">
        <v>18.632900000000003</v>
      </c>
      <c r="K192" s="191">
        <v>78.755119999999991</v>
      </c>
      <c r="L192" s="191">
        <v>15.41766</v>
      </c>
      <c r="M192" s="191">
        <v>647.52152000000001</v>
      </c>
      <c r="N192" s="191">
        <v>12155.728579999999</v>
      </c>
      <c r="O192" s="142">
        <v>6.0713168974664659E-3</v>
      </c>
    </row>
    <row r="193" spans="1:18">
      <c r="A193" s="28" t="s">
        <v>7</v>
      </c>
      <c r="B193" s="193">
        <v>375245.15919000009</v>
      </c>
      <c r="C193" s="193">
        <v>637915.20766999992</v>
      </c>
      <c r="D193" s="193">
        <v>179526.28128000002</v>
      </c>
      <c r="E193" s="193">
        <v>255875.65060999998</v>
      </c>
      <c r="F193" s="193">
        <v>117217.88373999998</v>
      </c>
      <c r="G193" s="193">
        <v>66448.962780000002</v>
      </c>
      <c r="H193" s="193">
        <v>110142.37247</v>
      </c>
      <c r="I193" s="193">
        <v>38607.257080000003</v>
      </c>
      <c r="J193" s="193">
        <v>6343.3844999999992</v>
      </c>
      <c r="K193" s="193">
        <v>51504.258399999999</v>
      </c>
      <c r="L193" s="193">
        <v>50906.314240000007</v>
      </c>
      <c r="M193" s="193">
        <v>112424.09583999998</v>
      </c>
      <c r="N193" s="193">
        <v>2002156.8278000003</v>
      </c>
      <c r="O193" s="194">
        <v>1</v>
      </c>
      <c r="P193" s="260"/>
      <c r="Q193" s="260"/>
      <c r="R193" s="261"/>
    </row>
    <row r="194" spans="1:18">
      <c r="A194" s="263" t="s">
        <v>956</v>
      </c>
      <c r="B194" s="142">
        <v>0.18742046276281216</v>
      </c>
      <c r="C194" s="142">
        <v>0.31861400606212781</v>
      </c>
      <c r="D194" s="142">
        <v>8.966644310139589E-2</v>
      </c>
      <c r="E194" s="142">
        <v>0.12780000400426172</v>
      </c>
      <c r="F194" s="142">
        <v>5.8545805259821095E-2</v>
      </c>
      <c r="G194" s="142">
        <v>3.3188690245116864E-2</v>
      </c>
      <c r="H194" s="142">
        <v>5.5011860679778056E-2</v>
      </c>
      <c r="I194" s="142">
        <v>1.9282833664145196E-2</v>
      </c>
      <c r="J194" s="142">
        <v>3.1682755376211983E-3</v>
      </c>
      <c r="K194" s="142">
        <v>2.5724387662775471E-2</v>
      </c>
      <c r="L194" s="142">
        <v>2.54257376510993E-2</v>
      </c>
      <c r="M194" s="142">
        <v>5.6151493369045048E-2</v>
      </c>
      <c r="N194" s="142">
        <v>1</v>
      </c>
      <c r="O194" s="264"/>
      <c r="P194" s="260"/>
      <c r="Q194" s="265"/>
      <c r="R194" s="261"/>
    </row>
    <row r="195" spans="1:18" ht="30" customHeight="1">
      <c r="A195" s="266" t="s">
        <v>960</v>
      </c>
      <c r="B195" s="258" t="s">
        <v>342</v>
      </c>
      <c r="C195" s="258" t="s">
        <v>403</v>
      </c>
      <c r="D195" s="258" t="s">
        <v>340</v>
      </c>
      <c r="E195" s="258" t="s">
        <v>339</v>
      </c>
      <c r="F195" s="258" t="s">
        <v>334</v>
      </c>
      <c r="G195" s="258" t="s">
        <v>337</v>
      </c>
      <c r="H195" s="258" t="s">
        <v>335</v>
      </c>
      <c r="I195" s="258" t="s">
        <v>344</v>
      </c>
      <c r="J195" s="258" t="s">
        <v>341</v>
      </c>
      <c r="K195" s="258" t="s">
        <v>338</v>
      </c>
      <c r="L195" s="258" t="s">
        <v>336</v>
      </c>
      <c r="M195" s="258" t="s">
        <v>343</v>
      </c>
      <c r="N195" s="259" t="s">
        <v>443</v>
      </c>
      <c r="O195" s="258" t="s">
        <v>809</v>
      </c>
    </row>
    <row r="196" spans="1:18">
      <c r="A196" s="74" t="s">
        <v>942</v>
      </c>
      <c r="B196" s="191">
        <v>3</v>
      </c>
      <c r="C196" s="191">
        <v>7</v>
      </c>
      <c r="D196" s="191">
        <v>0</v>
      </c>
      <c r="E196" s="191">
        <v>2</v>
      </c>
      <c r="F196" s="191">
        <v>0</v>
      </c>
      <c r="G196" s="191">
        <v>0</v>
      </c>
      <c r="H196" s="191">
        <v>0</v>
      </c>
      <c r="I196" s="191">
        <v>0</v>
      </c>
      <c r="J196" s="191">
        <v>0</v>
      </c>
      <c r="K196" s="191">
        <v>0</v>
      </c>
      <c r="L196" s="191">
        <v>0</v>
      </c>
      <c r="M196" s="191">
        <v>0</v>
      </c>
      <c r="N196" s="191">
        <v>12</v>
      </c>
      <c r="O196" s="142">
        <v>4.4060950982192031E-4</v>
      </c>
    </row>
    <row r="197" spans="1:18">
      <c r="A197" s="74" t="s">
        <v>943</v>
      </c>
      <c r="B197" s="191">
        <v>0</v>
      </c>
      <c r="C197" s="191">
        <v>0</v>
      </c>
      <c r="D197" s="191">
        <v>1</v>
      </c>
      <c r="E197" s="191">
        <v>3</v>
      </c>
      <c r="F197" s="191">
        <v>1</v>
      </c>
      <c r="G197" s="191">
        <v>0</v>
      </c>
      <c r="H197" s="191">
        <v>2</v>
      </c>
      <c r="I197" s="191">
        <v>0</v>
      </c>
      <c r="J197" s="191">
        <v>0</v>
      </c>
      <c r="K197" s="191">
        <v>1</v>
      </c>
      <c r="L197" s="191">
        <v>0</v>
      </c>
      <c r="M197" s="191">
        <v>1</v>
      </c>
      <c r="N197" s="191">
        <v>9</v>
      </c>
      <c r="O197" s="142">
        <v>3.3045713236644022E-4</v>
      </c>
    </row>
    <row r="198" spans="1:18">
      <c r="A198" s="74" t="s">
        <v>944</v>
      </c>
      <c r="B198" s="191">
        <v>4</v>
      </c>
      <c r="C198" s="191">
        <v>5</v>
      </c>
      <c r="D198" s="191">
        <v>7</v>
      </c>
      <c r="E198" s="191">
        <v>2</v>
      </c>
      <c r="F198" s="191">
        <v>3</v>
      </c>
      <c r="G198" s="191">
        <v>2</v>
      </c>
      <c r="H198" s="191">
        <v>1</v>
      </c>
      <c r="I198" s="191">
        <v>0</v>
      </c>
      <c r="J198" s="191">
        <v>0</v>
      </c>
      <c r="K198" s="191">
        <v>2</v>
      </c>
      <c r="L198" s="191">
        <v>2</v>
      </c>
      <c r="M198" s="191">
        <v>2</v>
      </c>
      <c r="N198" s="191">
        <v>30</v>
      </c>
      <c r="O198" s="142">
        <v>1.1015237745548008E-3</v>
      </c>
    </row>
    <row r="199" spans="1:18">
      <c r="A199" s="74" t="s">
        <v>945</v>
      </c>
      <c r="B199" s="191">
        <v>39</v>
      </c>
      <c r="C199" s="191">
        <v>8</v>
      </c>
      <c r="D199" s="191">
        <v>6</v>
      </c>
      <c r="E199" s="191">
        <v>11</v>
      </c>
      <c r="F199" s="191">
        <v>4</v>
      </c>
      <c r="G199" s="191">
        <v>3</v>
      </c>
      <c r="H199" s="191">
        <v>5</v>
      </c>
      <c r="I199" s="191">
        <v>0</v>
      </c>
      <c r="J199" s="191">
        <v>0</v>
      </c>
      <c r="K199" s="191">
        <v>4</v>
      </c>
      <c r="L199" s="191">
        <v>12</v>
      </c>
      <c r="M199" s="191">
        <v>0</v>
      </c>
      <c r="N199" s="191">
        <v>92</v>
      </c>
      <c r="O199" s="142">
        <v>3.3780062419680556E-3</v>
      </c>
    </row>
    <row r="200" spans="1:18">
      <c r="A200" s="74" t="s">
        <v>946</v>
      </c>
      <c r="B200" s="191">
        <v>37</v>
      </c>
      <c r="C200" s="191">
        <v>21</v>
      </c>
      <c r="D200" s="191">
        <v>12</v>
      </c>
      <c r="E200" s="191">
        <v>22</v>
      </c>
      <c r="F200" s="191">
        <v>5</v>
      </c>
      <c r="G200" s="191">
        <v>10</v>
      </c>
      <c r="H200" s="191">
        <v>11</v>
      </c>
      <c r="I200" s="191">
        <v>1</v>
      </c>
      <c r="J200" s="191">
        <v>2</v>
      </c>
      <c r="K200" s="191">
        <v>0</v>
      </c>
      <c r="L200" s="191">
        <v>6</v>
      </c>
      <c r="M200" s="191">
        <v>10</v>
      </c>
      <c r="N200" s="191">
        <v>137</v>
      </c>
      <c r="O200" s="142">
        <v>5.030291903800257E-3</v>
      </c>
    </row>
    <row r="201" spans="1:18">
      <c r="A201" s="74" t="s">
        <v>947</v>
      </c>
      <c r="B201" s="191">
        <v>45</v>
      </c>
      <c r="C201" s="191">
        <v>51</v>
      </c>
      <c r="D201" s="191">
        <v>44</v>
      </c>
      <c r="E201" s="191">
        <v>46</v>
      </c>
      <c r="F201" s="191">
        <v>26</v>
      </c>
      <c r="G201" s="191">
        <v>25</v>
      </c>
      <c r="H201" s="191">
        <v>16</v>
      </c>
      <c r="I201" s="191">
        <v>7</v>
      </c>
      <c r="J201" s="191">
        <v>3</v>
      </c>
      <c r="K201" s="191">
        <v>4</v>
      </c>
      <c r="L201" s="191">
        <v>6</v>
      </c>
      <c r="M201" s="191">
        <v>31</v>
      </c>
      <c r="N201" s="191">
        <v>304</v>
      </c>
      <c r="O201" s="142">
        <v>1.1162107582155315E-2</v>
      </c>
    </row>
    <row r="202" spans="1:18">
      <c r="A202" s="74" t="s">
        <v>948</v>
      </c>
      <c r="B202" s="191">
        <v>52</v>
      </c>
      <c r="C202" s="191">
        <v>60</v>
      </c>
      <c r="D202" s="191">
        <v>42</v>
      </c>
      <c r="E202" s="191">
        <v>78</v>
      </c>
      <c r="F202" s="191">
        <v>35</v>
      </c>
      <c r="G202" s="191">
        <v>14</v>
      </c>
      <c r="H202" s="191">
        <v>22</v>
      </c>
      <c r="I202" s="191">
        <v>16</v>
      </c>
      <c r="J202" s="191">
        <v>4</v>
      </c>
      <c r="K202" s="191">
        <v>5</v>
      </c>
      <c r="L202" s="191">
        <v>12</v>
      </c>
      <c r="M202" s="191">
        <v>47</v>
      </c>
      <c r="N202" s="191">
        <v>387</v>
      </c>
      <c r="O202" s="142">
        <v>1.4209656691756931E-2</v>
      </c>
      <c r="Q202" s="703"/>
    </row>
    <row r="203" spans="1:18">
      <c r="A203" s="74" t="s">
        <v>949</v>
      </c>
      <c r="B203" s="191">
        <v>54</v>
      </c>
      <c r="C203" s="191">
        <v>91</v>
      </c>
      <c r="D203" s="191">
        <v>72</v>
      </c>
      <c r="E203" s="191">
        <v>85</v>
      </c>
      <c r="F203" s="191">
        <v>81</v>
      </c>
      <c r="G203" s="191">
        <v>25</v>
      </c>
      <c r="H203" s="191">
        <v>50</v>
      </c>
      <c r="I203" s="191">
        <v>34</v>
      </c>
      <c r="J203" s="191">
        <v>5</v>
      </c>
      <c r="K203" s="191">
        <v>38</v>
      </c>
      <c r="L203" s="191">
        <v>11</v>
      </c>
      <c r="M203" s="191">
        <v>82</v>
      </c>
      <c r="N203" s="191">
        <v>628</v>
      </c>
      <c r="O203" s="142">
        <v>2.3058564347347165E-2</v>
      </c>
      <c r="Q203" s="703"/>
      <c r="R203" s="703"/>
    </row>
    <row r="204" spans="1:18">
      <c r="A204" s="74" t="s">
        <v>950</v>
      </c>
      <c r="B204" s="191">
        <v>18</v>
      </c>
      <c r="C204" s="191">
        <v>53</v>
      </c>
      <c r="D204" s="191">
        <v>43</v>
      </c>
      <c r="E204" s="191">
        <v>62</v>
      </c>
      <c r="F204" s="191">
        <v>61</v>
      </c>
      <c r="G204" s="191">
        <v>19</v>
      </c>
      <c r="H204" s="191">
        <v>34</v>
      </c>
      <c r="I204" s="191">
        <v>45</v>
      </c>
      <c r="J204" s="191">
        <v>3</v>
      </c>
      <c r="K204" s="191">
        <v>15</v>
      </c>
      <c r="L204" s="191">
        <v>3</v>
      </c>
      <c r="M204" s="191">
        <v>49</v>
      </c>
      <c r="N204" s="191">
        <v>405</v>
      </c>
      <c r="O204" s="142">
        <v>1.4870570956489811E-2</v>
      </c>
      <c r="Q204" s="703"/>
      <c r="R204" s="703"/>
    </row>
    <row r="205" spans="1:18">
      <c r="A205" s="74" t="s">
        <v>951</v>
      </c>
      <c r="B205" s="191">
        <v>100</v>
      </c>
      <c r="C205" s="191">
        <v>121</v>
      </c>
      <c r="D205" s="191">
        <v>138</v>
      </c>
      <c r="E205" s="191">
        <v>114</v>
      </c>
      <c r="F205" s="191">
        <v>89</v>
      </c>
      <c r="G205" s="191">
        <v>39</v>
      </c>
      <c r="H205" s="191">
        <v>91</v>
      </c>
      <c r="I205" s="191">
        <v>114</v>
      </c>
      <c r="J205" s="191">
        <v>1</v>
      </c>
      <c r="K205" s="191">
        <v>51</v>
      </c>
      <c r="L205" s="191">
        <v>15</v>
      </c>
      <c r="M205" s="191">
        <v>138</v>
      </c>
      <c r="N205" s="191">
        <v>1011</v>
      </c>
      <c r="O205" s="142">
        <v>3.7121351202496787E-2</v>
      </c>
    </row>
    <row r="206" spans="1:18">
      <c r="A206" s="74" t="s">
        <v>952</v>
      </c>
      <c r="B206" s="191">
        <v>206</v>
      </c>
      <c r="C206" s="191">
        <v>255</v>
      </c>
      <c r="D206" s="191">
        <v>760</v>
      </c>
      <c r="E206" s="191">
        <v>308</v>
      </c>
      <c r="F206" s="191">
        <v>198</v>
      </c>
      <c r="G206" s="191">
        <v>154</v>
      </c>
      <c r="H206" s="191">
        <v>389</v>
      </c>
      <c r="I206" s="191">
        <v>135</v>
      </c>
      <c r="J206" s="191">
        <v>0</v>
      </c>
      <c r="K206" s="191">
        <v>99</v>
      </c>
      <c r="L206" s="191">
        <v>22</v>
      </c>
      <c r="M206" s="191">
        <v>237</v>
      </c>
      <c r="N206" s="191">
        <v>2763</v>
      </c>
      <c r="O206" s="142">
        <v>0.10145033963649716</v>
      </c>
    </row>
    <row r="207" spans="1:18">
      <c r="A207" s="74" t="s">
        <v>953</v>
      </c>
      <c r="B207" s="191">
        <v>569</v>
      </c>
      <c r="C207" s="191">
        <v>893</v>
      </c>
      <c r="D207" s="191">
        <v>1190</v>
      </c>
      <c r="E207" s="191">
        <v>1007</v>
      </c>
      <c r="F207" s="191">
        <v>879</v>
      </c>
      <c r="G207" s="191">
        <v>374</v>
      </c>
      <c r="H207" s="191">
        <v>674</v>
      </c>
      <c r="I207" s="191">
        <v>201</v>
      </c>
      <c r="J207" s="191">
        <v>26</v>
      </c>
      <c r="K207" s="191">
        <v>532</v>
      </c>
      <c r="L207" s="191">
        <v>61</v>
      </c>
      <c r="M207" s="191">
        <v>744</v>
      </c>
      <c r="N207" s="191">
        <v>7150</v>
      </c>
      <c r="O207" s="142">
        <v>0.26252983293556087</v>
      </c>
    </row>
    <row r="208" spans="1:18">
      <c r="A208" s="74" t="s">
        <v>954</v>
      </c>
      <c r="B208" s="191">
        <v>51</v>
      </c>
      <c r="C208" s="191">
        <v>879</v>
      </c>
      <c r="D208" s="191">
        <v>286</v>
      </c>
      <c r="E208" s="191">
        <v>379</v>
      </c>
      <c r="F208" s="191">
        <v>731</v>
      </c>
      <c r="G208" s="191">
        <v>243</v>
      </c>
      <c r="H208" s="191">
        <v>302</v>
      </c>
      <c r="I208" s="191">
        <v>3</v>
      </c>
      <c r="J208" s="191">
        <v>3</v>
      </c>
      <c r="K208" s="191">
        <v>47</v>
      </c>
      <c r="L208" s="191">
        <v>16</v>
      </c>
      <c r="M208" s="191">
        <v>456</v>
      </c>
      <c r="N208" s="191">
        <v>3396</v>
      </c>
      <c r="O208" s="142">
        <v>0.12469249127960345</v>
      </c>
    </row>
    <row r="209" spans="1:18">
      <c r="A209" s="74" t="s">
        <v>955</v>
      </c>
      <c r="B209" s="191">
        <v>888</v>
      </c>
      <c r="C209" s="191">
        <v>5238</v>
      </c>
      <c r="D209" s="191">
        <v>1264</v>
      </c>
      <c r="E209" s="191">
        <v>854</v>
      </c>
      <c r="F209" s="191">
        <v>617</v>
      </c>
      <c r="G209" s="191">
        <v>381</v>
      </c>
      <c r="H209" s="191">
        <v>1249</v>
      </c>
      <c r="I209" s="191">
        <v>2</v>
      </c>
      <c r="J209" s="191">
        <v>9</v>
      </c>
      <c r="K209" s="191">
        <v>55</v>
      </c>
      <c r="L209" s="191">
        <v>11</v>
      </c>
      <c r="M209" s="191">
        <v>343</v>
      </c>
      <c r="N209" s="191">
        <v>10911</v>
      </c>
      <c r="O209" s="142">
        <v>0.40062419680558103</v>
      </c>
    </row>
    <row r="210" spans="1:18">
      <c r="A210" s="28" t="s">
        <v>7</v>
      </c>
      <c r="B210" s="193">
        <v>2066</v>
      </c>
      <c r="C210" s="193">
        <v>7682</v>
      </c>
      <c r="D210" s="193">
        <v>3865</v>
      </c>
      <c r="E210" s="193">
        <v>2973</v>
      </c>
      <c r="F210" s="193">
        <v>2730</v>
      </c>
      <c r="G210" s="193">
        <v>1289</v>
      </c>
      <c r="H210" s="193">
        <v>2846</v>
      </c>
      <c r="I210" s="193">
        <v>558</v>
      </c>
      <c r="J210" s="193">
        <v>56</v>
      </c>
      <c r="K210" s="193">
        <v>853</v>
      </c>
      <c r="L210" s="193">
        <v>177</v>
      </c>
      <c r="M210" s="193">
        <v>2140</v>
      </c>
      <c r="N210" s="193">
        <v>27235</v>
      </c>
      <c r="O210" s="194">
        <v>1</v>
      </c>
      <c r="P210" s="260"/>
      <c r="Q210" s="260"/>
      <c r="R210" s="261"/>
    </row>
    <row r="211" spans="1:18">
      <c r="A211" s="263" t="s">
        <v>956</v>
      </c>
      <c r="B211" s="142">
        <v>7.5858270607673944E-2</v>
      </c>
      <c r="C211" s="142">
        <v>0.28206352120433265</v>
      </c>
      <c r="D211" s="142">
        <v>0.14191297962181018</v>
      </c>
      <c r="E211" s="142">
        <v>0.10916100605838076</v>
      </c>
      <c r="F211" s="142">
        <v>0.10023866348448687</v>
      </c>
      <c r="G211" s="142">
        <v>4.7328804846704611E-2</v>
      </c>
      <c r="H211" s="142">
        <v>0.10449788874609876</v>
      </c>
      <c r="I211" s="142">
        <v>2.0488342206719294E-2</v>
      </c>
      <c r="J211" s="142">
        <v>2.0561777125022948E-3</v>
      </c>
      <c r="K211" s="142">
        <v>3.1319992656508172E-2</v>
      </c>
      <c r="L211" s="142">
        <v>6.4989902698733247E-3</v>
      </c>
      <c r="M211" s="142">
        <v>7.8575362584909131E-2</v>
      </c>
      <c r="N211" s="142">
        <v>1</v>
      </c>
      <c r="O211" s="267"/>
      <c r="P211" s="260"/>
      <c r="Q211" s="265"/>
      <c r="R211" s="261"/>
    </row>
    <row r="212" spans="1:18" ht="15.75" thickBot="1">
      <c r="A212" s="268"/>
      <c r="B212" s="128"/>
      <c r="C212" s="35"/>
      <c r="D212" s="35"/>
      <c r="E212" s="35"/>
      <c r="F212" s="35"/>
      <c r="G212" s="35"/>
      <c r="H212" s="128"/>
      <c r="I212" s="128"/>
      <c r="J212" s="128"/>
      <c r="K212" s="128"/>
      <c r="L212" s="128"/>
      <c r="M212" s="128"/>
      <c r="N212" s="269"/>
      <c r="O212" s="269"/>
    </row>
    <row r="213" spans="1:18" ht="15.75" customHeight="1" thickTop="1">
      <c r="A213" s="754" t="s">
        <v>967</v>
      </c>
      <c r="B213" s="755"/>
      <c r="C213" s="755"/>
      <c r="D213" s="755"/>
      <c r="E213" s="755"/>
      <c r="F213" s="755"/>
      <c r="G213" s="755"/>
      <c r="H213" s="755"/>
      <c r="I213" s="755"/>
      <c r="J213" s="755"/>
      <c r="K213" s="755"/>
      <c r="L213" s="755"/>
      <c r="M213" s="755"/>
      <c r="N213" s="755"/>
      <c r="O213" s="755"/>
    </row>
    <row r="214" spans="1:18">
      <c r="A214" s="36"/>
      <c r="B214" s="1"/>
      <c r="C214" s="37"/>
      <c r="D214" s="37"/>
      <c r="E214" s="37"/>
      <c r="F214" s="37"/>
      <c r="G214" s="1"/>
      <c r="H214" s="1"/>
      <c r="I214" s="1"/>
      <c r="J214" s="1"/>
      <c r="K214" s="1"/>
      <c r="L214" s="1"/>
      <c r="M214" s="1"/>
      <c r="N214" s="271"/>
      <c r="O214" s="257"/>
    </row>
    <row r="215" spans="1:18">
      <c r="A215" s="273"/>
      <c r="B215" s="1"/>
      <c r="C215" s="37"/>
      <c r="D215" s="37"/>
      <c r="E215" s="37"/>
      <c r="F215" s="37"/>
      <c r="G215" s="1"/>
      <c r="H215" s="1"/>
      <c r="I215" s="1"/>
      <c r="J215" s="1"/>
      <c r="K215" s="1"/>
      <c r="L215" s="1"/>
      <c r="M215" s="1"/>
      <c r="N215" s="271"/>
      <c r="O215" s="257"/>
    </row>
  </sheetData>
  <mergeCells count="25">
    <mergeCell ref="A44:O44"/>
    <mergeCell ref="A1:O1"/>
    <mergeCell ref="A2:O2"/>
    <mergeCell ref="A3:O3"/>
    <mergeCell ref="A4:O4"/>
    <mergeCell ref="A41:O41"/>
    <mergeCell ref="A132:O132"/>
    <mergeCell ref="A45:O45"/>
    <mergeCell ref="A46:O46"/>
    <mergeCell ref="A47:O47"/>
    <mergeCell ref="A84:O84"/>
    <mergeCell ref="A87:O87"/>
    <mergeCell ref="A88:O88"/>
    <mergeCell ref="A89:O89"/>
    <mergeCell ref="A90:O90"/>
    <mergeCell ref="A127:O127"/>
    <mergeCell ref="A130:O130"/>
    <mergeCell ref="A131:O131"/>
    <mergeCell ref="A213:O213"/>
    <mergeCell ref="A133:O133"/>
    <mergeCell ref="A170:O170"/>
    <mergeCell ref="A173:O173"/>
    <mergeCell ref="A174:O174"/>
    <mergeCell ref="A175:O175"/>
    <mergeCell ref="A176:O17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S333"/>
  <sheetViews>
    <sheetView workbookViewId="0">
      <selection activeCell="C32" sqref="C32"/>
    </sheetView>
  </sheetViews>
  <sheetFormatPr baseColWidth="10" defaultColWidth="9.140625" defaultRowHeight="15"/>
  <cols>
    <col min="1" max="1" width="104.42578125" bestFit="1" customWidth="1"/>
    <col min="2" max="2" width="13.140625" customWidth="1"/>
    <col min="3" max="3" width="12.42578125" customWidth="1"/>
    <col min="4" max="6" width="10.7109375" customWidth="1"/>
    <col min="7" max="256" width="11.42578125" customWidth="1"/>
    <col min="257" max="257" width="104.42578125" bestFit="1" customWidth="1"/>
    <col min="258" max="258" width="13.140625" customWidth="1"/>
    <col min="259" max="259" width="12.42578125" customWidth="1"/>
    <col min="260" max="262" width="10.7109375" customWidth="1"/>
    <col min="263" max="512" width="11.42578125" customWidth="1"/>
    <col min="513" max="513" width="104.42578125" bestFit="1" customWidth="1"/>
    <col min="514" max="514" width="13.140625" customWidth="1"/>
    <col min="515" max="515" width="12.42578125" customWidth="1"/>
    <col min="516" max="518" width="10.7109375" customWidth="1"/>
    <col min="519" max="768" width="11.42578125" customWidth="1"/>
    <col min="769" max="769" width="104.42578125" bestFit="1" customWidth="1"/>
    <col min="770" max="770" width="13.140625" customWidth="1"/>
    <col min="771" max="771" width="12.42578125" customWidth="1"/>
    <col min="772" max="774" width="10.7109375" customWidth="1"/>
    <col min="775" max="1024" width="11.42578125" customWidth="1"/>
    <col min="1025" max="1025" width="104.42578125" bestFit="1" customWidth="1"/>
    <col min="1026" max="1026" width="13.140625" customWidth="1"/>
    <col min="1027" max="1027" width="12.42578125" customWidth="1"/>
    <col min="1028" max="1030" width="10.7109375" customWidth="1"/>
    <col min="1031" max="1280" width="11.42578125" customWidth="1"/>
    <col min="1281" max="1281" width="104.42578125" bestFit="1" customWidth="1"/>
    <col min="1282" max="1282" width="13.140625" customWidth="1"/>
    <col min="1283" max="1283" width="12.42578125" customWidth="1"/>
    <col min="1284" max="1286" width="10.7109375" customWidth="1"/>
    <col min="1287" max="1536" width="11.42578125" customWidth="1"/>
    <col min="1537" max="1537" width="104.42578125" bestFit="1" customWidth="1"/>
    <col min="1538" max="1538" width="13.140625" customWidth="1"/>
    <col min="1539" max="1539" width="12.42578125" customWidth="1"/>
    <col min="1540" max="1542" width="10.7109375" customWidth="1"/>
    <col min="1543" max="1792" width="11.42578125" customWidth="1"/>
    <col min="1793" max="1793" width="104.42578125" bestFit="1" customWidth="1"/>
    <col min="1794" max="1794" width="13.140625" customWidth="1"/>
    <col min="1795" max="1795" width="12.42578125" customWidth="1"/>
    <col min="1796" max="1798" width="10.7109375" customWidth="1"/>
    <col min="1799" max="2048" width="11.42578125" customWidth="1"/>
    <col min="2049" max="2049" width="104.42578125" bestFit="1" customWidth="1"/>
    <col min="2050" max="2050" width="13.140625" customWidth="1"/>
    <col min="2051" max="2051" width="12.42578125" customWidth="1"/>
    <col min="2052" max="2054" width="10.7109375" customWidth="1"/>
    <col min="2055" max="2304" width="11.42578125" customWidth="1"/>
    <col min="2305" max="2305" width="104.42578125" bestFit="1" customWidth="1"/>
    <col min="2306" max="2306" width="13.140625" customWidth="1"/>
    <col min="2307" max="2307" width="12.42578125" customWidth="1"/>
    <col min="2308" max="2310" width="10.7109375" customWidth="1"/>
    <col min="2311" max="2560" width="11.42578125" customWidth="1"/>
    <col min="2561" max="2561" width="104.42578125" bestFit="1" customWidth="1"/>
    <col min="2562" max="2562" width="13.140625" customWidth="1"/>
    <col min="2563" max="2563" width="12.42578125" customWidth="1"/>
    <col min="2564" max="2566" width="10.7109375" customWidth="1"/>
    <col min="2567" max="2816" width="11.42578125" customWidth="1"/>
    <col min="2817" max="2817" width="104.42578125" bestFit="1" customWidth="1"/>
    <col min="2818" max="2818" width="13.140625" customWidth="1"/>
    <col min="2819" max="2819" width="12.42578125" customWidth="1"/>
    <col min="2820" max="2822" width="10.7109375" customWidth="1"/>
    <col min="2823" max="3072" width="11.42578125" customWidth="1"/>
    <col min="3073" max="3073" width="104.42578125" bestFit="1" customWidth="1"/>
    <col min="3074" max="3074" width="13.140625" customWidth="1"/>
    <col min="3075" max="3075" width="12.42578125" customWidth="1"/>
    <col min="3076" max="3078" width="10.7109375" customWidth="1"/>
    <col min="3079" max="3328" width="11.42578125" customWidth="1"/>
    <col min="3329" max="3329" width="104.42578125" bestFit="1" customWidth="1"/>
    <col min="3330" max="3330" width="13.140625" customWidth="1"/>
    <col min="3331" max="3331" width="12.42578125" customWidth="1"/>
    <col min="3332" max="3334" width="10.7109375" customWidth="1"/>
    <col min="3335" max="3584" width="11.42578125" customWidth="1"/>
    <col min="3585" max="3585" width="104.42578125" bestFit="1" customWidth="1"/>
    <col min="3586" max="3586" width="13.140625" customWidth="1"/>
    <col min="3587" max="3587" width="12.42578125" customWidth="1"/>
    <col min="3588" max="3590" width="10.7109375" customWidth="1"/>
    <col min="3591" max="3840" width="11.42578125" customWidth="1"/>
    <col min="3841" max="3841" width="104.42578125" bestFit="1" customWidth="1"/>
    <col min="3842" max="3842" width="13.140625" customWidth="1"/>
    <col min="3843" max="3843" width="12.42578125" customWidth="1"/>
    <col min="3844" max="3846" width="10.7109375" customWidth="1"/>
    <col min="3847" max="4096" width="11.42578125" customWidth="1"/>
    <col min="4097" max="4097" width="104.42578125" bestFit="1" customWidth="1"/>
    <col min="4098" max="4098" width="13.140625" customWidth="1"/>
    <col min="4099" max="4099" width="12.42578125" customWidth="1"/>
    <col min="4100" max="4102" width="10.7109375" customWidth="1"/>
    <col min="4103" max="4352" width="11.42578125" customWidth="1"/>
    <col min="4353" max="4353" width="104.42578125" bestFit="1" customWidth="1"/>
    <col min="4354" max="4354" width="13.140625" customWidth="1"/>
    <col min="4355" max="4355" width="12.42578125" customWidth="1"/>
    <col min="4356" max="4358" width="10.7109375" customWidth="1"/>
    <col min="4359" max="4608" width="11.42578125" customWidth="1"/>
    <col min="4609" max="4609" width="104.42578125" bestFit="1" customWidth="1"/>
    <col min="4610" max="4610" width="13.140625" customWidth="1"/>
    <col min="4611" max="4611" width="12.42578125" customWidth="1"/>
    <col min="4612" max="4614" width="10.7109375" customWidth="1"/>
    <col min="4615" max="4864" width="11.42578125" customWidth="1"/>
    <col min="4865" max="4865" width="104.42578125" bestFit="1" customWidth="1"/>
    <col min="4866" max="4866" width="13.140625" customWidth="1"/>
    <col min="4867" max="4867" width="12.42578125" customWidth="1"/>
    <col min="4868" max="4870" width="10.7109375" customWidth="1"/>
    <col min="4871" max="5120" width="11.42578125" customWidth="1"/>
    <col min="5121" max="5121" width="104.42578125" bestFit="1" customWidth="1"/>
    <col min="5122" max="5122" width="13.140625" customWidth="1"/>
    <col min="5123" max="5123" width="12.42578125" customWidth="1"/>
    <col min="5124" max="5126" width="10.7109375" customWidth="1"/>
    <col min="5127" max="5376" width="11.42578125" customWidth="1"/>
    <col min="5377" max="5377" width="104.42578125" bestFit="1" customWidth="1"/>
    <col min="5378" max="5378" width="13.140625" customWidth="1"/>
    <col min="5379" max="5379" width="12.42578125" customWidth="1"/>
    <col min="5380" max="5382" width="10.7109375" customWidth="1"/>
    <col min="5383" max="5632" width="11.42578125" customWidth="1"/>
    <col min="5633" max="5633" width="104.42578125" bestFit="1" customWidth="1"/>
    <col min="5634" max="5634" width="13.140625" customWidth="1"/>
    <col min="5635" max="5635" width="12.42578125" customWidth="1"/>
    <col min="5636" max="5638" width="10.7109375" customWidth="1"/>
    <col min="5639" max="5888" width="11.42578125" customWidth="1"/>
    <col min="5889" max="5889" width="104.42578125" bestFit="1" customWidth="1"/>
    <col min="5890" max="5890" width="13.140625" customWidth="1"/>
    <col min="5891" max="5891" width="12.42578125" customWidth="1"/>
    <col min="5892" max="5894" width="10.7109375" customWidth="1"/>
    <col min="5895" max="6144" width="11.42578125" customWidth="1"/>
    <col min="6145" max="6145" width="104.42578125" bestFit="1" customWidth="1"/>
    <col min="6146" max="6146" width="13.140625" customWidth="1"/>
    <col min="6147" max="6147" width="12.42578125" customWidth="1"/>
    <col min="6148" max="6150" width="10.7109375" customWidth="1"/>
    <col min="6151" max="6400" width="11.42578125" customWidth="1"/>
    <col min="6401" max="6401" width="104.42578125" bestFit="1" customWidth="1"/>
    <col min="6402" max="6402" width="13.140625" customWidth="1"/>
    <col min="6403" max="6403" width="12.42578125" customWidth="1"/>
    <col min="6404" max="6406" width="10.7109375" customWidth="1"/>
    <col min="6407" max="6656" width="11.42578125" customWidth="1"/>
    <col min="6657" max="6657" width="104.42578125" bestFit="1" customWidth="1"/>
    <col min="6658" max="6658" width="13.140625" customWidth="1"/>
    <col min="6659" max="6659" width="12.42578125" customWidth="1"/>
    <col min="6660" max="6662" width="10.7109375" customWidth="1"/>
    <col min="6663" max="6912" width="11.42578125" customWidth="1"/>
    <col min="6913" max="6913" width="104.42578125" bestFit="1" customWidth="1"/>
    <col min="6914" max="6914" width="13.140625" customWidth="1"/>
    <col min="6915" max="6915" width="12.42578125" customWidth="1"/>
    <col min="6916" max="6918" width="10.7109375" customWidth="1"/>
    <col min="6919" max="7168" width="11.42578125" customWidth="1"/>
    <col min="7169" max="7169" width="104.42578125" bestFit="1" customWidth="1"/>
    <col min="7170" max="7170" width="13.140625" customWidth="1"/>
    <col min="7171" max="7171" width="12.42578125" customWidth="1"/>
    <col min="7172" max="7174" width="10.7109375" customWidth="1"/>
    <col min="7175" max="7424" width="11.42578125" customWidth="1"/>
    <col min="7425" max="7425" width="104.42578125" bestFit="1" customWidth="1"/>
    <col min="7426" max="7426" width="13.140625" customWidth="1"/>
    <col min="7427" max="7427" width="12.42578125" customWidth="1"/>
    <col min="7428" max="7430" width="10.7109375" customWidth="1"/>
    <col min="7431" max="7680" width="11.42578125" customWidth="1"/>
    <col min="7681" max="7681" width="104.42578125" bestFit="1" customWidth="1"/>
    <col min="7682" max="7682" width="13.140625" customWidth="1"/>
    <col min="7683" max="7683" width="12.42578125" customWidth="1"/>
    <col min="7684" max="7686" width="10.7109375" customWidth="1"/>
    <col min="7687" max="7936" width="11.42578125" customWidth="1"/>
    <col min="7937" max="7937" width="104.42578125" bestFit="1" customWidth="1"/>
    <col min="7938" max="7938" width="13.140625" customWidth="1"/>
    <col min="7939" max="7939" width="12.42578125" customWidth="1"/>
    <col min="7940" max="7942" width="10.7109375" customWidth="1"/>
    <col min="7943" max="8192" width="11.42578125" customWidth="1"/>
    <col min="8193" max="8193" width="104.42578125" bestFit="1" customWidth="1"/>
    <col min="8194" max="8194" width="13.140625" customWidth="1"/>
    <col min="8195" max="8195" width="12.42578125" customWidth="1"/>
    <col min="8196" max="8198" width="10.7109375" customWidth="1"/>
    <col min="8199" max="8448" width="11.42578125" customWidth="1"/>
    <col min="8449" max="8449" width="104.42578125" bestFit="1" customWidth="1"/>
    <col min="8450" max="8450" width="13.140625" customWidth="1"/>
    <col min="8451" max="8451" width="12.42578125" customWidth="1"/>
    <col min="8452" max="8454" width="10.7109375" customWidth="1"/>
    <col min="8455" max="8704" width="11.42578125" customWidth="1"/>
    <col min="8705" max="8705" width="104.42578125" bestFit="1" customWidth="1"/>
    <col min="8706" max="8706" width="13.140625" customWidth="1"/>
    <col min="8707" max="8707" width="12.42578125" customWidth="1"/>
    <col min="8708" max="8710" width="10.7109375" customWidth="1"/>
    <col min="8711" max="8960" width="11.42578125" customWidth="1"/>
    <col min="8961" max="8961" width="104.42578125" bestFit="1" customWidth="1"/>
    <col min="8962" max="8962" width="13.140625" customWidth="1"/>
    <col min="8963" max="8963" width="12.42578125" customWidth="1"/>
    <col min="8964" max="8966" width="10.7109375" customWidth="1"/>
    <col min="8967" max="9216" width="11.42578125" customWidth="1"/>
    <col min="9217" max="9217" width="104.42578125" bestFit="1" customWidth="1"/>
    <col min="9218" max="9218" width="13.140625" customWidth="1"/>
    <col min="9219" max="9219" width="12.42578125" customWidth="1"/>
    <col min="9220" max="9222" width="10.7109375" customWidth="1"/>
    <col min="9223" max="9472" width="11.42578125" customWidth="1"/>
    <col min="9473" max="9473" width="104.42578125" bestFit="1" customWidth="1"/>
    <col min="9474" max="9474" width="13.140625" customWidth="1"/>
    <col min="9475" max="9475" width="12.42578125" customWidth="1"/>
    <col min="9476" max="9478" width="10.7109375" customWidth="1"/>
    <col min="9479" max="9728" width="11.42578125" customWidth="1"/>
    <col min="9729" max="9729" width="104.42578125" bestFit="1" customWidth="1"/>
    <col min="9730" max="9730" width="13.140625" customWidth="1"/>
    <col min="9731" max="9731" width="12.42578125" customWidth="1"/>
    <col min="9732" max="9734" width="10.7109375" customWidth="1"/>
    <col min="9735" max="9984" width="11.42578125" customWidth="1"/>
    <col min="9985" max="9985" width="104.42578125" bestFit="1" customWidth="1"/>
    <col min="9986" max="9986" width="13.140625" customWidth="1"/>
    <col min="9987" max="9987" width="12.42578125" customWidth="1"/>
    <col min="9988" max="9990" width="10.7109375" customWidth="1"/>
    <col min="9991" max="10240" width="11.42578125" customWidth="1"/>
    <col min="10241" max="10241" width="104.42578125" bestFit="1" customWidth="1"/>
    <col min="10242" max="10242" width="13.140625" customWidth="1"/>
    <col min="10243" max="10243" width="12.42578125" customWidth="1"/>
    <col min="10244" max="10246" width="10.7109375" customWidth="1"/>
    <col min="10247" max="10496" width="11.42578125" customWidth="1"/>
    <col min="10497" max="10497" width="104.42578125" bestFit="1" customWidth="1"/>
    <col min="10498" max="10498" width="13.140625" customWidth="1"/>
    <col min="10499" max="10499" width="12.42578125" customWidth="1"/>
    <col min="10500" max="10502" width="10.7109375" customWidth="1"/>
    <col min="10503" max="10752" width="11.42578125" customWidth="1"/>
    <col min="10753" max="10753" width="104.42578125" bestFit="1" customWidth="1"/>
    <col min="10754" max="10754" width="13.140625" customWidth="1"/>
    <col min="10755" max="10755" width="12.42578125" customWidth="1"/>
    <col min="10756" max="10758" width="10.7109375" customWidth="1"/>
    <col min="10759" max="11008" width="11.42578125" customWidth="1"/>
    <col min="11009" max="11009" width="104.42578125" bestFit="1" customWidth="1"/>
    <col min="11010" max="11010" width="13.140625" customWidth="1"/>
    <col min="11011" max="11011" width="12.42578125" customWidth="1"/>
    <col min="11012" max="11014" width="10.7109375" customWidth="1"/>
    <col min="11015" max="11264" width="11.42578125" customWidth="1"/>
    <col min="11265" max="11265" width="104.42578125" bestFit="1" customWidth="1"/>
    <col min="11266" max="11266" width="13.140625" customWidth="1"/>
    <col min="11267" max="11267" width="12.42578125" customWidth="1"/>
    <col min="11268" max="11270" width="10.7109375" customWidth="1"/>
    <col min="11271" max="11520" width="11.42578125" customWidth="1"/>
    <col min="11521" max="11521" width="104.42578125" bestFit="1" customWidth="1"/>
    <col min="11522" max="11522" width="13.140625" customWidth="1"/>
    <col min="11523" max="11523" width="12.42578125" customWidth="1"/>
    <col min="11524" max="11526" width="10.7109375" customWidth="1"/>
    <col min="11527" max="11776" width="11.42578125" customWidth="1"/>
    <col min="11777" max="11777" width="104.42578125" bestFit="1" customWidth="1"/>
    <col min="11778" max="11778" width="13.140625" customWidth="1"/>
    <col min="11779" max="11779" width="12.42578125" customWidth="1"/>
    <col min="11780" max="11782" width="10.7109375" customWidth="1"/>
    <col min="11783" max="12032" width="11.42578125" customWidth="1"/>
    <col min="12033" max="12033" width="104.42578125" bestFit="1" customWidth="1"/>
    <col min="12034" max="12034" width="13.140625" customWidth="1"/>
    <col min="12035" max="12035" width="12.42578125" customWidth="1"/>
    <col min="12036" max="12038" width="10.7109375" customWidth="1"/>
    <col min="12039" max="12288" width="11.42578125" customWidth="1"/>
    <col min="12289" max="12289" width="104.42578125" bestFit="1" customWidth="1"/>
    <col min="12290" max="12290" width="13.140625" customWidth="1"/>
    <col min="12291" max="12291" width="12.42578125" customWidth="1"/>
    <col min="12292" max="12294" width="10.7109375" customWidth="1"/>
    <col min="12295" max="12544" width="11.42578125" customWidth="1"/>
    <col min="12545" max="12545" width="104.42578125" bestFit="1" customWidth="1"/>
    <col min="12546" max="12546" width="13.140625" customWidth="1"/>
    <col min="12547" max="12547" width="12.42578125" customWidth="1"/>
    <col min="12548" max="12550" width="10.7109375" customWidth="1"/>
    <col min="12551" max="12800" width="11.42578125" customWidth="1"/>
    <col min="12801" max="12801" width="104.42578125" bestFit="1" customWidth="1"/>
    <col min="12802" max="12802" width="13.140625" customWidth="1"/>
    <col min="12803" max="12803" width="12.42578125" customWidth="1"/>
    <col min="12804" max="12806" width="10.7109375" customWidth="1"/>
    <col min="12807" max="13056" width="11.42578125" customWidth="1"/>
    <col min="13057" max="13057" width="104.42578125" bestFit="1" customWidth="1"/>
    <col min="13058" max="13058" width="13.140625" customWidth="1"/>
    <col min="13059" max="13059" width="12.42578125" customWidth="1"/>
    <col min="13060" max="13062" width="10.7109375" customWidth="1"/>
    <col min="13063" max="13312" width="11.42578125" customWidth="1"/>
    <col min="13313" max="13313" width="104.42578125" bestFit="1" customWidth="1"/>
    <col min="13314" max="13314" width="13.140625" customWidth="1"/>
    <col min="13315" max="13315" width="12.42578125" customWidth="1"/>
    <col min="13316" max="13318" width="10.7109375" customWidth="1"/>
    <col min="13319" max="13568" width="11.42578125" customWidth="1"/>
    <col min="13569" max="13569" width="104.42578125" bestFit="1" customWidth="1"/>
    <col min="13570" max="13570" width="13.140625" customWidth="1"/>
    <col min="13571" max="13571" width="12.42578125" customWidth="1"/>
    <col min="13572" max="13574" width="10.7109375" customWidth="1"/>
    <col min="13575" max="13824" width="11.42578125" customWidth="1"/>
    <col min="13825" max="13825" width="104.42578125" bestFit="1" customWidth="1"/>
    <col min="13826" max="13826" width="13.140625" customWidth="1"/>
    <col min="13827" max="13827" width="12.42578125" customWidth="1"/>
    <col min="13828" max="13830" width="10.7109375" customWidth="1"/>
    <col min="13831" max="14080" width="11.42578125" customWidth="1"/>
    <col min="14081" max="14081" width="104.42578125" bestFit="1" customWidth="1"/>
    <col min="14082" max="14082" width="13.140625" customWidth="1"/>
    <col min="14083" max="14083" width="12.42578125" customWidth="1"/>
    <col min="14084" max="14086" width="10.7109375" customWidth="1"/>
    <col min="14087" max="14336" width="11.42578125" customWidth="1"/>
    <col min="14337" max="14337" width="104.42578125" bestFit="1" customWidth="1"/>
    <col min="14338" max="14338" width="13.140625" customWidth="1"/>
    <col min="14339" max="14339" width="12.42578125" customWidth="1"/>
    <col min="14340" max="14342" width="10.7109375" customWidth="1"/>
    <col min="14343" max="14592" width="11.42578125" customWidth="1"/>
    <col min="14593" max="14593" width="104.42578125" bestFit="1" customWidth="1"/>
    <col min="14594" max="14594" width="13.140625" customWidth="1"/>
    <col min="14595" max="14595" width="12.42578125" customWidth="1"/>
    <col min="14596" max="14598" width="10.7109375" customWidth="1"/>
    <col min="14599" max="14848" width="11.42578125" customWidth="1"/>
    <col min="14849" max="14849" width="104.42578125" bestFit="1" customWidth="1"/>
    <col min="14850" max="14850" width="13.140625" customWidth="1"/>
    <col min="14851" max="14851" width="12.42578125" customWidth="1"/>
    <col min="14852" max="14854" width="10.7109375" customWidth="1"/>
    <col min="14855" max="15104" width="11.42578125" customWidth="1"/>
    <col min="15105" max="15105" width="104.42578125" bestFit="1" customWidth="1"/>
    <col min="15106" max="15106" width="13.140625" customWidth="1"/>
    <col min="15107" max="15107" width="12.42578125" customWidth="1"/>
    <col min="15108" max="15110" width="10.7109375" customWidth="1"/>
    <col min="15111" max="15360" width="11.42578125" customWidth="1"/>
    <col min="15361" max="15361" width="104.42578125" bestFit="1" customWidth="1"/>
    <col min="15362" max="15362" width="13.140625" customWidth="1"/>
    <col min="15363" max="15363" width="12.42578125" customWidth="1"/>
    <col min="15364" max="15366" width="10.7109375" customWidth="1"/>
    <col min="15367" max="15616" width="11.42578125" customWidth="1"/>
    <col min="15617" max="15617" width="104.42578125" bestFit="1" customWidth="1"/>
    <col min="15618" max="15618" width="13.140625" customWidth="1"/>
    <col min="15619" max="15619" width="12.42578125" customWidth="1"/>
    <col min="15620" max="15622" width="10.7109375" customWidth="1"/>
    <col min="15623" max="15872" width="11.42578125" customWidth="1"/>
    <col min="15873" max="15873" width="104.42578125" bestFit="1" customWidth="1"/>
    <col min="15874" max="15874" width="13.140625" customWidth="1"/>
    <col min="15875" max="15875" width="12.42578125" customWidth="1"/>
    <col min="15876" max="15878" width="10.7109375" customWidth="1"/>
    <col min="15879" max="16128" width="11.42578125" customWidth="1"/>
    <col min="16129" max="16129" width="104.42578125" bestFit="1" customWidth="1"/>
    <col min="16130" max="16130" width="13.140625" customWidth="1"/>
    <col min="16131" max="16131" width="12.42578125" customWidth="1"/>
    <col min="16132" max="16134" width="10.7109375" customWidth="1"/>
    <col min="16135" max="16384" width="11.42578125" customWidth="1"/>
  </cols>
  <sheetData>
    <row r="1" spans="1:19" ht="30" customHeight="1">
      <c r="A1" s="726" t="s">
        <v>346</v>
      </c>
      <c r="B1" s="726"/>
      <c r="C1" s="726"/>
      <c r="D1" s="726"/>
      <c r="E1" s="726"/>
      <c r="F1" s="726"/>
      <c r="G1" s="1"/>
      <c r="H1" s="1"/>
      <c r="I1" s="1"/>
      <c r="J1" s="1"/>
      <c r="K1" s="1"/>
      <c r="L1" s="1"/>
      <c r="M1" s="1"/>
      <c r="N1" s="1"/>
      <c r="O1" s="1"/>
      <c r="P1" s="1"/>
      <c r="Q1" s="1"/>
      <c r="R1" s="1"/>
      <c r="S1" s="1"/>
    </row>
    <row r="2" spans="1:19" ht="18">
      <c r="A2" s="727" t="s">
        <v>1</v>
      </c>
      <c r="B2" s="727"/>
      <c r="C2" s="727"/>
      <c r="D2" s="727"/>
      <c r="E2" s="727"/>
      <c r="F2" s="727"/>
      <c r="G2" s="1"/>
      <c r="H2" s="1"/>
      <c r="I2" s="1"/>
      <c r="J2" s="1"/>
      <c r="K2" s="1"/>
      <c r="L2" s="1"/>
      <c r="M2" s="1"/>
      <c r="N2" s="1"/>
      <c r="O2" s="1"/>
      <c r="P2" s="1"/>
      <c r="Q2" s="1"/>
      <c r="R2" s="1"/>
      <c r="S2" s="1"/>
    </row>
    <row r="3" spans="1:19" ht="18">
      <c r="A3" s="727" t="s">
        <v>1435</v>
      </c>
      <c r="B3" s="727"/>
      <c r="C3" s="727"/>
      <c r="D3" s="727"/>
      <c r="E3" s="727"/>
      <c r="F3" s="727"/>
      <c r="G3" s="1"/>
      <c r="H3" s="1"/>
      <c r="I3" s="1"/>
      <c r="J3" s="1"/>
      <c r="K3" s="1"/>
      <c r="L3" s="1"/>
      <c r="M3" s="1"/>
      <c r="N3" s="1"/>
      <c r="O3" s="1"/>
      <c r="P3" s="1"/>
      <c r="Q3" s="1"/>
      <c r="R3" s="1"/>
      <c r="S3" s="1"/>
    </row>
    <row r="4" spans="1:19" ht="30" customHeight="1">
      <c r="A4" s="731" t="s">
        <v>2</v>
      </c>
      <c r="B4" s="731"/>
      <c r="C4" s="731"/>
      <c r="D4" s="731"/>
      <c r="E4" s="731"/>
      <c r="F4" s="731"/>
      <c r="G4" s="1"/>
      <c r="H4" s="1"/>
      <c r="I4" s="1"/>
      <c r="J4" s="1"/>
      <c r="K4" s="1"/>
      <c r="L4" s="1"/>
      <c r="M4" s="1"/>
      <c r="N4" s="1"/>
      <c r="O4" s="1"/>
      <c r="P4" s="1"/>
      <c r="Q4" s="1"/>
      <c r="R4" s="1"/>
      <c r="S4" s="1"/>
    </row>
    <row r="5" spans="1:19" ht="3.75" customHeight="1">
      <c r="A5" s="4"/>
      <c r="B5" s="274"/>
      <c r="C5" s="274"/>
      <c r="D5" s="274"/>
      <c r="E5" s="274"/>
      <c r="F5" s="274"/>
      <c r="G5" s="1"/>
      <c r="H5" s="1"/>
      <c r="I5" s="1"/>
      <c r="J5" s="1"/>
      <c r="K5" s="1"/>
      <c r="L5" s="1"/>
      <c r="M5" s="1"/>
      <c r="N5" s="1"/>
      <c r="O5" s="1"/>
      <c r="P5" s="1"/>
      <c r="Q5" s="1"/>
      <c r="R5" s="1"/>
      <c r="S5" s="1"/>
    </row>
    <row r="6" spans="1:19" ht="30" customHeight="1" thickBot="1">
      <c r="A6" s="6"/>
      <c r="B6" s="7" t="s">
        <v>3</v>
      </c>
      <c r="C6" s="7" t="s">
        <v>4</v>
      </c>
      <c r="D6" s="7" t="s">
        <v>5</v>
      </c>
      <c r="E6" s="7" t="s">
        <v>6</v>
      </c>
      <c r="F6" s="7" t="s">
        <v>7</v>
      </c>
      <c r="G6" s="1"/>
      <c r="H6" s="1"/>
      <c r="I6" s="1"/>
      <c r="J6" s="1"/>
      <c r="K6" s="1"/>
      <c r="L6" s="1"/>
      <c r="M6" s="1"/>
      <c r="N6" s="1"/>
      <c r="O6" s="1"/>
      <c r="P6" s="1"/>
      <c r="Q6" s="1"/>
      <c r="R6" s="1"/>
      <c r="S6" s="1"/>
    </row>
    <row r="7" spans="1:19">
      <c r="A7" s="8" t="s">
        <v>8</v>
      </c>
      <c r="B7" s="9">
        <v>6036377.8521800004</v>
      </c>
      <c r="C7" s="9">
        <v>419080.20889000001</v>
      </c>
      <c r="D7" s="9">
        <v>0</v>
      </c>
      <c r="E7" s="9">
        <v>1033.51369</v>
      </c>
      <c r="F7" s="9">
        <v>6456491.5747600002</v>
      </c>
      <c r="G7" s="1"/>
      <c r="H7" s="1"/>
      <c r="I7" s="1"/>
      <c r="J7" s="1"/>
      <c r="K7" s="1"/>
      <c r="L7" s="1"/>
      <c r="M7" s="1"/>
      <c r="N7" s="1"/>
      <c r="O7" s="1"/>
      <c r="P7" s="1"/>
      <c r="Q7" s="1"/>
      <c r="R7" s="1"/>
      <c r="S7" s="1"/>
    </row>
    <row r="8" spans="1:19">
      <c r="A8" s="11" t="s">
        <v>9</v>
      </c>
      <c r="B8" s="12">
        <v>485986.24968000001</v>
      </c>
      <c r="C8" s="12">
        <v>72223.229859999992</v>
      </c>
      <c r="D8" s="12">
        <v>0</v>
      </c>
      <c r="E8" s="12">
        <v>805.82829000000004</v>
      </c>
      <c r="F8" s="12">
        <v>559015.30783000006</v>
      </c>
      <c r="G8" s="1"/>
      <c r="H8" s="1"/>
      <c r="I8" s="1"/>
      <c r="J8" s="1"/>
      <c r="K8" s="1"/>
      <c r="L8" s="1"/>
      <c r="M8" s="1"/>
      <c r="N8" s="1"/>
      <c r="O8" s="1"/>
      <c r="P8" s="1"/>
      <c r="Q8" s="1"/>
      <c r="R8" s="1"/>
      <c r="S8" s="1"/>
    </row>
    <row r="9" spans="1:19">
      <c r="A9" s="13" t="s">
        <v>10</v>
      </c>
      <c r="B9" s="14">
        <v>147798.9718</v>
      </c>
      <c r="C9" s="14">
        <v>24832.904999999999</v>
      </c>
      <c r="D9" s="14">
        <v>0</v>
      </c>
      <c r="E9" s="14">
        <v>0</v>
      </c>
      <c r="F9" s="14">
        <v>172631.8768</v>
      </c>
      <c r="G9" s="1"/>
      <c r="H9" s="1"/>
      <c r="I9" s="1"/>
      <c r="J9" s="1"/>
      <c r="K9" s="1"/>
      <c r="L9" s="1"/>
      <c r="M9" s="1"/>
      <c r="N9" s="1"/>
      <c r="O9" s="1"/>
      <c r="P9" s="1"/>
      <c r="Q9" s="1"/>
      <c r="R9" s="1"/>
      <c r="S9" s="1"/>
    </row>
    <row r="10" spans="1:19">
      <c r="A10" s="13" t="s">
        <v>11</v>
      </c>
      <c r="B10" s="14">
        <v>305364.39006999996</v>
      </c>
      <c r="C10" s="14">
        <v>18142.13841</v>
      </c>
      <c r="D10" s="14">
        <v>0</v>
      </c>
      <c r="E10" s="14">
        <v>805.82829000000004</v>
      </c>
      <c r="F10" s="14">
        <v>324312.35676999995</v>
      </c>
      <c r="G10" s="1"/>
      <c r="H10" s="1"/>
      <c r="I10" s="1"/>
      <c r="J10" s="1"/>
      <c r="K10" s="1"/>
      <c r="L10" s="1"/>
      <c r="M10" s="1"/>
      <c r="N10" s="1"/>
      <c r="O10" s="1"/>
      <c r="P10" s="1"/>
      <c r="Q10" s="1"/>
      <c r="R10" s="1"/>
      <c r="S10" s="1"/>
    </row>
    <row r="11" spans="1:19">
      <c r="A11" s="13" t="s">
        <v>12</v>
      </c>
      <c r="B11" s="14">
        <v>20549.181949999998</v>
      </c>
      <c r="C11" s="14">
        <v>1059.39129</v>
      </c>
      <c r="D11" s="14">
        <v>0</v>
      </c>
      <c r="E11" s="14">
        <v>0</v>
      </c>
      <c r="F11" s="14">
        <v>21608.573239999998</v>
      </c>
      <c r="G11" s="1"/>
      <c r="H11" s="1"/>
      <c r="I11" s="1"/>
      <c r="J11" s="1"/>
      <c r="K11" s="1"/>
      <c r="L11" s="1"/>
      <c r="M11" s="1"/>
      <c r="N11" s="1"/>
      <c r="O11" s="1"/>
      <c r="P11" s="1"/>
      <c r="Q11" s="1"/>
      <c r="R11" s="1"/>
      <c r="S11" s="1"/>
    </row>
    <row r="12" spans="1:19">
      <c r="A12" s="13" t="s">
        <v>13</v>
      </c>
      <c r="B12" s="14">
        <v>0</v>
      </c>
      <c r="C12" s="14">
        <v>0</v>
      </c>
      <c r="D12" s="14">
        <v>0</v>
      </c>
      <c r="E12" s="14">
        <v>0</v>
      </c>
      <c r="F12" s="14">
        <v>0</v>
      </c>
      <c r="G12" s="1"/>
      <c r="H12" s="1"/>
      <c r="I12" s="1"/>
      <c r="J12" s="1"/>
      <c r="K12" s="1"/>
      <c r="L12" s="1"/>
      <c r="M12" s="1"/>
      <c r="N12" s="1"/>
      <c r="O12" s="1"/>
      <c r="P12" s="1"/>
      <c r="Q12" s="1"/>
      <c r="R12" s="1"/>
      <c r="S12" s="1"/>
    </row>
    <row r="13" spans="1:19">
      <c r="A13" s="13" t="s">
        <v>14</v>
      </c>
      <c r="B13" s="14">
        <v>0</v>
      </c>
      <c r="C13" s="14">
        <v>28188.49181</v>
      </c>
      <c r="D13" s="14">
        <v>0</v>
      </c>
      <c r="E13" s="14">
        <v>0</v>
      </c>
      <c r="F13" s="14">
        <v>28188.49181</v>
      </c>
      <c r="G13" s="1"/>
      <c r="H13" s="1"/>
      <c r="I13" s="1"/>
      <c r="J13" s="1"/>
      <c r="K13" s="1"/>
      <c r="L13" s="1"/>
      <c r="M13" s="1"/>
      <c r="N13" s="1"/>
      <c r="O13" s="1"/>
      <c r="P13" s="1"/>
      <c r="Q13" s="1"/>
      <c r="R13" s="1"/>
      <c r="S13" s="1"/>
    </row>
    <row r="14" spans="1:19">
      <c r="A14" s="15" t="s">
        <v>15</v>
      </c>
      <c r="B14" s="14">
        <v>12273.70586</v>
      </c>
      <c r="C14" s="14">
        <v>0.30335000000000001</v>
      </c>
      <c r="D14" s="14">
        <v>0</v>
      </c>
      <c r="E14" s="14">
        <v>0</v>
      </c>
      <c r="F14" s="14">
        <v>12274.00921</v>
      </c>
      <c r="G14" s="1"/>
      <c r="H14" s="1"/>
      <c r="I14" s="1"/>
      <c r="J14" s="1"/>
      <c r="K14" s="1"/>
      <c r="L14" s="1"/>
      <c r="M14" s="1"/>
      <c r="N14" s="1"/>
      <c r="O14" s="1"/>
      <c r="P14" s="1"/>
      <c r="Q14" s="1"/>
      <c r="R14" s="1"/>
      <c r="S14" s="1"/>
    </row>
    <row r="15" spans="1:19">
      <c r="A15" s="13" t="s">
        <v>16</v>
      </c>
      <c r="B15" s="14">
        <v>0</v>
      </c>
      <c r="C15" s="14">
        <v>0</v>
      </c>
      <c r="D15" s="14">
        <v>0</v>
      </c>
      <c r="E15" s="14">
        <v>0</v>
      </c>
      <c r="F15" s="14">
        <v>0</v>
      </c>
      <c r="G15" s="1"/>
      <c r="H15" s="1"/>
      <c r="I15" s="1"/>
      <c r="J15" s="1"/>
      <c r="K15" s="1"/>
      <c r="L15" s="1"/>
      <c r="M15" s="1"/>
      <c r="N15" s="1"/>
      <c r="O15" s="1"/>
      <c r="P15" s="1"/>
      <c r="Q15" s="1"/>
      <c r="R15" s="1"/>
      <c r="S15" s="1"/>
    </row>
    <row r="16" spans="1:19">
      <c r="A16" s="13" t="s">
        <v>17</v>
      </c>
      <c r="B16" s="14">
        <v>0</v>
      </c>
      <c r="C16" s="14">
        <v>0</v>
      </c>
      <c r="D16" s="14">
        <v>0</v>
      </c>
      <c r="E16" s="14">
        <v>0</v>
      </c>
      <c r="F16" s="14">
        <v>0</v>
      </c>
      <c r="G16" s="1"/>
      <c r="H16" s="1"/>
      <c r="I16" s="1"/>
      <c r="J16" s="1"/>
      <c r="K16" s="1"/>
      <c r="L16" s="1"/>
      <c r="M16" s="1"/>
      <c r="N16" s="1"/>
      <c r="O16" s="1"/>
      <c r="P16" s="1"/>
      <c r="Q16" s="1"/>
      <c r="R16" s="1"/>
      <c r="S16" s="1"/>
    </row>
    <row r="17" spans="1:19">
      <c r="A17" s="11" t="s">
        <v>18</v>
      </c>
      <c r="B17" s="12">
        <v>188254.30103</v>
      </c>
      <c r="C17" s="12">
        <v>18755.344010000001</v>
      </c>
      <c r="D17" s="12">
        <v>0</v>
      </c>
      <c r="E17" s="12">
        <v>58.678849999999997</v>
      </c>
      <c r="F17" s="12">
        <v>207068.32389</v>
      </c>
      <c r="G17" s="1"/>
      <c r="H17" s="1"/>
      <c r="I17" s="1"/>
      <c r="J17" s="1"/>
      <c r="K17" s="1"/>
      <c r="L17" s="1"/>
      <c r="M17" s="1"/>
      <c r="N17" s="1"/>
      <c r="O17" s="1"/>
      <c r="P17" s="1"/>
      <c r="Q17" s="1"/>
      <c r="R17" s="1"/>
      <c r="S17" s="1"/>
    </row>
    <row r="18" spans="1:19">
      <c r="A18" s="13" t="s">
        <v>19</v>
      </c>
      <c r="B18" s="14">
        <v>0</v>
      </c>
      <c r="C18" s="14">
        <v>0</v>
      </c>
      <c r="D18" s="14">
        <v>0</v>
      </c>
      <c r="E18" s="14">
        <v>0</v>
      </c>
      <c r="F18" s="14">
        <v>0</v>
      </c>
      <c r="G18" s="1"/>
      <c r="H18" s="1"/>
      <c r="I18" s="1"/>
      <c r="J18" s="1"/>
      <c r="K18" s="1"/>
      <c r="L18" s="1"/>
      <c r="M18" s="1"/>
      <c r="N18" s="1"/>
      <c r="O18" s="1"/>
      <c r="P18" s="1"/>
      <c r="Q18" s="1"/>
      <c r="R18" s="1"/>
      <c r="S18" s="1"/>
    </row>
    <row r="19" spans="1:19">
      <c r="A19" s="13" t="s">
        <v>20</v>
      </c>
      <c r="B19" s="14">
        <v>119505.9204</v>
      </c>
      <c r="C19" s="14">
        <v>6110.8954999999996</v>
      </c>
      <c r="D19" s="14">
        <v>0</v>
      </c>
      <c r="E19" s="14">
        <v>0</v>
      </c>
      <c r="F19" s="14">
        <v>125616.8159</v>
      </c>
      <c r="G19" s="1"/>
      <c r="H19" s="1"/>
      <c r="I19" s="1"/>
      <c r="J19" s="1"/>
      <c r="K19" s="1"/>
      <c r="L19" s="1"/>
      <c r="M19" s="1"/>
      <c r="N19" s="1"/>
      <c r="O19" s="1"/>
      <c r="P19" s="1"/>
      <c r="Q19" s="1"/>
      <c r="R19" s="1"/>
      <c r="S19" s="1"/>
    </row>
    <row r="20" spans="1:19">
      <c r="A20" s="13" t="s">
        <v>21</v>
      </c>
      <c r="B20" s="14">
        <v>0</v>
      </c>
      <c r="C20" s="14">
        <v>0</v>
      </c>
      <c r="D20" s="14">
        <v>0</v>
      </c>
      <c r="E20" s="14">
        <v>0</v>
      </c>
      <c r="F20" s="14">
        <v>0</v>
      </c>
      <c r="G20" s="1"/>
      <c r="H20" s="1"/>
      <c r="I20" s="1"/>
      <c r="J20" s="1"/>
      <c r="K20" s="1"/>
      <c r="L20" s="1"/>
      <c r="M20" s="1"/>
      <c r="N20" s="1"/>
      <c r="O20" s="1"/>
      <c r="P20" s="1"/>
      <c r="Q20" s="1"/>
      <c r="R20" s="1"/>
      <c r="S20" s="1"/>
    </row>
    <row r="21" spans="1:19">
      <c r="A21" s="13" t="s">
        <v>22</v>
      </c>
      <c r="B21" s="14">
        <v>0</v>
      </c>
      <c r="C21" s="14">
        <v>0</v>
      </c>
      <c r="D21" s="14">
        <v>0</v>
      </c>
      <c r="E21" s="14">
        <v>0</v>
      </c>
      <c r="F21" s="14">
        <v>0</v>
      </c>
      <c r="G21" s="1"/>
      <c r="H21" s="1"/>
      <c r="I21" s="1"/>
      <c r="J21" s="1"/>
      <c r="K21" s="1"/>
      <c r="L21" s="1"/>
      <c r="M21" s="1"/>
      <c r="N21" s="1"/>
      <c r="O21" s="1"/>
      <c r="P21" s="1"/>
      <c r="Q21" s="1"/>
      <c r="R21" s="1"/>
      <c r="S21" s="1"/>
    </row>
    <row r="22" spans="1:19">
      <c r="A22" s="15" t="s">
        <v>23</v>
      </c>
      <c r="B22" s="14">
        <v>21354.821789999998</v>
      </c>
      <c r="C22" s="14">
        <v>3472.4006199999999</v>
      </c>
      <c r="D22" s="14">
        <v>0</v>
      </c>
      <c r="E22" s="14">
        <v>58.678849999999997</v>
      </c>
      <c r="F22" s="14">
        <v>24885.901260000002</v>
      </c>
      <c r="G22" s="1"/>
      <c r="H22" s="1"/>
      <c r="I22" s="1"/>
      <c r="J22" s="1"/>
      <c r="K22" s="1"/>
      <c r="L22" s="1"/>
      <c r="M22" s="1"/>
      <c r="N22" s="1"/>
      <c r="O22" s="1"/>
      <c r="P22" s="1"/>
      <c r="Q22" s="1"/>
      <c r="R22" s="1"/>
      <c r="S22" s="1"/>
    </row>
    <row r="23" spans="1:19">
      <c r="A23" s="13" t="s">
        <v>24</v>
      </c>
      <c r="B23" s="14">
        <v>47035.183380000002</v>
      </c>
      <c r="C23" s="14">
        <v>9172.0478899999998</v>
      </c>
      <c r="D23" s="14">
        <v>0</v>
      </c>
      <c r="E23" s="14">
        <v>0</v>
      </c>
      <c r="F23" s="14">
        <v>56207.231270000004</v>
      </c>
      <c r="G23" s="1"/>
      <c r="H23" s="1"/>
      <c r="I23" s="1"/>
      <c r="J23" s="1"/>
      <c r="K23" s="1"/>
      <c r="L23" s="1"/>
      <c r="M23" s="1"/>
      <c r="N23" s="1"/>
      <c r="O23" s="1"/>
      <c r="P23" s="1"/>
      <c r="Q23" s="1"/>
      <c r="R23" s="1"/>
      <c r="S23" s="1"/>
    </row>
    <row r="24" spans="1:19">
      <c r="A24" s="13" t="s">
        <v>25</v>
      </c>
      <c r="B24" s="14">
        <v>358.37546000000003</v>
      </c>
      <c r="C24" s="14">
        <v>0</v>
      </c>
      <c r="D24" s="14">
        <v>0</v>
      </c>
      <c r="E24" s="14">
        <v>0</v>
      </c>
      <c r="F24" s="14">
        <v>358.37546000000003</v>
      </c>
      <c r="G24" s="1"/>
      <c r="H24" s="1"/>
      <c r="I24" s="1"/>
      <c r="J24" s="1"/>
      <c r="K24" s="1"/>
      <c r="L24" s="1"/>
      <c r="M24" s="1"/>
      <c r="N24" s="1"/>
      <c r="O24" s="1"/>
      <c r="P24" s="1"/>
      <c r="Q24" s="1"/>
      <c r="R24" s="1"/>
      <c r="S24" s="1"/>
    </row>
    <row r="25" spans="1:19">
      <c r="A25" s="13" t="s">
        <v>26</v>
      </c>
      <c r="B25" s="14">
        <v>0</v>
      </c>
      <c r="C25" s="14">
        <v>0</v>
      </c>
      <c r="D25" s="14">
        <v>0</v>
      </c>
      <c r="E25" s="14">
        <v>0</v>
      </c>
      <c r="F25" s="14">
        <v>0</v>
      </c>
      <c r="G25" s="1"/>
      <c r="H25" s="1"/>
      <c r="I25" s="1"/>
      <c r="J25" s="1"/>
      <c r="K25" s="1"/>
      <c r="L25" s="1"/>
      <c r="M25" s="1"/>
      <c r="N25" s="1"/>
      <c r="O25" s="1"/>
      <c r="P25" s="1"/>
      <c r="Q25" s="1"/>
      <c r="R25" s="1"/>
      <c r="S25" s="1"/>
    </row>
    <row r="26" spans="1:19">
      <c r="A26" s="11" t="s">
        <v>27</v>
      </c>
      <c r="B26" s="12">
        <v>4835991.6490699993</v>
      </c>
      <c r="C26" s="12">
        <v>43799.256880000001</v>
      </c>
      <c r="D26" s="12">
        <v>0</v>
      </c>
      <c r="E26" s="12">
        <v>168.64088000000001</v>
      </c>
      <c r="F26" s="12">
        <v>4879959.5468300004</v>
      </c>
      <c r="G26" s="1"/>
      <c r="H26" s="1"/>
      <c r="I26" s="1"/>
      <c r="J26" s="1"/>
      <c r="K26" s="1"/>
      <c r="L26" s="1"/>
      <c r="M26" s="1"/>
      <c r="N26" s="1"/>
      <c r="O26" s="1"/>
      <c r="P26" s="1"/>
      <c r="Q26" s="1"/>
      <c r="R26" s="1"/>
      <c r="S26" s="1"/>
    </row>
    <row r="27" spans="1:19">
      <c r="A27" s="16" t="s">
        <v>28</v>
      </c>
      <c r="B27" s="14">
        <v>4131216.2741700001</v>
      </c>
      <c r="C27" s="14">
        <v>44510.152950000003</v>
      </c>
      <c r="D27" s="14">
        <v>0</v>
      </c>
      <c r="E27" s="14">
        <v>157.94255999999999</v>
      </c>
      <c r="F27" s="14">
        <v>4175884.36968</v>
      </c>
      <c r="G27" s="1"/>
      <c r="H27" s="1"/>
      <c r="I27" s="1"/>
      <c r="J27" s="1"/>
      <c r="K27" s="1"/>
      <c r="L27" s="1"/>
      <c r="M27" s="1"/>
      <c r="N27" s="1"/>
      <c r="O27" s="1"/>
      <c r="P27" s="1"/>
      <c r="Q27" s="1"/>
      <c r="R27" s="1"/>
      <c r="S27" s="1"/>
    </row>
    <row r="28" spans="1:19">
      <c r="A28" s="13" t="s">
        <v>29</v>
      </c>
      <c r="B28" s="14">
        <v>3187879.98704</v>
      </c>
      <c r="C28" s="14">
        <v>29134.891909999998</v>
      </c>
      <c r="D28" s="14">
        <v>0</v>
      </c>
      <c r="E28" s="14">
        <v>157.94255999999999</v>
      </c>
      <c r="F28" s="14">
        <v>3217172.8215100002</v>
      </c>
      <c r="G28" s="1"/>
      <c r="H28" s="1"/>
      <c r="I28" s="1"/>
      <c r="J28" s="1"/>
      <c r="K28" s="1"/>
      <c r="L28" s="1"/>
      <c r="M28" s="1"/>
      <c r="N28" s="1"/>
      <c r="O28" s="1"/>
      <c r="P28" s="1"/>
      <c r="Q28" s="1"/>
      <c r="R28" s="1"/>
      <c r="S28" s="1"/>
    </row>
    <row r="29" spans="1:19">
      <c r="A29" s="13" t="s">
        <v>30</v>
      </c>
      <c r="B29" s="14">
        <v>795158.76871000009</v>
      </c>
      <c r="C29" s="14">
        <v>12692.558570000001</v>
      </c>
      <c r="D29" s="14">
        <v>0</v>
      </c>
      <c r="E29" s="14">
        <v>0</v>
      </c>
      <c r="F29" s="14">
        <v>807851.32727999997</v>
      </c>
      <c r="G29" s="1"/>
      <c r="H29" s="1"/>
      <c r="I29" s="1"/>
      <c r="J29" s="1"/>
      <c r="K29" s="1"/>
      <c r="L29" s="1"/>
      <c r="M29" s="1"/>
      <c r="N29" s="1"/>
      <c r="O29" s="1"/>
      <c r="P29" s="1"/>
      <c r="Q29" s="1"/>
      <c r="R29" s="1"/>
      <c r="S29" s="1"/>
    </row>
    <row r="30" spans="1:19">
      <c r="A30" s="13" t="s">
        <v>31</v>
      </c>
      <c r="B30" s="14">
        <v>148177.51841999998</v>
      </c>
      <c r="C30" s="14">
        <v>2682.7024700000002</v>
      </c>
      <c r="D30" s="14">
        <v>0</v>
      </c>
      <c r="E30" s="14">
        <v>0</v>
      </c>
      <c r="F30" s="14">
        <v>150860.22089</v>
      </c>
      <c r="G30" s="1"/>
      <c r="H30" s="1"/>
      <c r="I30" s="1"/>
      <c r="J30" s="1"/>
      <c r="K30" s="1"/>
      <c r="L30" s="1"/>
      <c r="M30" s="1"/>
      <c r="N30" s="1"/>
      <c r="O30" s="1"/>
      <c r="P30" s="1"/>
      <c r="Q30" s="1"/>
      <c r="R30" s="1"/>
      <c r="S30" s="1"/>
    </row>
    <row r="31" spans="1:19">
      <c r="A31" s="16" t="s">
        <v>32</v>
      </c>
      <c r="B31" s="14">
        <v>95390.739680000013</v>
      </c>
      <c r="C31" s="14">
        <v>116.79450999999999</v>
      </c>
      <c r="D31" s="14">
        <v>0</v>
      </c>
      <c r="E31" s="14">
        <v>0</v>
      </c>
      <c r="F31" s="14">
        <v>95507.534189999991</v>
      </c>
      <c r="G31" s="1"/>
      <c r="H31" s="1"/>
      <c r="I31" s="1"/>
      <c r="J31" s="1"/>
      <c r="K31" s="1"/>
      <c r="L31" s="1"/>
      <c r="M31" s="1"/>
      <c r="N31" s="1"/>
      <c r="O31" s="1"/>
      <c r="P31" s="1"/>
      <c r="Q31" s="1"/>
      <c r="R31" s="1"/>
      <c r="S31" s="1"/>
    </row>
    <row r="32" spans="1:19">
      <c r="A32" s="13" t="s">
        <v>33</v>
      </c>
      <c r="B32" s="14">
        <v>74284.50579000001</v>
      </c>
      <c r="C32" s="14">
        <v>0</v>
      </c>
      <c r="D32" s="14">
        <v>0</v>
      </c>
      <c r="E32" s="14">
        <v>0</v>
      </c>
      <c r="F32" s="14">
        <v>74284.50579000001</v>
      </c>
      <c r="G32" s="1"/>
      <c r="H32" s="1"/>
      <c r="I32" s="1"/>
      <c r="J32" s="1"/>
      <c r="K32" s="1"/>
      <c r="L32" s="1"/>
      <c r="M32" s="1"/>
      <c r="N32" s="1"/>
      <c r="O32" s="1"/>
      <c r="P32" s="1"/>
      <c r="Q32" s="1"/>
      <c r="R32" s="1"/>
      <c r="S32" s="1"/>
    </row>
    <row r="33" spans="1:19">
      <c r="A33" s="13" t="s">
        <v>34</v>
      </c>
      <c r="B33" s="14">
        <v>18423.006719999998</v>
      </c>
      <c r="C33" s="14">
        <v>30.5947</v>
      </c>
      <c r="D33" s="14">
        <v>0</v>
      </c>
      <c r="E33" s="14">
        <v>0</v>
      </c>
      <c r="F33" s="14">
        <v>18453.601420000003</v>
      </c>
      <c r="G33" s="1"/>
      <c r="H33" s="1"/>
      <c r="I33" s="1"/>
      <c r="J33" s="1"/>
      <c r="K33" s="1"/>
      <c r="L33" s="1"/>
      <c r="M33" s="1"/>
      <c r="N33" s="1"/>
      <c r="O33" s="1"/>
      <c r="P33" s="1"/>
      <c r="Q33" s="1"/>
      <c r="R33" s="1"/>
      <c r="S33" s="1"/>
    </row>
    <row r="34" spans="1:19">
      <c r="A34" s="13" t="s">
        <v>35</v>
      </c>
      <c r="B34" s="14">
        <v>2683.2271700000001</v>
      </c>
      <c r="C34" s="14">
        <v>86.199809999999999</v>
      </c>
      <c r="D34" s="14">
        <v>0</v>
      </c>
      <c r="E34" s="14">
        <v>0</v>
      </c>
      <c r="F34" s="14">
        <v>2769.4269800000002</v>
      </c>
      <c r="G34" s="1"/>
      <c r="H34" s="1"/>
      <c r="I34" s="1"/>
      <c r="J34" s="1"/>
      <c r="K34" s="1"/>
      <c r="L34" s="1"/>
      <c r="M34" s="1"/>
      <c r="N34" s="1"/>
      <c r="O34" s="1"/>
      <c r="P34" s="1"/>
      <c r="Q34" s="1"/>
      <c r="R34" s="1"/>
      <c r="S34" s="1"/>
    </row>
    <row r="35" spans="1:19">
      <c r="A35" s="16" t="s">
        <v>36</v>
      </c>
      <c r="B35" s="14">
        <v>103908.50618000001</v>
      </c>
      <c r="C35" s="14">
        <v>6010.2531100000006</v>
      </c>
      <c r="D35" s="14">
        <v>0</v>
      </c>
      <c r="E35" s="14">
        <v>0</v>
      </c>
      <c r="F35" s="14">
        <v>109918.75929</v>
      </c>
      <c r="G35" s="1"/>
      <c r="H35" s="1"/>
      <c r="I35" s="1"/>
      <c r="J35" s="1"/>
      <c r="K35" s="1"/>
      <c r="L35" s="1"/>
      <c r="M35" s="1"/>
      <c r="N35" s="1"/>
      <c r="O35" s="1"/>
      <c r="P35" s="1"/>
      <c r="Q35" s="1"/>
      <c r="R35" s="1"/>
      <c r="S35" s="1"/>
    </row>
    <row r="36" spans="1:19">
      <c r="A36" s="13" t="s">
        <v>37</v>
      </c>
      <c r="B36" s="14">
        <v>55497.130090000006</v>
      </c>
      <c r="C36" s="14">
        <v>1687.8219199999999</v>
      </c>
      <c r="D36" s="14">
        <v>0</v>
      </c>
      <c r="E36" s="14">
        <v>0</v>
      </c>
      <c r="F36" s="14">
        <v>57184.952010000001</v>
      </c>
      <c r="G36" s="1"/>
      <c r="H36" s="1"/>
      <c r="I36" s="1"/>
      <c r="J36" s="1"/>
      <c r="K36" s="1"/>
      <c r="L36" s="1"/>
      <c r="M36" s="1"/>
      <c r="N36" s="1"/>
      <c r="O36" s="1"/>
      <c r="P36" s="1"/>
      <c r="Q36" s="1"/>
      <c r="R36" s="1"/>
      <c r="S36" s="1"/>
    </row>
    <row r="37" spans="1:19">
      <c r="A37" s="13" t="s">
        <v>38</v>
      </c>
      <c r="B37" s="14">
        <v>45688.734979999994</v>
      </c>
      <c r="C37" s="14">
        <v>4322.4311900000002</v>
      </c>
      <c r="D37" s="14">
        <v>0</v>
      </c>
      <c r="E37" s="14">
        <v>0</v>
      </c>
      <c r="F37" s="14">
        <v>50011.166170000004</v>
      </c>
      <c r="G37" s="1"/>
      <c r="H37" s="1"/>
      <c r="I37" s="1"/>
      <c r="J37" s="1"/>
      <c r="K37" s="1"/>
      <c r="L37" s="1"/>
      <c r="M37" s="1"/>
      <c r="N37" s="1"/>
      <c r="O37" s="1"/>
      <c r="P37" s="1"/>
      <c r="Q37" s="1"/>
      <c r="R37" s="1"/>
      <c r="S37" s="1"/>
    </row>
    <row r="38" spans="1:19">
      <c r="A38" s="13" t="s">
        <v>39</v>
      </c>
      <c r="B38" s="14">
        <v>2722.64111</v>
      </c>
      <c r="C38" s="14">
        <v>0</v>
      </c>
      <c r="D38" s="14">
        <v>0</v>
      </c>
      <c r="E38" s="14">
        <v>0</v>
      </c>
      <c r="F38" s="14">
        <v>2722.64111</v>
      </c>
      <c r="G38" s="1"/>
      <c r="H38" s="1"/>
      <c r="I38" s="1"/>
      <c r="J38" s="1"/>
      <c r="K38" s="1"/>
      <c r="L38" s="1"/>
      <c r="M38" s="1"/>
      <c r="N38" s="1"/>
      <c r="O38" s="1"/>
      <c r="P38" s="1"/>
      <c r="Q38" s="1"/>
      <c r="R38" s="1"/>
      <c r="S38" s="1"/>
    </row>
    <row r="39" spans="1:19">
      <c r="A39" s="16" t="s">
        <v>40</v>
      </c>
      <c r="B39" s="14">
        <v>718180.32305999997</v>
      </c>
      <c r="C39" s="14">
        <v>9167.517679999999</v>
      </c>
      <c r="D39" s="14">
        <v>0</v>
      </c>
      <c r="E39" s="14">
        <v>10.876280000000001</v>
      </c>
      <c r="F39" s="14">
        <v>727358.71701999998</v>
      </c>
      <c r="G39" s="1"/>
      <c r="H39" s="1"/>
      <c r="I39" s="1"/>
      <c r="J39" s="1"/>
      <c r="K39" s="1"/>
      <c r="L39" s="1"/>
      <c r="M39" s="1"/>
      <c r="N39" s="1"/>
      <c r="O39" s="1"/>
      <c r="P39" s="1"/>
      <c r="Q39" s="1"/>
      <c r="R39" s="1"/>
      <c r="S39" s="1"/>
    </row>
    <row r="40" spans="1:19">
      <c r="A40" s="13" t="s">
        <v>41</v>
      </c>
      <c r="B40" s="14">
        <v>245556.01191</v>
      </c>
      <c r="C40" s="14">
        <v>2273.7422700000002</v>
      </c>
      <c r="D40" s="14">
        <v>0</v>
      </c>
      <c r="E40" s="14">
        <v>5.1289399999999992</v>
      </c>
      <c r="F40" s="14">
        <v>247834.88312000001</v>
      </c>
      <c r="G40" s="1"/>
      <c r="H40" s="1"/>
      <c r="I40" s="1"/>
      <c r="J40" s="1"/>
      <c r="K40" s="1"/>
      <c r="L40" s="1"/>
      <c r="M40" s="1"/>
      <c r="N40" s="1"/>
      <c r="O40" s="1"/>
      <c r="P40" s="1"/>
      <c r="Q40" s="1"/>
      <c r="R40" s="1"/>
      <c r="S40" s="1"/>
    </row>
    <row r="41" spans="1:19">
      <c r="A41" s="13" t="s">
        <v>42</v>
      </c>
      <c r="B41" s="14">
        <v>227417.26774000001</v>
      </c>
      <c r="C41" s="14">
        <v>3110.9082799999996</v>
      </c>
      <c r="D41" s="14">
        <v>0</v>
      </c>
      <c r="E41" s="14">
        <v>0</v>
      </c>
      <c r="F41" s="14">
        <v>230528.17602000001</v>
      </c>
      <c r="G41" s="1"/>
      <c r="H41" s="1"/>
      <c r="I41" s="1"/>
      <c r="J41" s="1"/>
      <c r="K41" s="1"/>
      <c r="L41" s="1"/>
      <c r="M41" s="1"/>
      <c r="N41" s="1"/>
      <c r="O41" s="1"/>
      <c r="P41" s="1"/>
      <c r="Q41" s="1"/>
      <c r="R41" s="1"/>
      <c r="S41" s="1"/>
    </row>
    <row r="42" spans="1:19">
      <c r="A42" s="13" t="s">
        <v>43</v>
      </c>
      <c r="B42" s="14">
        <v>493.24814000000003</v>
      </c>
      <c r="C42" s="14">
        <v>0</v>
      </c>
      <c r="D42" s="14">
        <v>0</v>
      </c>
      <c r="E42" s="14">
        <v>0</v>
      </c>
      <c r="F42" s="14">
        <v>493.24814000000003</v>
      </c>
      <c r="G42" s="1"/>
      <c r="H42" s="1"/>
      <c r="I42" s="1"/>
      <c r="J42" s="1"/>
      <c r="K42" s="1"/>
      <c r="L42" s="1"/>
      <c r="M42" s="1"/>
      <c r="N42" s="1"/>
      <c r="O42" s="1"/>
      <c r="P42" s="1"/>
      <c r="Q42" s="1"/>
      <c r="R42" s="1"/>
      <c r="S42" s="1"/>
    </row>
    <row r="43" spans="1:19">
      <c r="A43" s="13" t="s">
        <v>44</v>
      </c>
      <c r="B43" s="14">
        <v>1766.3114599999999</v>
      </c>
      <c r="C43" s="14">
        <v>0</v>
      </c>
      <c r="D43" s="14">
        <v>0</v>
      </c>
      <c r="E43" s="14">
        <v>0</v>
      </c>
      <c r="F43" s="14">
        <v>1766.3114599999999</v>
      </c>
      <c r="G43" s="1"/>
      <c r="H43" s="1"/>
      <c r="I43" s="1"/>
      <c r="J43" s="1"/>
      <c r="K43" s="1"/>
      <c r="L43" s="1"/>
      <c r="M43" s="1"/>
      <c r="N43" s="1"/>
      <c r="O43" s="1"/>
      <c r="P43" s="1"/>
      <c r="Q43" s="1"/>
      <c r="R43" s="1"/>
      <c r="S43" s="1"/>
    </row>
    <row r="44" spans="1:19">
      <c r="A44" s="13" t="s">
        <v>45</v>
      </c>
      <c r="B44" s="14">
        <v>9.3771699999999996</v>
      </c>
      <c r="C44" s="14">
        <v>0</v>
      </c>
      <c r="D44" s="14">
        <v>0</v>
      </c>
      <c r="E44" s="14">
        <v>0</v>
      </c>
      <c r="F44" s="14">
        <v>9.3771699999999996</v>
      </c>
      <c r="G44" s="1"/>
      <c r="H44" s="1"/>
      <c r="I44" s="1"/>
      <c r="J44" s="1"/>
      <c r="K44" s="1"/>
      <c r="L44" s="1"/>
      <c r="M44" s="1"/>
      <c r="N44" s="1"/>
      <c r="O44" s="1"/>
      <c r="P44" s="1"/>
      <c r="Q44" s="1"/>
      <c r="R44" s="1"/>
      <c r="S44" s="1"/>
    </row>
    <row r="45" spans="1:19">
      <c r="A45" s="13" t="s">
        <v>46</v>
      </c>
      <c r="B45" s="14">
        <v>114.24091</v>
      </c>
      <c r="C45" s="14">
        <v>0</v>
      </c>
      <c r="D45" s="14">
        <v>0</v>
      </c>
      <c r="E45" s="14">
        <v>0</v>
      </c>
      <c r="F45" s="14">
        <v>114.24091</v>
      </c>
      <c r="G45" s="1"/>
      <c r="H45" s="1"/>
      <c r="I45" s="1"/>
      <c r="J45" s="1"/>
      <c r="K45" s="1"/>
      <c r="L45" s="1"/>
      <c r="M45" s="1"/>
      <c r="N45" s="1"/>
      <c r="O45" s="1"/>
      <c r="P45" s="1"/>
      <c r="Q45" s="1"/>
      <c r="R45" s="1"/>
      <c r="S45" s="1"/>
    </row>
    <row r="46" spans="1:19">
      <c r="A46" s="13" t="s">
        <v>47</v>
      </c>
      <c r="B46" s="14">
        <v>131506.93046</v>
      </c>
      <c r="C46" s="14">
        <v>2061.5154299999999</v>
      </c>
      <c r="D46" s="14">
        <v>0</v>
      </c>
      <c r="E46" s="14">
        <v>5.7473400000000003</v>
      </c>
      <c r="F46" s="14">
        <v>133574.19323</v>
      </c>
      <c r="G46" s="1"/>
      <c r="H46" s="1"/>
      <c r="I46" s="1"/>
      <c r="J46" s="1"/>
      <c r="K46" s="1"/>
      <c r="L46" s="1"/>
      <c r="M46" s="1"/>
      <c r="N46" s="1"/>
      <c r="O46" s="1"/>
      <c r="P46" s="1"/>
      <c r="Q46" s="1"/>
      <c r="R46" s="1"/>
      <c r="S46" s="1"/>
    </row>
    <row r="47" spans="1:19">
      <c r="A47" s="13" t="s">
        <v>48</v>
      </c>
      <c r="B47" s="14">
        <v>109770.50370999999</v>
      </c>
      <c r="C47" s="14">
        <v>1721.3516999999999</v>
      </c>
      <c r="D47" s="14">
        <v>0</v>
      </c>
      <c r="E47" s="14">
        <v>0</v>
      </c>
      <c r="F47" s="14">
        <v>111491.85540999999</v>
      </c>
      <c r="G47" s="1"/>
      <c r="H47" s="1"/>
      <c r="I47" s="1"/>
      <c r="J47" s="1"/>
      <c r="K47" s="1"/>
      <c r="L47" s="1"/>
      <c r="M47" s="1"/>
      <c r="N47" s="1"/>
      <c r="O47" s="1"/>
      <c r="P47" s="1"/>
      <c r="Q47" s="1"/>
      <c r="R47" s="1"/>
      <c r="S47" s="1"/>
    </row>
    <row r="48" spans="1:19">
      <c r="A48" s="13" t="s">
        <v>49</v>
      </c>
      <c r="B48" s="14">
        <v>591.6161800000001</v>
      </c>
      <c r="C48" s="14">
        <v>0</v>
      </c>
      <c r="D48" s="14">
        <v>0</v>
      </c>
      <c r="E48" s="14">
        <v>0</v>
      </c>
      <c r="F48" s="14">
        <v>591.6161800000001</v>
      </c>
      <c r="G48" s="1"/>
      <c r="H48" s="1"/>
      <c r="I48" s="1"/>
      <c r="J48" s="1"/>
      <c r="K48" s="1"/>
      <c r="L48" s="1"/>
      <c r="M48" s="1"/>
      <c r="N48" s="1"/>
      <c r="O48" s="1"/>
      <c r="P48" s="1"/>
      <c r="Q48" s="1"/>
      <c r="R48" s="1"/>
      <c r="S48" s="1"/>
    </row>
    <row r="49" spans="1:19">
      <c r="A49" s="13" t="s">
        <v>50</v>
      </c>
      <c r="B49" s="14">
        <v>885.46258999999998</v>
      </c>
      <c r="C49" s="14">
        <v>0</v>
      </c>
      <c r="D49" s="14">
        <v>0</v>
      </c>
      <c r="E49" s="14">
        <v>0</v>
      </c>
      <c r="F49" s="14">
        <v>885.46258999999998</v>
      </c>
      <c r="G49" s="1"/>
      <c r="H49" s="1"/>
      <c r="I49" s="1"/>
      <c r="J49" s="1"/>
      <c r="K49" s="1"/>
      <c r="L49" s="1"/>
      <c r="M49" s="1"/>
      <c r="N49" s="1"/>
      <c r="O49" s="1"/>
      <c r="P49" s="1"/>
      <c r="Q49" s="1"/>
      <c r="R49" s="1"/>
      <c r="S49" s="1"/>
    </row>
    <row r="50" spans="1:19">
      <c r="A50" s="13" t="s">
        <v>51</v>
      </c>
      <c r="B50" s="14">
        <v>22.893529999999998</v>
      </c>
      <c r="C50" s="14">
        <v>0</v>
      </c>
      <c r="D50" s="14">
        <v>0</v>
      </c>
      <c r="E50" s="14">
        <v>0</v>
      </c>
      <c r="F50" s="14">
        <v>22.893529999999998</v>
      </c>
      <c r="G50" s="1"/>
      <c r="H50" s="1"/>
      <c r="I50" s="1"/>
      <c r="J50" s="1"/>
      <c r="K50" s="1"/>
      <c r="L50" s="1"/>
      <c r="M50" s="1"/>
      <c r="N50" s="1"/>
      <c r="O50" s="1"/>
      <c r="P50" s="1"/>
      <c r="Q50" s="1"/>
      <c r="R50" s="1"/>
      <c r="S50" s="1"/>
    </row>
    <row r="51" spans="1:19">
      <c r="A51" s="13" t="s">
        <v>52</v>
      </c>
      <c r="B51" s="14">
        <v>46.45926</v>
      </c>
      <c r="C51" s="14">
        <v>0</v>
      </c>
      <c r="D51" s="14">
        <v>0</v>
      </c>
      <c r="E51" s="14">
        <v>0</v>
      </c>
      <c r="F51" s="14">
        <v>46.45926</v>
      </c>
      <c r="G51" s="1"/>
      <c r="H51" s="1"/>
      <c r="I51" s="1"/>
      <c r="J51" s="1"/>
      <c r="K51" s="1"/>
      <c r="L51" s="1"/>
      <c r="M51" s="1"/>
      <c r="N51" s="1"/>
      <c r="O51" s="1"/>
      <c r="P51" s="1"/>
      <c r="Q51" s="1"/>
      <c r="R51" s="1"/>
      <c r="S51" s="1"/>
    </row>
    <row r="52" spans="1:19">
      <c r="A52" s="16" t="s">
        <v>53</v>
      </c>
      <c r="B52" s="14">
        <v>-212704.19402000002</v>
      </c>
      <c r="C52" s="14">
        <v>-16005.461369999999</v>
      </c>
      <c r="D52" s="14">
        <v>0</v>
      </c>
      <c r="E52" s="14">
        <v>-0.17796000000000001</v>
      </c>
      <c r="F52" s="14">
        <v>-228709.83335</v>
      </c>
      <c r="G52" s="1"/>
      <c r="H52" s="1"/>
      <c r="I52" s="1"/>
      <c r="J52" s="1"/>
      <c r="K52" s="1"/>
      <c r="L52" s="1"/>
      <c r="M52" s="1"/>
      <c r="N52" s="1"/>
      <c r="O52" s="1"/>
      <c r="P52" s="1"/>
      <c r="Q52" s="1"/>
      <c r="R52" s="1"/>
      <c r="S52" s="1"/>
    </row>
    <row r="53" spans="1:19">
      <c r="A53" s="17" t="s">
        <v>54</v>
      </c>
      <c r="B53" s="14">
        <v>-20859.04089</v>
      </c>
      <c r="C53" s="14">
        <v>-446.68036999999998</v>
      </c>
      <c r="D53" s="14">
        <v>0</v>
      </c>
      <c r="E53" s="14">
        <v>-0.17796000000000001</v>
      </c>
      <c r="F53" s="14">
        <v>-21305.899219999999</v>
      </c>
      <c r="G53" s="1"/>
      <c r="H53" s="1"/>
      <c r="I53" s="1"/>
      <c r="J53" s="1"/>
      <c r="K53" s="1"/>
      <c r="L53" s="1"/>
      <c r="M53" s="1"/>
      <c r="N53" s="1"/>
      <c r="O53" s="1"/>
      <c r="P53" s="1"/>
      <c r="Q53" s="1"/>
      <c r="R53" s="1"/>
      <c r="S53" s="1"/>
    </row>
    <row r="54" spans="1:19">
      <c r="A54" s="13" t="s">
        <v>55</v>
      </c>
      <c r="B54" s="14">
        <v>-5997.6297000000004</v>
      </c>
      <c r="C54" s="14">
        <v>-210.74924999999999</v>
      </c>
      <c r="D54" s="14">
        <v>0</v>
      </c>
      <c r="E54" s="14">
        <v>0</v>
      </c>
      <c r="F54" s="14">
        <v>-6208.3789500000003</v>
      </c>
      <c r="G54" s="1"/>
      <c r="H54" s="1"/>
      <c r="I54" s="1"/>
      <c r="J54" s="1"/>
      <c r="K54" s="1"/>
      <c r="L54" s="1"/>
      <c r="M54" s="1"/>
      <c r="N54" s="1"/>
      <c r="O54" s="1"/>
      <c r="P54" s="1"/>
      <c r="Q54" s="1"/>
      <c r="R54" s="1"/>
      <c r="S54" s="1"/>
    </row>
    <row r="55" spans="1:19">
      <c r="A55" s="13" t="s">
        <v>56</v>
      </c>
      <c r="B55" s="14">
        <v>-59407.478009999999</v>
      </c>
      <c r="C55" s="14">
        <v>0</v>
      </c>
      <c r="D55" s="14">
        <v>0</v>
      </c>
      <c r="E55" s="14">
        <v>0</v>
      </c>
      <c r="F55" s="14">
        <v>-59407.478009999999</v>
      </c>
      <c r="G55" s="1"/>
      <c r="H55" s="1"/>
      <c r="I55" s="1"/>
      <c r="J55" s="1"/>
      <c r="K55" s="1"/>
      <c r="L55" s="1"/>
      <c r="M55" s="1"/>
      <c r="N55" s="1"/>
      <c r="O55" s="1"/>
      <c r="P55" s="1"/>
      <c r="Q55" s="1"/>
      <c r="R55" s="1"/>
      <c r="S55" s="1"/>
    </row>
    <row r="56" spans="1:19">
      <c r="A56" s="13" t="s">
        <v>57</v>
      </c>
      <c r="B56" s="14">
        <v>-8937.9947400000001</v>
      </c>
      <c r="C56" s="14">
        <v>-15.297319999999999</v>
      </c>
      <c r="D56" s="14">
        <v>0</v>
      </c>
      <c r="E56" s="14">
        <v>0</v>
      </c>
      <c r="F56" s="14">
        <v>-8953.2920599999998</v>
      </c>
      <c r="G56" s="1"/>
      <c r="H56" s="1"/>
      <c r="I56" s="1"/>
      <c r="J56" s="1"/>
      <c r="K56" s="1"/>
      <c r="L56" s="1"/>
      <c r="M56" s="1"/>
      <c r="N56" s="1"/>
      <c r="O56" s="1"/>
      <c r="P56" s="1"/>
      <c r="Q56" s="1"/>
      <c r="R56" s="1"/>
      <c r="S56" s="1"/>
    </row>
    <row r="57" spans="1:19">
      <c r="A57" s="13" t="s">
        <v>58</v>
      </c>
      <c r="B57" s="14">
        <v>-37909.029130000003</v>
      </c>
      <c r="C57" s="14">
        <v>-843.91095999999993</v>
      </c>
      <c r="D57" s="14">
        <v>0</v>
      </c>
      <c r="E57" s="14">
        <v>0</v>
      </c>
      <c r="F57" s="14">
        <v>-38752.940090000004</v>
      </c>
      <c r="G57" s="1"/>
      <c r="H57" s="1"/>
      <c r="I57" s="1"/>
      <c r="J57" s="1"/>
      <c r="K57" s="1"/>
      <c r="L57" s="1"/>
      <c r="M57" s="1"/>
      <c r="N57" s="1"/>
      <c r="O57" s="1"/>
      <c r="P57" s="1"/>
      <c r="Q57" s="1"/>
      <c r="R57" s="1"/>
      <c r="S57" s="1"/>
    </row>
    <row r="58" spans="1:19">
      <c r="A58" s="13" t="s">
        <v>59</v>
      </c>
      <c r="B58" s="14">
        <v>-27825.852039999998</v>
      </c>
      <c r="C58" s="14">
        <v>-3686.5841099999998</v>
      </c>
      <c r="D58" s="14">
        <v>0</v>
      </c>
      <c r="E58" s="14">
        <v>0</v>
      </c>
      <c r="F58" s="14">
        <v>-31512.436149999998</v>
      </c>
      <c r="G58" s="1"/>
      <c r="H58" s="1"/>
      <c r="I58" s="1"/>
      <c r="J58" s="1"/>
      <c r="K58" s="1"/>
      <c r="L58" s="1"/>
      <c r="M58" s="1"/>
      <c r="N58" s="1"/>
      <c r="O58" s="1"/>
      <c r="P58" s="1"/>
      <c r="Q58" s="1"/>
      <c r="R58" s="1"/>
      <c r="S58" s="1"/>
    </row>
    <row r="59" spans="1:19">
      <c r="A59" s="17" t="s">
        <v>60</v>
      </c>
      <c r="B59" s="14">
        <v>-33260.705829999999</v>
      </c>
      <c r="C59" s="14">
        <v>-10733.279480000001</v>
      </c>
      <c r="D59" s="14">
        <v>0</v>
      </c>
      <c r="E59" s="14">
        <v>0</v>
      </c>
      <c r="F59" s="14">
        <v>-43993.985310000004</v>
      </c>
      <c r="G59" s="1"/>
      <c r="H59" s="1"/>
      <c r="I59" s="1"/>
      <c r="J59" s="1"/>
      <c r="K59" s="1"/>
      <c r="L59" s="1"/>
      <c r="M59" s="1"/>
      <c r="N59" s="1"/>
      <c r="O59" s="1"/>
      <c r="P59" s="1"/>
      <c r="Q59" s="1"/>
      <c r="R59" s="1"/>
      <c r="S59" s="1"/>
    </row>
    <row r="60" spans="1:19">
      <c r="A60" s="13" t="s">
        <v>61</v>
      </c>
      <c r="B60" s="14">
        <v>-13568.40502</v>
      </c>
      <c r="C60" s="14">
        <v>0</v>
      </c>
      <c r="D60" s="14">
        <v>0</v>
      </c>
      <c r="E60" s="14">
        <v>0</v>
      </c>
      <c r="F60" s="14">
        <v>-13568.40502</v>
      </c>
      <c r="G60" s="1"/>
      <c r="H60" s="1"/>
      <c r="I60" s="1"/>
      <c r="J60" s="1"/>
      <c r="K60" s="1"/>
      <c r="L60" s="1"/>
      <c r="M60" s="1"/>
      <c r="N60" s="1"/>
      <c r="O60" s="1"/>
      <c r="P60" s="1"/>
      <c r="Q60" s="1"/>
      <c r="R60" s="1"/>
      <c r="S60" s="1"/>
    </row>
    <row r="61" spans="1:19">
      <c r="A61" s="13" t="s">
        <v>62</v>
      </c>
      <c r="B61" s="14">
        <v>0</v>
      </c>
      <c r="C61" s="14">
        <v>0</v>
      </c>
      <c r="D61" s="14">
        <v>0</v>
      </c>
      <c r="E61" s="14">
        <v>0</v>
      </c>
      <c r="F61" s="14">
        <v>0</v>
      </c>
      <c r="G61" s="1"/>
      <c r="H61" s="1"/>
      <c r="I61" s="1"/>
      <c r="J61" s="1"/>
      <c r="K61" s="1"/>
      <c r="L61" s="1"/>
      <c r="M61" s="1"/>
      <c r="N61" s="1"/>
      <c r="O61" s="1"/>
      <c r="P61" s="1"/>
      <c r="Q61" s="1"/>
      <c r="R61" s="1"/>
      <c r="S61" s="1"/>
    </row>
    <row r="62" spans="1:19">
      <c r="A62" s="13" t="s">
        <v>63</v>
      </c>
      <c r="B62" s="14">
        <v>0</v>
      </c>
      <c r="C62" s="14">
        <v>0</v>
      </c>
      <c r="D62" s="14">
        <v>0</v>
      </c>
      <c r="E62" s="14">
        <v>0</v>
      </c>
      <c r="F62" s="14">
        <v>0</v>
      </c>
      <c r="G62" s="1"/>
      <c r="H62" s="1"/>
      <c r="I62" s="1"/>
      <c r="J62" s="1"/>
      <c r="K62" s="1"/>
      <c r="L62" s="1"/>
      <c r="M62" s="1"/>
      <c r="N62" s="1"/>
      <c r="O62" s="1"/>
      <c r="P62" s="1"/>
      <c r="Q62" s="1"/>
      <c r="R62" s="1"/>
      <c r="S62" s="1"/>
    </row>
    <row r="63" spans="1:19">
      <c r="A63" s="13" t="s">
        <v>64</v>
      </c>
      <c r="B63" s="14">
        <v>0</v>
      </c>
      <c r="C63" s="14">
        <v>0</v>
      </c>
      <c r="D63" s="14">
        <v>0</v>
      </c>
      <c r="E63" s="14">
        <v>0</v>
      </c>
      <c r="F63" s="14">
        <v>0</v>
      </c>
      <c r="G63" s="1"/>
      <c r="H63" s="1"/>
      <c r="I63" s="1"/>
      <c r="J63" s="1"/>
      <c r="K63" s="1"/>
      <c r="L63" s="1"/>
      <c r="M63" s="1"/>
      <c r="N63" s="1"/>
      <c r="O63" s="1"/>
      <c r="P63" s="1"/>
      <c r="Q63" s="1"/>
      <c r="R63" s="1"/>
      <c r="S63" s="1"/>
    </row>
    <row r="64" spans="1:19">
      <c r="A64" s="13" t="s">
        <v>65</v>
      </c>
      <c r="B64" s="14">
        <v>0</v>
      </c>
      <c r="C64" s="14">
        <v>0</v>
      </c>
      <c r="D64" s="14">
        <v>0</v>
      </c>
      <c r="E64" s="14">
        <v>0</v>
      </c>
      <c r="F64" s="14">
        <v>0</v>
      </c>
      <c r="G64" s="1"/>
      <c r="H64" s="1"/>
      <c r="I64" s="1"/>
      <c r="J64" s="1"/>
      <c r="K64" s="1"/>
      <c r="L64" s="1"/>
      <c r="M64" s="1"/>
      <c r="N64" s="1"/>
      <c r="O64" s="1"/>
      <c r="P64" s="1"/>
      <c r="Q64" s="1"/>
      <c r="R64" s="1"/>
      <c r="S64" s="1"/>
    </row>
    <row r="65" spans="1:19">
      <c r="A65" s="17" t="s">
        <v>66</v>
      </c>
      <c r="B65" s="14">
        <v>-996.35489000000007</v>
      </c>
      <c r="C65" s="14">
        <v>0</v>
      </c>
      <c r="D65" s="14">
        <v>0</v>
      </c>
      <c r="E65" s="14">
        <v>0</v>
      </c>
      <c r="F65" s="14">
        <v>-996.35489000000007</v>
      </c>
      <c r="G65" s="1"/>
      <c r="H65" s="1"/>
      <c r="I65" s="1"/>
      <c r="J65" s="1"/>
      <c r="K65" s="1"/>
      <c r="L65" s="1"/>
      <c r="M65" s="1"/>
      <c r="N65" s="1"/>
      <c r="O65" s="1"/>
      <c r="P65" s="1"/>
      <c r="Q65" s="1"/>
      <c r="R65" s="1"/>
      <c r="S65" s="1"/>
    </row>
    <row r="66" spans="1:19">
      <c r="A66" s="13" t="s">
        <v>67</v>
      </c>
      <c r="B66" s="14">
        <v>-1455.37562</v>
      </c>
      <c r="C66" s="14">
        <v>-68.959879999999998</v>
      </c>
      <c r="D66" s="14">
        <v>0</v>
      </c>
      <c r="E66" s="14">
        <v>0</v>
      </c>
      <c r="F66" s="14">
        <v>-1524.3354999999999</v>
      </c>
      <c r="G66" s="1"/>
      <c r="H66" s="1"/>
      <c r="I66" s="1"/>
      <c r="J66" s="1"/>
      <c r="K66" s="1"/>
      <c r="L66" s="1"/>
      <c r="M66" s="1"/>
      <c r="N66" s="1"/>
      <c r="O66" s="1"/>
      <c r="P66" s="1"/>
      <c r="Q66" s="1"/>
      <c r="R66" s="1"/>
      <c r="S66" s="1"/>
    </row>
    <row r="67" spans="1:19">
      <c r="A67" s="13" t="s">
        <v>68</v>
      </c>
      <c r="B67" s="14">
        <v>-727.18803000000003</v>
      </c>
      <c r="C67" s="14">
        <v>0</v>
      </c>
      <c r="D67" s="14">
        <v>0</v>
      </c>
      <c r="E67" s="14">
        <v>0</v>
      </c>
      <c r="F67" s="14">
        <v>-727.18803000000003</v>
      </c>
      <c r="G67" s="1"/>
      <c r="H67" s="1"/>
      <c r="I67" s="1"/>
      <c r="J67" s="1"/>
      <c r="K67" s="1"/>
      <c r="L67" s="1"/>
      <c r="M67" s="1"/>
      <c r="N67" s="1"/>
      <c r="O67" s="1"/>
      <c r="P67" s="1"/>
      <c r="Q67" s="1"/>
      <c r="R67" s="1"/>
      <c r="S67" s="1"/>
    </row>
    <row r="68" spans="1:19">
      <c r="A68" s="13" t="s">
        <v>69</v>
      </c>
      <c r="B68" s="14">
        <v>-1759.14012</v>
      </c>
      <c r="C68" s="14">
        <v>0</v>
      </c>
      <c r="D68" s="14">
        <v>0</v>
      </c>
      <c r="E68" s="14">
        <v>0</v>
      </c>
      <c r="F68" s="14">
        <v>-1759.14012</v>
      </c>
      <c r="G68" s="1"/>
      <c r="H68" s="1"/>
      <c r="I68" s="1"/>
      <c r="J68" s="1"/>
      <c r="K68" s="1"/>
      <c r="L68" s="1"/>
      <c r="M68" s="1"/>
      <c r="N68" s="1"/>
      <c r="O68" s="1"/>
      <c r="P68" s="1"/>
      <c r="Q68" s="1"/>
      <c r="R68" s="1"/>
      <c r="S68" s="1"/>
    </row>
    <row r="69" spans="1:19">
      <c r="A69" s="11" t="s">
        <v>70</v>
      </c>
      <c r="B69" s="12">
        <v>109075.91436</v>
      </c>
      <c r="C69" s="12">
        <v>2540.1295299999997</v>
      </c>
      <c r="D69" s="12">
        <v>0</v>
      </c>
      <c r="E69" s="12">
        <v>0</v>
      </c>
      <c r="F69" s="12">
        <v>111616.04389</v>
      </c>
      <c r="G69" s="1"/>
      <c r="H69" s="1"/>
      <c r="I69" s="1"/>
      <c r="J69" s="1"/>
      <c r="K69" s="1"/>
      <c r="L69" s="1"/>
      <c r="M69" s="1"/>
      <c r="N69" s="1"/>
      <c r="O69" s="1"/>
      <c r="P69" s="1"/>
      <c r="Q69" s="1"/>
      <c r="R69" s="1"/>
      <c r="S69" s="1"/>
    </row>
    <row r="70" spans="1:19">
      <c r="A70" s="13" t="s">
        <v>71</v>
      </c>
      <c r="B70" s="14">
        <v>0</v>
      </c>
      <c r="C70" s="14">
        <v>0</v>
      </c>
      <c r="D70" s="14">
        <v>0</v>
      </c>
      <c r="E70" s="14">
        <v>0</v>
      </c>
      <c r="F70" s="14">
        <v>0</v>
      </c>
      <c r="G70" s="1"/>
      <c r="H70" s="1"/>
      <c r="I70" s="1"/>
      <c r="J70" s="1"/>
      <c r="K70" s="1"/>
      <c r="L70" s="1"/>
      <c r="M70" s="1"/>
      <c r="N70" s="1"/>
      <c r="O70" s="1"/>
      <c r="P70" s="1"/>
      <c r="Q70" s="1"/>
      <c r="R70" s="1"/>
      <c r="S70" s="1"/>
    </row>
    <row r="71" spans="1:19">
      <c r="A71" s="17" t="s">
        <v>72</v>
      </c>
      <c r="B71" s="14">
        <v>13701.728560000001</v>
      </c>
      <c r="C71" s="14">
        <v>982.50594999999998</v>
      </c>
      <c r="D71" s="14">
        <v>0</v>
      </c>
      <c r="E71" s="14">
        <v>0</v>
      </c>
      <c r="F71" s="14">
        <v>14684.23451</v>
      </c>
      <c r="G71" s="1"/>
      <c r="H71" s="1"/>
      <c r="I71" s="1"/>
      <c r="J71" s="1"/>
      <c r="K71" s="1"/>
      <c r="L71" s="1"/>
      <c r="M71" s="1"/>
      <c r="N71" s="1"/>
      <c r="O71" s="1"/>
      <c r="P71" s="1"/>
      <c r="Q71" s="1"/>
      <c r="R71" s="1"/>
      <c r="S71" s="1"/>
    </row>
    <row r="72" spans="1:19">
      <c r="A72" s="13" t="s">
        <v>73</v>
      </c>
      <c r="B72" s="14">
        <v>95375.089959999998</v>
      </c>
      <c r="C72" s="14">
        <v>1557.6235800000002</v>
      </c>
      <c r="D72" s="14">
        <v>0</v>
      </c>
      <c r="E72" s="14">
        <v>0</v>
      </c>
      <c r="F72" s="14">
        <v>96932.713540000012</v>
      </c>
      <c r="G72" s="1"/>
      <c r="H72" s="1"/>
      <c r="I72" s="1"/>
      <c r="J72" s="1"/>
      <c r="K72" s="1"/>
      <c r="L72" s="1"/>
      <c r="M72" s="1"/>
      <c r="N72" s="1"/>
      <c r="O72" s="1"/>
      <c r="P72" s="1"/>
      <c r="Q72" s="1"/>
      <c r="R72" s="1"/>
      <c r="S72" s="1"/>
    </row>
    <row r="73" spans="1:19">
      <c r="A73" s="13" t="s">
        <v>74</v>
      </c>
      <c r="B73" s="14">
        <v>0</v>
      </c>
      <c r="C73" s="14">
        <v>0</v>
      </c>
      <c r="D73" s="14">
        <v>0</v>
      </c>
      <c r="E73" s="14">
        <v>0</v>
      </c>
      <c r="F73" s="14">
        <v>0</v>
      </c>
      <c r="G73" s="1"/>
      <c r="H73" s="1"/>
      <c r="I73" s="1"/>
      <c r="J73" s="1"/>
      <c r="K73" s="1"/>
      <c r="L73" s="1"/>
      <c r="M73" s="1"/>
      <c r="N73" s="1"/>
      <c r="O73" s="1"/>
      <c r="P73" s="1"/>
      <c r="Q73" s="1"/>
      <c r="R73" s="1"/>
      <c r="S73" s="1"/>
    </row>
    <row r="74" spans="1:19">
      <c r="A74" s="13" t="s">
        <v>75</v>
      </c>
      <c r="B74" s="14">
        <v>-0.90415999999999996</v>
      </c>
      <c r="C74" s="14">
        <v>0</v>
      </c>
      <c r="D74" s="14">
        <v>0</v>
      </c>
      <c r="E74" s="14">
        <v>0</v>
      </c>
      <c r="F74" s="14">
        <v>-0.90415999999999996</v>
      </c>
      <c r="G74" s="1"/>
      <c r="H74" s="1"/>
      <c r="I74" s="1"/>
      <c r="J74" s="1"/>
      <c r="K74" s="1"/>
      <c r="L74" s="1"/>
      <c r="M74" s="1"/>
      <c r="N74" s="1"/>
      <c r="O74" s="1"/>
      <c r="P74" s="1"/>
      <c r="Q74" s="1"/>
      <c r="R74" s="1"/>
      <c r="S74" s="1"/>
    </row>
    <row r="75" spans="1:19">
      <c r="A75" s="11" t="s">
        <v>76</v>
      </c>
      <c r="B75" s="12">
        <v>2809.22939</v>
      </c>
      <c r="C75" s="12">
        <v>0</v>
      </c>
      <c r="D75" s="12">
        <v>0</v>
      </c>
      <c r="E75" s="12">
        <v>0</v>
      </c>
      <c r="F75" s="12">
        <v>2809.22939</v>
      </c>
      <c r="G75" s="1"/>
      <c r="H75" s="1"/>
      <c r="I75" s="1"/>
      <c r="J75" s="1"/>
      <c r="K75" s="1"/>
      <c r="L75" s="1"/>
      <c r="M75" s="1"/>
      <c r="N75" s="1"/>
      <c r="O75" s="1"/>
      <c r="P75" s="1"/>
      <c r="Q75" s="1"/>
      <c r="R75" s="1"/>
      <c r="S75" s="1"/>
    </row>
    <row r="76" spans="1:19">
      <c r="A76" s="13" t="s">
        <v>77</v>
      </c>
      <c r="B76" s="14">
        <v>0</v>
      </c>
      <c r="C76" s="14">
        <v>0</v>
      </c>
      <c r="D76" s="14">
        <v>0</v>
      </c>
      <c r="E76" s="14">
        <v>0</v>
      </c>
      <c r="F76" s="14">
        <v>0</v>
      </c>
      <c r="G76" s="1"/>
      <c r="H76" s="1"/>
      <c r="I76" s="1"/>
      <c r="J76" s="1"/>
      <c r="K76" s="1"/>
      <c r="L76" s="1"/>
      <c r="M76" s="1"/>
      <c r="N76" s="1"/>
      <c r="O76" s="1"/>
      <c r="P76" s="1"/>
      <c r="Q76" s="1"/>
      <c r="R76" s="1"/>
      <c r="S76" s="1"/>
    </row>
    <row r="77" spans="1:19">
      <c r="A77" s="13" t="s">
        <v>78</v>
      </c>
      <c r="B77" s="14">
        <v>17204.652670000003</v>
      </c>
      <c r="C77" s="14">
        <v>0</v>
      </c>
      <c r="D77" s="14">
        <v>0</v>
      </c>
      <c r="E77" s="14">
        <v>0</v>
      </c>
      <c r="F77" s="14">
        <v>17204.652670000003</v>
      </c>
      <c r="G77" s="1"/>
      <c r="H77" s="1"/>
      <c r="I77" s="1"/>
      <c r="J77" s="1"/>
      <c r="K77" s="1"/>
      <c r="L77" s="1"/>
      <c r="M77" s="1"/>
      <c r="N77" s="1"/>
      <c r="O77" s="1"/>
      <c r="P77" s="1"/>
      <c r="Q77" s="1"/>
      <c r="R77" s="1"/>
      <c r="S77" s="1"/>
    </row>
    <row r="78" spans="1:19">
      <c r="A78" s="13" t="s">
        <v>79</v>
      </c>
      <c r="B78" s="14">
        <v>0</v>
      </c>
      <c r="C78" s="14">
        <v>0</v>
      </c>
      <c r="D78" s="14">
        <v>0</v>
      </c>
      <c r="E78" s="14">
        <v>0</v>
      </c>
      <c r="F78" s="14">
        <v>0</v>
      </c>
      <c r="G78" s="1"/>
      <c r="H78" s="1"/>
      <c r="I78" s="1"/>
      <c r="J78" s="1"/>
      <c r="K78" s="1"/>
      <c r="L78" s="1"/>
      <c r="M78" s="1"/>
      <c r="N78" s="1"/>
      <c r="O78" s="1"/>
      <c r="P78" s="1"/>
      <c r="Q78" s="1"/>
      <c r="R78" s="1"/>
      <c r="S78" s="1"/>
    </row>
    <row r="79" spans="1:19">
      <c r="A79" s="13" t="s">
        <v>80</v>
      </c>
      <c r="B79" s="14">
        <v>50</v>
      </c>
      <c r="C79" s="14">
        <v>0</v>
      </c>
      <c r="D79" s="14">
        <v>0</v>
      </c>
      <c r="E79" s="14">
        <v>0</v>
      </c>
      <c r="F79" s="14">
        <v>50</v>
      </c>
      <c r="G79" s="1"/>
      <c r="H79" s="1"/>
      <c r="I79" s="1"/>
      <c r="J79" s="1"/>
      <c r="K79" s="1"/>
      <c r="L79" s="1"/>
      <c r="M79" s="1"/>
      <c r="N79" s="1"/>
      <c r="O79" s="1"/>
      <c r="P79" s="1"/>
      <c r="Q79" s="1"/>
      <c r="R79" s="1"/>
      <c r="S79" s="1"/>
    </row>
    <row r="80" spans="1:19">
      <c r="A80" s="13" t="s">
        <v>81</v>
      </c>
      <c r="B80" s="14">
        <v>-14445.423279999999</v>
      </c>
      <c r="C80" s="14">
        <v>0</v>
      </c>
      <c r="D80" s="14">
        <v>0</v>
      </c>
      <c r="E80" s="14">
        <v>0</v>
      </c>
      <c r="F80" s="14">
        <v>-14445.423279999999</v>
      </c>
      <c r="G80" s="1"/>
      <c r="H80" s="1"/>
      <c r="I80" s="1"/>
      <c r="J80" s="1"/>
      <c r="K80" s="1"/>
      <c r="L80" s="1"/>
      <c r="M80" s="1"/>
      <c r="N80" s="1"/>
      <c r="O80" s="1"/>
      <c r="P80" s="1"/>
      <c r="Q80" s="1"/>
      <c r="R80" s="1"/>
      <c r="S80" s="1"/>
    </row>
    <row r="81" spans="1:19">
      <c r="A81" s="11" t="s">
        <v>82</v>
      </c>
      <c r="B81" s="12">
        <v>271202.48954000004</v>
      </c>
      <c r="C81" s="12">
        <v>281762.24861000001</v>
      </c>
      <c r="D81" s="12">
        <v>0</v>
      </c>
      <c r="E81" s="12">
        <v>0.36567</v>
      </c>
      <c r="F81" s="12">
        <v>552965.10382000008</v>
      </c>
      <c r="G81" s="1"/>
      <c r="H81" s="1"/>
      <c r="I81" s="1"/>
      <c r="J81" s="1"/>
      <c r="K81" s="1"/>
      <c r="L81" s="1"/>
      <c r="M81" s="1"/>
      <c r="N81" s="1"/>
      <c r="O81" s="1"/>
      <c r="P81" s="1"/>
      <c r="Q81" s="1"/>
      <c r="R81" s="1"/>
      <c r="S81" s="1"/>
    </row>
    <row r="82" spans="1:19">
      <c r="A82" s="13" t="s">
        <v>19</v>
      </c>
      <c r="B82" s="14">
        <v>0</v>
      </c>
      <c r="C82" s="14">
        <v>0</v>
      </c>
      <c r="D82" s="14">
        <v>0</v>
      </c>
      <c r="E82" s="14">
        <v>0</v>
      </c>
      <c r="F82" s="14">
        <v>0</v>
      </c>
      <c r="G82" s="1"/>
      <c r="H82" s="1"/>
      <c r="I82" s="1"/>
      <c r="J82" s="1"/>
      <c r="K82" s="1"/>
      <c r="L82" s="1"/>
      <c r="M82" s="1"/>
      <c r="N82" s="1"/>
      <c r="O82" s="1"/>
      <c r="P82" s="1"/>
      <c r="Q82" s="1"/>
      <c r="R82" s="1"/>
      <c r="S82" s="1"/>
    </row>
    <row r="83" spans="1:19">
      <c r="A83" s="13" t="s">
        <v>20</v>
      </c>
      <c r="B83" s="14">
        <v>2397.5009300000002</v>
      </c>
      <c r="C83" s="14">
        <v>0</v>
      </c>
      <c r="D83" s="14">
        <v>0</v>
      </c>
      <c r="E83" s="14">
        <v>0</v>
      </c>
      <c r="F83" s="14">
        <v>2397.5009300000002</v>
      </c>
      <c r="G83" s="1"/>
      <c r="H83" s="1"/>
      <c r="I83" s="1"/>
      <c r="J83" s="1"/>
      <c r="K83" s="1"/>
      <c r="L83" s="1"/>
      <c r="M83" s="1"/>
      <c r="N83" s="1"/>
      <c r="O83" s="1"/>
      <c r="P83" s="1"/>
      <c r="Q83" s="1"/>
      <c r="R83" s="1"/>
      <c r="S83" s="1"/>
    </row>
    <row r="84" spans="1:19">
      <c r="A84" s="13" t="s">
        <v>21</v>
      </c>
      <c r="B84" s="14">
        <v>0</v>
      </c>
      <c r="C84" s="14">
        <v>13720</v>
      </c>
      <c r="D84" s="14">
        <v>0</v>
      </c>
      <c r="E84" s="14">
        <v>0</v>
      </c>
      <c r="F84" s="14">
        <v>13720</v>
      </c>
      <c r="G84" s="1"/>
      <c r="H84" s="1"/>
      <c r="I84" s="1"/>
      <c r="J84" s="1"/>
      <c r="K84" s="1"/>
      <c r="L84" s="1"/>
      <c r="M84" s="1"/>
      <c r="N84" s="1"/>
      <c r="O84" s="1"/>
      <c r="P84" s="1"/>
      <c r="Q84" s="1"/>
      <c r="R84" s="1"/>
      <c r="S84" s="1"/>
    </row>
    <row r="85" spans="1:19">
      <c r="A85" s="13" t="s">
        <v>22</v>
      </c>
      <c r="B85" s="14">
        <v>0</v>
      </c>
      <c r="C85" s="14">
        <v>0</v>
      </c>
      <c r="D85" s="14">
        <v>0</v>
      </c>
      <c r="E85" s="14">
        <v>0</v>
      </c>
      <c r="F85" s="14">
        <v>0</v>
      </c>
      <c r="G85" s="1"/>
      <c r="H85" s="1"/>
      <c r="I85" s="1"/>
      <c r="J85" s="1"/>
      <c r="K85" s="1"/>
      <c r="L85" s="1"/>
      <c r="M85" s="1"/>
      <c r="N85" s="1"/>
      <c r="O85" s="1"/>
      <c r="P85" s="1"/>
      <c r="Q85" s="1"/>
      <c r="R85" s="1"/>
      <c r="S85" s="1"/>
    </row>
    <row r="86" spans="1:19">
      <c r="A86" s="13" t="s">
        <v>83</v>
      </c>
      <c r="B86" s="14">
        <v>424.64368000000002</v>
      </c>
      <c r="C86" s="14">
        <v>0</v>
      </c>
      <c r="D86" s="14">
        <v>0</v>
      </c>
      <c r="E86" s="14">
        <v>0</v>
      </c>
      <c r="F86" s="14">
        <v>424.64368000000002</v>
      </c>
      <c r="G86" s="1"/>
      <c r="H86" s="1"/>
      <c r="I86" s="1"/>
      <c r="J86" s="1"/>
      <c r="K86" s="1"/>
      <c r="L86" s="1"/>
      <c r="M86" s="1"/>
      <c r="N86" s="1"/>
      <c r="O86" s="1"/>
      <c r="P86" s="1"/>
      <c r="Q86" s="1"/>
      <c r="R86" s="1"/>
      <c r="S86" s="1"/>
    </row>
    <row r="87" spans="1:19">
      <c r="A87" s="13" t="s">
        <v>23</v>
      </c>
      <c r="B87" s="14">
        <v>4376.0877</v>
      </c>
      <c r="C87" s="14">
        <v>1492.96209</v>
      </c>
      <c r="D87" s="14">
        <v>0</v>
      </c>
      <c r="E87" s="14">
        <v>0</v>
      </c>
      <c r="F87" s="14">
        <v>5869.04979</v>
      </c>
      <c r="G87" s="1"/>
      <c r="H87" s="1"/>
      <c r="I87" s="1"/>
      <c r="J87" s="1"/>
      <c r="K87" s="1"/>
      <c r="L87" s="1"/>
      <c r="M87" s="1"/>
      <c r="N87" s="1"/>
      <c r="O87" s="1"/>
      <c r="P87" s="1"/>
      <c r="Q87" s="1"/>
      <c r="R87" s="1"/>
      <c r="S87" s="1"/>
    </row>
    <row r="88" spans="1:19">
      <c r="A88" s="13" t="s">
        <v>24</v>
      </c>
      <c r="B88" s="14">
        <v>230782.326</v>
      </c>
      <c r="C88" s="14">
        <v>266911.07261999999</v>
      </c>
      <c r="D88" s="14">
        <v>0</v>
      </c>
      <c r="E88" s="14">
        <v>0.36567</v>
      </c>
      <c r="F88" s="14">
        <v>497693.76429000002</v>
      </c>
      <c r="G88" s="1"/>
      <c r="H88" s="1"/>
      <c r="I88" s="1"/>
      <c r="J88" s="1"/>
      <c r="K88" s="1"/>
      <c r="L88" s="1"/>
      <c r="M88" s="1"/>
      <c r="N88" s="1"/>
      <c r="O88" s="1"/>
      <c r="P88" s="1"/>
      <c r="Q88" s="1"/>
      <c r="R88" s="1"/>
      <c r="S88" s="1"/>
    </row>
    <row r="89" spans="1:19">
      <c r="A89" s="13" t="s">
        <v>84</v>
      </c>
      <c r="B89" s="14">
        <v>33229.224909999997</v>
      </c>
      <c r="C89" s="14">
        <v>3.47939</v>
      </c>
      <c r="D89" s="14">
        <v>0</v>
      </c>
      <c r="E89" s="14">
        <v>0</v>
      </c>
      <c r="F89" s="14">
        <v>33232.704299999998</v>
      </c>
      <c r="G89" s="1"/>
      <c r="H89" s="1"/>
      <c r="I89" s="1"/>
      <c r="J89" s="1"/>
      <c r="K89" s="1"/>
      <c r="L89" s="1"/>
      <c r="M89" s="1"/>
      <c r="N89" s="1"/>
      <c r="O89" s="1"/>
      <c r="P89" s="1"/>
      <c r="Q89" s="1"/>
      <c r="R89" s="1"/>
      <c r="S89" s="1"/>
    </row>
    <row r="90" spans="1:19">
      <c r="A90" s="13" t="s">
        <v>85</v>
      </c>
      <c r="B90" s="14">
        <v>-7.2936800000000002</v>
      </c>
      <c r="C90" s="14">
        <v>-365.26549</v>
      </c>
      <c r="D90" s="14">
        <v>0</v>
      </c>
      <c r="E90" s="14">
        <v>0</v>
      </c>
      <c r="F90" s="14">
        <v>-372.55916999999999</v>
      </c>
      <c r="G90" s="1"/>
      <c r="H90" s="1"/>
      <c r="I90" s="1"/>
      <c r="J90" s="1"/>
      <c r="K90" s="1"/>
      <c r="L90" s="1"/>
      <c r="M90" s="1"/>
      <c r="N90" s="1"/>
      <c r="O90" s="1"/>
      <c r="P90" s="1"/>
      <c r="Q90" s="1"/>
      <c r="R90" s="1"/>
      <c r="S90" s="1"/>
    </row>
    <row r="91" spans="1:19">
      <c r="A91" s="11" t="s">
        <v>86</v>
      </c>
      <c r="B91" s="12">
        <v>135207.12111000001</v>
      </c>
      <c r="C91" s="12">
        <v>0</v>
      </c>
      <c r="D91" s="12">
        <v>0</v>
      </c>
      <c r="E91" s="12">
        <v>0</v>
      </c>
      <c r="F91" s="12">
        <v>135207.12111000001</v>
      </c>
      <c r="G91" s="1"/>
      <c r="H91" s="1"/>
      <c r="I91" s="1"/>
      <c r="J91" s="1"/>
      <c r="K91" s="1"/>
      <c r="L91" s="1"/>
      <c r="M91" s="1"/>
      <c r="N91" s="1"/>
      <c r="O91" s="1"/>
      <c r="P91" s="1"/>
      <c r="Q91" s="1"/>
      <c r="R91" s="1"/>
      <c r="S91" s="1"/>
    </row>
    <row r="92" spans="1:19">
      <c r="A92" s="13" t="s">
        <v>87</v>
      </c>
      <c r="B92" s="14">
        <v>27376.2</v>
      </c>
      <c r="C92" s="14">
        <v>0</v>
      </c>
      <c r="D92" s="14">
        <v>0</v>
      </c>
      <c r="E92" s="14">
        <v>0</v>
      </c>
      <c r="F92" s="14">
        <v>27376.2</v>
      </c>
      <c r="G92" s="1"/>
      <c r="H92" s="1"/>
      <c r="I92" s="1"/>
      <c r="J92" s="1"/>
      <c r="K92" s="1"/>
      <c r="L92" s="1"/>
      <c r="M92" s="1"/>
      <c r="N92" s="1"/>
      <c r="O92" s="1"/>
      <c r="P92" s="1"/>
      <c r="Q92" s="1"/>
      <c r="R92" s="1"/>
      <c r="S92" s="1"/>
    </row>
    <row r="93" spans="1:19">
      <c r="A93" s="13" t="s">
        <v>88</v>
      </c>
      <c r="B93" s="14">
        <v>84318.766439999992</v>
      </c>
      <c r="C93" s="14">
        <v>0</v>
      </c>
      <c r="D93" s="14">
        <v>0</v>
      </c>
      <c r="E93" s="14">
        <v>0</v>
      </c>
      <c r="F93" s="14">
        <v>84318.766439999992</v>
      </c>
      <c r="G93" s="1"/>
      <c r="H93" s="1"/>
      <c r="I93" s="1"/>
      <c r="J93" s="1"/>
      <c r="K93" s="1"/>
      <c r="L93" s="1"/>
      <c r="M93" s="1"/>
      <c r="N93" s="1"/>
      <c r="O93" s="1"/>
      <c r="P93" s="1"/>
      <c r="Q93" s="1"/>
      <c r="R93" s="1"/>
      <c r="S93" s="1"/>
    </row>
    <row r="94" spans="1:19">
      <c r="A94" s="13" t="s">
        <v>89</v>
      </c>
      <c r="B94" s="14">
        <v>7508.7827699999998</v>
      </c>
      <c r="C94" s="14">
        <v>0</v>
      </c>
      <c r="D94" s="14">
        <v>0</v>
      </c>
      <c r="E94" s="14">
        <v>0</v>
      </c>
      <c r="F94" s="14">
        <v>7508.7827699999998</v>
      </c>
      <c r="G94" s="1"/>
      <c r="H94" s="1"/>
      <c r="I94" s="1"/>
      <c r="J94" s="1"/>
      <c r="K94" s="1"/>
      <c r="L94" s="1"/>
      <c r="M94" s="1"/>
      <c r="N94" s="1"/>
      <c r="O94" s="1"/>
      <c r="P94" s="1"/>
      <c r="Q94" s="1"/>
      <c r="R94" s="1"/>
      <c r="S94" s="1"/>
    </row>
    <row r="95" spans="1:19">
      <c r="A95" s="13" t="s">
        <v>90</v>
      </c>
      <c r="B95" s="14">
        <v>3757.5863899999999</v>
      </c>
      <c r="C95" s="14">
        <v>0</v>
      </c>
      <c r="D95" s="14">
        <v>0</v>
      </c>
      <c r="E95" s="14">
        <v>0</v>
      </c>
      <c r="F95" s="14">
        <v>3757.5863899999999</v>
      </c>
      <c r="G95" s="1"/>
      <c r="H95" s="1"/>
      <c r="I95" s="1"/>
      <c r="J95" s="1"/>
      <c r="K95" s="1"/>
      <c r="L95" s="1"/>
      <c r="M95" s="1"/>
      <c r="N95" s="1"/>
      <c r="O95" s="1"/>
      <c r="P95" s="1"/>
      <c r="Q95" s="1"/>
      <c r="R95" s="1"/>
      <c r="S95" s="1"/>
    </row>
    <row r="96" spans="1:19">
      <c r="A96" s="13" t="s">
        <v>91</v>
      </c>
      <c r="B96" s="14">
        <v>9262.3892300000007</v>
      </c>
      <c r="C96" s="14">
        <v>0</v>
      </c>
      <c r="D96" s="14">
        <v>0</v>
      </c>
      <c r="E96" s="14">
        <v>0</v>
      </c>
      <c r="F96" s="14">
        <v>9262.3892300000007</v>
      </c>
      <c r="G96" s="1"/>
      <c r="H96" s="1"/>
      <c r="I96" s="1"/>
      <c r="J96" s="1"/>
      <c r="K96" s="1"/>
      <c r="L96" s="1"/>
      <c r="M96" s="1"/>
      <c r="N96" s="1"/>
      <c r="O96" s="1"/>
      <c r="P96" s="1"/>
      <c r="Q96" s="1"/>
      <c r="R96" s="1"/>
      <c r="S96" s="1"/>
    </row>
    <row r="97" spans="1:19">
      <c r="A97" s="13" t="s">
        <v>92</v>
      </c>
      <c r="B97" s="14">
        <v>1993.2270000000001</v>
      </c>
      <c r="C97" s="14">
        <v>0</v>
      </c>
      <c r="D97" s="14">
        <v>0</v>
      </c>
      <c r="E97" s="14">
        <v>0</v>
      </c>
      <c r="F97" s="14">
        <v>1993.2270000000001</v>
      </c>
      <c r="G97" s="1"/>
      <c r="H97" s="1"/>
      <c r="I97" s="1"/>
      <c r="J97" s="1"/>
      <c r="K97" s="1"/>
      <c r="L97" s="1"/>
      <c r="M97" s="1"/>
      <c r="N97" s="1"/>
      <c r="O97" s="1"/>
      <c r="P97" s="1"/>
      <c r="Q97" s="1"/>
      <c r="R97" s="1"/>
      <c r="S97" s="1"/>
    </row>
    <row r="98" spans="1:19">
      <c r="A98" s="13" t="s">
        <v>93</v>
      </c>
      <c r="B98" s="14">
        <v>990.16928000000007</v>
      </c>
      <c r="C98" s="14">
        <v>0</v>
      </c>
      <c r="D98" s="14">
        <v>0</v>
      </c>
      <c r="E98" s="14">
        <v>0</v>
      </c>
      <c r="F98" s="14">
        <v>990.16928000000007</v>
      </c>
      <c r="G98" s="1"/>
      <c r="H98" s="1"/>
      <c r="I98" s="1"/>
      <c r="J98" s="1"/>
      <c r="K98" s="1"/>
      <c r="L98" s="1"/>
      <c r="M98" s="1"/>
      <c r="N98" s="1"/>
      <c r="O98" s="1"/>
      <c r="P98" s="1"/>
      <c r="Q98" s="1"/>
      <c r="R98" s="1"/>
      <c r="S98" s="1"/>
    </row>
    <row r="99" spans="1:19">
      <c r="A99" s="13" t="s">
        <v>94</v>
      </c>
      <c r="B99" s="14">
        <v>0</v>
      </c>
      <c r="C99" s="14">
        <v>0</v>
      </c>
      <c r="D99" s="14">
        <v>0</v>
      </c>
      <c r="E99" s="14">
        <v>0</v>
      </c>
      <c r="F99" s="14">
        <v>0</v>
      </c>
      <c r="G99" s="1"/>
      <c r="H99" s="1"/>
      <c r="I99" s="1"/>
      <c r="J99" s="1"/>
      <c r="K99" s="1"/>
      <c r="L99" s="1"/>
      <c r="M99" s="1"/>
      <c r="N99" s="1"/>
      <c r="O99" s="1"/>
      <c r="P99" s="1"/>
      <c r="Q99" s="1"/>
      <c r="R99" s="1"/>
      <c r="S99" s="1"/>
    </row>
    <row r="100" spans="1:19">
      <c r="A100" s="13" t="s">
        <v>95</v>
      </c>
      <c r="B100" s="14">
        <v>0</v>
      </c>
      <c r="C100" s="14">
        <v>0</v>
      </c>
      <c r="D100" s="14">
        <v>0</v>
      </c>
      <c r="E100" s="14">
        <v>0</v>
      </c>
      <c r="F100" s="14">
        <v>0</v>
      </c>
      <c r="G100" s="1"/>
      <c r="H100" s="1"/>
      <c r="I100" s="1"/>
      <c r="J100" s="1"/>
      <c r="K100" s="1"/>
      <c r="L100" s="1"/>
      <c r="M100" s="1"/>
      <c r="N100" s="1"/>
      <c r="O100" s="1"/>
      <c r="P100" s="1"/>
      <c r="Q100" s="1"/>
      <c r="R100" s="1"/>
      <c r="S100" s="1"/>
    </row>
    <row r="101" spans="1:19">
      <c r="A101" s="11" t="s">
        <v>96</v>
      </c>
      <c r="B101" s="12">
        <v>7850.8980000000001</v>
      </c>
      <c r="C101" s="12">
        <v>0</v>
      </c>
      <c r="D101" s="12">
        <v>0</v>
      </c>
      <c r="E101" s="12">
        <v>0</v>
      </c>
      <c r="F101" s="12">
        <v>7850.8980000000001</v>
      </c>
      <c r="G101" s="1"/>
      <c r="H101" s="1"/>
      <c r="I101" s="1"/>
      <c r="J101" s="1"/>
      <c r="K101" s="1"/>
      <c r="L101" s="1"/>
      <c r="M101" s="1"/>
      <c r="N101" s="1"/>
      <c r="O101" s="1"/>
      <c r="P101" s="1"/>
      <c r="Q101" s="1"/>
      <c r="R101" s="1"/>
      <c r="S101" s="1"/>
    </row>
    <row r="102" spans="1:19">
      <c r="A102" s="13" t="s">
        <v>97</v>
      </c>
      <c r="B102" s="14">
        <v>2153.5144799999998</v>
      </c>
      <c r="C102" s="14">
        <v>0</v>
      </c>
      <c r="D102" s="14">
        <v>0</v>
      </c>
      <c r="E102" s="14">
        <v>0</v>
      </c>
      <c r="F102" s="14">
        <v>2153.5144799999998</v>
      </c>
      <c r="G102" s="1"/>
      <c r="H102" s="1"/>
      <c r="I102" s="1"/>
      <c r="J102" s="1"/>
      <c r="K102" s="1"/>
      <c r="L102" s="1"/>
      <c r="M102" s="1"/>
      <c r="N102" s="1"/>
      <c r="O102" s="1"/>
      <c r="P102" s="1"/>
      <c r="Q102" s="1"/>
      <c r="R102" s="1"/>
      <c r="S102" s="1"/>
    </row>
    <row r="103" spans="1:19">
      <c r="A103" s="13" t="s">
        <v>98</v>
      </c>
      <c r="B103" s="14">
        <v>2200.3834100000004</v>
      </c>
      <c r="C103" s="14">
        <v>0</v>
      </c>
      <c r="D103" s="14">
        <v>0</v>
      </c>
      <c r="E103" s="14">
        <v>0</v>
      </c>
      <c r="F103" s="14">
        <v>2200.3834100000004</v>
      </c>
      <c r="G103" s="1"/>
      <c r="H103" s="1"/>
      <c r="I103" s="1"/>
      <c r="J103" s="1"/>
      <c r="K103" s="1"/>
      <c r="L103" s="1"/>
      <c r="M103" s="1"/>
      <c r="N103" s="1"/>
      <c r="O103" s="1"/>
      <c r="P103" s="1"/>
      <c r="Q103" s="1"/>
      <c r="R103" s="1"/>
      <c r="S103" s="1"/>
    </row>
    <row r="104" spans="1:19">
      <c r="A104" s="13" t="s">
        <v>99</v>
      </c>
      <c r="B104" s="14">
        <v>626.20057999999995</v>
      </c>
      <c r="C104" s="14">
        <v>0</v>
      </c>
      <c r="D104" s="14">
        <v>0</v>
      </c>
      <c r="E104" s="14">
        <v>0</v>
      </c>
      <c r="F104" s="14">
        <v>626.20057999999995</v>
      </c>
      <c r="G104" s="1"/>
      <c r="H104" s="1"/>
      <c r="I104" s="1"/>
      <c r="J104" s="1"/>
      <c r="K104" s="1"/>
      <c r="L104" s="1"/>
      <c r="M104" s="1"/>
      <c r="N104" s="1"/>
      <c r="O104" s="1"/>
      <c r="P104" s="1"/>
      <c r="Q104" s="1"/>
      <c r="R104" s="1"/>
      <c r="S104" s="1"/>
    </row>
    <row r="105" spans="1:19">
      <c r="A105" s="13" t="s">
        <v>100</v>
      </c>
      <c r="B105" s="14">
        <v>2883.32701</v>
      </c>
      <c r="C105" s="14">
        <v>0</v>
      </c>
      <c r="D105" s="14">
        <v>0</v>
      </c>
      <c r="E105" s="14">
        <v>0</v>
      </c>
      <c r="F105" s="14">
        <v>2883.32701</v>
      </c>
      <c r="G105" s="1"/>
      <c r="H105" s="1"/>
      <c r="I105" s="1"/>
      <c r="J105" s="1"/>
      <c r="K105" s="1"/>
      <c r="L105" s="1"/>
      <c r="M105" s="1"/>
      <c r="N105" s="1"/>
      <c r="O105" s="1"/>
      <c r="P105" s="1"/>
      <c r="Q105" s="1"/>
      <c r="R105" s="1"/>
      <c r="S105" s="1"/>
    </row>
    <row r="106" spans="1:19">
      <c r="A106" s="13" t="s">
        <v>101</v>
      </c>
      <c r="B106" s="14">
        <v>-12.527479999999999</v>
      </c>
      <c r="C106" s="14">
        <v>0</v>
      </c>
      <c r="D106" s="14">
        <v>0</v>
      </c>
      <c r="E106" s="14">
        <v>0</v>
      </c>
      <c r="F106" s="14">
        <v>-12.527479999999999</v>
      </c>
      <c r="G106" s="1"/>
      <c r="H106" s="1"/>
      <c r="I106" s="1"/>
      <c r="J106" s="1"/>
      <c r="K106" s="1"/>
      <c r="L106" s="1"/>
      <c r="M106" s="1">
        <v>40</v>
      </c>
      <c r="N106" s="1"/>
      <c r="O106" s="1"/>
      <c r="P106" s="1"/>
      <c r="Q106" s="1"/>
      <c r="R106" s="1"/>
      <c r="S106" s="1"/>
    </row>
    <row r="107" spans="1:19">
      <c r="A107" s="11" t="s">
        <v>102</v>
      </c>
      <c r="B107" s="12">
        <v>0</v>
      </c>
      <c r="C107" s="12">
        <v>0</v>
      </c>
      <c r="D107" s="12">
        <v>0</v>
      </c>
      <c r="E107" s="12">
        <v>0</v>
      </c>
      <c r="F107" s="12">
        <v>0</v>
      </c>
      <c r="G107" s="1"/>
      <c r="H107" s="1"/>
      <c r="I107" s="1"/>
      <c r="J107" s="1"/>
      <c r="K107" s="1"/>
      <c r="L107" s="1"/>
      <c r="M107" s="1">
        <v>47</v>
      </c>
      <c r="N107" s="1"/>
      <c r="O107" s="1"/>
      <c r="P107" s="1"/>
      <c r="Q107" s="1"/>
      <c r="R107" s="1"/>
      <c r="S107" s="1"/>
    </row>
    <row r="108" spans="1:19">
      <c r="A108" s="13" t="s">
        <v>103</v>
      </c>
      <c r="B108" s="14">
        <v>0</v>
      </c>
      <c r="C108" s="14">
        <v>0</v>
      </c>
      <c r="D108" s="14">
        <v>0</v>
      </c>
      <c r="E108" s="14">
        <v>0</v>
      </c>
      <c r="F108" s="14">
        <v>0</v>
      </c>
      <c r="G108" s="1"/>
      <c r="H108" s="1"/>
      <c r="I108" s="1"/>
      <c r="J108" s="1"/>
      <c r="K108" s="1"/>
      <c r="L108" s="1"/>
      <c r="M108" s="1">
        <f>M106+M107</f>
        <v>87</v>
      </c>
      <c r="N108" s="1"/>
      <c r="O108" s="1"/>
      <c r="P108" s="1"/>
      <c r="Q108" s="1"/>
      <c r="R108" s="1"/>
      <c r="S108" s="1"/>
    </row>
    <row r="109" spans="1:19">
      <c r="A109" s="13" t="s">
        <v>104</v>
      </c>
      <c r="B109" s="14">
        <v>0</v>
      </c>
      <c r="C109" s="14">
        <v>0</v>
      </c>
      <c r="D109" s="14">
        <v>0</v>
      </c>
      <c r="E109" s="14">
        <v>0</v>
      </c>
      <c r="F109" s="14">
        <v>0</v>
      </c>
      <c r="G109" s="1"/>
      <c r="H109" s="1"/>
      <c r="I109" s="1"/>
      <c r="J109" s="1"/>
      <c r="K109" s="1"/>
      <c r="L109" s="1"/>
      <c r="M109" s="1"/>
      <c r="N109" s="1"/>
      <c r="O109" s="1"/>
      <c r="P109" s="1"/>
      <c r="Q109" s="1"/>
      <c r="R109" s="1"/>
      <c r="S109" s="1"/>
    </row>
    <row r="110" spans="1:19">
      <c r="A110" s="13" t="s">
        <v>105</v>
      </c>
      <c r="B110" s="14">
        <v>0</v>
      </c>
      <c r="C110" s="14">
        <v>0</v>
      </c>
      <c r="D110" s="14">
        <v>0</v>
      </c>
      <c r="E110" s="14">
        <v>0</v>
      </c>
      <c r="F110" s="14">
        <v>0</v>
      </c>
      <c r="G110" s="1"/>
      <c r="H110" s="1"/>
      <c r="I110" s="1"/>
      <c r="J110" s="1"/>
      <c r="K110" s="1">
        <v>40</v>
      </c>
      <c r="L110" s="1"/>
      <c r="M110" s="1"/>
      <c r="N110" s="1"/>
      <c r="O110" s="1"/>
      <c r="P110" s="1"/>
      <c r="Q110" s="1"/>
      <c r="R110" s="1"/>
      <c r="S110" s="1"/>
    </row>
    <row r="111" spans="1:19">
      <c r="A111" s="13" t="s">
        <v>106</v>
      </c>
      <c r="B111" s="14">
        <v>0</v>
      </c>
      <c r="C111" s="14">
        <v>0</v>
      </c>
      <c r="D111" s="14">
        <v>0</v>
      </c>
      <c r="E111" s="14">
        <v>0</v>
      </c>
      <c r="F111" s="14">
        <v>0</v>
      </c>
      <c r="G111" s="1"/>
      <c r="H111" s="1"/>
      <c r="I111" s="1"/>
      <c r="J111" s="1"/>
      <c r="K111" s="1">
        <v>47</v>
      </c>
      <c r="L111" s="1"/>
      <c r="M111" s="1"/>
      <c r="N111" s="1"/>
      <c r="O111" s="1"/>
      <c r="P111" s="1"/>
      <c r="Q111" s="1"/>
      <c r="R111" s="1"/>
      <c r="S111" s="1"/>
    </row>
    <row r="112" spans="1:19">
      <c r="A112" s="13" t="s">
        <v>107</v>
      </c>
      <c r="B112" s="14">
        <v>0</v>
      </c>
      <c r="C112" s="14">
        <v>0</v>
      </c>
      <c r="D112" s="14">
        <v>0</v>
      </c>
      <c r="E112" s="14">
        <v>0</v>
      </c>
      <c r="F112" s="14">
        <v>0</v>
      </c>
      <c r="G112" s="1"/>
      <c r="H112" s="1"/>
      <c r="I112" s="1"/>
      <c r="J112" s="1"/>
      <c r="K112" s="1"/>
      <c r="L112" s="1"/>
      <c r="M112" s="1"/>
      <c r="N112" s="1"/>
      <c r="O112" s="1"/>
      <c r="P112" s="1"/>
      <c r="Q112" s="1"/>
      <c r="R112" s="1"/>
      <c r="S112" s="1"/>
    </row>
    <row r="113" spans="1:19">
      <c r="A113" s="13" t="s">
        <v>108</v>
      </c>
      <c r="B113" s="14">
        <v>0</v>
      </c>
      <c r="C113" s="14">
        <v>0</v>
      </c>
      <c r="D113" s="14">
        <v>0</v>
      </c>
      <c r="E113" s="14">
        <v>0</v>
      </c>
      <c r="F113" s="14">
        <v>0</v>
      </c>
      <c r="G113" s="1"/>
      <c r="H113" s="1"/>
      <c r="I113" s="1">
        <v>85</v>
      </c>
      <c r="J113" s="1"/>
      <c r="K113" s="1"/>
      <c r="L113" s="1"/>
      <c r="M113" s="1"/>
      <c r="N113" s="1"/>
      <c r="O113" s="1"/>
      <c r="P113" s="1"/>
      <c r="Q113" s="1"/>
      <c r="R113" s="1"/>
      <c r="S113" s="1"/>
    </row>
    <row r="114" spans="1:19">
      <c r="A114" s="18" t="s">
        <v>109</v>
      </c>
      <c r="B114" s="12">
        <v>5487872.2731699999</v>
      </c>
      <c r="C114" s="12">
        <v>447438.08497000003</v>
      </c>
      <c r="D114" s="12">
        <v>0</v>
      </c>
      <c r="E114" s="12">
        <v>33164.243820000003</v>
      </c>
      <c r="F114" s="12">
        <v>5968474.6019599997</v>
      </c>
      <c r="G114" s="1"/>
      <c r="H114" s="1"/>
      <c r="I114" s="1"/>
      <c r="J114" s="1"/>
      <c r="K114" s="1"/>
      <c r="L114" s="1"/>
      <c r="M114" s="1"/>
      <c r="N114" s="1"/>
      <c r="O114" s="1"/>
      <c r="P114" s="1"/>
      <c r="Q114" s="1"/>
      <c r="R114" s="1"/>
      <c r="S114" s="1"/>
    </row>
    <row r="115" spans="1:19">
      <c r="A115" s="19" t="s">
        <v>110</v>
      </c>
      <c r="B115" s="12">
        <v>2253577.04189</v>
      </c>
      <c r="C115" s="12">
        <v>202312.08412000001</v>
      </c>
      <c r="D115" s="12">
        <v>0</v>
      </c>
      <c r="E115" s="12">
        <v>33163.414620000003</v>
      </c>
      <c r="F115" s="12">
        <v>2489052.5406300002</v>
      </c>
      <c r="G115" s="1"/>
      <c r="H115" s="1"/>
      <c r="I115" s="1"/>
      <c r="J115" s="1"/>
      <c r="K115" s="1"/>
      <c r="L115" s="1"/>
      <c r="M115" s="1"/>
      <c r="N115" s="1"/>
      <c r="O115" s="1"/>
      <c r="P115" s="1"/>
      <c r="Q115" s="1"/>
      <c r="R115" s="1"/>
      <c r="S115" s="1"/>
    </row>
    <row r="116" spans="1:19">
      <c r="A116" s="20" t="s">
        <v>111</v>
      </c>
      <c r="B116" s="14">
        <v>151017.23543</v>
      </c>
      <c r="C116" s="14">
        <v>9424.2860199999996</v>
      </c>
      <c r="D116" s="14">
        <v>0</v>
      </c>
      <c r="E116" s="14">
        <v>0</v>
      </c>
      <c r="F116" s="14">
        <v>160441.52145</v>
      </c>
      <c r="G116" s="1"/>
      <c r="H116" s="1"/>
      <c r="I116" s="1"/>
      <c r="J116" s="1"/>
      <c r="K116" s="1"/>
      <c r="L116" s="1"/>
      <c r="M116" s="1"/>
      <c r="N116" s="1"/>
      <c r="O116" s="1"/>
      <c r="P116" s="1"/>
      <c r="Q116" s="1"/>
      <c r="R116" s="1"/>
      <c r="S116" s="1"/>
    </row>
    <row r="117" spans="1:19">
      <c r="A117" s="20" t="s">
        <v>112</v>
      </c>
      <c r="B117" s="14">
        <v>150931.79372999998</v>
      </c>
      <c r="C117" s="14">
        <v>9423.2707399999999</v>
      </c>
      <c r="D117" s="14">
        <v>0</v>
      </c>
      <c r="E117" s="14">
        <v>0</v>
      </c>
      <c r="F117" s="14">
        <v>160355.06447000001</v>
      </c>
      <c r="G117" s="1"/>
      <c r="H117" s="1"/>
      <c r="I117" s="1"/>
      <c r="J117" s="1"/>
      <c r="K117" s="1"/>
      <c r="L117" s="1"/>
      <c r="M117" s="1"/>
      <c r="N117" s="1"/>
      <c r="O117" s="1"/>
      <c r="P117" s="1"/>
      <c r="Q117" s="1"/>
      <c r="R117" s="1"/>
      <c r="S117" s="1"/>
    </row>
    <row r="118" spans="1:19">
      <c r="A118" s="20" t="s">
        <v>113</v>
      </c>
      <c r="B118" s="14">
        <v>85.441699999999997</v>
      </c>
      <c r="C118" s="14">
        <v>1.01528</v>
      </c>
      <c r="D118" s="14">
        <v>0</v>
      </c>
      <c r="E118" s="14">
        <v>0</v>
      </c>
      <c r="F118" s="14">
        <v>86.456980000000001</v>
      </c>
      <c r="G118" s="1"/>
      <c r="H118" s="1"/>
      <c r="I118" s="1"/>
      <c r="J118" s="1"/>
      <c r="K118" s="1"/>
      <c r="L118" s="1"/>
      <c r="M118" s="1"/>
      <c r="N118" s="1"/>
      <c r="O118" s="1"/>
      <c r="P118" s="1"/>
      <c r="Q118" s="1"/>
      <c r="R118" s="1"/>
      <c r="S118" s="1"/>
    </row>
    <row r="119" spans="1:19">
      <c r="A119" s="20" t="s">
        <v>114</v>
      </c>
      <c r="B119" s="14">
        <v>791885.10055999993</v>
      </c>
      <c r="C119" s="14">
        <v>51888.012790000001</v>
      </c>
      <c r="D119" s="14">
        <v>0</v>
      </c>
      <c r="E119" s="14">
        <v>0</v>
      </c>
      <c r="F119" s="14">
        <v>843773.11335</v>
      </c>
      <c r="G119" s="1"/>
      <c r="H119" s="1"/>
      <c r="I119" s="1"/>
      <c r="J119" s="1"/>
      <c r="K119" s="1"/>
      <c r="L119" s="1"/>
      <c r="M119" s="1"/>
      <c r="N119" s="1"/>
      <c r="O119" s="1"/>
      <c r="P119" s="1"/>
      <c r="Q119" s="1"/>
      <c r="R119" s="1"/>
      <c r="S119" s="1"/>
    </row>
    <row r="120" spans="1:19">
      <c r="A120" s="20" t="s">
        <v>115</v>
      </c>
      <c r="B120" s="14">
        <v>88.553529999999995</v>
      </c>
      <c r="C120" s="14">
        <v>0</v>
      </c>
      <c r="D120" s="14">
        <v>0</v>
      </c>
      <c r="E120" s="14">
        <v>0</v>
      </c>
      <c r="F120" s="14">
        <v>88.553529999999995</v>
      </c>
      <c r="G120" s="1"/>
      <c r="H120" s="1"/>
      <c r="I120" s="1"/>
      <c r="J120" s="1"/>
      <c r="K120" s="1"/>
      <c r="L120" s="1"/>
      <c r="M120" s="1"/>
      <c r="N120" s="1"/>
      <c r="O120" s="1"/>
      <c r="P120" s="1"/>
      <c r="Q120" s="1"/>
      <c r="R120" s="1"/>
      <c r="S120" s="1"/>
    </row>
    <row r="121" spans="1:19">
      <c r="A121" s="21" t="s">
        <v>116</v>
      </c>
      <c r="B121" s="14">
        <v>88.553529999999995</v>
      </c>
      <c r="C121" s="14">
        <v>0</v>
      </c>
      <c r="D121" s="14">
        <v>0</v>
      </c>
      <c r="E121" s="14">
        <v>0</v>
      </c>
      <c r="F121" s="14">
        <v>88.553529999999995</v>
      </c>
      <c r="G121" s="1"/>
      <c r="H121" s="1"/>
      <c r="I121" s="1"/>
      <c r="J121" s="1"/>
      <c r="K121" s="1"/>
      <c r="L121" s="1"/>
      <c r="M121" s="1"/>
      <c r="N121" s="1"/>
      <c r="O121" s="1"/>
      <c r="P121" s="1"/>
      <c r="Q121" s="1"/>
      <c r="R121" s="1"/>
      <c r="S121" s="1"/>
    </row>
    <row r="122" spans="1:19">
      <c r="A122" s="21" t="s">
        <v>117</v>
      </c>
      <c r="B122" s="14">
        <v>0</v>
      </c>
      <c r="C122" s="14">
        <v>0</v>
      </c>
      <c r="D122" s="14">
        <v>0</v>
      </c>
      <c r="E122" s="14">
        <v>0</v>
      </c>
      <c r="F122" s="14">
        <v>0</v>
      </c>
      <c r="G122" s="1"/>
      <c r="H122" s="1"/>
      <c r="I122" s="1"/>
      <c r="J122" s="1"/>
      <c r="K122" s="1"/>
      <c r="L122" s="1"/>
      <c r="M122" s="1"/>
      <c r="N122" s="1"/>
      <c r="O122" s="1"/>
      <c r="P122" s="1"/>
      <c r="Q122" s="1"/>
      <c r="R122" s="1"/>
      <c r="S122" s="1"/>
    </row>
    <row r="123" spans="1:19">
      <c r="A123" s="22" t="s">
        <v>118</v>
      </c>
      <c r="B123" s="14">
        <v>0</v>
      </c>
      <c r="C123" s="14">
        <v>0</v>
      </c>
      <c r="D123" s="14">
        <v>0</v>
      </c>
      <c r="E123" s="14">
        <v>0</v>
      </c>
      <c r="F123" s="14">
        <v>0</v>
      </c>
      <c r="G123" s="1"/>
      <c r="H123" s="1"/>
      <c r="I123" s="1"/>
      <c r="J123" s="1"/>
      <c r="K123" s="1"/>
      <c r="L123" s="1"/>
      <c r="M123" s="1"/>
      <c r="N123" s="1"/>
      <c r="O123" s="1"/>
      <c r="P123" s="1"/>
      <c r="Q123" s="1"/>
      <c r="R123" s="1"/>
      <c r="S123" s="1"/>
    </row>
    <row r="124" spans="1:19">
      <c r="A124" s="22" t="s">
        <v>119</v>
      </c>
      <c r="B124" s="14">
        <v>0</v>
      </c>
      <c r="C124" s="14">
        <v>0</v>
      </c>
      <c r="D124" s="14">
        <v>0</v>
      </c>
      <c r="E124" s="14">
        <v>0</v>
      </c>
      <c r="F124" s="14">
        <v>0</v>
      </c>
      <c r="G124" s="1"/>
      <c r="H124" s="1"/>
      <c r="I124" s="1"/>
      <c r="J124" s="1"/>
      <c r="K124" s="1"/>
      <c r="L124" s="1"/>
      <c r="M124" s="1"/>
      <c r="N124" s="1"/>
      <c r="O124" s="1"/>
      <c r="P124" s="1"/>
      <c r="Q124" s="1"/>
      <c r="R124" s="1"/>
      <c r="S124" s="1"/>
    </row>
    <row r="125" spans="1:19">
      <c r="A125" s="22" t="s">
        <v>120</v>
      </c>
      <c r="B125" s="14">
        <v>0</v>
      </c>
      <c r="C125" s="14">
        <v>0</v>
      </c>
      <c r="D125" s="14">
        <v>0</v>
      </c>
      <c r="E125" s="14">
        <v>0</v>
      </c>
      <c r="F125" s="14">
        <v>0</v>
      </c>
      <c r="G125" s="1"/>
      <c r="H125" s="1"/>
      <c r="I125" s="1"/>
      <c r="J125" s="1"/>
      <c r="K125" s="1"/>
      <c r="L125" s="1"/>
      <c r="M125" s="1"/>
      <c r="N125" s="1"/>
      <c r="O125" s="1"/>
      <c r="P125" s="1"/>
      <c r="Q125" s="1"/>
      <c r="R125" s="1"/>
      <c r="S125" s="1"/>
    </row>
    <row r="126" spans="1:19">
      <c r="A126" s="22" t="s">
        <v>121</v>
      </c>
      <c r="B126" s="14">
        <v>0</v>
      </c>
      <c r="C126" s="14">
        <v>0</v>
      </c>
      <c r="D126" s="14">
        <v>0</v>
      </c>
      <c r="E126" s="14">
        <v>0</v>
      </c>
      <c r="F126" s="14">
        <v>0</v>
      </c>
      <c r="G126" s="1"/>
      <c r="H126" s="1"/>
      <c r="I126" s="1"/>
      <c r="J126" s="1"/>
      <c r="K126" s="1"/>
      <c r="L126" s="1"/>
      <c r="M126" s="1"/>
      <c r="N126" s="1"/>
      <c r="O126" s="1"/>
      <c r="P126" s="1"/>
      <c r="Q126" s="1"/>
      <c r="R126" s="1"/>
      <c r="S126" s="1"/>
    </row>
    <row r="127" spans="1:19">
      <c r="A127" s="23" t="s">
        <v>122</v>
      </c>
      <c r="B127" s="14">
        <v>0</v>
      </c>
      <c r="C127" s="14">
        <v>0</v>
      </c>
      <c r="D127" s="14">
        <v>0</v>
      </c>
      <c r="E127" s="14">
        <v>0</v>
      </c>
      <c r="F127" s="14">
        <v>0</v>
      </c>
      <c r="G127" s="1"/>
      <c r="H127" s="1"/>
      <c r="I127" s="1"/>
      <c r="J127" s="1"/>
      <c r="K127" s="1"/>
      <c r="L127" s="1"/>
      <c r="M127" s="1"/>
      <c r="N127" s="1"/>
      <c r="O127" s="1"/>
      <c r="P127" s="1"/>
      <c r="Q127" s="1"/>
      <c r="R127" s="1"/>
      <c r="S127" s="1"/>
    </row>
    <row r="128" spans="1:19">
      <c r="A128" s="24" t="s">
        <v>123</v>
      </c>
      <c r="B128" s="14">
        <v>0</v>
      </c>
      <c r="C128" s="14">
        <v>0</v>
      </c>
      <c r="D128" s="14">
        <v>0</v>
      </c>
      <c r="E128" s="14">
        <v>0</v>
      </c>
      <c r="F128" s="14">
        <v>0</v>
      </c>
      <c r="G128" s="1"/>
      <c r="H128" s="1"/>
      <c r="I128" s="1"/>
      <c r="J128" s="1"/>
      <c r="K128" s="1"/>
      <c r="L128" s="1"/>
      <c r="M128" s="1"/>
      <c r="N128" s="1"/>
      <c r="O128" s="1"/>
      <c r="P128" s="1"/>
      <c r="Q128" s="1"/>
      <c r="R128" s="1"/>
      <c r="S128" s="1"/>
    </row>
    <row r="129" spans="1:19">
      <c r="A129" s="25" t="s">
        <v>124</v>
      </c>
      <c r="B129" s="14">
        <v>38518.387200000005</v>
      </c>
      <c r="C129" s="14">
        <v>9076.6795099999999</v>
      </c>
      <c r="D129" s="14">
        <v>0</v>
      </c>
      <c r="E129" s="14">
        <v>0</v>
      </c>
      <c r="F129" s="14">
        <v>47595.066709999999</v>
      </c>
      <c r="G129" s="1"/>
      <c r="H129" s="1"/>
      <c r="I129" s="1"/>
      <c r="J129" s="1"/>
      <c r="K129" s="1"/>
      <c r="L129" s="1"/>
      <c r="M129" s="1"/>
      <c r="N129" s="1"/>
      <c r="O129" s="1"/>
      <c r="P129" s="1"/>
      <c r="Q129" s="1"/>
      <c r="R129" s="1"/>
      <c r="S129" s="1"/>
    </row>
    <row r="130" spans="1:19">
      <c r="A130" s="25" t="s">
        <v>125</v>
      </c>
      <c r="B130" s="14">
        <v>1223994.7579000001</v>
      </c>
      <c r="C130" s="14">
        <v>129705.42445999999</v>
      </c>
      <c r="D130" s="14">
        <v>0</v>
      </c>
      <c r="E130" s="14">
        <v>32119.49</v>
      </c>
      <c r="F130" s="14">
        <v>1385819.67236</v>
      </c>
      <c r="G130" s="1"/>
      <c r="H130" s="1"/>
      <c r="I130" s="1"/>
      <c r="J130" s="1"/>
      <c r="K130" s="1"/>
      <c r="L130" s="1"/>
      <c r="M130" s="1"/>
      <c r="N130" s="1"/>
      <c r="O130" s="1"/>
      <c r="P130" s="1"/>
      <c r="Q130" s="1"/>
      <c r="R130" s="1"/>
      <c r="S130" s="1"/>
    </row>
    <row r="131" spans="1:19">
      <c r="A131" s="20" t="s">
        <v>126</v>
      </c>
      <c r="B131" s="14">
        <v>48073.007270000002</v>
      </c>
      <c r="C131" s="14">
        <v>2217.6813399999996</v>
      </c>
      <c r="D131" s="14">
        <v>0</v>
      </c>
      <c r="E131" s="14">
        <v>1043.92462</v>
      </c>
      <c r="F131" s="14">
        <v>51334.613229999995</v>
      </c>
      <c r="G131" s="1"/>
      <c r="H131" s="1"/>
      <c r="I131" s="1"/>
      <c r="J131" s="1"/>
      <c r="K131" s="1"/>
      <c r="L131" s="1"/>
      <c r="M131" s="1"/>
      <c r="N131" s="1"/>
      <c r="O131" s="1"/>
      <c r="P131" s="1"/>
      <c r="Q131" s="1"/>
      <c r="R131" s="1"/>
      <c r="S131" s="1"/>
    </row>
    <row r="132" spans="1:19">
      <c r="A132" s="19" t="s">
        <v>127</v>
      </c>
      <c r="B132" s="12">
        <v>0</v>
      </c>
      <c r="C132" s="12">
        <v>0</v>
      </c>
      <c r="D132" s="12">
        <v>0</v>
      </c>
      <c r="E132" s="12">
        <v>0</v>
      </c>
      <c r="F132" s="12">
        <v>0</v>
      </c>
      <c r="G132" s="1"/>
      <c r="H132" s="1"/>
      <c r="I132" s="1"/>
      <c r="J132" s="1"/>
      <c r="K132" s="1"/>
      <c r="L132" s="1"/>
      <c r="M132" s="1"/>
      <c r="N132" s="1"/>
      <c r="O132" s="1"/>
      <c r="P132" s="1"/>
      <c r="Q132" s="1"/>
      <c r="R132" s="1"/>
      <c r="S132" s="1"/>
    </row>
    <row r="133" spans="1:19">
      <c r="A133" s="19" t="s">
        <v>128</v>
      </c>
      <c r="B133" s="12">
        <v>1334337.2506800001</v>
      </c>
      <c r="C133" s="12">
        <v>0</v>
      </c>
      <c r="D133" s="12">
        <v>0</v>
      </c>
      <c r="E133" s="12">
        <v>0</v>
      </c>
      <c r="F133" s="12">
        <v>1334337.2506800001</v>
      </c>
      <c r="G133" s="1"/>
      <c r="H133" s="1"/>
      <c r="I133" s="1"/>
      <c r="J133" s="1"/>
      <c r="K133" s="1"/>
      <c r="L133" s="1"/>
      <c r="M133" s="1"/>
      <c r="N133" s="1"/>
      <c r="O133" s="1"/>
      <c r="P133" s="1"/>
      <c r="Q133" s="1"/>
      <c r="R133" s="1"/>
      <c r="S133" s="1"/>
    </row>
    <row r="134" spans="1:19">
      <c r="A134" s="20" t="s">
        <v>129</v>
      </c>
      <c r="B134" s="14">
        <v>0</v>
      </c>
      <c r="C134" s="14">
        <v>0</v>
      </c>
      <c r="D134" s="14">
        <v>0</v>
      </c>
      <c r="E134" s="14">
        <v>0</v>
      </c>
      <c r="F134" s="14">
        <v>0</v>
      </c>
      <c r="G134" s="26"/>
      <c r="H134" s="26"/>
      <c r="I134" s="26"/>
      <c r="J134" s="26"/>
      <c r="K134" s="26"/>
      <c r="L134" s="26"/>
      <c r="M134" s="26"/>
      <c r="N134" s="26"/>
      <c r="O134" s="26"/>
      <c r="P134" s="26"/>
      <c r="Q134" s="26"/>
      <c r="R134" s="26"/>
      <c r="S134" s="26"/>
    </row>
    <row r="135" spans="1:19">
      <c r="A135" s="20" t="s">
        <v>130</v>
      </c>
      <c r="B135" s="14">
        <v>131546.28223000001</v>
      </c>
      <c r="C135" s="14">
        <v>0</v>
      </c>
      <c r="D135" s="14">
        <v>0</v>
      </c>
      <c r="E135" s="14">
        <v>0</v>
      </c>
      <c r="F135" s="14">
        <v>131546.28223000001</v>
      </c>
      <c r="G135" s="26"/>
      <c r="H135" s="26"/>
      <c r="I135" s="26"/>
      <c r="J135" s="26"/>
      <c r="K135" s="26"/>
      <c r="L135" s="26"/>
      <c r="M135" s="26"/>
      <c r="N135" s="26"/>
      <c r="O135" s="26"/>
      <c r="P135" s="26"/>
      <c r="Q135" s="26"/>
      <c r="R135" s="26"/>
      <c r="S135" s="26"/>
    </row>
    <row r="136" spans="1:19">
      <c r="A136" s="20" t="s">
        <v>131</v>
      </c>
      <c r="B136" s="14">
        <v>0</v>
      </c>
      <c r="C136" s="14">
        <v>0</v>
      </c>
      <c r="D136" s="14">
        <v>0</v>
      </c>
      <c r="E136" s="14">
        <v>0</v>
      </c>
      <c r="F136" s="14">
        <v>0</v>
      </c>
      <c r="G136" s="1"/>
      <c r="H136" s="1"/>
      <c r="I136" s="1"/>
      <c r="J136" s="1"/>
      <c r="K136" s="1"/>
      <c r="L136" s="1"/>
      <c r="M136" s="1"/>
      <c r="N136" s="1"/>
      <c r="O136" s="1"/>
      <c r="P136" s="1"/>
      <c r="Q136" s="1"/>
      <c r="R136" s="1"/>
      <c r="S136" s="1"/>
    </row>
    <row r="137" spans="1:19">
      <c r="A137" s="20" t="s">
        <v>132</v>
      </c>
      <c r="B137" s="14">
        <v>0</v>
      </c>
      <c r="C137" s="14">
        <v>0</v>
      </c>
      <c r="D137" s="14">
        <v>0</v>
      </c>
      <c r="E137" s="14">
        <v>0</v>
      </c>
      <c r="F137" s="14">
        <v>0</v>
      </c>
      <c r="G137" s="1"/>
      <c r="H137" s="1"/>
      <c r="I137" s="1"/>
      <c r="J137" s="1"/>
      <c r="K137" s="1"/>
      <c r="L137" s="1"/>
      <c r="M137" s="1"/>
      <c r="N137" s="1"/>
      <c r="O137" s="1"/>
      <c r="P137" s="1"/>
      <c r="Q137" s="1"/>
      <c r="R137" s="1"/>
      <c r="S137" s="1"/>
    </row>
    <row r="138" spans="1:19">
      <c r="A138" s="20" t="s">
        <v>133</v>
      </c>
      <c r="B138" s="14">
        <v>983077.80162000004</v>
      </c>
      <c r="C138" s="14">
        <v>0</v>
      </c>
      <c r="D138" s="14">
        <v>0</v>
      </c>
      <c r="E138" s="14">
        <v>0</v>
      </c>
      <c r="F138" s="14">
        <v>983077.80162000004</v>
      </c>
      <c r="G138" s="1"/>
      <c r="H138" s="1"/>
      <c r="I138" s="1"/>
      <c r="J138" s="1"/>
      <c r="K138" s="1"/>
      <c r="L138" s="1"/>
      <c r="M138" s="1"/>
      <c r="N138" s="1"/>
      <c r="O138" s="1"/>
      <c r="P138" s="1"/>
      <c r="Q138" s="1"/>
      <c r="R138" s="1"/>
      <c r="S138" s="1"/>
    </row>
    <row r="139" spans="1:19">
      <c r="A139" s="20" t="s">
        <v>134</v>
      </c>
      <c r="B139" s="14">
        <v>219713.16683</v>
      </c>
      <c r="C139" s="14">
        <v>0</v>
      </c>
      <c r="D139" s="14">
        <v>0</v>
      </c>
      <c r="E139" s="14">
        <v>0</v>
      </c>
      <c r="F139" s="14">
        <v>219713.16683</v>
      </c>
      <c r="G139" s="1"/>
      <c r="H139" s="1"/>
      <c r="I139" s="1"/>
      <c r="J139" s="1"/>
      <c r="K139" s="1"/>
      <c r="L139" s="1"/>
      <c r="M139" s="1"/>
      <c r="N139" s="1"/>
      <c r="O139" s="1"/>
      <c r="P139" s="1"/>
      <c r="Q139" s="1"/>
      <c r="R139" s="1"/>
      <c r="S139" s="1"/>
    </row>
    <row r="140" spans="1:19">
      <c r="A140" s="19" t="s">
        <v>135</v>
      </c>
      <c r="B140" s="12">
        <v>1629145.9441099998</v>
      </c>
      <c r="C140" s="12">
        <v>139897.28012000001</v>
      </c>
      <c r="D140" s="12">
        <v>0</v>
      </c>
      <c r="E140" s="12">
        <v>0</v>
      </c>
      <c r="F140" s="12">
        <v>1769043.2242300001</v>
      </c>
      <c r="G140" s="1"/>
      <c r="H140" s="1"/>
      <c r="I140" s="1"/>
      <c r="J140" s="1"/>
      <c r="K140" s="1"/>
      <c r="L140" s="1"/>
      <c r="M140" s="1"/>
      <c r="N140" s="1"/>
      <c r="O140" s="1"/>
      <c r="P140" s="1"/>
      <c r="Q140" s="1"/>
      <c r="R140" s="1"/>
      <c r="S140" s="1"/>
    </row>
    <row r="141" spans="1:19">
      <c r="A141" s="20" t="s">
        <v>136</v>
      </c>
      <c r="B141" s="14">
        <v>16321.97775</v>
      </c>
      <c r="C141" s="14">
        <v>3.7968099999999998</v>
      </c>
      <c r="D141" s="14">
        <v>0</v>
      </c>
      <c r="E141" s="14">
        <v>0</v>
      </c>
      <c r="F141" s="14">
        <v>16325.77456</v>
      </c>
      <c r="G141" s="1"/>
      <c r="H141" s="1"/>
      <c r="I141" s="1"/>
      <c r="J141" s="1"/>
      <c r="K141" s="1"/>
      <c r="L141" s="1"/>
      <c r="M141" s="1"/>
      <c r="N141" s="1"/>
      <c r="O141" s="1"/>
      <c r="P141" s="1"/>
      <c r="Q141" s="1"/>
      <c r="R141" s="1"/>
      <c r="S141" s="1"/>
    </row>
    <row r="142" spans="1:19">
      <c r="A142" s="20" t="s">
        <v>137</v>
      </c>
      <c r="B142" s="14">
        <v>324293.25708000001</v>
      </c>
      <c r="C142" s="14">
        <v>0</v>
      </c>
      <c r="D142" s="14">
        <v>0</v>
      </c>
      <c r="E142" s="14">
        <v>0</v>
      </c>
      <c r="F142" s="14">
        <v>324293.25708000001</v>
      </c>
      <c r="G142" s="1"/>
      <c r="H142" s="1"/>
      <c r="I142" s="1"/>
      <c r="J142" s="1"/>
      <c r="K142" s="1"/>
      <c r="L142" s="1"/>
      <c r="M142" s="1"/>
      <c r="N142" s="1"/>
      <c r="O142" s="1"/>
      <c r="P142" s="1"/>
      <c r="Q142" s="1"/>
      <c r="R142" s="1"/>
      <c r="S142" s="1"/>
    </row>
    <row r="143" spans="1:19">
      <c r="A143" s="20" t="s">
        <v>138</v>
      </c>
      <c r="B143" s="14">
        <v>0</v>
      </c>
      <c r="C143" s="14">
        <v>0</v>
      </c>
      <c r="D143" s="14">
        <v>0</v>
      </c>
      <c r="E143" s="14">
        <v>0</v>
      </c>
      <c r="F143" s="14">
        <v>0</v>
      </c>
      <c r="G143" s="1"/>
      <c r="H143" s="1"/>
      <c r="I143" s="1"/>
      <c r="J143" s="1"/>
      <c r="K143" s="1"/>
      <c r="L143" s="1"/>
      <c r="M143" s="1"/>
      <c r="N143" s="1"/>
      <c r="O143" s="1"/>
      <c r="P143" s="1"/>
      <c r="Q143" s="1"/>
      <c r="R143" s="1"/>
      <c r="S143" s="1"/>
    </row>
    <row r="144" spans="1:19">
      <c r="A144" s="20" t="s">
        <v>139</v>
      </c>
      <c r="B144" s="14">
        <v>156901.35891000001</v>
      </c>
      <c r="C144" s="14">
        <v>0</v>
      </c>
      <c r="D144" s="14">
        <v>0</v>
      </c>
      <c r="E144" s="14">
        <v>0</v>
      </c>
      <c r="F144" s="14">
        <v>156901.35891000001</v>
      </c>
      <c r="G144" s="1"/>
      <c r="H144" s="1"/>
      <c r="I144" s="1"/>
      <c r="J144" s="1"/>
      <c r="K144" s="1"/>
      <c r="L144" s="1"/>
      <c r="M144" s="1"/>
      <c r="N144" s="1"/>
      <c r="O144" s="1"/>
      <c r="P144" s="1"/>
      <c r="Q144" s="1"/>
      <c r="R144" s="1"/>
      <c r="S144" s="1"/>
    </row>
    <row r="145" spans="1:19">
      <c r="A145" s="15" t="s">
        <v>140</v>
      </c>
      <c r="B145" s="14">
        <v>1057704.2943599999</v>
      </c>
      <c r="C145" s="14">
        <v>8960.1287699999993</v>
      </c>
      <c r="D145" s="14">
        <v>0</v>
      </c>
      <c r="E145" s="14">
        <v>0</v>
      </c>
      <c r="F145" s="14">
        <v>1066664.42313</v>
      </c>
      <c r="G145" s="1"/>
      <c r="H145" s="1"/>
      <c r="I145" s="1"/>
      <c r="J145" s="1"/>
      <c r="K145" s="1"/>
      <c r="L145" s="1"/>
      <c r="M145" s="1"/>
      <c r="N145" s="1"/>
      <c r="O145" s="1"/>
      <c r="P145" s="1"/>
      <c r="Q145" s="1"/>
      <c r="R145" s="1"/>
      <c r="S145" s="1"/>
    </row>
    <row r="146" spans="1:19">
      <c r="A146" s="20" t="s">
        <v>141</v>
      </c>
      <c r="B146" s="14">
        <v>3688.3825400000001</v>
      </c>
      <c r="C146" s="14">
        <v>0</v>
      </c>
      <c r="D146" s="14">
        <v>0</v>
      </c>
      <c r="E146" s="14">
        <v>0</v>
      </c>
      <c r="F146" s="14">
        <v>3688.3825400000001</v>
      </c>
      <c r="G146" s="1"/>
      <c r="H146" s="1"/>
      <c r="I146" s="1"/>
      <c r="J146" s="1"/>
      <c r="K146" s="1"/>
      <c r="L146" s="1"/>
      <c r="M146" s="1"/>
      <c r="N146" s="1"/>
      <c r="O146" s="1"/>
      <c r="P146" s="1"/>
      <c r="Q146" s="1"/>
      <c r="R146" s="1"/>
      <c r="S146" s="1"/>
    </row>
    <row r="147" spans="1:19">
      <c r="A147" s="20" t="s">
        <v>142</v>
      </c>
      <c r="B147" s="14">
        <v>0</v>
      </c>
      <c r="C147" s="14">
        <v>127890.00588</v>
      </c>
      <c r="D147" s="14">
        <v>0</v>
      </c>
      <c r="E147" s="14">
        <v>0</v>
      </c>
      <c r="F147" s="14">
        <v>127890.00588</v>
      </c>
      <c r="G147" s="1"/>
      <c r="H147" s="1"/>
      <c r="I147" s="1"/>
      <c r="J147" s="1"/>
      <c r="K147" s="1"/>
      <c r="L147" s="1"/>
      <c r="M147" s="1"/>
      <c r="N147" s="1"/>
      <c r="O147" s="1"/>
      <c r="P147" s="1"/>
      <c r="Q147" s="1"/>
      <c r="R147" s="1"/>
      <c r="S147" s="1"/>
    </row>
    <row r="148" spans="1:19">
      <c r="A148" s="20" t="s">
        <v>143</v>
      </c>
      <c r="B148" s="14">
        <v>70236.673469999994</v>
      </c>
      <c r="C148" s="14">
        <v>3043.3486600000001</v>
      </c>
      <c r="D148" s="14">
        <v>0</v>
      </c>
      <c r="E148" s="14">
        <v>0</v>
      </c>
      <c r="F148" s="14">
        <v>73280.022129999998</v>
      </c>
      <c r="G148" s="1"/>
      <c r="H148" s="1"/>
      <c r="I148" s="1"/>
      <c r="J148" s="1"/>
      <c r="K148" s="1"/>
      <c r="L148" s="1"/>
      <c r="M148" s="1"/>
      <c r="N148" s="1"/>
      <c r="O148" s="1"/>
      <c r="P148" s="1"/>
      <c r="Q148" s="1"/>
      <c r="R148" s="1"/>
      <c r="S148" s="1"/>
    </row>
    <row r="149" spans="1:19">
      <c r="A149" s="19" t="s">
        <v>144</v>
      </c>
      <c r="B149" s="12">
        <v>145322.87069000001</v>
      </c>
      <c r="C149" s="12">
        <v>2066.2679399999997</v>
      </c>
      <c r="D149" s="12">
        <v>0</v>
      </c>
      <c r="E149" s="12">
        <v>0</v>
      </c>
      <c r="F149" s="12">
        <v>147389.13863</v>
      </c>
      <c r="G149" s="1"/>
      <c r="H149" s="1"/>
      <c r="I149" s="1"/>
      <c r="J149" s="1"/>
      <c r="K149" s="1"/>
      <c r="L149" s="1"/>
      <c r="M149" s="1"/>
      <c r="N149" s="1"/>
      <c r="O149" s="1"/>
      <c r="P149" s="1"/>
      <c r="Q149" s="1"/>
      <c r="R149" s="1"/>
      <c r="S149" s="1"/>
    </row>
    <row r="150" spans="1:19">
      <c r="A150" s="20" t="s">
        <v>71</v>
      </c>
      <c r="B150" s="14">
        <v>19291.37066</v>
      </c>
      <c r="C150" s="14">
        <v>6.8600000000000006E-3</v>
      </c>
      <c r="D150" s="14">
        <v>0</v>
      </c>
      <c r="E150" s="14">
        <v>0</v>
      </c>
      <c r="F150" s="14">
        <v>19291.377519999998</v>
      </c>
      <c r="G150" s="1"/>
      <c r="H150" s="1"/>
      <c r="I150" s="1"/>
      <c r="J150" s="1"/>
      <c r="K150" s="1"/>
      <c r="L150" s="1"/>
      <c r="M150" s="1"/>
      <c r="N150" s="1"/>
      <c r="O150" s="1"/>
      <c r="P150" s="1"/>
      <c r="Q150" s="1"/>
      <c r="R150" s="1"/>
      <c r="S150" s="1"/>
    </row>
    <row r="151" spans="1:19">
      <c r="A151" s="20" t="s">
        <v>73</v>
      </c>
      <c r="B151" s="14">
        <v>56373.977659999997</v>
      </c>
      <c r="C151" s="14">
        <v>1547.7728500000001</v>
      </c>
      <c r="D151" s="14">
        <v>0</v>
      </c>
      <c r="E151" s="14">
        <v>0</v>
      </c>
      <c r="F151" s="14">
        <v>57921.750509999998</v>
      </c>
      <c r="G151" s="1"/>
      <c r="H151" s="1"/>
      <c r="I151" s="1"/>
      <c r="J151" s="1"/>
      <c r="K151" s="1"/>
      <c r="L151" s="1"/>
      <c r="M151" s="1"/>
      <c r="N151" s="1"/>
      <c r="O151" s="1"/>
      <c r="P151" s="1"/>
      <c r="Q151" s="1"/>
      <c r="R151" s="1"/>
      <c r="S151" s="1"/>
    </row>
    <row r="152" spans="1:19">
      <c r="A152" s="20" t="s">
        <v>145</v>
      </c>
      <c r="B152" s="14">
        <v>66252.505210000003</v>
      </c>
      <c r="C152" s="14">
        <v>506.37271000000004</v>
      </c>
      <c r="D152" s="14">
        <v>0</v>
      </c>
      <c r="E152" s="14">
        <v>0</v>
      </c>
      <c r="F152" s="14">
        <v>66758.877919999999</v>
      </c>
      <c r="G152" s="1"/>
      <c r="H152" s="1"/>
      <c r="I152" s="1"/>
      <c r="J152" s="1"/>
      <c r="K152" s="1"/>
      <c r="L152" s="1"/>
      <c r="M152" s="1"/>
      <c r="N152" s="1"/>
      <c r="O152" s="1"/>
      <c r="P152" s="1"/>
      <c r="Q152" s="1"/>
      <c r="R152" s="1"/>
      <c r="S152" s="1"/>
    </row>
    <row r="153" spans="1:19">
      <c r="A153" s="20" t="s">
        <v>99</v>
      </c>
      <c r="B153" s="14">
        <v>3405.0171600000003</v>
      </c>
      <c r="C153" s="14">
        <v>12.11552</v>
      </c>
      <c r="D153" s="14">
        <v>0</v>
      </c>
      <c r="E153" s="14">
        <v>0</v>
      </c>
      <c r="F153" s="14">
        <v>3417.1326800000002</v>
      </c>
      <c r="G153" s="1"/>
      <c r="H153" s="1"/>
      <c r="I153" s="1"/>
      <c r="J153" s="1"/>
      <c r="K153" s="1"/>
      <c r="L153" s="1"/>
      <c r="M153" s="1"/>
      <c r="N153" s="1"/>
      <c r="O153" s="1"/>
      <c r="P153" s="1"/>
      <c r="Q153" s="1"/>
      <c r="R153" s="1"/>
      <c r="S153" s="1"/>
    </row>
    <row r="154" spans="1:19">
      <c r="A154" s="20" t="s">
        <v>146</v>
      </c>
      <c r="B154" s="14">
        <v>0</v>
      </c>
      <c r="C154" s="14">
        <v>0</v>
      </c>
      <c r="D154" s="14">
        <v>0</v>
      </c>
      <c r="E154" s="14">
        <v>0</v>
      </c>
      <c r="F154" s="14">
        <v>0</v>
      </c>
      <c r="G154" s="1"/>
      <c r="H154" s="1"/>
      <c r="I154" s="1"/>
      <c r="J154" s="1"/>
      <c r="K154" s="1"/>
      <c r="L154" s="1"/>
      <c r="M154" s="1"/>
      <c r="N154" s="1"/>
      <c r="O154" s="1"/>
      <c r="P154" s="1"/>
      <c r="Q154" s="1"/>
      <c r="R154" s="1"/>
      <c r="S154" s="1"/>
    </row>
    <row r="155" spans="1:19">
      <c r="A155" s="19" t="s">
        <v>147</v>
      </c>
      <c r="B155" s="12">
        <v>65874.186610000004</v>
      </c>
      <c r="C155" s="12">
        <v>16218.248519999999</v>
      </c>
      <c r="D155" s="12">
        <v>0</v>
      </c>
      <c r="E155" s="12">
        <v>0.82920000000000005</v>
      </c>
      <c r="F155" s="12">
        <v>82093.264330000005</v>
      </c>
      <c r="G155" s="1"/>
      <c r="H155" s="1"/>
      <c r="I155" s="1"/>
      <c r="J155" s="1"/>
      <c r="K155" s="1"/>
      <c r="L155" s="1"/>
      <c r="M155" s="1"/>
      <c r="N155" s="1"/>
      <c r="O155" s="1"/>
      <c r="P155" s="1"/>
      <c r="Q155" s="1"/>
      <c r="R155" s="1"/>
      <c r="S155" s="1"/>
    </row>
    <row r="156" spans="1:19">
      <c r="A156" s="20" t="s">
        <v>148</v>
      </c>
      <c r="B156" s="14">
        <v>2063.0116200000002</v>
      </c>
      <c r="C156" s="14">
        <v>4.5694499999999998</v>
      </c>
      <c r="D156" s="14">
        <v>0</v>
      </c>
      <c r="E156" s="14">
        <v>0</v>
      </c>
      <c r="F156" s="14">
        <v>2067.5810700000002</v>
      </c>
      <c r="G156" s="1"/>
      <c r="H156" s="1"/>
      <c r="I156" s="1"/>
      <c r="J156" s="1"/>
      <c r="K156" s="1"/>
      <c r="L156" s="1"/>
      <c r="M156" s="1"/>
      <c r="N156" s="1"/>
      <c r="O156" s="1"/>
      <c r="P156" s="1"/>
      <c r="Q156" s="1"/>
      <c r="R156" s="1"/>
      <c r="S156" s="1"/>
    </row>
    <row r="157" spans="1:19">
      <c r="A157" s="20" t="s">
        <v>149</v>
      </c>
      <c r="B157" s="14">
        <v>0</v>
      </c>
      <c r="C157" s="14">
        <v>0</v>
      </c>
      <c r="D157" s="14">
        <v>0</v>
      </c>
      <c r="E157" s="14">
        <v>0</v>
      </c>
      <c r="F157" s="14">
        <v>0</v>
      </c>
      <c r="G157" s="1"/>
      <c r="H157" s="1"/>
      <c r="I157" s="1"/>
      <c r="J157" s="1"/>
      <c r="K157" s="1"/>
      <c r="L157" s="1"/>
      <c r="M157" s="1"/>
      <c r="N157" s="1"/>
      <c r="O157" s="1"/>
      <c r="P157" s="1"/>
      <c r="Q157" s="1"/>
      <c r="R157" s="1"/>
      <c r="S157" s="1"/>
    </row>
    <row r="158" spans="1:19">
      <c r="A158" s="20" t="s">
        <v>150</v>
      </c>
      <c r="B158" s="14">
        <v>24939.123970000001</v>
      </c>
      <c r="C158" s="14">
        <v>15707.601789999999</v>
      </c>
      <c r="D158" s="14">
        <v>0</v>
      </c>
      <c r="E158" s="14">
        <v>0</v>
      </c>
      <c r="F158" s="14">
        <v>40646.725760000001</v>
      </c>
      <c r="G158" s="1"/>
      <c r="H158" s="1"/>
      <c r="I158" s="1"/>
      <c r="J158" s="1"/>
      <c r="K158" s="1"/>
      <c r="L158" s="1"/>
      <c r="M158" s="1"/>
      <c r="N158" s="1"/>
      <c r="O158" s="1"/>
      <c r="P158" s="1"/>
      <c r="Q158" s="1"/>
      <c r="R158" s="1"/>
      <c r="S158" s="1"/>
    </row>
    <row r="159" spans="1:19">
      <c r="A159" s="20" t="s">
        <v>151</v>
      </c>
      <c r="B159" s="14">
        <v>0</v>
      </c>
      <c r="C159" s="14">
        <v>0</v>
      </c>
      <c r="D159" s="14">
        <v>0</v>
      </c>
      <c r="E159" s="14">
        <v>0</v>
      </c>
      <c r="F159" s="14">
        <v>0</v>
      </c>
      <c r="G159" s="1"/>
      <c r="H159" s="1"/>
      <c r="I159" s="1"/>
      <c r="J159" s="1"/>
      <c r="K159" s="1"/>
      <c r="L159" s="1"/>
      <c r="M159" s="1"/>
      <c r="N159" s="1"/>
      <c r="O159" s="1"/>
      <c r="P159" s="1"/>
      <c r="Q159" s="1"/>
      <c r="R159" s="1"/>
      <c r="S159" s="1"/>
    </row>
    <row r="160" spans="1:19">
      <c r="A160" s="20" t="s">
        <v>152</v>
      </c>
      <c r="B160" s="14">
        <v>38872.051020000006</v>
      </c>
      <c r="C160" s="14">
        <v>506.07728000000003</v>
      </c>
      <c r="D160" s="14">
        <v>0</v>
      </c>
      <c r="E160" s="14">
        <v>0.82920000000000005</v>
      </c>
      <c r="F160" s="14">
        <v>39378.957499999997</v>
      </c>
      <c r="G160" s="1"/>
      <c r="H160" s="1"/>
      <c r="I160" s="1"/>
      <c r="J160" s="1"/>
      <c r="K160" s="1"/>
      <c r="L160" s="1"/>
      <c r="M160" s="1"/>
      <c r="N160" s="1"/>
      <c r="O160" s="1"/>
      <c r="P160" s="1"/>
      <c r="Q160" s="1"/>
      <c r="R160" s="1"/>
      <c r="S160" s="1"/>
    </row>
    <row r="161" spans="1:19">
      <c r="A161" s="20" t="s">
        <v>153</v>
      </c>
      <c r="B161" s="14">
        <v>0</v>
      </c>
      <c r="C161" s="14">
        <v>0</v>
      </c>
      <c r="D161" s="14">
        <v>0</v>
      </c>
      <c r="E161" s="14">
        <v>0</v>
      </c>
      <c r="F161" s="14">
        <v>0</v>
      </c>
      <c r="G161" s="1"/>
      <c r="H161" s="1"/>
      <c r="I161" s="1"/>
      <c r="J161" s="1"/>
      <c r="K161" s="1"/>
      <c r="L161" s="1"/>
      <c r="M161" s="1"/>
      <c r="N161" s="1"/>
      <c r="O161" s="1"/>
      <c r="P161" s="1"/>
      <c r="Q161" s="1"/>
      <c r="R161" s="1"/>
      <c r="S161" s="1"/>
    </row>
    <row r="162" spans="1:19">
      <c r="A162" s="19" t="s">
        <v>154</v>
      </c>
      <c r="B162" s="12">
        <v>35353.888890000002</v>
      </c>
      <c r="C162" s="12">
        <v>0</v>
      </c>
      <c r="D162" s="12">
        <v>0</v>
      </c>
      <c r="E162" s="12">
        <v>0</v>
      </c>
      <c r="F162" s="12">
        <v>35353.888890000002</v>
      </c>
      <c r="G162" s="1"/>
      <c r="H162" s="1"/>
      <c r="I162" s="1"/>
      <c r="J162" s="1"/>
      <c r="K162" s="1"/>
      <c r="L162" s="1"/>
      <c r="M162" s="1"/>
      <c r="N162" s="1"/>
      <c r="O162" s="1"/>
      <c r="P162" s="1"/>
      <c r="Q162" s="1"/>
      <c r="R162" s="1"/>
      <c r="S162" s="1"/>
    </row>
    <row r="163" spans="1:19">
      <c r="A163" s="20" t="s">
        <v>155</v>
      </c>
      <c r="B163" s="14">
        <v>35000</v>
      </c>
      <c r="C163" s="14">
        <v>0</v>
      </c>
      <c r="D163" s="14">
        <v>0</v>
      </c>
      <c r="E163" s="14">
        <v>0</v>
      </c>
      <c r="F163" s="14">
        <v>35000</v>
      </c>
      <c r="G163" s="1"/>
      <c r="H163" s="1"/>
      <c r="I163" s="1"/>
      <c r="J163" s="1"/>
      <c r="K163" s="1"/>
      <c r="L163" s="1"/>
      <c r="M163" s="1"/>
      <c r="N163" s="1"/>
      <c r="O163" s="1"/>
      <c r="P163" s="1"/>
      <c r="Q163" s="1"/>
      <c r="R163" s="1"/>
      <c r="S163" s="1"/>
    </row>
    <row r="164" spans="1:19">
      <c r="A164" s="20" t="s">
        <v>156</v>
      </c>
      <c r="B164" s="14">
        <v>0</v>
      </c>
      <c r="C164" s="14">
        <v>0</v>
      </c>
      <c r="D164" s="14">
        <v>0</v>
      </c>
      <c r="E164" s="14">
        <v>0</v>
      </c>
      <c r="F164" s="14">
        <v>0</v>
      </c>
      <c r="G164" s="1"/>
      <c r="H164" s="1"/>
      <c r="I164" s="1"/>
      <c r="J164" s="1"/>
      <c r="K164" s="1"/>
      <c r="L164" s="1"/>
      <c r="M164" s="1"/>
      <c r="N164" s="1"/>
      <c r="O164" s="1"/>
      <c r="P164" s="1"/>
      <c r="Q164" s="1"/>
      <c r="R164" s="1"/>
      <c r="S164" s="1"/>
    </row>
    <row r="165" spans="1:19">
      <c r="A165" s="15" t="s">
        <v>157</v>
      </c>
      <c r="B165" s="14">
        <v>0</v>
      </c>
      <c r="C165" s="14">
        <v>0</v>
      </c>
      <c r="D165" s="14">
        <v>0</v>
      </c>
      <c r="E165" s="14">
        <v>0</v>
      </c>
      <c r="F165" s="14">
        <v>0</v>
      </c>
      <c r="G165" s="1"/>
      <c r="H165" s="1"/>
      <c r="I165" s="1"/>
      <c r="J165" s="1"/>
      <c r="K165" s="1"/>
      <c r="L165" s="1"/>
      <c r="M165" s="1"/>
      <c r="N165" s="1"/>
      <c r="O165" s="1"/>
      <c r="P165" s="1"/>
      <c r="Q165" s="1"/>
      <c r="R165" s="1"/>
      <c r="S165" s="1"/>
    </row>
    <row r="166" spans="1:19">
      <c r="A166" s="20" t="s">
        <v>158</v>
      </c>
      <c r="B166" s="14">
        <v>353.88889</v>
      </c>
      <c r="C166" s="14">
        <v>0</v>
      </c>
      <c r="D166" s="14">
        <v>0</v>
      </c>
      <c r="E166" s="14">
        <v>0</v>
      </c>
      <c r="F166" s="14">
        <v>353.88889</v>
      </c>
      <c r="G166" s="1"/>
      <c r="H166" s="1"/>
      <c r="I166" s="1"/>
      <c r="J166" s="1"/>
      <c r="K166" s="1"/>
      <c r="L166" s="1"/>
      <c r="M166" s="1"/>
      <c r="N166" s="1"/>
      <c r="O166" s="1"/>
      <c r="P166" s="1"/>
      <c r="Q166" s="1"/>
      <c r="R166" s="1"/>
      <c r="S166" s="1"/>
    </row>
    <row r="167" spans="1:19">
      <c r="A167" s="19" t="s">
        <v>159</v>
      </c>
      <c r="B167" s="12">
        <v>24261.0903</v>
      </c>
      <c r="C167" s="12">
        <v>86944.204270000002</v>
      </c>
      <c r="D167" s="12">
        <v>0</v>
      </c>
      <c r="E167" s="12">
        <v>0</v>
      </c>
      <c r="F167" s="12">
        <v>111205.29457</v>
      </c>
      <c r="G167" s="1"/>
      <c r="H167" s="1"/>
      <c r="I167" s="1"/>
      <c r="J167" s="1"/>
      <c r="K167" s="1"/>
      <c r="L167" s="1"/>
      <c r="M167" s="1"/>
      <c r="N167" s="1"/>
      <c r="O167" s="1"/>
      <c r="P167" s="1"/>
      <c r="Q167" s="1"/>
      <c r="R167" s="1"/>
      <c r="S167" s="1"/>
    </row>
    <row r="168" spans="1:19">
      <c r="A168" s="20" t="s">
        <v>160</v>
      </c>
      <c r="B168" s="14">
        <v>0</v>
      </c>
      <c r="C168" s="14">
        <v>84721.107700000008</v>
      </c>
      <c r="D168" s="14">
        <v>0</v>
      </c>
      <c r="E168" s="14">
        <v>0</v>
      </c>
      <c r="F168" s="14">
        <v>84721.107700000008</v>
      </c>
      <c r="G168" s="1"/>
      <c r="H168" s="1"/>
      <c r="I168" s="1"/>
      <c r="J168" s="1"/>
      <c r="K168" s="1"/>
      <c r="L168" s="1"/>
      <c r="M168" s="1"/>
      <c r="N168" s="1"/>
      <c r="O168" s="1"/>
      <c r="P168" s="1"/>
      <c r="Q168" s="1"/>
      <c r="R168" s="1"/>
      <c r="S168" s="1"/>
    </row>
    <row r="169" spans="1:19">
      <c r="A169" s="20" t="s">
        <v>161</v>
      </c>
      <c r="B169" s="14">
        <v>0</v>
      </c>
      <c r="C169" s="14">
        <v>0</v>
      </c>
      <c r="D169" s="14">
        <v>0</v>
      </c>
      <c r="E169" s="14">
        <v>0</v>
      </c>
      <c r="F169" s="14">
        <v>0</v>
      </c>
      <c r="G169" s="1"/>
      <c r="H169" s="1"/>
      <c r="I169" s="1"/>
      <c r="J169" s="1"/>
      <c r="K169" s="1"/>
      <c r="L169" s="1"/>
      <c r="M169" s="1"/>
      <c r="N169" s="1"/>
      <c r="O169" s="1"/>
      <c r="P169" s="1"/>
      <c r="Q169" s="1"/>
      <c r="R169" s="1"/>
      <c r="S169" s="1"/>
    </row>
    <row r="170" spans="1:19">
      <c r="A170" s="20" t="s">
        <v>162</v>
      </c>
      <c r="B170" s="14">
        <v>0</v>
      </c>
      <c r="C170" s="14">
        <v>54.536999999999999</v>
      </c>
      <c r="D170" s="14">
        <v>0</v>
      </c>
      <c r="E170" s="14">
        <v>0</v>
      </c>
      <c r="F170" s="14">
        <v>54.536999999999999</v>
      </c>
      <c r="G170" s="1"/>
      <c r="H170" s="1"/>
      <c r="I170" s="1"/>
      <c r="J170" s="1"/>
      <c r="K170" s="1"/>
      <c r="L170" s="1"/>
      <c r="M170" s="1"/>
      <c r="N170" s="1"/>
      <c r="O170" s="1"/>
      <c r="P170" s="1"/>
      <c r="Q170" s="1"/>
      <c r="R170" s="1"/>
      <c r="S170" s="1"/>
    </row>
    <row r="171" spans="1:19">
      <c r="A171" s="20" t="s">
        <v>163</v>
      </c>
      <c r="B171" s="14">
        <v>0</v>
      </c>
      <c r="C171" s="14">
        <v>84666.570699999997</v>
      </c>
      <c r="D171" s="14">
        <v>0</v>
      </c>
      <c r="E171" s="14">
        <v>0</v>
      </c>
      <c r="F171" s="14">
        <v>84666.570699999997</v>
      </c>
      <c r="G171" s="1"/>
      <c r="H171" s="1"/>
      <c r="I171" s="1"/>
      <c r="J171" s="1"/>
      <c r="K171" s="1"/>
      <c r="L171" s="1"/>
      <c r="M171" s="1"/>
      <c r="N171" s="1"/>
      <c r="O171" s="1"/>
      <c r="P171" s="1"/>
      <c r="Q171" s="1"/>
      <c r="R171" s="1"/>
      <c r="S171" s="1"/>
    </row>
    <row r="172" spans="1:19">
      <c r="A172" s="20" t="s">
        <v>164</v>
      </c>
      <c r="B172" s="14">
        <v>0</v>
      </c>
      <c r="C172" s="14">
        <v>0</v>
      </c>
      <c r="D172" s="14">
        <v>0</v>
      </c>
      <c r="E172" s="14">
        <v>0</v>
      </c>
      <c r="F172" s="14">
        <v>0</v>
      </c>
      <c r="G172" s="1"/>
      <c r="H172" s="1"/>
      <c r="I172" s="1"/>
      <c r="J172" s="1"/>
      <c r="K172" s="1"/>
      <c r="L172" s="1"/>
      <c r="M172" s="1"/>
      <c r="N172" s="1"/>
      <c r="O172" s="1"/>
      <c r="P172" s="1"/>
      <c r="Q172" s="1"/>
      <c r="R172" s="1"/>
      <c r="S172" s="1"/>
    </row>
    <row r="173" spans="1:19">
      <c r="A173" s="20" t="s">
        <v>165</v>
      </c>
      <c r="B173" s="14">
        <v>0</v>
      </c>
      <c r="C173" s="14">
        <v>0</v>
      </c>
      <c r="D173" s="14">
        <v>0</v>
      </c>
      <c r="E173" s="14">
        <v>0</v>
      </c>
      <c r="F173" s="14">
        <v>0</v>
      </c>
      <c r="G173" s="1"/>
      <c r="H173" s="1"/>
      <c r="I173" s="1"/>
      <c r="J173" s="1"/>
      <c r="K173" s="1"/>
      <c r="L173" s="1"/>
      <c r="M173" s="1"/>
      <c r="N173" s="1"/>
      <c r="O173" s="1"/>
      <c r="P173" s="1"/>
      <c r="Q173" s="1"/>
      <c r="R173" s="1"/>
      <c r="S173" s="1"/>
    </row>
    <row r="174" spans="1:19">
      <c r="A174" s="20" t="s">
        <v>166</v>
      </c>
      <c r="B174" s="14">
        <v>23765</v>
      </c>
      <c r="C174" s="14">
        <v>0</v>
      </c>
      <c r="D174" s="14">
        <v>0</v>
      </c>
      <c r="E174" s="14">
        <v>0</v>
      </c>
      <c r="F174" s="14">
        <v>23765</v>
      </c>
      <c r="G174" s="1"/>
      <c r="H174" s="1"/>
      <c r="I174" s="1"/>
      <c r="J174" s="1"/>
      <c r="K174" s="1"/>
      <c r="L174" s="1"/>
      <c r="M174" s="1"/>
      <c r="N174" s="1"/>
      <c r="O174" s="1"/>
      <c r="P174" s="1"/>
      <c r="Q174" s="1"/>
      <c r="R174" s="1"/>
      <c r="S174" s="1"/>
    </row>
    <row r="175" spans="1:19">
      <c r="A175" s="20" t="s">
        <v>167</v>
      </c>
      <c r="B175" s="14">
        <v>496.09030000000001</v>
      </c>
      <c r="C175" s="14">
        <v>2223.0965699999997</v>
      </c>
      <c r="D175" s="14">
        <v>0</v>
      </c>
      <c r="E175" s="14">
        <v>0</v>
      </c>
      <c r="F175" s="14">
        <v>2719.18687</v>
      </c>
      <c r="G175" s="1"/>
      <c r="H175" s="1"/>
      <c r="I175" s="1"/>
      <c r="J175" s="1"/>
      <c r="K175" s="1"/>
      <c r="L175" s="1"/>
      <c r="M175" s="1"/>
      <c r="N175" s="1"/>
      <c r="O175" s="1"/>
      <c r="P175" s="1"/>
      <c r="Q175" s="1"/>
      <c r="R175" s="1"/>
      <c r="S175" s="1"/>
    </row>
    <row r="176" spans="1:19">
      <c r="A176" s="18" t="s">
        <v>168</v>
      </c>
      <c r="B176" s="12">
        <v>488016.97281999997</v>
      </c>
      <c r="C176" s="12">
        <v>0</v>
      </c>
      <c r="D176" s="12">
        <v>0</v>
      </c>
      <c r="E176" s="12">
        <v>0</v>
      </c>
      <c r="F176" s="12">
        <v>488016.97281999997</v>
      </c>
      <c r="G176" s="1"/>
      <c r="H176" s="1"/>
      <c r="I176" s="1"/>
      <c r="J176" s="1"/>
      <c r="K176" s="1"/>
      <c r="L176" s="1"/>
      <c r="M176" s="1"/>
      <c r="N176" s="1"/>
      <c r="O176" s="1"/>
      <c r="P176" s="1"/>
      <c r="Q176" s="1"/>
      <c r="R176" s="1"/>
      <c r="S176" s="1"/>
    </row>
    <row r="177" spans="1:19">
      <c r="A177" s="27" t="s">
        <v>169</v>
      </c>
      <c r="B177" s="14">
        <v>450214.14</v>
      </c>
      <c r="C177" s="14">
        <v>0</v>
      </c>
      <c r="D177" s="14">
        <v>0</v>
      </c>
      <c r="E177" s="14">
        <v>0</v>
      </c>
      <c r="F177" s="14">
        <v>450214.14</v>
      </c>
      <c r="G177" s="1"/>
      <c r="H177" s="1"/>
      <c r="I177" s="1"/>
      <c r="J177" s="1"/>
      <c r="K177" s="1"/>
      <c r="L177" s="1"/>
      <c r="M177" s="1"/>
      <c r="N177" s="1"/>
      <c r="O177" s="1"/>
      <c r="P177" s="1"/>
      <c r="Q177" s="1"/>
      <c r="R177" s="1"/>
      <c r="S177" s="1"/>
    </row>
    <row r="178" spans="1:19">
      <c r="A178" s="20" t="s">
        <v>170</v>
      </c>
      <c r="B178" s="14">
        <v>450214.14</v>
      </c>
      <c r="C178" s="14">
        <v>0</v>
      </c>
      <c r="D178" s="14">
        <v>0</v>
      </c>
      <c r="E178" s="14">
        <v>0</v>
      </c>
      <c r="F178" s="14">
        <v>450214.14</v>
      </c>
      <c r="G178" s="1"/>
      <c r="H178" s="1"/>
      <c r="I178" s="1"/>
      <c r="J178" s="1"/>
      <c r="K178" s="1"/>
      <c r="L178" s="1"/>
      <c r="M178" s="1"/>
      <c r="N178" s="1"/>
      <c r="O178" s="1"/>
      <c r="P178" s="1"/>
      <c r="Q178" s="1"/>
      <c r="R178" s="1"/>
      <c r="S178" s="1"/>
    </row>
    <row r="179" spans="1:19">
      <c r="A179" s="20" t="s">
        <v>171</v>
      </c>
      <c r="B179" s="14">
        <v>0</v>
      </c>
      <c r="C179" s="14">
        <v>0</v>
      </c>
      <c r="D179" s="14">
        <v>0</v>
      </c>
      <c r="E179" s="14">
        <v>0</v>
      </c>
      <c r="F179" s="14">
        <v>0</v>
      </c>
      <c r="G179" s="1"/>
      <c r="H179" s="1"/>
      <c r="I179" s="1"/>
      <c r="J179" s="1"/>
      <c r="K179" s="1"/>
      <c r="L179" s="1"/>
      <c r="M179" s="1"/>
      <c r="N179" s="1"/>
      <c r="O179" s="1"/>
      <c r="P179" s="1"/>
      <c r="Q179" s="1"/>
      <c r="R179" s="1"/>
      <c r="S179" s="1"/>
    </row>
    <row r="180" spans="1:19">
      <c r="A180" s="20" t="s">
        <v>172</v>
      </c>
      <c r="B180" s="14">
        <v>0</v>
      </c>
      <c r="C180" s="14">
        <v>0</v>
      </c>
      <c r="D180" s="14">
        <v>0</v>
      </c>
      <c r="E180" s="14">
        <v>0</v>
      </c>
      <c r="F180" s="14">
        <v>0</v>
      </c>
      <c r="G180" s="1"/>
      <c r="H180" s="1"/>
      <c r="I180" s="1"/>
      <c r="J180" s="1"/>
      <c r="K180" s="1"/>
      <c r="L180" s="1"/>
      <c r="M180" s="1"/>
      <c r="N180" s="1"/>
      <c r="O180" s="1"/>
      <c r="P180" s="1"/>
      <c r="Q180" s="1"/>
      <c r="R180" s="1"/>
      <c r="S180" s="1"/>
    </row>
    <row r="181" spans="1:19">
      <c r="A181" s="27" t="s">
        <v>173</v>
      </c>
      <c r="B181" s="14">
        <v>9436.6674199999998</v>
      </c>
      <c r="C181" s="14">
        <v>0</v>
      </c>
      <c r="D181" s="14">
        <v>0</v>
      </c>
      <c r="E181" s="14">
        <v>0</v>
      </c>
      <c r="F181" s="14">
        <v>9436.6674199999998</v>
      </c>
      <c r="G181" s="1"/>
      <c r="H181" s="1"/>
      <c r="I181" s="1"/>
      <c r="J181" s="1"/>
      <c r="K181" s="1"/>
      <c r="L181" s="1"/>
      <c r="M181" s="1"/>
      <c r="N181" s="1"/>
      <c r="O181" s="1"/>
      <c r="P181" s="1"/>
      <c r="Q181" s="1"/>
      <c r="R181" s="1"/>
      <c r="S181" s="1"/>
    </row>
    <row r="182" spans="1:19">
      <c r="A182" s="20" t="s">
        <v>174</v>
      </c>
      <c r="B182" s="14">
        <v>0</v>
      </c>
      <c r="C182" s="14">
        <v>0</v>
      </c>
      <c r="D182" s="14">
        <v>0</v>
      </c>
      <c r="E182" s="14">
        <v>0</v>
      </c>
      <c r="F182" s="14">
        <v>0</v>
      </c>
      <c r="G182" s="1"/>
      <c r="H182" s="1"/>
      <c r="I182" s="1"/>
      <c r="J182" s="1"/>
      <c r="K182" s="1"/>
      <c r="L182" s="1"/>
      <c r="M182" s="1"/>
      <c r="N182" s="1"/>
      <c r="O182" s="1"/>
      <c r="P182" s="1"/>
      <c r="Q182" s="1"/>
      <c r="R182" s="1"/>
      <c r="S182" s="1"/>
    </row>
    <row r="183" spans="1:19">
      <c r="A183" s="20" t="s">
        <v>175</v>
      </c>
      <c r="B183" s="14">
        <v>8554.3815099999993</v>
      </c>
      <c r="C183" s="14">
        <v>0</v>
      </c>
      <c r="D183" s="14">
        <v>0</v>
      </c>
      <c r="E183" s="14">
        <v>0</v>
      </c>
      <c r="F183" s="14">
        <v>8554.3815099999993</v>
      </c>
      <c r="G183" s="1"/>
      <c r="H183" s="1"/>
      <c r="I183" s="1"/>
      <c r="J183" s="1"/>
      <c r="K183" s="1"/>
      <c r="L183" s="1"/>
      <c r="M183" s="1"/>
      <c r="N183" s="1"/>
      <c r="O183" s="1"/>
      <c r="P183" s="1"/>
      <c r="Q183" s="1"/>
      <c r="R183" s="1"/>
      <c r="S183" s="1"/>
    </row>
    <row r="184" spans="1:19">
      <c r="A184" s="20" t="s">
        <v>176</v>
      </c>
      <c r="B184" s="14">
        <v>882.28591000000006</v>
      </c>
      <c r="C184" s="14">
        <v>0</v>
      </c>
      <c r="D184" s="14">
        <v>0</v>
      </c>
      <c r="E184" s="14">
        <v>0</v>
      </c>
      <c r="F184" s="14">
        <v>882.28591000000006</v>
      </c>
      <c r="G184" s="1"/>
      <c r="H184" s="1"/>
      <c r="I184" s="1"/>
      <c r="J184" s="1"/>
      <c r="K184" s="1"/>
      <c r="L184" s="1"/>
      <c r="M184" s="1"/>
      <c r="N184" s="1"/>
      <c r="O184" s="1"/>
      <c r="P184" s="1"/>
      <c r="Q184" s="1"/>
      <c r="R184" s="1"/>
      <c r="S184" s="1"/>
    </row>
    <row r="185" spans="1:19">
      <c r="A185" s="27" t="s">
        <v>177</v>
      </c>
      <c r="B185" s="14">
        <v>0</v>
      </c>
      <c r="C185" s="14">
        <v>0</v>
      </c>
      <c r="D185" s="14">
        <v>0</v>
      </c>
      <c r="E185" s="14">
        <v>0</v>
      </c>
      <c r="F185" s="14">
        <v>0</v>
      </c>
      <c r="G185" s="1"/>
      <c r="H185" s="1"/>
      <c r="I185" s="1"/>
      <c r="J185" s="1"/>
      <c r="K185" s="1"/>
      <c r="L185" s="1"/>
      <c r="M185" s="1"/>
      <c r="N185" s="1"/>
      <c r="O185" s="1"/>
      <c r="P185" s="1"/>
      <c r="Q185" s="1"/>
      <c r="R185" s="1"/>
      <c r="S185" s="1"/>
    </row>
    <row r="186" spans="1:19">
      <c r="A186" s="20" t="s">
        <v>178</v>
      </c>
      <c r="B186" s="14">
        <v>0</v>
      </c>
      <c r="C186" s="14">
        <v>0</v>
      </c>
      <c r="D186" s="14">
        <v>0</v>
      </c>
      <c r="E186" s="14">
        <v>0</v>
      </c>
      <c r="F186" s="14">
        <v>0</v>
      </c>
      <c r="G186" s="1"/>
      <c r="H186" s="1"/>
      <c r="I186" s="1"/>
      <c r="J186" s="1"/>
      <c r="K186" s="1"/>
      <c r="L186" s="1"/>
      <c r="M186" s="1"/>
      <c r="N186" s="1"/>
      <c r="O186" s="1"/>
      <c r="P186" s="1"/>
      <c r="Q186" s="1"/>
      <c r="R186" s="1"/>
      <c r="S186" s="1"/>
    </row>
    <row r="187" spans="1:19">
      <c r="A187" s="27" t="s">
        <v>179</v>
      </c>
      <c r="B187" s="14">
        <v>48959.486250000002</v>
      </c>
      <c r="C187" s="14">
        <v>0</v>
      </c>
      <c r="D187" s="14">
        <v>0</v>
      </c>
      <c r="E187" s="14">
        <v>0</v>
      </c>
      <c r="F187" s="14">
        <v>48959.486250000002</v>
      </c>
      <c r="G187" s="1"/>
      <c r="H187" s="1"/>
      <c r="I187" s="1"/>
      <c r="J187" s="1"/>
      <c r="K187" s="1"/>
      <c r="L187" s="1"/>
      <c r="M187" s="1"/>
      <c r="N187" s="1"/>
      <c r="O187" s="1"/>
      <c r="P187" s="1"/>
      <c r="Q187" s="1"/>
      <c r="R187" s="1"/>
      <c r="S187" s="1"/>
    </row>
    <row r="188" spans="1:19">
      <c r="A188" s="20" t="s">
        <v>180</v>
      </c>
      <c r="B188" s="14">
        <v>46016.388770000005</v>
      </c>
      <c r="C188" s="14">
        <v>0</v>
      </c>
      <c r="D188" s="14">
        <v>0</v>
      </c>
      <c r="E188" s="14">
        <v>0</v>
      </c>
      <c r="F188" s="14">
        <v>46016.388770000005</v>
      </c>
      <c r="G188" s="1"/>
      <c r="H188" s="1"/>
      <c r="I188" s="1"/>
      <c r="J188" s="1"/>
      <c r="K188" s="1"/>
      <c r="L188" s="1"/>
      <c r="M188" s="1"/>
      <c r="N188" s="1"/>
      <c r="O188" s="1"/>
      <c r="P188" s="1"/>
      <c r="Q188" s="1"/>
      <c r="R188" s="1"/>
      <c r="S188" s="1"/>
    </row>
    <row r="189" spans="1:19">
      <c r="A189" s="20" t="s">
        <v>181</v>
      </c>
      <c r="B189" s="14">
        <v>2943.0974799999999</v>
      </c>
      <c r="C189" s="14">
        <v>0</v>
      </c>
      <c r="D189" s="14">
        <v>0</v>
      </c>
      <c r="E189" s="14">
        <v>0</v>
      </c>
      <c r="F189" s="14">
        <v>2943.0974799999999</v>
      </c>
      <c r="G189" s="1"/>
      <c r="H189" s="1"/>
      <c r="I189" s="1"/>
      <c r="J189" s="1"/>
      <c r="K189" s="1"/>
      <c r="L189" s="1"/>
      <c r="M189" s="1"/>
      <c r="N189" s="1"/>
      <c r="O189" s="1"/>
      <c r="P189" s="1"/>
      <c r="Q189" s="1"/>
      <c r="R189" s="1"/>
      <c r="S189" s="1"/>
    </row>
    <row r="190" spans="1:19">
      <c r="A190" s="20" t="s">
        <v>182</v>
      </c>
      <c r="B190" s="14">
        <v>0</v>
      </c>
      <c r="C190" s="14">
        <v>0</v>
      </c>
      <c r="D190" s="14">
        <v>0</v>
      </c>
      <c r="E190" s="14">
        <v>0</v>
      </c>
      <c r="F190" s="14">
        <v>0</v>
      </c>
      <c r="G190" s="1"/>
      <c r="H190" s="1"/>
      <c r="I190" s="1"/>
      <c r="J190" s="1"/>
      <c r="K190" s="1"/>
      <c r="L190" s="1"/>
      <c r="M190" s="1"/>
      <c r="N190" s="1"/>
      <c r="O190" s="1"/>
      <c r="P190" s="1"/>
      <c r="Q190" s="1"/>
      <c r="R190" s="1"/>
      <c r="S190" s="1"/>
    </row>
    <row r="191" spans="1:19">
      <c r="A191" s="27" t="s">
        <v>183</v>
      </c>
      <c r="B191" s="14">
        <v>-20593.32085</v>
      </c>
      <c r="C191" s="14">
        <v>0</v>
      </c>
      <c r="D191" s="14">
        <v>0</v>
      </c>
      <c r="E191" s="14">
        <v>0</v>
      </c>
      <c r="F191" s="14">
        <v>-20593.32085</v>
      </c>
      <c r="G191" s="1"/>
      <c r="H191" s="1"/>
      <c r="I191" s="1"/>
      <c r="J191" s="1"/>
      <c r="K191" s="1"/>
      <c r="L191" s="1"/>
      <c r="M191" s="1"/>
      <c r="N191" s="1"/>
      <c r="O191" s="1"/>
      <c r="P191" s="1"/>
      <c r="Q191" s="1"/>
      <c r="R191" s="1"/>
      <c r="S191" s="1"/>
    </row>
    <row r="192" spans="1:19">
      <c r="A192" s="20" t="s">
        <v>184</v>
      </c>
      <c r="B192" s="14">
        <v>-7521.6348099999996</v>
      </c>
      <c r="C192" s="14">
        <v>0</v>
      </c>
      <c r="D192" s="14">
        <v>0</v>
      </c>
      <c r="E192" s="14">
        <v>0</v>
      </c>
      <c r="F192" s="14">
        <v>-7521.6348099999996</v>
      </c>
      <c r="G192" s="1"/>
      <c r="H192" s="1"/>
      <c r="I192" s="1"/>
      <c r="J192" s="1"/>
      <c r="K192" s="1"/>
      <c r="L192" s="1"/>
      <c r="M192" s="1"/>
      <c r="N192" s="1"/>
      <c r="O192" s="1"/>
      <c r="P192" s="1"/>
      <c r="Q192" s="1"/>
      <c r="R192" s="1"/>
      <c r="S192" s="1"/>
    </row>
    <row r="193" spans="1:19">
      <c r="A193" s="20" t="s">
        <v>185</v>
      </c>
      <c r="B193" s="14">
        <v>-13071.686039999999</v>
      </c>
      <c r="C193" s="14">
        <v>0</v>
      </c>
      <c r="D193" s="14">
        <v>0</v>
      </c>
      <c r="E193" s="14">
        <v>0</v>
      </c>
      <c r="F193" s="14">
        <v>-13071.686039999999</v>
      </c>
      <c r="G193" s="1"/>
      <c r="H193" s="1"/>
      <c r="I193" s="1"/>
      <c r="J193" s="1"/>
      <c r="K193" s="1"/>
      <c r="L193" s="1"/>
      <c r="M193" s="1"/>
      <c r="N193" s="1"/>
      <c r="O193" s="1"/>
      <c r="P193" s="1"/>
      <c r="Q193" s="1"/>
      <c r="R193" s="1"/>
      <c r="S193" s="1"/>
    </row>
    <row r="194" spans="1:19">
      <c r="A194" s="28" t="s">
        <v>186</v>
      </c>
      <c r="B194" s="12">
        <v>5975889.2459899997</v>
      </c>
      <c r="C194" s="12">
        <v>447438.08497000003</v>
      </c>
      <c r="D194" s="12">
        <v>0</v>
      </c>
      <c r="E194" s="12">
        <v>33164.243820000003</v>
      </c>
      <c r="F194" s="12">
        <v>6456491.5747799994</v>
      </c>
      <c r="G194" s="1"/>
      <c r="H194" s="1"/>
      <c r="I194" s="1"/>
      <c r="J194" s="1"/>
      <c r="K194" s="1"/>
      <c r="L194" s="1"/>
      <c r="M194" s="1"/>
      <c r="N194" s="1"/>
      <c r="O194" s="1"/>
      <c r="P194" s="1"/>
      <c r="Q194" s="1"/>
      <c r="R194" s="1"/>
      <c r="S194" s="1"/>
    </row>
    <row r="195" spans="1:19">
      <c r="A195" s="28" t="s">
        <v>187</v>
      </c>
      <c r="B195" s="12">
        <v>59876.847500000003</v>
      </c>
      <c r="C195" s="12">
        <v>7565.27207</v>
      </c>
      <c r="D195" s="12">
        <v>0</v>
      </c>
      <c r="E195" s="12">
        <v>38.691629999999996</v>
      </c>
      <c r="F195" s="12">
        <v>67480.811199999996</v>
      </c>
      <c r="G195" s="1"/>
      <c r="H195" s="1"/>
      <c r="I195" s="1"/>
      <c r="J195" s="1"/>
      <c r="K195" s="1"/>
      <c r="L195" s="1"/>
      <c r="M195" s="1"/>
      <c r="N195" s="1"/>
      <c r="O195" s="1"/>
      <c r="P195" s="1"/>
      <c r="Q195" s="1"/>
      <c r="R195" s="1"/>
      <c r="S195" s="1"/>
    </row>
    <row r="196" spans="1:19">
      <c r="A196" s="29" t="s">
        <v>188</v>
      </c>
      <c r="B196" s="14">
        <v>0</v>
      </c>
      <c r="C196" s="14">
        <v>0</v>
      </c>
      <c r="D196" s="14">
        <v>0</v>
      </c>
      <c r="E196" s="14">
        <v>0</v>
      </c>
      <c r="F196" s="14">
        <v>0</v>
      </c>
      <c r="G196" s="1"/>
      <c r="H196" s="1"/>
      <c r="I196" s="1"/>
      <c r="J196" s="1"/>
      <c r="K196" s="1"/>
      <c r="L196" s="1"/>
      <c r="M196" s="1"/>
      <c r="N196" s="1"/>
      <c r="O196" s="1"/>
      <c r="P196" s="1"/>
      <c r="Q196" s="1"/>
      <c r="R196" s="1"/>
      <c r="S196" s="1"/>
    </row>
    <row r="197" spans="1:19">
      <c r="A197" s="20" t="s">
        <v>189</v>
      </c>
      <c r="B197" s="14">
        <v>0</v>
      </c>
      <c r="C197" s="14">
        <v>0</v>
      </c>
      <c r="D197" s="14">
        <v>0</v>
      </c>
      <c r="E197" s="14">
        <v>0</v>
      </c>
      <c r="F197" s="14">
        <v>0</v>
      </c>
      <c r="G197" s="1"/>
      <c r="H197" s="1"/>
      <c r="I197" s="1"/>
      <c r="J197" s="1"/>
      <c r="K197" s="1"/>
      <c r="L197" s="1"/>
      <c r="M197" s="1"/>
      <c r="N197" s="1"/>
      <c r="O197" s="1"/>
      <c r="P197" s="1"/>
      <c r="Q197" s="1"/>
      <c r="R197" s="1"/>
      <c r="S197" s="1"/>
    </row>
    <row r="198" spans="1:19">
      <c r="A198" s="20" t="s">
        <v>190</v>
      </c>
      <c r="B198" s="14">
        <v>0</v>
      </c>
      <c r="C198" s="14">
        <v>0</v>
      </c>
      <c r="D198" s="14">
        <v>0</v>
      </c>
      <c r="E198" s="14">
        <v>0</v>
      </c>
      <c r="F198" s="14">
        <v>0</v>
      </c>
      <c r="G198" s="1"/>
      <c r="H198" s="1"/>
      <c r="I198" s="1"/>
      <c r="J198" s="1"/>
      <c r="K198" s="1"/>
      <c r="L198" s="1"/>
      <c r="M198" s="1"/>
      <c r="N198" s="1"/>
      <c r="O198" s="1"/>
      <c r="P198" s="1"/>
      <c r="Q198" s="1"/>
      <c r="R198" s="1"/>
      <c r="S198" s="1"/>
    </row>
    <row r="199" spans="1:19">
      <c r="A199" s="20" t="s">
        <v>191</v>
      </c>
      <c r="B199" s="14">
        <v>0</v>
      </c>
      <c r="C199" s="14">
        <v>0</v>
      </c>
      <c r="D199" s="14">
        <v>0</v>
      </c>
      <c r="E199" s="14">
        <v>0</v>
      </c>
      <c r="F199" s="14">
        <v>0</v>
      </c>
      <c r="G199" s="1"/>
      <c r="H199" s="1"/>
      <c r="I199" s="1"/>
      <c r="J199" s="1"/>
      <c r="K199" s="1"/>
      <c r="L199" s="1"/>
      <c r="M199" s="1"/>
      <c r="N199" s="1"/>
      <c r="O199" s="1"/>
      <c r="P199" s="1"/>
      <c r="Q199" s="1"/>
      <c r="R199" s="1"/>
      <c r="S199" s="1"/>
    </row>
    <row r="200" spans="1:19">
      <c r="A200" s="20" t="s">
        <v>192</v>
      </c>
      <c r="B200" s="14">
        <v>0</v>
      </c>
      <c r="C200" s="14">
        <v>0</v>
      </c>
      <c r="D200" s="14">
        <v>0</v>
      </c>
      <c r="E200" s="14">
        <v>0</v>
      </c>
      <c r="F200" s="14">
        <v>0</v>
      </c>
      <c r="G200" s="1"/>
      <c r="H200" s="1"/>
      <c r="I200" s="1"/>
      <c r="J200" s="1"/>
      <c r="K200" s="1"/>
      <c r="L200" s="1"/>
      <c r="M200" s="1"/>
      <c r="N200" s="1"/>
      <c r="O200" s="1"/>
      <c r="P200" s="1"/>
      <c r="Q200" s="1"/>
      <c r="R200" s="1"/>
      <c r="S200" s="1"/>
    </row>
    <row r="201" spans="1:19">
      <c r="A201" s="20" t="s">
        <v>193</v>
      </c>
      <c r="B201" s="14">
        <v>0</v>
      </c>
      <c r="C201" s="14">
        <v>0</v>
      </c>
      <c r="D201" s="14">
        <v>0</v>
      </c>
      <c r="E201" s="14">
        <v>0</v>
      </c>
      <c r="F201" s="14">
        <v>0</v>
      </c>
      <c r="G201" s="1"/>
      <c r="H201" s="1"/>
      <c r="I201" s="1"/>
      <c r="J201" s="1"/>
      <c r="K201" s="1"/>
      <c r="L201" s="1"/>
      <c r="M201" s="1"/>
      <c r="N201" s="1"/>
      <c r="O201" s="1"/>
      <c r="P201" s="1"/>
      <c r="Q201" s="1"/>
      <c r="R201" s="1"/>
      <c r="S201" s="1"/>
    </row>
    <row r="202" spans="1:19">
      <c r="A202" s="27" t="s">
        <v>194</v>
      </c>
      <c r="B202" s="14">
        <v>25127.708870000002</v>
      </c>
      <c r="C202" s="14">
        <v>7565.27207</v>
      </c>
      <c r="D202" s="14">
        <v>0</v>
      </c>
      <c r="E202" s="14">
        <v>38.691629999999996</v>
      </c>
      <c r="F202" s="14">
        <v>32731.672569999999</v>
      </c>
      <c r="G202" s="1"/>
      <c r="H202" s="1"/>
      <c r="I202" s="1"/>
      <c r="J202" s="1"/>
      <c r="K202" s="1"/>
      <c r="L202" s="1"/>
      <c r="M202" s="1"/>
      <c r="N202" s="1"/>
      <c r="O202" s="1"/>
      <c r="P202" s="1"/>
      <c r="Q202" s="1"/>
      <c r="R202" s="1"/>
      <c r="S202" s="1"/>
    </row>
    <row r="203" spans="1:19">
      <c r="A203" s="20" t="s">
        <v>195</v>
      </c>
      <c r="B203" s="14">
        <v>0</v>
      </c>
      <c r="C203" s="14">
        <v>0</v>
      </c>
      <c r="D203" s="14">
        <v>0</v>
      </c>
      <c r="E203" s="14">
        <v>0</v>
      </c>
      <c r="F203" s="14">
        <v>0</v>
      </c>
      <c r="G203" s="1"/>
      <c r="H203" s="1"/>
      <c r="I203" s="1"/>
      <c r="J203" s="1"/>
      <c r="K203" s="1"/>
      <c r="L203" s="1"/>
      <c r="M203" s="1"/>
      <c r="N203" s="1"/>
      <c r="O203" s="1"/>
      <c r="P203" s="1"/>
      <c r="Q203" s="1"/>
      <c r="R203" s="1"/>
      <c r="S203" s="1"/>
    </row>
    <row r="204" spans="1:19">
      <c r="A204" s="20" t="s">
        <v>196</v>
      </c>
      <c r="B204" s="14">
        <v>0</v>
      </c>
      <c r="C204" s="14">
        <v>0</v>
      </c>
      <c r="D204" s="14">
        <v>0</v>
      </c>
      <c r="E204" s="14">
        <v>0</v>
      </c>
      <c r="F204" s="14">
        <v>0</v>
      </c>
      <c r="G204" s="1"/>
      <c r="H204" s="1"/>
      <c r="I204" s="1"/>
      <c r="J204" s="1"/>
      <c r="K204" s="1"/>
      <c r="L204" s="1"/>
      <c r="M204" s="1"/>
      <c r="N204" s="1"/>
      <c r="O204" s="1"/>
      <c r="P204" s="1"/>
      <c r="Q204" s="1"/>
      <c r="R204" s="1"/>
      <c r="S204" s="1"/>
    </row>
    <row r="205" spans="1:19">
      <c r="A205" s="15" t="s">
        <v>197</v>
      </c>
      <c r="B205" s="14">
        <v>386.84500000000003</v>
      </c>
      <c r="C205" s="14">
        <v>0</v>
      </c>
      <c r="D205" s="14">
        <v>0</v>
      </c>
      <c r="E205" s="14">
        <v>0</v>
      </c>
      <c r="F205" s="14">
        <v>386.84500000000003</v>
      </c>
      <c r="G205" s="1"/>
      <c r="H205" s="1"/>
      <c r="I205" s="1"/>
      <c r="J205" s="1"/>
      <c r="K205" s="1"/>
      <c r="L205" s="1"/>
      <c r="M205" s="1"/>
      <c r="N205" s="1"/>
      <c r="O205" s="1"/>
      <c r="P205" s="1"/>
      <c r="Q205" s="1"/>
      <c r="R205" s="1"/>
      <c r="S205" s="1"/>
    </row>
    <row r="206" spans="1:19">
      <c r="A206" s="20" t="s">
        <v>198</v>
      </c>
      <c r="B206" s="14">
        <v>0</v>
      </c>
      <c r="C206" s="14">
        <v>0</v>
      </c>
      <c r="D206" s="14">
        <v>0</v>
      </c>
      <c r="E206" s="14">
        <v>0</v>
      </c>
      <c r="F206" s="14">
        <v>0</v>
      </c>
      <c r="G206" s="1"/>
      <c r="H206" s="1"/>
      <c r="I206" s="1"/>
      <c r="J206" s="1"/>
      <c r="K206" s="1"/>
      <c r="L206" s="1"/>
      <c r="M206" s="1"/>
      <c r="N206" s="1"/>
      <c r="O206" s="1"/>
      <c r="P206" s="1"/>
      <c r="Q206" s="1"/>
      <c r="R206" s="1"/>
      <c r="S206" s="1"/>
    </row>
    <row r="207" spans="1:19">
      <c r="A207" s="20" t="s">
        <v>199</v>
      </c>
      <c r="B207" s="14">
        <v>24740.863870000001</v>
      </c>
      <c r="C207" s="14">
        <v>7565.27207</v>
      </c>
      <c r="D207" s="14">
        <v>0</v>
      </c>
      <c r="E207" s="14">
        <v>38.691629999999996</v>
      </c>
      <c r="F207" s="14">
        <v>32344.827570000001</v>
      </c>
      <c r="G207" s="1"/>
      <c r="H207" s="1"/>
      <c r="I207" s="1"/>
      <c r="J207" s="1"/>
      <c r="K207" s="1"/>
      <c r="L207" s="1"/>
      <c r="M207" s="1"/>
      <c r="N207" s="1"/>
      <c r="O207" s="1"/>
      <c r="P207" s="1"/>
      <c r="Q207" s="1"/>
      <c r="R207" s="1"/>
      <c r="S207" s="1"/>
    </row>
    <row r="208" spans="1:19">
      <c r="A208" s="27" t="s">
        <v>200</v>
      </c>
      <c r="B208" s="14">
        <v>0</v>
      </c>
      <c r="C208" s="14">
        <v>0</v>
      </c>
      <c r="D208" s="14">
        <v>0</v>
      </c>
      <c r="E208" s="14">
        <v>0</v>
      </c>
      <c r="F208" s="14">
        <v>0</v>
      </c>
      <c r="G208" s="1"/>
      <c r="H208" s="1"/>
      <c r="I208" s="1"/>
      <c r="J208" s="1"/>
      <c r="K208" s="1"/>
      <c r="L208" s="1"/>
      <c r="M208" s="1"/>
      <c r="N208" s="1"/>
      <c r="O208" s="1"/>
      <c r="P208" s="1"/>
      <c r="Q208" s="1"/>
      <c r="R208" s="1"/>
      <c r="S208" s="1"/>
    </row>
    <row r="209" spans="1:19">
      <c r="A209" s="27" t="s">
        <v>201</v>
      </c>
      <c r="B209" s="14">
        <v>34749.138630000001</v>
      </c>
      <c r="C209" s="14">
        <v>0</v>
      </c>
      <c r="D209" s="14">
        <v>0</v>
      </c>
      <c r="E209" s="14">
        <v>0</v>
      </c>
      <c r="F209" s="14">
        <v>34749.138630000001</v>
      </c>
      <c r="G209" s="1"/>
      <c r="H209" s="1"/>
      <c r="I209" s="1"/>
      <c r="J209" s="1"/>
      <c r="K209" s="1"/>
      <c r="L209" s="1"/>
      <c r="M209" s="1"/>
      <c r="N209" s="1"/>
      <c r="O209" s="1"/>
      <c r="P209" s="1"/>
      <c r="Q209" s="1"/>
      <c r="R209" s="1"/>
      <c r="S209" s="1"/>
    </row>
    <row r="210" spans="1:19">
      <c r="A210" s="20" t="s">
        <v>202</v>
      </c>
      <c r="B210" s="14">
        <v>0</v>
      </c>
      <c r="C210" s="14">
        <v>0</v>
      </c>
      <c r="D210" s="14">
        <v>0</v>
      </c>
      <c r="E210" s="14">
        <v>0</v>
      </c>
      <c r="F210" s="14">
        <v>0</v>
      </c>
      <c r="G210" s="1"/>
      <c r="H210" s="1"/>
      <c r="I210" s="1"/>
      <c r="J210" s="1"/>
      <c r="K210" s="1"/>
      <c r="L210" s="1"/>
      <c r="M210" s="1"/>
      <c r="N210" s="1"/>
      <c r="O210" s="1"/>
      <c r="P210" s="1"/>
      <c r="Q210" s="1"/>
      <c r="R210" s="1"/>
      <c r="S210" s="1"/>
    </row>
    <row r="211" spans="1:19">
      <c r="A211" s="20" t="s">
        <v>203</v>
      </c>
      <c r="B211" s="14">
        <v>34749.138630000001</v>
      </c>
      <c r="C211" s="14">
        <v>0</v>
      </c>
      <c r="D211" s="14">
        <v>0</v>
      </c>
      <c r="E211" s="14">
        <v>0</v>
      </c>
      <c r="F211" s="14">
        <v>34749.138630000001</v>
      </c>
      <c r="G211" s="1"/>
      <c r="H211" s="1"/>
      <c r="I211" s="1"/>
      <c r="J211" s="1"/>
      <c r="K211" s="1"/>
      <c r="L211" s="1"/>
      <c r="M211" s="1"/>
      <c r="N211" s="1"/>
      <c r="O211" s="1"/>
      <c r="P211" s="1"/>
      <c r="Q211" s="1"/>
      <c r="R211" s="1"/>
      <c r="S211" s="1"/>
    </row>
    <row r="212" spans="1:19">
      <c r="A212" s="20" t="s">
        <v>204</v>
      </c>
      <c r="B212" s="14">
        <v>0</v>
      </c>
      <c r="C212" s="14">
        <v>0</v>
      </c>
      <c r="D212" s="14">
        <v>0</v>
      </c>
      <c r="E212" s="14">
        <v>0</v>
      </c>
      <c r="F212" s="14">
        <v>0</v>
      </c>
      <c r="G212" s="1"/>
      <c r="H212" s="1"/>
      <c r="I212" s="1"/>
      <c r="J212" s="1"/>
      <c r="K212" s="1"/>
      <c r="L212" s="1"/>
      <c r="M212" s="1"/>
      <c r="N212" s="1"/>
      <c r="O212" s="1"/>
      <c r="P212" s="1"/>
      <c r="Q212" s="1"/>
      <c r="R212" s="1"/>
      <c r="S212" s="1"/>
    </row>
    <row r="213" spans="1:19">
      <c r="A213" s="20" t="s">
        <v>205</v>
      </c>
      <c r="B213" s="14">
        <v>0</v>
      </c>
      <c r="C213" s="14">
        <v>0</v>
      </c>
      <c r="D213" s="14">
        <v>0</v>
      </c>
      <c r="E213" s="14">
        <v>0</v>
      </c>
      <c r="F213" s="14">
        <v>0</v>
      </c>
      <c r="G213" s="1"/>
      <c r="H213" s="1"/>
      <c r="I213" s="1"/>
      <c r="J213" s="1"/>
      <c r="K213" s="1"/>
      <c r="L213" s="1"/>
      <c r="M213" s="1"/>
      <c r="N213" s="1"/>
      <c r="O213" s="1"/>
      <c r="P213" s="1"/>
      <c r="Q213" s="1"/>
      <c r="R213" s="1"/>
      <c r="S213" s="1"/>
    </row>
    <row r="214" spans="1:19">
      <c r="A214" s="27" t="s">
        <v>206</v>
      </c>
      <c r="B214" s="14">
        <v>0</v>
      </c>
      <c r="C214" s="14">
        <v>0</v>
      </c>
      <c r="D214" s="14">
        <v>0</v>
      </c>
      <c r="E214" s="14">
        <v>0</v>
      </c>
      <c r="F214" s="14">
        <v>0</v>
      </c>
      <c r="G214" s="1"/>
      <c r="H214" s="1"/>
      <c r="I214" s="1"/>
      <c r="J214" s="1"/>
      <c r="K214" s="1"/>
      <c r="L214" s="1"/>
      <c r="M214" s="1"/>
      <c r="N214" s="1"/>
      <c r="O214" s="1"/>
      <c r="P214" s="1"/>
      <c r="Q214" s="1"/>
      <c r="R214" s="1"/>
      <c r="S214" s="1"/>
    </row>
    <row r="215" spans="1:19">
      <c r="A215" s="19" t="s">
        <v>207</v>
      </c>
      <c r="B215" s="12">
        <v>2679854.75024</v>
      </c>
      <c r="C215" s="12">
        <v>4625018.4112600004</v>
      </c>
      <c r="D215" s="12">
        <v>0</v>
      </c>
      <c r="E215" s="12">
        <v>441.74606</v>
      </c>
      <c r="F215" s="12">
        <v>7305314.9075600002</v>
      </c>
      <c r="G215" s="1"/>
      <c r="H215" s="1"/>
      <c r="I215" s="1"/>
      <c r="J215" s="1"/>
      <c r="K215" s="1"/>
      <c r="L215" s="1"/>
      <c r="M215" s="1"/>
      <c r="N215" s="1"/>
      <c r="O215" s="1"/>
      <c r="P215" s="1"/>
      <c r="Q215" s="1"/>
      <c r="R215" s="1"/>
      <c r="S215" s="1"/>
    </row>
    <row r="216" spans="1:19">
      <c r="A216" s="27" t="s">
        <v>208</v>
      </c>
      <c r="B216" s="14">
        <v>1.9E-2</v>
      </c>
      <c r="C216" s="14">
        <v>0</v>
      </c>
      <c r="D216" s="14">
        <v>0</v>
      </c>
      <c r="E216" s="14">
        <v>0</v>
      </c>
      <c r="F216" s="14">
        <v>1.9E-2</v>
      </c>
      <c r="G216" s="1"/>
      <c r="H216" s="1"/>
      <c r="I216" s="1"/>
      <c r="J216" s="1"/>
      <c r="K216" s="1"/>
      <c r="L216" s="1"/>
      <c r="M216" s="1"/>
      <c r="N216" s="1"/>
      <c r="O216" s="1"/>
      <c r="P216" s="1"/>
      <c r="Q216" s="1"/>
      <c r="R216" s="1"/>
      <c r="S216" s="1"/>
    </row>
    <row r="217" spans="1:19">
      <c r="A217" s="20" t="s">
        <v>209</v>
      </c>
      <c r="B217" s="14">
        <v>0</v>
      </c>
      <c r="C217" s="14">
        <v>0</v>
      </c>
      <c r="D217" s="14">
        <v>0</v>
      </c>
      <c r="E217" s="14">
        <v>0</v>
      </c>
      <c r="F217" s="14">
        <v>0</v>
      </c>
      <c r="G217" s="1"/>
      <c r="H217" s="1"/>
      <c r="I217" s="1"/>
      <c r="J217" s="1"/>
      <c r="K217" s="1"/>
      <c r="L217" s="1"/>
      <c r="M217" s="1"/>
      <c r="N217" s="1"/>
      <c r="O217" s="1"/>
      <c r="P217" s="1"/>
      <c r="Q217" s="1"/>
      <c r="R217" s="1"/>
      <c r="S217" s="1"/>
    </row>
    <row r="218" spans="1:19">
      <c r="A218" s="20" t="s">
        <v>210</v>
      </c>
      <c r="B218" s="14">
        <v>0</v>
      </c>
      <c r="C218" s="14">
        <v>0</v>
      </c>
      <c r="D218" s="14">
        <v>0</v>
      </c>
      <c r="E218" s="14">
        <v>0</v>
      </c>
      <c r="F218" s="14">
        <v>0</v>
      </c>
      <c r="G218" s="1"/>
      <c r="H218" s="1"/>
      <c r="I218" s="1"/>
      <c r="J218" s="1"/>
      <c r="K218" s="1"/>
      <c r="L218" s="1"/>
      <c r="M218" s="1"/>
      <c r="N218" s="1"/>
      <c r="O218" s="1"/>
      <c r="P218" s="1"/>
      <c r="Q218" s="1"/>
      <c r="R218" s="1"/>
      <c r="S218" s="1"/>
    </row>
    <row r="219" spans="1:19">
      <c r="A219" s="20" t="s">
        <v>211</v>
      </c>
      <c r="B219" s="14">
        <v>1.9E-2</v>
      </c>
      <c r="C219" s="14">
        <v>0</v>
      </c>
      <c r="D219" s="14">
        <v>0</v>
      </c>
      <c r="E219" s="14">
        <v>0</v>
      </c>
      <c r="F219" s="14">
        <v>1.9E-2</v>
      </c>
      <c r="G219" s="1"/>
      <c r="H219" s="1"/>
      <c r="I219" s="1"/>
      <c r="J219" s="1"/>
      <c r="K219" s="1"/>
      <c r="L219" s="1"/>
      <c r="M219" s="1"/>
      <c r="N219" s="1"/>
      <c r="O219" s="1"/>
      <c r="P219" s="1"/>
      <c r="Q219" s="1"/>
      <c r="R219" s="1"/>
      <c r="S219" s="1"/>
    </row>
    <row r="220" spans="1:19">
      <c r="A220" s="27" t="s">
        <v>212</v>
      </c>
      <c r="B220" s="14">
        <v>0</v>
      </c>
      <c r="C220" s="14">
        <v>0</v>
      </c>
      <c r="D220" s="14">
        <v>0</v>
      </c>
      <c r="E220" s="14">
        <v>0</v>
      </c>
      <c r="F220" s="14">
        <v>0</v>
      </c>
      <c r="G220" s="1"/>
      <c r="H220" s="1"/>
      <c r="I220" s="1"/>
      <c r="J220" s="1"/>
      <c r="K220" s="1"/>
      <c r="L220" s="1"/>
      <c r="M220" s="1"/>
      <c r="N220" s="1"/>
      <c r="O220" s="1"/>
      <c r="P220" s="1"/>
      <c r="Q220" s="1"/>
      <c r="R220" s="1"/>
      <c r="S220" s="1"/>
    </row>
    <row r="221" spans="1:19">
      <c r="A221" s="20" t="s">
        <v>213</v>
      </c>
      <c r="B221" s="14">
        <v>0</v>
      </c>
      <c r="C221" s="14">
        <v>0</v>
      </c>
      <c r="D221" s="14">
        <v>0</v>
      </c>
      <c r="E221" s="14">
        <v>0</v>
      </c>
      <c r="F221" s="14">
        <v>0</v>
      </c>
      <c r="G221" s="1"/>
      <c r="H221" s="1"/>
      <c r="I221" s="1"/>
      <c r="J221" s="1"/>
      <c r="K221" s="1"/>
      <c r="L221" s="1"/>
      <c r="M221" s="1"/>
      <c r="N221" s="1"/>
      <c r="O221" s="1"/>
      <c r="P221" s="1"/>
      <c r="Q221" s="1"/>
      <c r="R221" s="1"/>
      <c r="S221" s="1"/>
    </row>
    <row r="222" spans="1:19">
      <c r="A222" s="20" t="s">
        <v>214</v>
      </c>
      <c r="B222" s="14">
        <v>0</v>
      </c>
      <c r="C222" s="14">
        <v>0</v>
      </c>
      <c r="D222" s="14">
        <v>0</v>
      </c>
      <c r="E222" s="14">
        <v>0</v>
      </c>
      <c r="F222" s="14">
        <v>0</v>
      </c>
      <c r="G222" s="1"/>
      <c r="H222" s="1"/>
      <c r="I222" s="1"/>
      <c r="J222" s="1"/>
      <c r="K222" s="1"/>
      <c r="L222" s="1"/>
      <c r="M222" s="1"/>
      <c r="N222" s="1"/>
      <c r="O222" s="1"/>
      <c r="P222" s="1"/>
      <c r="Q222" s="1"/>
      <c r="R222" s="1"/>
      <c r="S222" s="1"/>
    </row>
    <row r="223" spans="1:19">
      <c r="A223" s="20" t="s">
        <v>215</v>
      </c>
      <c r="B223" s="14">
        <v>0</v>
      </c>
      <c r="C223" s="14">
        <v>0</v>
      </c>
      <c r="D223" s="14">
        <v>0</v>
      </c>
      <c r="E223" s="14">
        <v>0</v>
      </c>
      <c r="F223" s="14">
        <v>0</v>
      </c>
      <c r="G223" s="1"/>
      <c r="H223" s="1"/>
      <c r="I223" s="1"/>
      <c r="J223" s="1"/>
      <c r="K223" s="1"/>
      <c r="L223" s="1"/>
      <c r="M223" s="1"/>
      <c r="N223" s="1"/>
      <c r="O223" s="1"/>
      <c r="P223" s="1"/>
      <c r="Q223" s="1"/>
      <c r="R223" s="1"/>
      <c r="S223" s="1"/>
    </row>
    <row r="224" spans="1:19">
      <c r="A224" s="21" t="s">
        <v>216</v>
      </c>
      <c r="B224" s="14">
        <v>0</v>
      </c>
      <c r="C224" s="14">
        <v>0</v>
      </c>
      <c r="D224" s="14">
        <v>0</v>
      </c>
      <c r="E224" s="14">
        <v>0</v>
      </c>
      <c r="F224" s="14">
        <v>0</v>
      </c>
      <c r="G224" s="1"/>
      <c r="H224" s="1"/>
      <c r="I224" s="1"/>
      <c r="J224" s="1"/>
      <c r="K224" s="1"/>
      <c r="L224" s="1"/>
      <c r="M224" s="1"/>
      <c r="N224" s="1"/>
      <c r="O224" s="1"/>
      <c r="P224" s="1"/>
      <c r="Q224" s="1"/>
      <c r="R224" s="1"/>
      <c r="S224" s="1"/>
    </row>
    <row r="225" spans="1:19">
      <c r="A225" s="20" t="s">
        <v>217</v>
      </c>
      <c r="B225" s="14">
        <v>0</v>
      </c>
      <c r="C225" s="14">
        <v>0</v>
      </c>
      <c r="D225" s="14">
        <v>0</v>
      </c>
      <c r="E225" s="14">
        <v>0</v>
      </c>
      <c r="F225" s="14">
        <v>0</v>
      </c>
      <c r="G225" s="1"/>
      <c r="H225" s="1"/>
      <c r="I225" s="1"/>
      <c r="J225" s="1"/>
      <c r="K225" s="1"/>
      <c r="L225" s="1"/>
      <c r="M225" s="1"/>
      <c r="N225" s="1"/>
      <c r="O225" s="1"/>
      <c r="P225" s="1"/>
      <c r="Q225" s="1"/>
      <c r="R225" s="1"/>
      <c r="S225" s="1"/>
    </row>
    <row r="226" spans="1:19">
      <c r="A226" s="27" t="s">
        <v>218</v>
      </c>
      <c r="B226" s="14">
        <v>0</v>
      </c>
      <c r="C226" s="14">
        <v>0</v>
      </c>
      <c r="D226" s="14">
        <v>0</v>
      </c>
      <c r="E226" s="14">
        <v>0</v>
      </c>
      <c r="F226" s="14">
        <v>0</v>
      </c>
      <c r="G226" s="1"/>
      <c r="H226" s="1"/>
      <c r="I226" s="1"/>
      <c r="J226" s="1"/>
      <c r="K226" s="1"/>
      <c r="L226" s="1"/>
      <c r="M226" s="1"/>
      <c r="N226" s="1"/>
      <c r="O226" s="1"/>
      <c r="P226" s="1"/>
      <c r="Q226" s="1"/>
      <c r="R226" s="1"/>
      <c r="S226" s="1"/>
    </row>
    <row r="227" spans="1:19">
      <c r="A227" s="20" t="s">
        <v>219</v>
      </c>
      <c r="B227" s="14">
        <v>0</v>
      </c>
      <c r="C227" s="14">
        <v>0</v>
      </c>
      <c r="D227" s="14">
        <v>0</v>
      </c>
      <c r="E227" s="14">
        <v>0</v>
      </c>
      <c r="F227" s="14">
        <v>0</v>
      </c>
      <c r="G227" s="1"/>
      <c r="H227" s="1"/>
      <c r="I227" s="1"/>
      <c r="J227" s="1"/>
      <c r="K227" s="1"/>
      <c r="L227" s="1"/>
      <c r="M227" s="1"/>
      <c r="N227" s="1"/>
      <c r="O227" s="1"/>
      <c r="P227" s="1"/>
      <c r="Q227" s="1"/>
      <c r="R227" s="1"/>
      <c r="S227" s="1"/>
    </row>
    <row r="228" spans="1:19">
      <c r="A228" s="20" t="s">
        <v>220</v>
      </c>
      <c r="B228" s="14">
        <v>0</v>
      </c>
      <c r="C228" s="14">
        <v>0</v>
      </c>
      <c r="D228" s="14">
        <v>0</v>
      </c>
      <c r="E228" s="14">
        <v>0</v>
      </c>
      <c r="F228" s="14">
        <v>0</v>
      </c>
      <c r="G228" s="1"/>
      <c r="H228" s="1"/>
      <c r="I228" s="1"/>
      <c r="J228" s="1"/>
      <c r="K228" s="1"/>
      <c r="L228" s="1"/>
      <c r="M228" s="1"/>
      <c r="N228" s="1"/>
      <c r="O228" s="1"/>
      <c r="P228" s="1"/>
      <c r="Q228" s="1"/>
      <c r="R228" s="1"/>
      <c r="S228" s="1"/>
    </row>
    <row r="229" spans="1:19">
      <c r="A229" s="27" t="s">
        <v>221</v>
      </c>
      <c r="B229" s="14">
        <v>0</v>
      </c>
      <c r="C229" s="14">
        <v>0</v>
      </c>
      <c r="D229" s="14">
        <v>0</v>
      </c>
      <c r="E229" s="14">
        <v>0</v>
      </c>
      <c r="F229" s="14">
        <v>0</v>
      </c>
      <c r="G229" s="1"/>
      <c r="H229" s="1"/>
      <c r="I229" s="1"/>
      <c r="J229" s="1"/>
      <c r="K229" s="1"/>
      <c r="L229" s="1"/>
      <c r="M229" s="1"/>
      <c r="N229" s="1"/>
      <c r="O229" s="1"/>
      <c r="P229" s="1"/>
      <c r="Q229" s="1"/>
      <c r="R229" s="1"/>
      <c r="S229" s="1"/>
    </row>
    <row r="230" spans="1:19">
      <c r="A230" s="20" t="s">
        <v>222</v>
      </c>
      <c r="B230" s="14">
        <v>0</v>
      </c>
      <c r="C230" s="14">
        <v>0</v>
      </c>
      <c r="D230" s="14">
        <v>0</v>
      </c>
      <c r="E230" s="14">
        <v>0</v>
      </c>
      <c r="F230" s="14">
        <v>0</v>
      </c>
      <c r="G230" s="1"/>
      <c r="H230" s="1"/>
      <c r="I230" s="1"/>
      <c r="J230" s="1"/>
      <c r="K230" s="1"/>
      <c r="L230" s="1"/>
      <c r="M230" s="1"/>
      <c r="N230" s="1"/>
      <c r="O230" s="1"/>
      <c r="P230" s="1"/>
      <c r="Q230" s="1"/>
      <c r="R230" s="1"/>
      <c r="S230" s="1"/>
    </row>
    <row r="231" spans="1:19">
      <c r="A231" s="20" t="s">
        <v>223</v>
      </c>
      <c r="B231" s="14">
        <v>0</v>
      </c>
      <c r="C231" s="14">
        <v>0</v>
      </c>
      <c r="D231" s="14">
        <v>0</v>
      </c>
      <c r="E231" s="14">
        <v>0</v>
      </c>
      <c r="F231" s="14">
        <v>0</v>
      </c>
      <c r="G231" s="1"/>
      <c r="H231" s="1"/>
      <c r="I231" s="1"/>
      <c r="J231" s="1"/>
      <c r="K231" s="1"/>
      <c r="L231" s="1"/>
      <c r="M231" s="1"/>
      <c r="N231" s="1"/>
      <c r="O231" s="1"/>
      <c r="P231" s="1"/>
      <c r="Q231" s="1"/>
      <c r="R231" s="1"/>
      <c r="S231" s="1"/>
    </row>
    <row r="232" spans="1:19">
      <c r="A232" s="27" t="s">
        <v>224</v>
      </c>
      <c r="B232" s="14">
        <v>1024896.02338</v>
      </c>
      <c r="C232" s="14">
        <v>4170366.58513</v>
      </c>
      <c r="D232" s="14">
        <v>0</v>
      </c>
      <c r="E232" s="14">
        <v>441.74606</v>
      </c>
      <c r="F232" s="14">
        <v>5195704.3545699995</v>
      </c>
      <c r="G232" s="1"/>
      <c r="H232" s="1"/>
      <c r="I232" s="1"/>
      <c r="J232" s="1"/>
      <c r="K232" s="1"/>
      <c r="L232" s="1"/>
      <c r="M232" s="1"/>
      <c r="N232" s="1"/>
      <c r="O232" s="1"/>
      <c r="P232" s="1"/>
      <c r="Q232" s="1"/>
      <c r="R232" s="1"/>
      <c r="S232" s="1"/>
    </row>
    <row r="233" spans="1:19">
      <c r="A233" s="20" t="s">
        <v>225</v>
      </c>
      <c r="B233" s="14">
        <v>49553.433840000005</v>
      </c>
      <c r="C233" s="14">
        <v>3861092.04098</v>
      </c>
      <c r="D233" s="14">
        <v>0</v>
      </c>
      <c r="E233" s="14">
        <v>441.74606</v>
      </c>
      <c r="F233" s="14">
        <v>3911087.2208799999</v>
      </c>
      <c r="G233" s="1"/>
      <c r="H233" s="1"/>
      <c r="I233" s="1"/>
      <c r="J233" s="1"/>
      <c r="K233" s="1"/>
      <c r="L233" s="1"/>
      <c r="M233" s="1"/>
      <c r="N233" s="1"/>
      <c r="O233" s="1"/>
      <c r="P233" s="1"/>
      <c r="Q233" s="1"/>
      <c r="R233" s="1"/>
      <c r="S233" s="1"/>
    </row>
    <row r="234" spans="1:19">
      <c r="A234" s="20" t="s">
        <v>226</v>
      </c>
      <c r="B234" s="14">
        <v>0</v>
      </c>
      <c r="C234" s="14">
        <v>0</v>
      </c>
      <c r="D234" s="14">
        <v>0</v>
      </c>
      <c r="E234" s="14">
        <v>0</v>
      </c>
      <c r="F234" s="14">
        <v>0</v>
      </c>
      <c r="G234" s="1"/>
      <c r="H234" s="1"/>
      <c r="I234" s="1"/>
      <c r="J234" s="1"/>
      <c r="K234" s="1"/>
      <c r="L234" s="1"/>
      <c r="M234" s="1"/>
      <c r="N234" s="1"/>
      <c r="O234" s="1"/>
      <c r="P234" s="1"/>
      <c r="Q234" s="1"/>
      <c r="R234" s="1"/>
      <c r="S234" s="1"/>
    </row>
    <row r="235" spans="1:19">
      <c r="A235" s="20" t="s">
        <v>227</v>
      </c>
      <c r="B235" s="14">
        <v>906547.32542000001</v>
      </c>
      <c r="C235" s="14">
        <v>292231.33560000005</v>
      </c>
      <c r="D235" s="14">
        <v>0</v>
      </c>
      <c r="E235" s="14">
        <v>0</v>
      </c>
      <c r="F235" s="14">
        <v>1198778.66102</v>
      </c>
      <c r="G235" s="1"/>
      <c r="H235" s="1"/>
      <c r="I235" s="1"/>
      <c r="J235" s="1"/>
      <c r="K235" s="1"/>
      <c r="L235" s="1"/>
      <c r="M235" s="1"/>
      <c r="N235" s="1"/>
      <c r="O235" s="1"/>
      <c r="P235" s="1"/>
      <c r="Q235" s="1"/>
      <c r="R235" s="1"/>
      <c r="S235" s="1"/>
    </row>
    <row r="236" spans="1:19">
      <c r="A236" s="20" t="s">
        <v>228</v>
      </c>
      <c r="B236" s="14">
        <v>0</v>
      </c>
      <c r="C236" s="14">
        <v>0</v>
      </c>
      <c r="D236" s="14">
        <v>0</v>
      </c>
      <c r="E236" s="14">
        <v>0</v>
      </c>
      <c r="F236" s="14">
        <v>0</v>
      </c>
      <c r="G236" s="1"/>
      <c r="H236" s="1"/>
      <c r="I236" s="1"/>
      <c r="J236" s="1"/>
      <c r="K236" s="1"/>
      <c r="L236" s="1"/>
      <c r="M236" s="1"/>
      <c r="N236" s="1"/>
      <c r="O236" s="1"/>
      <c r="P236" s="1"/>
      <c r="Q236" s="1"/>
      <c r="R236" s="1"/>
      <c r="S236" s="1"/>
    </row>
    <row r="237" spans="1:19">
      <c r="A237" s="20" t="s">
        <v>229</v>
      </c>
      <c r="B237" s="14">
        <v>20696.82459</v>
      </c>
      <c r="C237" s="14">
        <v>8128.3275000000003</v>
      </c>
      <c r="D237" s="14">
        <v>0</v>
      </c>
      <c r="E237" s="14">
        <v>0</v>
      </c>
      <c r="F237" s="14">
        <v>28825.15209</v>
      </c>
      <c r="G237" s="1"/>
      <c r="H237" s="1"/>
      <c r="I237" s="1"/>
      <c r="J237" s="1"/>
      <c r="K237" s="1"/>
      <c r="L237" s="1"/>
      <c r="M237" s="1"/>
      <c r="N237" s="1"/>
      <c r="O237" s="1"/>
      <c r="P237" s="1"/>
      <c r="Q237" s="1"/>
      <c r="R237" s="1"/>
      <c r="S237" s="1"/>
    </row>
    <row r="238" spans="1:19">
      <c r="A238" s="20" t="s">
        <v>230</v>
      </c>
      <c r="B238" s="14">
        <v>0</v>
      </c>
      <c r="C238" s="14">
        <v>0</v>
      </c>
      <c r="D238" s="14">
        <v>0</v>
      </c>
      <c r="E238" s="14">
        <v>0</v>
      </c>
      <c r="F238" s="14">
        <v>0</v>
      </c>
      <c r="G238" s="1"/>
      <c r="H238" s="1"/>
      <c r="I238" s="1"/>
      <c r="J238" s="1"/>
      <c r="K238" s="1"/>
      <c r="L238" s="1"/>
      <c r="M238" s="1"/>
      <c r="N238" s="1"/>
      <c r="O238" s="1"/>
      <c r="P238" s="1"/>
      <c r="Q238" s="1"/>
      <c r="R238" s="1"/>
      <c r="S238" s="1"/>
    </row>
    <row r="239" spans="1:19">
      <c r="A239" s="20" t="s">
        <v>231</v>
      </c>
      <c r="B239" s="14">
        <v>0</v>
      </c>
      <c r="C239" s="14">
        <v>0</v>
      </c>
      <c r="D239" s="14">
        <v>0</v>
      </c>
      <c r="E239" s="14">
        <v>0</v>
      </c>
      <c r="F239" s="14">
        <v>0</v>
      </c>
      <c r="G239" s="1"/>
      <c r="H239" s="1"/>
      <c r="I239" s="1"/>
      <c r="J239" s="1"/>
      <c r="K239" s="1"/>
      <c r="L239" s="1"/>
      <c r="M239" s="1"/>
      <c r="N239" s="1"/>
      <c r="O239" s="1"/>
      <c r="P239" s="1"/>
      <c r="Q239" s="1"/>
      <c r="R239" s="1"/>
      <c r="S239" s="1"/>
    </row>
    <row r="240" spans="1:19">
      <c r="A240" s="20" t="s">
        <v>232</v>
      </c>
      <c r="B240" s="14">
        <v>48098.439530000003</v>
      </c>
      <c r="C240" s="14">
        <v>8914.88105</v>
      </c>
      <c r="D240" s="14">
        <v>0</v>
      </c>
      <c r="E240" s="14">
        <v>0</v>
      </c>
      <c r="F240" s="14">
        <v>57013.32058</v>
      </c>
      <c r="G240" s="1"/>
      <c r="H240" s="1"/>
      <c r="I240" s="1"/>
      <c r="J240" s="1"/>
      <c r="K240" s="1"/>
      <c r="L240" s="1"/>
      <c r="M240" s="1"/>
      <c r="N240" s="1"/>
      <c r="O240" s="1"/>
      <c r="P240" s="1"/>
      <c r="Q240" s="1"/>
      <c r="R240" s="1"/>
      <c r="S240" s="1"/>
    </row>
    <row r="241" spans="1:19">
      <c r="A241" s="27" t="s">
        <v>233</v>
      </c>
      <c r="B241" s="14">
        <v>1611180.39506</v>
      </c>
      <c r="C241" s="14">
        <v>443376.59438000002</v>
      </c>
      <c r="D241" s="14">
        <v>0</v>
      </c>
      <c r="E241" s="14">
        <v>0</v>
      </c>
      <c r="F241" s="14">
        <v>2054556.9894400002</v>
      </c>
      <c r="G241" s="1"/>
      <c r="H241" s="1"/>
      <c r="I241" s="1"/>
      <c r="J241" s="1"/>
      <c r="K241" s="1"/>
      <c r="L241" s="1"/>
      <c r="M241" s="1"/>
      <c r="N241" s="1"/>
      <c r="O241" s="1"/>
      <c r="P241" s="1"/>
      <c r="Q241" s="1"/>
      <c r="R241" s="1"/>
      <c r="S241" s="1"/>
    </row>
    <row r="242" spans="1:19">
      <c r="A242" s="20" t="s">
        <v>234</v>
      </c>
      <c r="B242" s="14">
        <v>877392.69336999999</v>
      </c>
      <c r="C242" s="14">
        <v>103262.67492</v>
      </c>
      <c r="D242" s="14">
        <v>0</v>
      </c>
      <c r="E242" s="14">
        <v>0</v>
      </c>
      <c r="F242" s="14">
        <v>980655.36829000001</v>
      </c>
      <c r="G242" s="1"/>
      <c r="H242" s="1"/>
      <c r="I242" s="1"/>
      <c r="J242" s="1"/>
      <c r="K242" s="1"/>
      <c r="L242" s="1"/>
      <c r="M242" s="1"/>
      <c r="N242" s="1"/>
      <c r="O242" s="1"/>
      <c r="P242" s="1"/>
      <c r="Q242" s="1"/>
      <c r="R242" s="1"/>
      <c r="S242" s="1"/>
    </row>
    <row r="243" spans="1:19">
      <c r="A243" s="20" t="s">
        <v>235</v>
      </c>
      <c r="B243" s="14">
        <v>0</v>
      </c>
      <c r="C243" s="14">
        <v>0</v>
      </c>
      <c r="D243" s="14">
        <v>0</v>
      </c>
      <c r="E243" s="14">
        <v>0</v>
      </c>
      <c r="F243" s="14">
        <v>0</v>
      </c>
      <c r="G243" s="1"/>
      <c r="H243" s="1"/>
      <c r="I243" s="1"/>
      <c r="J243" s="1"/>
      <c r="K243" s="1"/>
      <c r="L243" s="1"/>
      <c r="M243" s="1"/>
      <c r="N243" s="1"/>
      <c r="O243" s="1"/>
      <c r="P243" s="1"/>
      <c r="Q243" s="1"/>
      <c r="R243" s="1"/>
      <c r="S243" s="1"/>
    </row>
    <row r="244" spans="1:19">
      <c r="A244" s="20" t="s">
        <v>236</v>
      </c>
      <c r="B244" s="14">
        <v>240151.51196999999</v>
      </c>
      <c r="C244" s="14">
        <v>25866.79077</v>
      </c>
      <c r="D244" s="14">
        <v>0</v>
      </c>
      <c r="E244" s="14">
        <v>0</v>
      </c>
      <c r="F244" s="14">
        <v>266018.30274000001</v>
      </c>
      <c r="G244" s="1"/>
      <c r="H244" s="1"/>
      <c r="I244" s="1"/>
      <c r="J244" s="1"/>
      <c r="K244" s="1"/>
      <c r="L244" s="1"/>
      <c r="M244" s="1"/>
      <c r="N244" s="1"/>
      <c r="O244" s="1"/>
      <c r="P244" s="1"/>
      <c r="Q244" s="1"/>
      <c r="R244" s="1"/>
      <c r="S244" s="1"/>
    </row>
    <row r="245" spans="1:19">
      <c r="A245" s="20" t="s">
        <v>237</v>
      </c>
      <c r="B245" s="14">
        <v>51003.226569999999</v>
      </c>
      <c r="C245" s="14">
        <v>3571.4793300000001</v>
      </c>
      <c r="D245" s="14">
        <v>0</v>
      </c>
      <c r="E245" s="14">
        <v>0</v>
      </c>
      <c r="F245" s="14">
        <v>54574.705900000001</v>
      </c>
      <c r="G245" s="1"/>
      <c r="H245" s="1"/>
      <c r="I245" s="1"/>
      <c r="J245" s="1"/>
      <c r="K245" s="1"/>
      <c r="L245" s="1"/>
      <c r="M245" s="1"/>
      <c r="N245" s="1"/>
      <c r="O245" s="1"/>
      <c r="P245" s="1"/>
      <c r="Q245" s="1"/>
      <c r="R245" s="1"/>
      <c r="S245" s="1"/>
    </row>
    <row r="246" spans="1:19">
      <c r="A246" s="15" t="s">
        <v>238</v>
      </c>
      <c r="B246" s="14">
        <v>0</v>
      </c>
      <c r="C246" s="14">
        <v>0</v>
      </c>
      <c r="D246" s="14">
        <v>0</v>
      </c>
      <c r="E246" s="14">
        <v>0</v>
      </c>
      <c r="F246" s="14">
        <v>0</v>
      </c>
      <c r="G246" s="1"/>
      <c r="H246" s="1"/>
      <c r="I246" s="1"/>
      <c r="J246" s="1"/>
      <c r="K246" s="1"/>
      <c r="L246" s="1"/>
      <c r="M246" s="1"/>
      <c r="N246" s="1"/>
      <c r="O246" s="1"/>
      <c r="P246" s="1"/>
      <c r="Q246" s="1"/>
      <c r="R246" s="1"/>
      <c r="S246" s="1"/>
    </row>
    <row r="247" spans="1:19">
      <c r="A247" s="20" t="s">
        <v>239</v>
      </c>
      <c r="B247" s="14">
        <v>442632.96314999997</v>
      </c>
      <c r="C247" s="14">
        <v>310675.64936000004</v>
      </c>
      <c r="D247" s="14">
        <v>0</v>
      </c>
      <c r="E247" s="14">
        <v>0</v>
      </c>
      <c r="F247" s="14">
        <v>753308.61251000001</v>
      </c>
      <c r="G247" s="1"/>
      <c r="H247" s="1"/>
      <c r="I247" s="1"/>
      <c r="J247" s="1"/>
      <c r="K247" s="1"/>
      <c r="L247" s="1"/>
      <c r="M247" s="1"/>
      <c r="N247" s="1"/>
      <c r="O247" s="1"/>
      <c r="P247" s="1"/>
      <c r="Q247" s="1"/>
      <c r="R247" s="1"/>
      <c r="S247" s="1"/>
    </row>
    <row r="248" spans="1:19">
      <c r="A248" s="27" t="s">
        <v>240</v>
      </c>
      <c r="B248" s="14">
        <v>43778.3128</v>
      </c>
      <c r="C248" s="14">
        <v>11275.231750000001</v>
      </c>
      <c r="D248" s="14">
        <v>0</v>
      </c>
      <c r="E248" s="14">
        <v>0</v>
      </c>
      <c r="F248" s="14">
        <v>55053.544549999999</v>
      </c>
      <c r="G248" s="1"/>
      <c r="H248" s="1"/>
      <c r="I248" s="1"/>
      <c r="J248" s="1"/>
      <c r="K248" s="1"/>
      <c r="L248" s="1"/>
      <c r="M248" s="1"/>
      <c r="N248" s="1"/>
      <c r="O248" s="1"/>
      <c r="P248" s="1"/>
      <c r="Q248" s="1"/>
      <c r="R248" s="1"/>
      <c r="S248" s="1"/>
    </row>
    <row r="249" spans="1:19">
      <c r="A249" s="20" t="s">
        <v>241</v>
      </c>
      <c r="B249" s="14">
        <v>43302.62545</v>
      </c>
      <c r="C249" s="14">
        <v>11275.231740000001</v>
      </c>
      <c r="D249" s="14">
        <v>0</v>
      </c>
      <c r="E249" s="14">
        <v>0</v>
      </c>
      <c r="F249" s="14">
        <v>54577.857189999995</v>
      </c>
      <c r="G249" s="1"/>
      <c r="H249" s="1"/>
      <c r="I249" s="1"/>
      <c r="J249" s="1"/>
      <c r="K249" s="1"/>
      <c r="L249" s="1"/>
      <c r="M249" s="1"/>
      <c r="N249" s="1"/>
      <c r="O249" s="1"/>
      <c r="P249" s="1"/>
      <c r="Q249" s="1"/>
      <c r="R249" s="1"/>
      <c r="S249" s="1"/>
    </row>
    <row r="250" spans="1:19">
      <c r="A250" s="20" t="s">
        <v>242</v>
      </c>
      <c r="B250" s="14">
        <v>475.68734999999998</v>
      </c>
      <c r="C250" s="14">
        <v>1.0000000000000001E-5</v>
      </c>
      <c r="D250" s="14">
        <v>0</v>
      </c>
      <c r="E250" s="14">
        <v>0</v>
      </c>
      <c r="F250" s="14">
        <v>475.68736000000001</v>
      </c>
      <c r="G250" s="1"/>
      <c r="H250" s="1"/>
      <c r="I250" s="1"/>
      <c r="J250" s="1"/>
      <c r="K250" s="1"/>
      <c r="L250" s="1"/>
      <c r="M250" s="1"/>
      <c r="N250" s="1"/>
      <c r="O250" s="1"/>
      <c r="P250" s="1"/>
      <c r="Q250" s="1"/>
      <c r="R250" s="1"/>
      <c r="S250" s="1"/>
    </row>
    <row r="251" spans="1:19">
      <c r="A251" s="27" t="s">
        <v>243</v>
      </c>
      <c r="B251" s="14">
        <v>0</v>
      </c>
      <c r="C251" s="14">
        <v>0</v>
      </c>
      <c r="D251" s="14">
        <v>0</v>
      </c>
      <c r="E251" s="14">
        <v>0</v>
      </c>
      <c r="F251" s="14">
        <v>0</v>
      </c>
      <c r="G251" s="1"/>
      <c r="H251" s="1"/>
      <c r="I251" s="1"/>
      <c r="J251" s="1"/>
      <c r="K251" s="1"/>
      <c r="L251" s="1"/>
      <c r="M251" s="1"/>
      <c r="N251" s="1"/>
      <c r="O251" s="1"/>
      <c r="P251" s="1"/>
      <c r="Q251" s="1"/>
      <c r="R251" s="1"/>
      <c r="S251" s="1"/>
    </row>
    <row r="252" spans="1:19">
      <c r="A252" s="20" t="s">
        <v>241</v>
      </c>
      <c r="B252" s="14">
        <v>0</v>
      </c>
      <c r="C252" s="14">
        <v>0</v>
      </c>
      <c r="D252" s="14">
        <v>0</v>
      </c>
      <c r="E252" s="14">
        <v>0</v>
      </c>
      <c r="F252" s="14">
        <v>0</v>
      </c>
      <c r="G252" s="1"/>
      <c r="H252" s="1"/>
      <c r="I252" s="1"/>
      <c r="J252" s="1"/>
      <c r="K252" s="1"/>
      <c r="L252" s="1"/>
      <c r="M252" s="1"/>
      <c r="N252" s="1"/>
      <c r="O252" s="1"/>
      <c r="P252" s="1"/>
      <c r="Q252" s="1"/>
      <c r="R252" s="1"/>
      <c r="S252" s="1"/>
    </row>
    <row r="253" spans="1:19">
      <c r="A253" s="20" t="s">
        <v>242</v>
      </c>
      <c r="B253" s="14">
        <v>0</v>
      </c>
      <c r="C253" s="14">
        <v>0</v>
      </c>
      <c r="D253" s="14">
        <v>0</v>
      </c>
      <c r="E253" s="14">
        <v>0</v>
      </c>
      <c r="F253" s="14">
        <v>0</v>
      </c>
      <c r="G253" s="1"/>
      <c r="H253" s="1"/>
      <c r="I253" s="1"/>
      <c r="J253" s="1"/>
      <c r="K253" s="1"/>
      <c r="L253" s="1"/>
      <c r="M253" s="1"/>
      <c r="N253" s="1"/>
      <c r="O253" s="1"/>
      <c r="P253" s="1"/>
      <c r="Q253" s="1"/>
      <c r="R253" s="1"/>
      <c r="S253" s="1"/>
    </row>
    <row r="254" spans="1:19">
      <c r="A254" s="30" t="s">
        <v>244</v>
      </c>
      <c r="B254" s="12">
        <v>598542.84862000006</v>
      </c>
      <c r="C254" s="12">
        <v>6668.4883099999997</v>
      </c>
      <c r="D254" s="12">
        <v>0</v>
      </c>
      <c r="E254" s="12">
        <v>4.6302500000000002</v>
      </c>
      <c r="F254" s="12">
        <v>605215.96717999992</v>
      </c>
      <c r="G254" s="1"/>
      <c r="H254" s="1"/>
      <c r="I254" s="1"/>
      <c r="J254" s="1"/>
      <c r="K254" s="1"/>
      <c r="L254" s="1"/>
      <c r="M254" s="1"/>
      <c r="N254" s="1"/>
      <c r="O254" s="1"/>
      <c r="P254" s="1"/>
      <c r="Q254" s="1"/>
      <c r="R254" s="1"/>
      <c r="S254" s="1"/>
    </row>
    <row r="255" spans="1:19">
      <c r="A255" s="22" t="s">
        <v>245</v>
      </c>
      <c r="B255" s="14">
        <v>250.81318999999999</v>
      </c>
      <c r="C255" s="14">
        <v>0.20743</v>
      </c>
      <c r="D255" s="14">
        <v>0</v>
      </c>
      <c r="E255" s="14">
        <v>0</v>
      </c>
      <c r="F255" s="14">
        <v>251.02062000000001</v>
      </c>
      <c r="G255" s="1"/>
      <c r="H255" s="1"/>
      <c r="I255" s="1"/>
      <c r="J255" s="1"/>
      <c r="K255" s="1"/>
      <c r="L255" s="1"/>
      <c r="M255" s="1"/>
      <c r="N255" s="1"/>
      <c r="O255" s="1"/>
      <c r="P255" s="1"/>
      <c r="Q255" s="1"/>
      <c r="R255" s="1"/>
      <c r="S255" s="1"/>
    </row>
    <row r="256" spans="1:19">
      <c r="A256" s="22" t="s">
        <v>246</v>
      </c>
      <c r="B256" s="14">
        <v>6752.5900899999997</v>
      </c>
      <c r="C256" s="14">
        <v>697.96801000000005</v>
      </c>
      <c r="D256" s="14">
        <v>0</v>
      </c>
      <c r="E256" s="14">
        <v>0.40961999999999998</v>
      </c>
      <c r="F256" s="14">
        <v>7450.9677199999996</v>
      </c>
      <c r="G256" s="1"/>
      <c r="H256" s="1"/>
      <c r="I256" s="1"/>
      <c r="J256" s="1"/>
      <c r="K256" s="1"/>
      <c r="L256" s="1"/>
      <c r="M256" s="1"/>
      <c r="N256" s="1"/>
      <c r="O256" s="1"/>
      <c r="P256" s="1"/>
      <c r="Q256" s="1"/>
      <c r="R256" s="1"/>
      <c r="S256" s="1"/>
    </row>
    <row r="257" spans="1:19">
      <c r="A257" s="22" t="s">
        <v>247</v>
      </c>
      <c r="B257" s="14">
        <v>486614.76347000001</v>
      </c>
      <c r="C257" s="14">
        <v>4158.8999000000003</v>
      </c>
      <c r="D257" s="14">
        <v>0</v>
      </c>
      <c r="E257" s="14">
        <v>5.9999999999999995E-4</v>
      </c>
      <c r="F257" s="14">
        <v>490773.66397000005</v>
      </c>
      <c r="G257" s="1"/>
      <c r="H257" s="1"/>
      <c r="I257" s="1"/>
      <c r="J257" s="1"/>
      <c r="K257" s="1"/>
      <c r="L257" s="1"/>
      <c r="M257" s="1"/>
      <c r="N257" s="1"/>
      <c r="O257" s="1"/>
      <c r="P257" s="1"/>
      <c r="Q257" s="1"/>
      <c r="R257" s="1"/>
      <c r="S257" s="1"/>
    </row>
    <row r="258" spans="1:19">
      <c r="A258" s="22" t="s">
        <v>248</v>
      </c>
      <c r="B258" s="14">
        <v>82070.958169999998</v>
      </c>
      <c r="C258" s="14">
        <v>1363.23296</v>
      </c>
      <c r="D258" s="14">
        <v>0</v>
      </c>
      <c r="E258" s="14">
        <v>0</v>
      </c>
      <c r="F258" s="14">
        <v>83434.191129999992</v>
      </c>
      <c r="G258" s="1"/>
      <c r="H258" s="1"/>
      <c r="I258" s="1"/>
      <c r="J258" s="1"/>
      <c r="K258" s="1"/>
      <c r="L258" s="1"/>
      <c r="M258" s="1"/>
      <c r="N258" s="1"/>
      <c r="O258" s="1"/>
      <c r="P258" s="1"/>
      <c r="Q258" s="1"/>
      <c r="R258" s="1"/>
      <c r="S258" s="1"/>
    </row>
    <row r="259" spans="1:19">
      <c r="A259" s="22" t="s">
        <v>249</v>
      </c>
      <c r="B259" s="14">
        <v>7150.4866300000003</v>
      </c>
      <c r="C259" s="14">
        <v>29.644419999999997</v>
      </c>
      <c r="D259" s="14">
        <v>0</v>
      </c>
      <c r="E259" s="14">
        <v>0</v>
      </c>
      <c r="F259" s="14">
        <v>7180.13105</v>
      </c>
      <c r="G259" s="1"/>
      <c r="H259" s="1"/>
      <c r="I259" s="1"/>
      <c r="J259" s="1"/>
      <c r="K259" s="1"/>
      <c r="L259" s="1"/>
      <c r="M259" s="1"/>
      <c r="N259" s="1"/>
      <c r="O259" s="1"/>
      <c r="P259" s="1"/>
      <c r="Q259" s="1"/>
      <c r="R259" s="1"/>
      <c r="S259" s="1"/>
    </row>
    <row r="260" spans="1:19">
      <c r="A260" s="22" t="s">
        <v>250</v>
      </c>
      <c r="B260" s="14">
        <v>2277.4459500000003</v>
      </c>
      <c r="C260" s="14">
        <v>8.3937600000000003</v>
      </c>
      <c r="D260" s="14">
        <v>0</v>
      </c>
      <c r="E260" s="14">
        <v>0</v>
      </c>
      <c r="F260" s="14">
        <v>2285.8397099999997</v>
      </c>
      <c r="G260" s="1"/>
      <c r="H260" s="1"/>
      <c r="I260" s="1"/>
      <c r="J260" s="1"/>
      <c r="K260" s="1"/>
      <c r="L260" s="1"/>
      <c r="M260" s="1"/>
      <c r="N260" s="1"/>
      <c r="O260" s="1"/>
      <c r="P260" s="1"/>
      <c r="Q260" s="1"/>
      <c r="R260" s="1"/>
      <c r="S260" s="1"/>
    </row>
    <row r="261" spans="1:19">
      <c r="A261" s="22" t="s">
        <v>251</v>
      </c>
      <c r="B261" s="14">
        <v>4069.89815</v>
      </c>
      <c r="C261" s="14">
        <v>29.066080000000003</v>
      </c>
      <c r="D261" s="14">
        <v>0</v>
      </c>
      <c r="E261" s="14">
        <v>0</v>
      </c>
      <c r="F261" s="14">
        <v>4098.9642299999996</v>
      </c>
      <c r="G261" s="1"/>
      <c r="H261" s="1"/>
      <c r="I261" s="1"/>
      <c r="J261" s="1"/>
      <c r="K261" s="1"/>
      <c r="L261" s="1"/>
      <c r="M261" s="1"/>
      <c r="N261" s="1"/>
      <c r="O261" s="1"/>
      <c r="P261" s="1"/>
      <c r="Q261" s="1"/>
      <c r="R261" s="1"/>
      <c r="S261" s="1"/>
    </row>
    <row r="262" spans="1:19">
      <c r="A262" s="22" t="s">
        <v>252</v>
      </c>
      <c r="B262" s="14">
        <v>590.14787999999999</v>
      </c>
      <c r="C262" s="14">
        <v>3.9642600000000003</v>
      </c>
      <c r="D262" s="14">
        <v>0</v>
      </c>
      <c r="E262" s="14">
        <v>0</v>
      </c>
      <c r="F262" s="14">
        <v>594.11214000000007</v>
      </c>
      <c r="G262" s="1"/>
      <c r="H262" s="1"/>
      <c r="I262" s="1"/>
      <c r="J262" s="1"/>
      <c r="K262" s="1"/>
      <c r="L262" s="1"/>
      <c r="M262" s="1"/>
      <c r="N262" s="1"/>
      <c r="O262" s="1"/>
      <c r="P262" s="1"/>
      <c r="Q262" s="1"/>
      <c r="R262" s="1"/>
      <c r="S262" s="1"/>
    </row>
    <row r="263" spans="1:19">
      <c r="A263" s="22" t="s">
        <v>253</v>
      </c>
      <c r="B263" s="14">
        <v>0</v>
      </c>
      <c r="C263" s="14">
        <v>0</v>
      </c>
      <c r="D263" s="14">
        <v>0</v>
      </c>
      <c r="E263" s="14">
        <v>0</v>
      </c>
      <c r="F263" s="14">
        <v>0</v>
      </c>
      <c r="G263" s="1"/>
      <c r="H263" s="1"/>
      <c r="I263" s="1"/>
      <c r="J263" s="1"/>
      <c r="K263" s="1"/>
      <c r="L263" s="1"/>
      <c r="M263" s="1"/>
      <c r="N263" s="1"/>
      <c r="O263" s="1"/>
      <c r="P263" s="1"/>
      <c r="Q263" s="1"/>
      <c r="R263" s="1"/>
      <c r="S263" s="1"/>
    </row>
    <row r="264" spans="1:19">
      <c r="A264" s="22" t="s">
        <v>254</v>
      </c>
      <c r="B264" s="14">
        <v>7188.8087100000002</v>
      </c>
      <c r="C264" s="14">
        <v>81.015090000000001</v>
      </c>
      <c r="D264" s="14">
        <v>0</v>
      </c>
      <c r="E264" s="14">
        <v>0</v>
      </c>
      <c r="F264" s="14">
        <v>7269.8238000000001</v>
      </c>
      <c r="G264" s="1"/>
      <c r="H264" s="1"/>
      <c r="I264" s="1"/>
      <c r="J264" s="1"/>
      <c r="K264" s="1"/>
      <c r="L264" s="1"/>
      <c r="M264" s="1"/>
      <c r="N264" s="1"/>
      <c r="O264" s="1"/>
      <c r="P264" s="1"/>
      <c r="Q264" s="1"/>
      <c r="R264" s="1"/>
      <c r="S264" s="1"/>
    </row>
    <row r="265" spans="1:19">
      <c r="A265" s="22" t="s">
        <v>255</v>
      </c>
      <c r="B265" s="14">
        <v>1576.9363799999999</v>
      </c>
      <c r="C265" s="14">
        <v>296.09640000000002</v>
      </c>
      <c r="D265" s="14">
        <v>0</v>
      </c>
      <c r="E265" s="14">
        <v>4.2200299999999995</v>
      </c>
      <c r="F265" s="14">
        <v>1877.25281</v>
      </c>
      <c r="G265" s="1"/>
      <c r="H265" s="1"/>
      <c r="I265" s="1"/>
      <c r="J265" s="1"/>
      <c r="K265" s="1"/>
      <c r="L265" s="1"/>
      <c r="M265" s="1"/>
      <c r="N265" s="1"/>
      <c r="O265" s="1"/>
      <c r="P265" s="1"/>
      <c r="Q265" s="1"/>
      <c r="R265" s="1"/>
      <c r="S265" s="1"/>
    </row>
    <row r="266" spans="1:19">
      <c r="A266" s="30" t="s">
        <v>256</v>
      </c>
      <c r="B266" s="12">
        <v>-200289.9106</v>
      </c>
      <c r="C266" s="12">
        <v>-18286.324510000002</v>
      </c>
      <c r="D266" s="12">
        <v>0</v>
      </c>
      <c r="E266" s="12">
        <v>-584.02440000000001</v>
      </c>
      <c r="F266" s="12">
        <v>-219160.25951</v>
      </c>
      <c r="G266" s="1"/>
      <c r="H266" s="1"/>
      <c r="I266" s="1"/>
      <c r="J266" s="1"/>
      <c r="K266" s="1"/>
      <c r="L266" s="1"/>
      <c r="M266" s="1"/>
      <c r="N266" s="1"/>
      <c r="O266" s="1"/>
      <c r="P266" s="1"/>
      <c r="Q266" s="1"/>
      <c r="R266" s="1"/>
      <c r="S266" s="1"/>
    </row>
    <row r="267" spans="1:19">
      <c r="A267" s="22" t="s">
        <v>257</v>
      </c>
      <c r="B267" s="14">
        <v>-116600.97498999999</v>
      </c>
      <c r="C267" s="14">
        <v>-3561.8482200000003</v>
      </c>
      <c r="D267" s="14">
        <v>0</v>
      </c>
      <c r="E267" s="14">
        <v>-584.02440000000001</v>
      </c>
      <c r="F267" s="14">
        <v>-120746.84761</v>
      </c>
      <c r="G267" s="1"/>
      <c r="H267" s="1"/>
      <c r="I267" s="1"/>
      <c r="J267" s="1"/>
      <c r="K267" s="1"/>
      <c r="L267" s="1"/>
      <c r="M267" s="1"/>
      <c r="N267" s="1"/>
      <c r="O267" s="1"/>
      <c r="P267" s="1"/>
      <c r="Q267" s="1"/>
      <c r="R267" s="1"/>
      <c r="S267" s="1"/>
    </row>
    <row r="268" spans="1:19">
      <c r="A268" s="22" t="s">
        <v>258</v>
      </c>
      <c r="B268" s="14">
        <v>0</v>
      </c>
      <c r="C268" s="14">
        <v>0</v>
      </c>
      <c r="D268" s="14">
        <v>0</v>
      </c>
      <c r="E268" s="14">
        <v>0</v>
      </c>
      <c r="F268" s="14">
        <v>0</v>
      </c>
      <c r="G268" s="1"/>
      <c r="H268" s="1"/>
      <c r="I268" s="1"/>
      <c r="J268" s="1"/>
      <c r="K268" s="1"/>
      <c r="L268" s="1"/>
      <c r="M268" s="1"/>
      <c r="N268" s="1"/>
      <c r="O268" s="1"/>
      <c r="P268" s="1"/>
      <c r="Q268" s="1"/>
      <c r="R268" s="1"/>
      <c r="S268" s="1"/>
    </row>
    <row r="269" spans="1:19">
      <c r="A269" s="22" t="s">
        <v>259</v>
      </c>
      <c r="B269" s="14">
        <v>-54479.265659999997</v>
      </c>
      <c r="C269" s="14">
        <v>-7986.4357699999991</v>
      </c>
      <c r="D269" s="14">
        <v>0</v>
      </c>
      <c r="E269" s="14">
        <v>0</v>
      </c>
      <c r="F269" s="14">
        <v>-62465.701430000001</v>
      </c>
      <c r="G269" s="1"/>
      <c r="H269" s="1"/>
      <c r="I269" s="1"/>
      <c r="J269" s="1"/>
      <c r="K269" s="1"/>
      <c r="L269" s="1"/>
      <c r="M269" s="1"/>
      <c r="N269" s="1"/>
      <c r="O269" s="1"/>
      <c r="P269" s="1"/>
      <c r="Q269" s="1"/>
      <c r="R269" s="1"/>
      <c r="S269" s="1"/>
    </row>
    <row r="270" spans="1:19">
      <c r="A270" s="22" t="s">
        <v>260</v>
      </c>
      <c r="B270" s="14">
        <v>0</v>
      </c>
      <c r="C270" s="14">
        <v>0</v>
      </c>
      <c r="D270" s="14">
        <v>0</v>
      </c>
      <c r="E270" s="14">
        <v>0</v>
      </c>
      <c r="F270" s="14">
        <v>0</v>
      </c>
      <c r="G270" s="1"/>
      <c r="H270" s="1"/>
      <c r="I270" s="1"/>
      <c r="J270" s="1"/>
      <c r="K270" s="1"/>
      <c r="L270" s="1"/>
      <c r="M270" s="1"/>
      <c r="N270" s="1"/>
      <c r="O270" s="1"/>
      <c r="P270" s="1"/>
      <c r="Q270" s="1"/>
      <c r="R270" s="1"/>
      <c r="S270" s="1"/>
    </row>
    <row r="271" spans="1:19">
      <c r="A271" s="22" t="s">
        <v>261</v>
      </c>
      <c r="B271" s="14">
        <v>-2806.3764700000002</v>
      </c>
      <c r="C271" s="14">
        <v>0</v>
      </c>
      <c r="D271" s="14">
        <v>0</v>
      </c>
      <c r="E271" s="14">
        <v>0</v>
      </c>
      <c r="F271" s="14">
        <v>-2806.3764700000002</v>
      </c>
      <c r="G271" s="1"/>
      <c r="H271" s="1"/>
      <c r="I271" s="1"/>
      <c r="J271" s="1"/>
      <c r="K271" s="1"/>
      <c r="L271" s="1"/>
      <c r="M271" s="1"/>
      <c r="N271" s="1"/>
      <c r="O271" s="1"/>
      <c r="P271" s="1"/>
      <c r="Q271" s="1"/>
      <c r="R271" s="1"/>
      <c r="S271" s="1"/>
    </row>
    <row r="272" spans="1:19">
      <c r="A272" s="25" t="s">
        <v>262</v>
      </c>
      <c r="B272" s="14">
        <v>-1557.11445</v>
      </c>
      <c r="C272" s="14">
        <v>-6738.0405199999996</v>
      </c>
      <c r="D272" s="14">
        <v>0</v>
      </c>
      <c r="E272" s="14">
        <v>0</v>
      </c>
      <c r="F272" s="14">
        <v>-8295.1549699999996</v>
      </c>
      <c r="G272" s="1"/>
      <c r="H272" s="1"/>
      <c r="I272" s="1"/>
      <c r="J272" s="1"/>
      <c r="K272" s="1"/>
      <c r="L272" s="1"/>
      <c r="M272" s="1"/>
      <c r="N272" s="1"/>
      <c r="O272" s="1"/>
      <c r="P272" s="1"/>
      <c r="Q272" s="1"/>
      <c r="R272" s="1"/>
      <c r="S272" s="1"/>
    </row>
    <row r="273" spans="1:19">
      <c r="A273" s="22" t="s">
        <v>263</v>
      </c>
      <c r="B273" s="14">
        <v>-24846.179030000003</v>
      </c>
      <c r="C273" s="14">
        <v>0</v>
      </c>
      <c r="D273" s="14">
        <v>0</v>
      </c>
      <c r="E273" s="14">
        <v>0</v>
      </c>
      <c r="F273" s="14">
        <v>-24846.179030000003</v>
      </c>
      <c r="G273" s="1"/>
      <c r="H273" s="1"/>
      <c r="I273" s="1"/>
      <c r="J273" s="1"/>
      <c r="K273" s="1"/>
      <c r="L273" s="1"/>
      <c r="M273" s="1"/>
      <c r="N273" s="1"/>
      <c r="O273" s="1"/>
      <c r="P273" s="1"/>
      <c r="Q273" s="1"/>
      <c r="R273" s="1"/>
      <c r="S273" s="1"/>
    </row>
    <row r="274" spans="1:19">
      <c r="A274" s="30" t="s">
        <v>264</v>
      </c>
      <c r="B274" s="12">
        <v>398252.93802</v>
      </c>
      <c r="C274" s="12">
        <v>-11617.8362</v>
      </c>
      <c r="D274" s="12">
        <v>0</v>
      </c>
      <c r="E274" s="12">
        <v>-579.39414999999997</v>
      </c>
      <c r="F274" s="12">
        <v>386055.70767000003</v>
      </c>
      <c r="G274" s="1"/>
      <c r="H274" s="1"/>
      <c r="I274" s="1"/>
      <c r="J274" s="1"/>
      <c r="K274" s="1"/>
      <c r="L274" s="1"/>
      <c r="M274" s="1"/>
      <c r="N274" s="1"/>
      <c r="O274" s="1"/>
      <c r="P274" s="1"/>
      <c r="Q274" s="1"/>
      <c r="R274" s="1"/>
      <c r="S274" s="1"/>
    </row>
    <row r="275" spans="1:19">
      <c r="A275" s="31" t="s">
        <v>265</v>
      </c>
      <c r="B275" s="12">
        <v>53887.849750000001</v>
      </c>
      <c r="C275" s="12">
        <v>4512.26314</v>
      </c>
      <c r="D275" s="12">
        <v>0</v>
      </c>
      <c r="E275" s="12">
        <v>0</v>
      </c>
      <c r="F275" s="12">
        <v>58400.112890000004</v>
      </c>
      <c r="G275" s="1"/>
      <c r="H275" s="1"/>
      <c r="I275" s="1"/>
      <c r="J275" s="1"/>
      <c r="K275" s="1"/>
      <c r="L275" s="1"/>
      <c r="M275" s="1"/>
      <c r="N275" s="1"/>
      <c r="O275" s="1"/>
      <c r="P275" s="1"/>
      <c r="Q275" s="1"/>
      <c r="R275" s="1"/>
      <c r="S275" s="1"/>
    </row>
    <row r="276" spans="1:19">
      <c r="A276" s="22" t="s">
        <v>266</v>
      </c>
      <c r="B276" s="14">
        <v>36433.818599999999</v>
      </c>
      <c r="C276" s="14">
        <v>2362.8045400000001</v>
      </c>
      <c r="D276" s="14">
        <v>0</v>
      </c>
      <c r="E276" s="14">
        <v>0</v>
      </c>
      <c r="F276" s="14">
        <v>38796.623140000003</v>
      </c>
      <c r="G276" s="1"/>
      <c r="H276" s="1"/>
      <c r="I276" s="1"/>
      <c r="J276" s="1"/>
      <c r="K276" s="1"/>
      <c r="L276" s="1"/>
      <c r="M276" s="1"/>
      <c r="N276" s="1"/>
      <c r="O276" s="1"/>
      <c r="P276" s="1"/>
      <c r="Q276" s="1"/>
      <c r="R276" s="1"/>
      <c r="S276" s="1"/>
    </row>
    <row r="277" spans="1:19">
      <c r="A277" s="22" t="s">
        <v>267</v>
      </c>
      <c r="B277" s="14">
        <v>0</v>
      </c>
      <c r="C277" s="14">
        <v>1556.5103899999999</v>
      </c>
      <c r="D277" s="14">
        <v>0</v>
      </c>
      <c r="E277" s="14">
        <v>0</v>
      </c>
      <c r="F277" s="14">
        <v>1556.5103899999999</v>
      </c>
      <c r="G277" s="1"/>
      <c r="H277" s="1"/>
      <c r="I277" s="1"/>
      <c r="J277" s="1"/>
      <c r="K277" s="1"/>
      <c r="L277" s="1"/>
      <c r="M277" s="1"/>
      <c r="N277" s="1"/>
      <c r="O277" s="1"/>
      <c r="P277" s="1"/>
      <c r="Q277" s="1"/>
      <c r="R277" s="1"/>
      <c r="S277" s="1"/>
    </row>
    <row r="278" spans="1:19">
      <c r="A278" s="22" t="s">
        <v>268</v>
      </c>
      <c r="B278" s="14">
        <v>9956.65092</v>
      </c>
      <c r="C278" s="14">
        <v>529.83349999999996</v>
      </c>
      <c r="D278" s="14">
        <v>0</v>
      </c>
      <c r="E278" s="14">
        <v>0</v>
      </c>
      <c r="F278" s="14">
        <v>10486.484420000001</v>
      </c>
      <c r="G278" s="1"/>
      <c r="H278" s="1"/>
      <c r="I278" s="1"/>
      <c r="J278" s="1"/>
      <c r="K278" s="1"/>
      <c r="L278" s="1"/>
      <c r="M278" s="1"/>
      <c r="N278" s="1"/>
      <c r="O278" s="1"/>
      <c r="P278" s="1"/>
      <c r="Q278" s="1"/>
      <c r="R278" s="1"/>
      <c r="S278" s="1"/>
    </row>
    <row r="279" spans="1:19">
      <c r="A279" s="22" t="s">
        <v>269</v>
      </c>
      <c r="B279" s="14">
        <v>45.515660000000004</v>
      </c>
      <c r="C279" s="14">
        <v>0</v>
      </c>
      <c r="D279" s="14">
        <v>0</v>
      </c>
      <c r="E279" s="14">
        <v>0</v>
      </c>
      <c r="F279" s="14">
        <v>45.515660000000004</v>
      </c>
      <c r="G279" s="1"/>
      <c r="H279" s="1"/>
      <c r="I279" s="1"/>
      <c r="J279" s="1"/>
      <c r="K279" s="1"/>
      <c r="L279" s="1"/>
      <c r="M279" s="1"/>
      <c r="N279" s="1"/>
      <c r="O279" s="1"/>
      <c r="P279" s="1"/>
      <c r="Q279" s="1"/>
      <c r="R279" s="1"/>
      <c r="S279" s="1"/>
    </row>
    <row r="280" spans="1:19">
      <c r="A280" s="22" t="s">
        <v>270</v>
      </c>
      <c r="B280" s="14">
        <v>7451.8645700000006</v>
      </c>
      <c r="C280" s="14">
        <v>63.114710000000002</v>
      </c>
      <c r="D280" s="14">
        <v>0</v>
      </c>
      <c r="E280" s="14">
        <v>0</v>
      </c>
      <c r="F280" s="14">
        <v>7514.9792800000005</v>
      </c>
      <c r="G280" s="1"/>
      <c r="H280" s="1"/>
      <c r="I280" s="1"/>
      <c r="J280" s="1"/>
      <c r="K280" s="1"/>
      <c r="L280" s="1"/>
      <c r="M280" s="1"/>
      <c r="N280" s="1"/>
      <c r="O280" s="1"/>
      <c r="P280" s="1"/>
      <c r="Q280" s="1"/>
      <c r="R280" s="1"/>
      <c r="S280" s="1"/>
    </row>
    <row r="281" spans="1:19">
      <c r="A281" s="22" t="s">
        <v>271</v>
      </c>
      <c r="B281" s="14">
        <v>0</v>
      </c>
      <c r="C281" s="14">
        <v>0</v>
      </c>
      <c r="D281" s="14">
        <v>0</v>
      </c>
      <c r="E281" s="14">
        <v>0</v>
      </c>
      <c r="F281" s="14">
        <v>0</v>
      </c>
      <c r="G281" s="1"/>
      <c r="H281" s="1"/>
      <c r="I281" s="1"/>
      <c r="J281" s="1"/>
      <c r="K281" s="1"/>
      <c r="L281" s="1"/>
      <c r="M281" s="1"/>
      <c r="N281" s="1"/>
      <c r="O281" s="1"/>
      <c r="P281" s="1"/>
      <c r="Q281" s="1"/>
      <c r="R281" s="1"/>
      <c r="S281" s="1"/>
    </row>
    <row r="282" spans="1:19">
      <c r="A282" s="32" t="s">
        <v>272</v>
      </c>
      <c r="B282" s="12">
        <v>-18159.41346</v>
      </c>
      <c r="C282" s="12">
        <v>-7126.4512599999998</v>
      </c>
      <c r="D282" s="12">
        <v>0</v>
      </c>
      <c r="E282" s="12">
        <v>-15.09158</v>
      </c>
      <c r="F282" s="12">
        <v>-25300.956300000002</v>
      </c>
      <c r="G282" s="1"/>
      <c r="H282" s="1"/>
      <c r="I282" s="1"/>
      <c r="J282" s="1"/>
      <c r="K282" s="1"/>
      <c r="L282" s="1"/>
      <c r="M282" s="1"/>
      <c r="N282" s="1"/>
      <c r="O282" s="1"/>
      <c r="P282" s="1"/>
      <c r="Q282" s="1"/>
      <c r="R282" s="1"/>
      <c r="S282" s="1"/>
    </row>
    <row r="283" spans="1:19">
      <c r="A283" s="22" t="s">
        <v>266</v>
      </c>
      <c r="B283" s="14">
        <v>-3806.0214700000001</v>
      </c>
      <c r="C283" s="14">
        <v>-4780.2617599999994</v>
      </c>
      <c r="D283" s="14">
        <v>0</v>
      </c>
      <c r="E283" s="14">
        <v>-15.09158</v>
      </c>
      <c r="F283" s="14">
        <v>-8601.3748100000012</v>
      </c>
      <c r="G283" s="1"/>
      <c r="H283" s="1"/>
      <c r="I283" s="1"/>
      <c r="J283" s="1"/>
      <c r="K283" s="1"/>
      <c r="L283" s="1"/>
      <c r="M283" s="1"/>
      <c r="N283" s="1"/>
      <c r="O283" s="1"/>
      <c r="P283" s="1"/>
      <c r="Q283" s="1"/>
      <c r="R283" s="1"/>
      <c r="S283" s="1"/>
    </row>
    <row r="284" spans="1:19">
      <c r="A284" s="22" t="s">
        <v>273</v>
      </c>
      <c r="B284" s="14">
        <v>-8563.059369999999</v>
      </c>
      <c r="C284" s="14">
        <v>0</v>
      </c>
      <c r="D284" s="14">
        <v>0</v>
      </c>
      <c r="E284" s="14">
        <v>0</v>
      </c>
      <c r="F284" s="14">
        <v>-8563.059369999999</v>
      </c>
      <c r="G284" s="1"/>
      <c r="H284" s="1"/>
      <c r="I284" s="1"/>
      <c r="J284" s="1"/>
      <c r="K284" s="1"/>
      <c r="L284" s="1"/>
      <c r="M284" s="1"/>
      <c r="N284" s="1"/>
      <c r="O284" s="1"/>
      <c r="P284" s="1"/>
      <c r="Q284" s="1"/>
      <c r="R284" s="1"/>
      <c r="S284" s="1"/>
    </row>
    <row r="285" spans="1:19">
      <c r="A285" s="22" t="s">
        <v>274</v>
      </c>
      <c r="B285" s="14">
        <v>0</v>
      </c>
      <c r="C285" s="14">
        <v>-51.776400000000002</v>
      </c>
      <c r="D285" s="14">
        <v>0</v>
      </c>
      <c r="E285" s="14">
        <v>0</v>
      </c>
      <c r="F285" s="14">
        <v>-51.776400000000002</v>
      </c>
      <c r="G285" s="1"/>
      <c r="H285" s="1"/>
      <c r="I285" s="1"/>
      <c r="J285" s="1"/>
      <c r="K285" s="1"/>
      <c r="L285" s="1"/>
      <c r="M285" s="1"/>
      <c r="N285" s="1"/>
      <c r="O285" s="1"/>
      <c r="P285" s="1"/>
      <c r="Q285" s="1"/>
      <c r="R285" s="1"/>
      <c r="S285" s="1"/>
    </row>
    <row r="286" spans="1:19">
      <c r="A286" s="22" t="s">
        <v>275</v>
      </c>
      <c r="B286" s="14">
        <v>0</v>
      </c>
      <c r="C286" s="14">
        <v>0</v>
      </c>
      <c r="D286" s="14">
        <v>0</v>
      </c>
      <c r="E286" s="14">
        <v>0</v>
      </c>
      <c r="F286" s="14">
        <v>0</v>
      </c>
      <c r="G286" s="1"/>
      <c r="H286" s="1"/>
      <c r="I286" s="1"/>
      <c r="J286" s="1"/>
      <c r="K286" s="1"/>
      <c r="L286" s="1"/>
      <c r="M286" s="1"/>
      <c r="N286" s="1"/>
      <c r="O286" s="1"/>
      <c r="P286" s="1"/>
      <c r="Q286" s="1"/>
      <c r="R286" s="1"/>
      <c r="S286" s="1"/>
    </row>
    <row r="287" spans="1:19">
      <c r="A287" s="22" t="s">
        <v>276</v>
      </c>
      <c r="B287" s="14">
        <v>-5790.3326200000001</v>
      </c>
      <c r="C287" s="14">
        <v>-2294.4131000000002</v>
      </c>
      <c r="D287" s="14">
        <v>0</v>
      </c>
      <c r="E287" s="14">
        <v>0</v>
      </c>
      <c r="F287" s="14">
        <v>-8084.7457199999999</v>
      </c>
      <c r="G287" s="1"/>
      <c r="H287" s="1"/>
      <c r="I287" s="1"/>
      <c r="J287" s="1"/>
      <c r="K287" s="1"/>
      <c r="L287" s="1"/>
      <c r="M287" s="1"/>
      <c r="N287" s="1"/>
      <c r="O287" s="1"/>
      <c r="P287" s="1"/>
      <c r="Q287" s="1"/>
      <c r="R287" s="1"/>
      <c r="S287" s="1"/>
    </row>
    <row r="288" spans="1:19">
      <c r="A288" s="22" t="s">
        <v>277</v>
      </c>
      <c r="B288" s="14">
        <v>0</v>
      </c>
      <c r="C288" s="14">
        <v>0</v>
      </c>
      <c r="D288" s="14">
        <v>0</v>
      </c>
      <c r="E288" s="14">
        <v>0</v>
      </c>
      <c r="F288" s="14">
        <v>0</v>
      </c>
      <c r="G288" s="1"/>
      <c r="H288" s="1"/>
      <c r="I288" s="1"/>
      <c r="J288" s="1"/>
      <c r="K288" s="1"/>
      <c r="L288" s="1"/>
      <c r="M288" s="1"/>
      <c r="N288" s="1"/>
      <c r="O288" s="1"/>
      <c r="P288" s="1"/>
      <c r="Q288" s="1"/>
      <c r="R288" s="1"/>
      <c r="S288" s="1"/>
    </row>
    <row r="289" spans="1:19">
      <c r="A289" s="30" t="s">
        <v>278</v>
      </c>
      <c r="B289" s="12">
        <v>433981.37430999998</v>
      </c>
      <c r="C289" s="12">
        <v>-14232.02432</v>
      </c>
      <c r="D289" s="12">
        <v>0</v>
      </c>
      <c r="E289" s="12">
        <v>-594.48572999999999</v>
      </c>
      <c r="F289" s="12">
        <v>419154.86426</v>
      </c>
      <c r="G289" s="1"/>
      <c r="H289" s="1"/>
      <c r="I289" s="1"/>
      <c r="J289" s="1"/>
      <c r="K289" s="1"/>
      <c r="L289" s="1"/>
      <c r="M289" s="1"/>
      <c r="N289" s="1"/>
      <c r="O289" s="1"/>
      <c r="P289" s="1"/>
      <c r="Q289" s="1"/>
      <c r="R289" s="1"/>
      <c r="S289" s="1"/>
    </row>
    <row r="290" spans="1:19">
      <c r="A290" s="22" t="s">
        <v>279</v>
      </c>
      <c r="B290" s="14">
        <v>108344.27681</v>
      </c>
      <c r="C290" s="14">
        <v>2018.9838099999999</v>
      </c>
      <c r="D290" s="14">
        <v>0</v>
      </c>
      <c r="E290" s="14">
        <v>0.10363</v>
      </c>
      <c r="F290" s="14">
        <v>110363.36425</v>
      </c>
      <c r="G290" s="1"/>
      <c r="H290" s="1"/>
      <c r="I290" s="1"/>
      <c r="J290" s="1"/>
      <c r="K290" s="1"/>
      <c r="L290" s="1"/>
      <c r="M290" s="1"/>
      <c r="N290" s="1"/>
      <c r="O290" s="1"/>
      <c r="P290" s="1"/>
      <c r="Q290" s="1"/>
      <c r="R290" s="1"/>
      <c r="S290" s="1"/>
    </row>
    <row r="291" spans="1:19">
      <c r="A291" s="22" t="s">
        <v>280</v>
      </c>
      <c r="B291" s="14">
        <v>11321.60592</v>
      </c>
      <c r="C291" s="14">
        <v>796.73222999999996</v>
      </c>
      <c r="D291" s="14">
        <v>0</v>
      </c>
      <c r="E291" s="14">
        <v>0</v>
      </c>
      <c r="F291" s="14">
        <v>12118.33815</v>
      </c>
      <c r="G291" s="1"/>
      <c r="H291" s="1"/>
      <c r="I291" s="1"/>
      <c r="J291" s="1"/>
      <c r="K291" s="1"/>
      <c r="L291" s="1"/>
      <c r="M291" s="1"/>
      <c r="N291" s="1"/>
      <c r="O291" s="1"/>
      <c r="P291" s="1"/>
      <c r="Q291" s="1"/>
      <c r="R291" s="1"/>
      <c r="S291" s="1"/>
    </row>
    <row r="292" spans="1:19">
      <c r="A292" s="22" t="s">
        <v>281</v>
      </c>
      <c r="B292" s="14">
        <v>96677.769680000012</v>
      </c>
      <c r="C292" s="14">
        <v>1222.23621</v>
      </c>
      <c r="D292" s="14">
        <v>0</v>
      </c>
      <c r="E292" s="14">
        <v>0.10363</v>
      </c>
      <c r="F292" s="14">
        <v>97900.109519999998</v>
      </c>
      <c r="G292" s="1"/>
      <c r="H292" s="1"/>
      <c r="I292" s="1"/>
      <c r="J292" s="1"/>
      <c r="K292" s="1"/>
      <c r="L292" s="1"/>
      <c r="M292" s="1"/>
      <c r="N292" s="1"/>
      <c r="O292" s="1"/>
      <c r="P292" s="1"/>
      <c r="Q292" s="1"/>
      <c r="R292" s="1"/>
      <c r="S292" s="1"/>
    </row>
    <row r="293" spans="1:19">
      <c r="A293" s="22" t="s">
        <v>282</v>
      </c>
      <c r="B293" s="14">
        <v>0</v>
      </c>
      <c r="C293" s="14">
        <v>0</v>
      </c>
      <c r="D293" s="14">
        <v>0</v>
      </c>
      <c r="E293" s="14">
        <v>0</v>
      </c>
      <c r="F293" s="14">
        <v>0</v>
      </c>
      <c r="G293" s="1"/>
      <c r="H293" s="1"/>
      <c r="I293" s="1"/>
      <c r="J293" s="1"/>
      <c r="K293" s="1"/>
      <c r="L293" s="1"/>
      <c r="M293" s="1"/>
      <c r="N293" s="1"/>
      <c r="O293" s="1"/>
      <c r="P293" s="1"/>
      <c r="Q293" s="1"/>
      <c r="R293" s="1"/>
      <c r="S293" s="1"/>
    </row>
    <row r="294" spans="1:19">
      <c r="A294" s="22" t="s">
        <v>283</v>
      </c>
      <c r="B294" s="14">
        <v>0</v>
      </c>
      <c r="C294" s="14">
        <v>0</v>
      </c>
      <c r="D294" s="14">
        <v>0</v>
      </c>
      <c r="E294" s="14">
        <v>0</v>
      </c>
      <c r="F294" s="14">
        <v>0</v>
      </c>
      <c r="G294" s="1"/>
      <c r="H294" s="1"/>
      <c r="I294" s="1"/>
      <c r="J294" s="1"/>
      <c r="K294" s="1"/>
      <c r="L294" s="1"/>
      <c r="M294" s="1"/>
      <c r="N294" s="1"/>
      <c r="O294" s="1"/>
      <c r="P294" s="1"/>
      <c r="Q294" s="1"/>
      <c r="R294" s="1"/>
      <c r="S294" s="1"/>
    </row>
    <row r="295" spans="1:19">
      <c r="A295" s="22" t="s">
        <v>284</v>
      </c>
      <c r="B295" s="14">
        <v>0</v>
      </c>
      <c r="C295" s="14">
        <v>0</v>
      </c>
      <c r="D295" s="14">
        <v>0</v>
      </c>
      <c r="E295" s="14">
        <v>0</v>
      </c>
      <c r="F295" s="14">
        <v>0</v>
      </c>
      <c r="G295" s="1"/>
      <c r="H295" s="1"/>
      <c r="I295" s="1"/>
      <c r="J295" s="1"/>
      <c r="K295" s="1"/>
      <c r="L295" s="1"/>
      <c r="M295" s="1"/>
      <c r="N295" s="1"/>
      <c r="O295" s="1"/>
      <c r="P295" s="1"/>
      <c r="Q295" s="1"/>
      <c r="R295" s="1"/>
      <c r="S295" s="1"/>
    </row>
    <row r="296" spans="1:19">
      <c r="A296" s="22" t="s">
        <v>285</v>
      </c>
      <c r="B296" s="14">
        <v>344.90121000000005</v>
      </c>
      <c r="C296" s="14">
        <v>1.537E-2</v>
      </c>
      <c r="D296" s="14">
        <v>0</v>
      </c>
      <c r="E296" s="14">
        <v>0</v>
      </c>
      <c r="F296" s="14">
        <v>344.91658000000001</v>
      </c>
      <c r="G296" s="1"/>
      <c r="H296" s="1"/>
      <c r="I296" s="1"/>
      <c r="J296" s="1"/>
      <c r="K296" s="1"/>
      <c r="L296" s="1"/>
      <c r="M296" s="1"/>
      <c r="N296" s="1"/>
      <c r="O296" s="1"/>
      <c r="P296" s="1"/>
      <c r="Q296" s="1"/>
      <c r="R296" s="1"/>
      <c r="S296" s="1"/>
    </row>
    <row r="297" spans="1:19">
      <c r="A297" s="22" t="s">
        <v>286</v>
      </c>
      <c r="B297" s="14">
        <v>0</v>
      </c>
      <c r="C297" s="14">
        <v>0</v>
      </c>
      <c r="D297" s="14">
        <v>0</v>
      </c>
      <c r="E297" s="14">
        <v>0</v>
      </c>
      <c r="F297" s="14">
        <v>0</v>
      </c>
      <c r="G297" s="1"/>
      <c r="H297" s="1"/>
      <c r="I297" s="1"/>
      <c r="J297" s="1"/>
      <c r="K297" s="1"/>
      <c r="L297" s="1"/>
      <c r="M297" s="1"/>
      <c r="N297" s="1"/>
      <c r="O297" s="1"/>
      <c r="P297" s="1"/>
      <c r="Q297" s="1"/>
      <c r="R297" s="1"/>
      <c r="S297" s="1"/>
    </row>
    <row r="298" spans="1:19">
      <c r="A298" s="22" t="s">
        <v>287</v>
      </c>
      <c r="B298" s="14">
        <v>-227759.48699999999</v>
      </c>
      <c r="C298" s="14">
        <v>-2042.1040399999999</v>
      </c>
      <c r="D298" s="14">
        <v>0</v>
      </c>
      <c r="E298" s="14">
        <v>-2.1022699999999999</v>
      </c>
      <c r="F298" s="14">
        <v>-229803.69331</v>
      </c>
      <c r="G298" s="1"/>
      <c r="H298" s="1"/>
      <c r="I298" s="1"/>
      <c r="J298" s="1"/>
      <c r="K298" s="1"/>
      <c r="L298" s="1"/>
      <c r="M298" s="1"/>
      <c r="N298" s="1"/>
      <c r="O298" s="1"/>
      <c r="P298" s="1"/>
      <c r="Q298" s="1"/>
      <c r="R298" s="1"/>
      <c r="S298" s="1"/>
    </row>
    <row r="299" spans="1:19">
      <c r="A299" s="22" t="s">
        <v>288</v>
      </c>
      <c r="B299" s="14">
        <v>-181043.05081000002</v>
      </c>
      <c r="C299" s="14">
        <v>-974.02149999999995</v>
      </c>
      <c r="D299" s="14">
        <v>0</v>
      </c>
      <c r="E299" s="14">
        <v>0</v>
      </c>
      <c r="F299" s="14">
        <v>-182017.07230999999</v>
      </c>
      <c r="G299" s="1"/>
      <c r="H299" s="1"/>
      <c r="I299" s="1"/>
      <c r="J299" s="1"/>
      <c r="K299" s="1"/>
      <c r="L299" s="1"/>
      <c r="M299" s="1"/>
      <c r="N299" s="1"/>
      <c r="O299" s="1"/>
      <c r="P299" s="1"/>
      <c r="Q299" s="1"/>
      <c r="R299" s="1"/>
      <c r="S299" s="1"/>
    </row>
    <row r="300" spans="1:19">
      <c r="A300" s="22" t="s">
        <v>289</v>
      </c>
      <c r="B300" s="14">
        <v>-1284.4426299999998</v>
      </c>
      <c r="C300" s="14">
        <v>0</v>
      </c>
      <c r="D300" s="14">
        <v>0</v>
      </c>
      <c r="E300" s="14">
        <v>0</v>
      </c>
      <c r="F300" s="14">
        <v>-1284.4426299999998</v>
      </c>
      <c r="G300" s="1"/>
      <c r="H300" s="1"/>
      <c r="I300" s="1"/>
      <c r="J300" s="1"/>
      <c r="K300" s="1"/>
      <c r="L300" s="1"/>
      <c r="M300" s="1"/>
      <c r="N300" s="1"/>
      <c r="O300" s="1"/>
      <c r="P300" s="1"/>
      <c r="Q300" s="1"/>
      <c r="R300" s="1"/>
      <c r="S300" s="1"/>
    </row>
    <row r="301" spans="1:19">
      <c r="A301" s="22" t="s">
        <v>290</v>
      </c>
      <c r="B301" s="14">
        <v>-1458.15398</v>
      </c>
      <c r="C301" s="14">
        <v>0</v>
      </c>
      <c r="D301" s="14">
        <v>0</v>
      </c>
      <c r="E301" s="14">
        <v>0</v>
      </c>
      <c r="F301" s="14">
        <v>-1458.15398</v>
      </c>
      <c r="G301" s="1"/>
      <c r="H301" s="1"/>
      <c r="I301" s="1"/>
      <c r="J301" s="1"/>
      <c r="K301" s="1"/>
      <c r="L301" s="1"/>
      <c r="M301" s="1"/>
      <c r="N301" s="1"/>
      <c r="O301" s="1"/>
      <c r="P301" s="1"/>
      <c r="Q301" s="1"/>
      <c r="R301" s="1"/>
      <c r="S301" s="1"/>
    </row>
    <row r="302" spans="1:19">
      <c r="A302" s="25" t="s">
        <v>291</v>
      </c>
      <c r="B302" s="14">
        <v>-43929.220979999998</v>
      </c>
      <c r="C302" s="14">
        <v>-1068.0825400000001</v>
      </c>
      <c r="D302" s="14">
        <v>0</v>
      </c>
      <c r="E302" s="14">
        <v>-2.1022699999999999</v>
      </c>
      <c r="F302" s="14">
        <v>-44999.405789999997</v>
      </c>
      <c r="G302" s="1"/>
      <c r="H302" s="1"/>
      <c r="I302" s="1"/>
      <c r="J302" s="1"/>
      <c r="K302" s="1"/>
      <c r="L302" s="1"/>
      <c r="M302" s="1"/>
      <c r="N302" s="1"/>
      <c r="O302" s="1"/>
      <c r="P302" s="1"/>
      <c r="Q302" s="1"/>
      <c r="R302" s="1"/>
      <c r="S302" s="1"/>
    </row>
    <row r="303" spans="1:19">
      <c r="A303" s="15" t="s">
        <v>292</v>
      </c>
      <c r="B303" s="14">
        <v>0</v>
      </c>
      <c r="C303" s="14">
        <v>0</v>
      </c>
      <c r="D303" s="14">
        <v>0</v>
      </c>
      <c r="E303" s="14">
        <v>0</v>
      </c>
      <c r="F303" s="14">
        <v>0</v>
      </c>
      <c r="G303" s="1"/>
      <c r="H303" s="1"/>
      <c r="I303" s="1"/>
      <c r="J303" s="1"/>
      <c r="K303" s="1"/>
      <c r="L303" s="1"/>
      <c r="M303" s="1"/>
      <c r="N303" s="1"/>
      <c r="O303" s="1"/>
      <c r="P303" s="1"/>
      <c r="Q303" s="1"/>
      <c r="R303" s="1"/>
      <c r="S303" s="1"/>
    </row>
    <row r="304" spans="1:19">
      <c r="A304" s="25" t="s">
        <v>293</v>
      </c>
      <c r="B304" s="14">
        <v>-44.618600000000001</v>
      </c>
      <c r="C304" s="14">
        <v>0</v>
      </c>
      <c r="D304" s="14">
        <v>0</v>
      </c>
      <c r="E304" s="14">
        <v>0</v>
      </c>
      <c r="F304" s="14">
        <v>-44.618600000000001</v>
      </c>
      <c r="G304" s="1"/>
      <c r="H304" s="1"/>
      <c r="I304" s="1"/>
      <c r="J304" s="1"/>
      <c r="K304" s="1"/>
      <c r="L304" s="1"/>
      <c r="M304" s="1"/>
      <c r="N304" s="1"/>
      <c r="O304" s="1"/>
      <c r="P304" s="1"/>
      <c r="Q304" s="1"/>
      <c r="R304" s="1"/>
      <c r="S304" s="1"/>
    </row>
    <row r="305" spans="1:19">
      <c r="A305" s="30" t="s">
        <v>294</v>
      </c>
      <c r="B305" s="12">
        <v>314566.16412000003</v>
      </c>
      <c r="C305" s="12">
        <v>-14255.144550000001</v>
      </c>
      <c r="D305" s="12">
        <v>0</v>
      </c>
      <c r="E305" s="12">
        <v>-596.48437000000001</v>
      </c>
      <c r="F305" s="12">
        <v>299714.53519999998</v>
      </c>
      <c r="G305" s="1"/>
      <c r="H305" s="1"/>
      <c r="I305" s="1"/>
      <c r="J305" s="1"/>
      <c r="K305" s="1"/>
      <c r="L305" s="1"/>
      <c r="M305" s="1"/>
      <c r="N305" s="1"/>
      <c r="O305" s="1"/>
      <c r="P305" s="1"/>
      <c r="Q305" s="1"/>
      <c r="R305" s="1"/>
      <c r="S305" s="1"/>
    </row>
    <row r="306" spans="1:19">
      <c r="A306" s="30" t="s">
        <v>295</v>
      </c>
      <c r="B306" s="12">
        <v>-294814.08807</v>
      </c>
      <c r="C306" s="12">
        <v>-9832.0671199999997</v>
      </c>
      <c r="D306" s="12">
        <v>0</v>
      </c>
      <c r="E306" s="12">
        <v>0</v>
      </c>
      <c r="F306" s="12">
        <v>-304646.15519000002</v>
      </c>
      <c r="G306" s="1"/>
      <c r="H306" s="1"/>
      <c r="I306" s="1"/>
      <c r="J306" s="1"/>
      <c r="K306" s="1"/>
      <c r="L306" s="1"/>
      <c r="M306" s="1"/>
      <c r="N306" s="1"/>
      <c r="O306" s="1"/>
      <c r="P306" s="1"/>
      <c r="Q306" s="1"/>
      <c r="R306" s="1"/>
      <c r="S306" s="1"/>
    </row>
    <row r="307" spans="1:19">
      <c r="A307" s="22" t="s">
        <v>296</v>
      </c>
      <c r="B307" s="14">
        <v>-164687.89388999998</v>
      </c>
      <c r="C307" s="14">
        <v>-336.16795000000002</v>
      </c>
      <c r="D307" s="14">
        <v>0</v>
      </c>
      <c r="E307" s="14">
        <v>0</v>
      </c>
      <c r="F307" s="14">
        <v>-165024.06184000001</v>
      </c>
      <c r="G307" s="1"/>
      <c r="H307" s="1"/>
      <c r="I307" s="1"/>
      <c r="J307" s="1"/>
      <c r="K307" s="1"/>
      <c r="L307" s="1"/>
      <c r="M307" s="1"/>
      <c r="N307" s="1"/>
      <c r="O307" s="1"/>
      <c r="P307" s="1"/>
      <c r="Q307" s="1"/>
      <c r="R307" s="1"/>
      <c r="S307" s="1"/>
    </row>
    <row r="308" spans="1:19">
      <c r="A308" s="22" t="s">
        <v>297</v>
      </c>
      <c r="B308" s="14">
        <v>-29866.003909999999</v>
      </c>
      <c r="C308" s="14">
        <v>-2875.9312</v>
      </c>
      <c r="D308" s="14">
        <v>0</v>
      </c>
      <c r="E308" s="14">
        <v>0</v>
      </c>
      <c r="F308" s="14">
        <v>-32741.935109999999</v>
      </c>
      <c r="G308" s="1"/>
      <c r="H308" s="1"/>
      <c r="I308" s="1"/>
      <c r="J308" s="1"/>
      <c r="K308" s="1"/>
      <c r="L308" s="1"/>
      <c r="M308" s="1"/>
      <c r="N308" s="1"/>
      <c r="O308" s="1"/>
      <c r="P308" s="1"/>
      <c r="Q308" s="1"/>
      <c r="R308" s="1"/>
      <c r="S308" s="1"/>
    </row>
    <row r="309" spans="1:19">
      <c r="A309" s="22" t="s">
        <v>298</v>
      </c>
      <c r="B309" s="14">
        <v>-319.65398999999996</v>
      </c>
      <c r="C309" s="14">
        <v>-1578.1281299999998</v>
      </c>
      <c r="D309" s="14">
        <v>0</v>
      </c>
      <c r="E309" s="14">
        <v>0</v>
      </c>
      <c r="F309" s="14">
        <v>-1897.7821200000001</v>
      </c>
      <c r="G309" s="1"/>
      <c r="H309" s="1"/>
      <c r="I309" s="1"/>
      <c r="J309" s="1"/>
      <c r="K309" s="1"/>
      <c r="L309" s="1"/>
      <c r="M309" s="1"/>
      <c r="N309" s="1"/>
      <c r="O309" s="1"/>
      <c r="P309" s="1"/>
      <c r="Q309" s="1"/>
      <c r="R309" s="1"/>
      <c r="S309" s="1"/>
    </row>
    <row r="310" spans="1:19">
      <c r="A310" s="22" t="s">
        <v>299</v>
      </c>
      <c r="B310" s="14">
        <v>-9365.3192899999995</v>
      </c>
      <c r="C310" s="14">
        <v>-37.443280000000001</v>
      </c>
      <c r="D310" s="14">
        <v>0</v>
      </c>
      <c r="E310" s="14">
        <v>0</v>
      </c>
      <c r="F310" s="14">
        <v>-9402.7625700000008</v>
      </c>
      <c r="G310" s="1"/>
      <c r="H310" s="1"/>
      <c r="I310" s="1"/>
      <c r="J310" s="1"/>
      <c r="K310" s="1"/>
      <c r="L310" s="1"/>
      <c r="M310" s="1"/>
      <c r="N310" s="1"/>
      <c r="O310" s="1"/>
      <c r="P310" s="1"/>
      <c r="Q310" s="1"/>
      <c r="R310" s="1"/>
      <c r="S310" s="1"/>
    </row>
    <row r="311" spans="1:19">
      <c r="A311" s="22" t="s">
        <v>300</v>
      </c>
      <c r="B311" s="14">
        <v>-22770.61162</v>
      </c>
      <c r="C311" s="14">
        <v>-3.1899699999999998</v>
      </c>
      <c r="D311" s="14">
        <v>0</v>
      </c>
      <c r="E311" s="14">
        <v>0</v>
      </c>
      <c r="F311" s="14">
        <v>-22773.801589999999</v>
      </c>
      <c r="G311" s="1"/>
      <c r="H311" s="1"/>
      <c r="I311" s="1"/>
      <c r="J311" s="1"/>
      <c r="K311" s="1"/>
      <c r="L311" s="1"/>
      <c r="M311" s="1"/>
      <c r="N311" s="1"/>
      <c r="O311" s="1"/>
      <c r="P311" s="1"/>
      <c r="Q311" s="1"/>
      <c r="R311" s="1"/>
      <c r="S311" s="1"/>
    </row>
    <row r="312" spans="1:19">
      <c r="A312" s="22" t="s">
        <v>301</v>
      </c>
      <c r="B312" s="14">
        <v>-5342.4851200000003</v>
      </c>
      <c r="C312" s="14">
        <v>-3.88</v>
      </c>
      <c r="D312" s="14">
        <v>0</v>
      </c>
      <c r="E312" s="14">
        <v>0</v>
      </c>
      <c r="F312" s="14">
        <v>-5346.3651200000004</v>
      </c>
      <c r="G312" s="1"/>
      <c r="H312" s="1"/>
      <c r="I312" s="1"/>
      <c r="J312" s="1"/>
      <c r="K312" s="1"/>
      <c r="L312" s="1"/>
      <c r="M312" s="1"/>
      <c r="N312" s="1"/>
      <c r="O312" s="1"/>
      <c r="P312" s="1"/>
      <c r="Q312" s="1"/>
      <c r="R312" s="1"/>
      <c r="S312" s="1"/>
    </row>
    <row r="313" spans="1:19">
      <c r="A313" s="22" t="s">
        <v>302</v>
      </c>
      <c r="B313" s="14">
        <v>-10455.074210000001</v>
      </c>
      <c r="C313" s="14">
        <v>0</v>
      </c>
      <c r="D313" s="14">
        <v>0</v>
      </c>
      <c r="E313" s="14">
        <v>0</v>
      </c>
      <c r="F313" s="14">
        <v>-10455.074210000001</v>
      </c>
      <c r="G313" s="1"/>
      <c r="H313" s="1"/>
      <c r="I313" s="1"/>
      <c r="J313" s="1"/>
      <c r="K313" s="1"/>
      <c r="L313" s="1"/>
      <c r="M313" s="1"/>
      <c r="N313" s="1"/>
      <c r="O313" s="1"/>
      <c r="P313" s="1"/>
      <c r="Q313" s="1"/>
      <c r="R313" s="1"/>
      <c r="S313" s="1"/>
    </row>
    <row r="314" spans="1:19">
      <c r="A314" s="22" t="s">
        <v>303</v>
      </c>
      <c r="B314" s="14">
        <v>-2649.1041600000003</v>
      </c>
      <c r="C314" s="14">
        <v>0</v>
      </c>
      <c r="D314" s="14">
        <v>0</v>
      </c>
      <c r="E314" s="14">
        <v>0</v>
      </c>
      <c r="F314" s="14">
        <v>-2649.1041600000003</v>
      </c>
      <c r="G314" s="1"/>
      <c r="H314" s="1"/>
      <c r="I314" s="1"/>
      <c r="J314" s="1"/>
      <c r="K314" s="1"/>
      <c r="L314" s="1"/>
      <c r="M314" s="1"/>
      <c r="N314" s="1"/>
      <c r="O314" s="1"/>
      <c r="P314" s="1"/>
      <c r="Q314" s="1"/>
      <c r="R314" s="1"/>
      <c r="S314" s="1"/>
    </row>
    <row r="315" spans="1:19">
      <c r="A315" s="22" t="s">
        <v>304</v>
      </c>
      <c r="B315" s="14">
        <v>-49357.941880000006</v>
      </c>
      <c r="C315" s="14">
        <v>-4997.3265899999997</v>
      </c>
      <c r="D315" s="14">
        <v>0</v>
      </c>
      <c r="E315" s="14">
        <v>0</v>
      </c>
      <c r="F315" s="14">
        <v>-54355.268469999995</v>
      </c>
      <c r="G315" s="1"/>
      <c r="H315" s="1"/>
      <c r="I315" s="1"/>
      <c r="J315" s="1"/>
      <c r="K315" s="1"/>
      <c r="L315" s="1"/>
      <c r="M315" s="1"/>
      <c r="N315" s="1"/>
      <c r="O315" s="1"/>
      <c r="P315" s="1"/>
      <c r="Q315" s="1"/>
      <c r="R315" s="1"/>
      <c r="S315" s="1"/>
    </row>
    <row r="316" spans="1:19">
      <c r="A316" s="31" t="s">
        <v>305</v>
      </c>
      <c r="B316" s="12">
        <v>19752.07605</v>
      </c>
      <c r="C316" s="12">
        <v>-24087.211670000001</v>
      </c>
      <c r="D316" s="12">
        <v>0</v>
      </c>
      <c r="E316" s="12">
        <v>-596.48437000000001</v>
      </c>
      <c r="F316" s="12">
        <v>-4931.6199900000001</v>
      </c>
      <c r="G316" s="1"/>
      <c r="H316" s="1"/>
      <c r="I316" s="1"/>
      <c r="J316" s="1"/>
      <c r="K316" s="1"/>
      <c r="L316" s="1"/>
      <c r="M316" s="1"/>
      <c r="N316" s="1"/>
      <c r="O316" s="1"/>
      <c r="P316" s="1"/>
      <c r="Q316" s="1"/>
      <c r="R316" s="1"/>
      <c r="S316" s="1"/>
    </row>
    <row r="317" spans="1:19">
      <c r="A317" s="25" t="s">
        <v>306</v>
      </c>
      <c r="B317" s="14">
        <v>0</v>
      </c>
      <c r="C317" s="14">
        <v>8.6510599999999993</v>
      </c>
      <c r="D317" s="14">
        <v>0</v>
      </c>
      <c r="E317" s="14">
        <v>28.772479999999998</v>
      </c>
      <c r="F317" s="14">
        <v>37.423540000000003</v>
      </c>
      <c r="G317" s="1"/>
      <c r="H317" s="1"/>
      <c r="I317" s="1"/>
      <c r="J317" s="1"/>
      <c r="K317" s="1"/>
      <c r="L317" s="1"/>
      <c r="M317" s="1"/>
      <c r="N317" s="1"/>
      <c r="O317" s="1"/>
      <c r="P317" s="1"/>
      <c r="Q317" s="1"/>
      <c r="R317" s="1"/>
      <c r="S317" s="1"/>
    </row>
    <row r="318" spans="1:19">
      <c r="A318" s="25" t="s">
        <v>307</v>
      </c>
      <c r="B318" s="14">
        <v>0</v>
      </c>
      <c r="C318" s="14">
        <v>8.6510599999999993</v>
      </c>
      <c r="D318" s="14">
        <v>0</v>
      </c>
      <c r="E318" s="14">
        <v>0</v>
      </c>
      <c r="F318" s="14">
        <v>8.6510599999999993</v>
      </c>
      <c r="G318" s="1"/>
      <c r="H318" s="1"/>
      <c r="I318" s="1"/>
      <c r="J318" s="1"/>
      <c r="K318" s="1"/>
      <c r="L318" s="1"/>
      <c r="M318" s="1"/>
      <c r="N318" s="1"/>
      <c r="O318" s="1"/>
      <c r="P318" s="1"/>
      <c r="Q318" s="1"/>
      <c r="R318" s="1"/>
      <c r="S318" s="1"/>
    </row>
    <row r="319" spans="1:19">
      <c r="A319" s="25" t="s">
        <v>308</v>
      </c>
      <c r="B319" s="14">
        <v>0</v>
      </c>
      <c r="C319" s="14">
        <v>0</v>
      </c>
      <c r="D319" s="14">
        <v>0</v>
      </c>
      <c r="E319" s="14">
        <v>28.772479999999998</v>
      </c>
      <c r="F319" s="14">
        <v>28.772479999999998</v>
      </c>
      <c r="G319" s="1"/>
      <c r="H319" s="1"/>
      <c r="I319" s="1"/>
      <c r="J319" s="1"/>
      <c r="K319" s="1"/>
      <c r="L319" s="1"/>
      <c r="M319" s="1"/>
      <c r="N319" s="1"/>
      <c r="O319" s="1"/>
      <c r="P319" s="1"/>
      <c r="Q319" s="1"/>
      <c r="R319" s="1"/>
      <c r="S319" s="1"/>
    </row>
    <row r="320" spans="1:19">
      <c r="A320" s="25" t="s">
        <v>309</v>
      </c>
      <c r="B320" s="14">
        <v>0</v>
      </c>
      <c r="C320" s="14">
        <v>-146.46985999999998</v>
      </c>
      <c r="D320" s="14">
        <v>0</v>
      </c>
      <c r="E320" s="14">
        <v>-824.05004000000008</v>
      </c>
      <c r="F320" s="14">
        <v>-970.51990000000001</v>
      </c>
      <c r="G320" s="1"/>
      <c r="H320" s="1"/>
      <c r="I320" s="1"/>
      <c r="J320" s="1"/>
      <c r="K320" s="1"/>
      <c r="L320" s="1"/>
      <c r="M320" s="1"/>
      <c r="N320" s="1"/>
      <c r="O320" s="1"/>
      <c r="P320" s="1"/>
      <c r="Q320" s="1"/>
      <c r="R320" s="1"/>
      <c r="S320" s="1"/>
    </row>
    <row r="321" spans="1:19">
      <c r="A321" s="25" t="s">
        <v>310</v>
      </c>
      <c r="B321" s="14">
        <v>0</v>
      </c>
      <c r="C321" s="14">
        <v>-146.46985999999998</v>
      </c>
      <c r="D321" s="14">
        <v>0</v>
      </c>
      <c r="E321" s="14">
        <v>0</v>
      </c>
      <c r="F321" s="14">
        <v>-146.46985999999998</v>
      </c>
      <c r="G321" s="1"/>
      <c r="H321" s="1"/>
      <c r="I321" s="1"/>
      <c r="J321" s="1"/>
      <c r="K321" s="1"/>
      <c r="L321" s="1"/>
      <c r="M321" s="1"/>
      <c r="N321" s="1"/>
      <c r="O321" s="1"/>
      <c r="P321" s="1"/>
      <c r="Q321" s="1"/>
      <c r="R321" s="1"/>
      <c r="S321" s="1"/>
    </row>
    <row r="322" spans="1:19">
      <c r="A322" s="25" t="s">
        <v>311</v>
      </c>
      <c r="B322" s="14">
        <v>0</v>
      </c>
      <c r="C322" s="14">
        <v>0</v>
      </c>
      <c r="D322" s="14">
        <v>0</v>
      </c>
      <c r="E322" s="14">
        <v>-824.05004000000008</v>
      </c>
      <c r="F322" s="14">
        <v>-824.05004000000008</v>
      </c>
      <c r="G322" s="1"/>
      <c r="H322" s="1"/>
      <c r="I322" s="1"/>
      <c r="J322" s="1"/>
      <c r="K322" s="1"/>
      <c r="L322" s="1"/>
      <c r="M322" s="1"/>
      <c r="N322" s="1"/>
      <c r="O322" s="1"/>
      <c r="P322" s="1"/>
      <c r="Q322" s="1"/>
      <c r="R322" s="1"/>
      <c r="S322" s="1"/>
    </row>
    <row r="323" spans="1:19">
      <c r="A323" s="31" t="s">
        <v>312</v>
      </c>
      <c r="B323" s="12">
        <v>19752.07605</v>
      </c>
      <c r="C323" s="12">
        <v>-24225.030469999998</v>
      </c>
      <c r="D323" s="12">
        <v>0</v>
      </c>
      <c r="E323" s="12">
        <v>-1391.7619299999999</v>
      </c>
      <c r="F323" s="12">
        <v>-5864.7163499999997</v>
      </c>
      <c r="G323" s="1"/>
      <c r="H323" s="1"/>
      <c r="I323" s="1"/>
      <c r="J323" s="1"/>
      <c r="K323" s="1"/>
      <c r="L323" s="1"/>
      <c r="M323" s="1"/>
      <c r="N323" s="1"/>
      <c r="O323" s="1"/>
      <c r="P323" s="1"/>
      <c r="Q323" s="1"/>
      <c r="R323" s="1"/>
      <c r="S323" s="1"/>
    </row>
    <row r="324" spans="1:19">
      <c r="A324" s="22" t="s">
        <v>313</v>
      </c>
      <c r="B324" s="20">
        <v>203.69355999999999</v>
      </c>
      <c r="C324" s="20">
        <v>152.97800000000001</v>
      </c>
      <c r="D324" s="20">
        <v>0</v>
      </c>
      <c r="E324" s="20">
        <v>0</v>
      </c>
      <c r="F324" s="20">
        <v>356.67156</v>
      </c>
      <c r="G324" s="1"/>
      <c r="H324" s="1"/>
      <c r="I324" s="1"/>
      <c r="J324" s="1"/>
      <c r="K324" s="1"/>
      <c r="L324" s="1"/>
      <c r="M324" s="1"/>
      <c r="N324" s="1"/>
      <c r="O324" s="1"/>
      <c r="P324" s="1"/>
      <c r="Q324" s="1"/>
      <c r="R324" s="1"/>
      <c r="S324" s="1"/>
    </row>
    <row r="325" spans="1:19">
      <c r="A325" s="31" t="s">
        <v>314</v>
      </c>
      <c r="B325" s="275">
        <v>19955.769609999999</v>
      </c>
      <c r="C325" s="275">
        <v>-24072.052469999999</v>
      </c>
      <c r="D325" s="275">
        <v>0</v>
      </c>
      <c r="E325" s="275">
        <v>-1391.7619299999999</v>
      </c>
      <c r="F325" s="275">
        <v>-5508.0447899999999</v>
      </c>
      <c r="G325" s="1"/>
      <c r="H325" s="1"/>
      <c r="I325" s="1"/>
      <c r="J325" s="1"/>
      <c r="K325" s="1"/>
      <c r="L325" s="1"/>
      <c r="M325" s="1"/>
      <c r="N325" s="1"/>
      <c r="O325" s="1"/>
      <c r="P325" s="1"/>
      <c r="Q325" s="1"/>
      <c r="R325" s="1"/>
      <c r="S325" s="1"/>
    </row>
    <row r="326" spans="1:19">
      <c r="A326" s="25" t="s">
        <v>315</v>
      </c>
      <c r="B326" s="20">
        <v>-1619.44217</v>
      </c>
      <c r="C326" s="20">
        <v>212.19830999999999</v>
      </c>
      <c r="D326" s="20">
        <v>0</v>
      </c>
      <c r="E326" s="20">
        <v>0</v>
      </c>
      <c r="F326" s="20">
        <v>-1407.24386</v>
      </c>
      <c r="G326" s="1"/>
      <c r="H326" s="1"/>
      <c r="I326" s="1"/>
      <c r="J326" s="1"/>
      <c r="K326" s="1"/>
      <c r="L326" s="1"/>
      <c r="M326" s="1"/>
      <c r="N326" s="1"/>
      <c r="O326" s="1"/>
      <c r="P326" s="1"/>
      <c r="Q326" s="1"/>
      <c r="R326" s="1"/>
      <c r="S326" s="1"/>
    </row>
    <row r="327" spans="1:19">
      <c r="A327" s="30" t="s">
        <v>968</v>
      </c>
      <c r="B327" s="275">
        <v>18336.327440000001</v>
      </c>
      <c r="C327" s="275">
        <v>-23859.854159999999</v>
      </c>
      <c r="D327" s="275">
        <v>0</v>
      </c>
      <c r="E327" s="275">
        <v>-1391.7619299999999</v>
      </c>
      <c r="F327" s="275">
        <v>-6915.2886500000004</v>
      </c>
      <c r="G327" s="1"/>
      <c r="H327" s="1"/>
      <c r="I327" s="1"/>
      <c r="J327" s="1"/>
      <c r="K327" s="1"/>
      <c r="L327" s="1"/>
      <c r="M327" s="1"/>
      <c r="N327" s="1"/>
      <c r="O327" s="1"/>
      <c r="P327" s="1"/>
      <c r="Q327" s="1"/>
      <c r="R327" s="1"/>
      <c r="S327" s="1"/>
    </row>
    <row r="328" spans="1:19">
      <c r="A328" s="25" t="s">
        <v>317</v>
      </c>
      <c r="B328" s="20">
        <v>0</v>
      </c>
      <c r="C328" s="20">
        <v>0</v>
      </c>
      <c r="D328" s="20">
        <v>0</v>
      </c>
      <c r="E328" s="20">
        <v>0</v>
      </c>
      <c r="F328" s="20">
        <v>0</v>
      </c>
      <c r="G328" s="1"/>
      <c r="H328" s="1"/>
      <c r="I328" s="1"/>
      <c r="J328" s="1"/>
      <c r="K328" s="1"/>
      <c r="L328" s="1"/>
      <c r="M328" s="1"/>
      <c r="N328" s="1"/>
      <c r="O328" s="1"/>
      <c r="P328" s="1"/>
      <c r="Q328" s="1"/>
      <c r="R328" s="1"/>
      <c r="S328" s="1"/>
    </row>
    <row r="329" spans="1:19">
      <c r="A329" s="31" t="s">
        <v>318</v>
      </c>
      <c r="B329" s="275">
        <v>18336.327440000001</v>
      </c>
      <c r="C329" s="275">
        <v>-23859.854159999999</v>
      </c>
      <c r="D329" s="275">
        <v>0</v>
      </c>
      <c r="E329" s="275">
        <v>-1391.7619299999999</v>
      </c>
      <c r="F329" s="275">
        <v>-6915.2886500000004</v>
      </c>
      <c r="G329" s="1"/>
      <c r="H329" s="1"/>
      <c r="I329" s="1"/>
      <c r="J329" s="1"/>
      <c r="K329" s="1"/>
      <c r="L329" s="1"/>
      <c r="M329" s="1"/>
      <c r="N329" s="1"/>
      <c r="O329" s="1"/>
      <c r="P329" s="1"/>
      <c r="Q329" s="1"/>
      <c r="R329" s="1"/>
      <c r="S329" s="1"/>
    </row>
    <row r="330" spans="1:19">
      <c r="A330" s="25" t="s">
        <v>319</v>
      </c>
      <c r="B330" s="20">
        <v>-6156.3973900000001</v>
      </c>
      <c r="C330" s="20">
        <v>0</v>
      </c>
      <c r="D330" s="20">
        <v>0</v>
      </c>
      <c r="E330" s="20">
        <v>0</v>
      </c>
      <c r="F330" s="20">
        <v>-6156.3973900000001</v>
      </c>
      <c r="G330" s="1"/>
      <c r="H330" s="1"/>
      <c r="I330" s="1"/>
      <c r="J330" s="1"/>
      <c r="K330" s="1"/>
      <c r="L330" s="1"/>
      <c r="M330" s="1"/>
      <c r="N330" s="1"/>
      <c r="O330" s="1"/>
      <c r="P330" s="1"/>
      <c r="Q330" s="1"/>
      <c r="R330" s="1"/>
      <c r="S330" s="1"/>
    </row>
    <row r="331" spans="1:19">
      <c r="A331" s="31" t="s">
        <v>320</v>
      </c>
      <c r="B331" s="12">
        <v>12179.930050000001</v>
      </c>
      <c r="C331" s="12">
        <v>-23859.854159999999</v>
      </c>
      <c r="D331" s="12">
        <v>0</v>
      </c>
      <c r="E331" s="12">
        <v>-1391.7619299999999</v>
      </c>
      <c r="F331" s="12">
        <v>-13071.686039999999</v>
      </c>
      <c r="G331" s="1"/>
      <c r="H331" s="1"/>
      <c r="I331" s="1"/>
      <c r="J331" s="1"/>
      <c r="K331" s="1"/>
      <c r="L331" s="1"/>
      <c r="M331" s="1"/>
      <c r="N331" s="1"/>
      <c r="O331" s="1"/>
      <c r="P331" s="1"/>
      <c r="Q331" s="1"/>
      <c r="R331" s="1"/>
      <c r="S331" s="1"/>
    </row>
    <row r="332" spans="1:19" ht="3.75" customHeight="1" thickBot="1">
      <c r="A332" s="67"/>
      <c r="B332" s="251"/>
      <c r="C332" s="251"/>
      <c r="D332" s="251"/>
      <c r="E332" s="251"/>
      <c r="F332" s="251"/>
      <c r="G332" s="1"/>
      <c r="H332" s="1"/>
      <c r="I332" s="1"/>
      <c r="J332" s="1"/>
      <c r="K332" s="1"/>
      <c r="L332" s="1"/>
      <c r="M332" s="1"/>
      <c r="N332" s="1"/>
      <c r="O332" s="1"/>
      <c r="P332" s="1"/>
      <c r="Q332" s="1"/>
      <c r="R332" s="1"/>
      <c r="S332" s="1"/>
    </row>
    <row r="333" spans="1:19" ht="15.75" thickTop="1">
      <c r="A333" s="20"/>
      <c r="B333" s="80"/>
      <c r="C333" s="80"/>
      <c r="D333" s="80"/>
      <c r="E333" s="80"/>
      <c r="F333" s="80"/>
      <c r="G333" s="1"/>
      <c r="H333" s="1"/>
      <c r="I333" s="1"/>
      <c r="J333" s="1"/>
      <c r="K333" s="1"/>
      <c r="L333" s="1"/>
      <c r="M333" s="1"/>
      <c r="N333" s="1"/>
      <c r="O333" s="1"/>
      <c r="P333" s="1"/>
      <c r="Q333" s="1"/>
      <c r="R333" s="1"/>
      <c r="S333" s="1"/>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S333"/>
  <sheetViews>
    <sheetView workbookViewId="0">
      <selection activeCell="G4" sqref="G4"/>
    </sheetView>
  </sheetViews>
  <sheetFormatPr baseColWidth="10" defaultColWidth="9.140625" defaultRowHeight="15"/>
  <cols>
    <col min="1" max="1" width="104.42578125" bestFit="1" customWidth="1"/>
    <col min="2" max="3" width="12.7109375" customWidth="1"/>
    <col min="4" max="4" width="16.140625" bestFit="1" customWidth="1"/>
    <col min="5" max="256" width="11.42578125" customWidth="1"/>
    <col min="257" max="257" width="104.42578125" bestFit="1" customWidth="1"/>
    <col min="258" max="259" width="12.7109375" customWidth="1"/>
    <col min="260" max="260" width="16.140625" bestFit="1" customWidth="1"/>
    <col min="261" max="512" width="11.42578125" customWidth="1"/>
    <col min="513" max="513" width="104.42578125" bestFit="1" customWidth="1"/>
    <col min="514" max="515" width="12.7109375" customWidth="1"/>
    <col min="516" max="516" width="16.140625" bestFit="1" customWidth="1"/>
    <col min="517" max="768" width="11.42578125" customWidth="1"/>
    <col min="769" max="769" width="104.42578125" bestFit="1" customWidth="1"/>
    <col min="770" max="771" width="12.7109375" customWidth="1"/>
    <col min="772" max="772" width="16.140625" bestFit="1" customWidth="1"/>
    <col min="773" max="1024" width="11.42578125" customWidth="1"/>
    <col min="1025" max="1025" width="104.42578125" bestFit="1" customWidth="1"/>
    <col min="1026" max="1027" width="12.7109375" customWidth="1"/>
    <col min="1028" max="1028" width="16.140625" bestFit="1" customWidth="1"/>
    <col min="1029" max="1280" width="11.42578125" customWidth="1"/>
    <col min="1281" max="1281" width="104.42578125" bestFit="1" customWidth="1"/>
    <col min="1282" max="1283" width="12.7109375" customWidth="1"/>
    <col min="1284" max="1284" width="16.140625" bestFit="1" customWidth="1"/>
    <col min="1285" max="1536" width="11.42578125" customWidth="1"/>
    <col min="1537" max="1537" width="104.42578125" bestFit="1" customWidth="1"/>
    <col min="1538" max="1539" width="12.7109375" customWidth="1"/>
    <col min="1540" max="1540" width="16.140625" bestFit="1" customWidth="1"/>
    <col min="1541" max="1792" width="11.42578125" customWidth="1"/>
    <col min="1793" max="1793" width="104.42578125" bestFit="1" customWidth="1"/>
    <col min="1794" max="1795" width="12.7109375" customWidth="1"/>
    <col min="1796" max="1796" width="16.140625" bestFit="1" customWidth="1"/>
    <col min="1797" max="2048" width="11.42578125" customWidth="1"/>
    <col min="2049" max="2049" width="104.42578125" bestFit="1" customWidth="1"/>
    <col min="2050" max="2051" width="12.7109375" customWidth="1"/>
    <col min="2052" max="2052" width="16.140625" bestFit="1" customWidth="1"/>
    <col min="2053" max="2304" width="11.42578125" customWidth="1"/>
    <col min="2305" max="2305" width="104.42578125" bestFit="1" customWidth="1"/>
    <col min="2306" max="2307" width="12.7109375" customWidth="1"/>
    <col min="2308" max="2308" width="16.140625" bestFit="1" customWidth="1"/>
    <col min="2309" max="2560" width="11.42578125" customWidth="1"/>
    <col min="2561" max="2561" width="104.42578125" bestFit="1" customWidth="1"/>
    <col min="2562" max="2563" width="12.7109375" customWidth="1"/>
    <col min="2564" max="2564" width="16.140625" bestFit="1" customWidth="1"/>
    <col min="2565" max="2816" width="11.42578125" customWidth="1"/>
    <col min="2817" max="2817" width="104.42578125" bestFit="1" customWidth="1"/>
    <col min="2818" max="2819" width="12.7109375" customWidth="1"/>
    <col min="2820" max="2820" width="16.140625" bestFit="1" customWidth="1"/>
    <col min="2821" max="3072" width="11.42578125" customWidth="1"/>
    <col min="3073" max="3073" width="104.42578125" bestFit="1" customWidth="1"/>
    <col min="3074" max="3075" width="12.7109375" customWidth="1"/>
    <col min="3076" max="3076" width="16.140625" bestFit="1" customWidth="1"/>
    <col min="3077" max="3328" width="11.42578125" customWidth="1"/>
    <col min="3329" max="3329" width="104.42578125" bestFit="1" customWidth="1"/>
    <col min="3330" max="3331" width="12.7109375" customWidth="1"/>
    <col min="3332" max="3332" width="16.140625" bestFit="1" customWidth="1"/>
    <col min="3333" max="3584" width="11.42578125" customWidth="1"/>
    <col min="3585" max="3585" width="104.42578125" bestFit="1" customWidth="1"/>
    <col min="3586" max="3587" width="12.7109375" customWidth="1"/>
    <col min="3588" max="3588" width="16.140625" bestFit="1" customWidth="1"/>
    <col min="3589" max="3840" width="11.42578125" customWidth="1"/>
    <col min="3841" max="3841" width="104.42578125" bestFit="1" customWidth="1"/>
    <col min="3842" max="3843" width="12.7109375" customWidth="1"/>
    <col min="3844" max="3844" width="16.140625" bestFit="1" customWidth="1"/>
    <col min="3845" max="4096" width="11.42578125" customWidth="1"/>
    <col min="4097" max="4097" width="104.42578125" bestFit="1" customWidth="1"/>
    <col min="4098" max="4099" width="12.7109375" customWidth="1"/>
    <col min="4100" max="4100" width="16.140625" bestFit="1" customWidth="1"/>
    <col min="4101" max="4352" width="11.42578125" customWidth="1"/>
    <col min="4353" max="4353" width="104.42578125" bestFit="1" customWidth="1"/>
    <col min="4354" max="4355" width="12.7109375" customWidth="1"/>
    <col min="4356" max="4356" width="16.140625" bestFit="1" customWidth="1"/>
    <col min="4357" max="4608" width="11.42578125" customWidth="1"/>
    <col min="4609" max="4609" width="104.42578125" bestFit="1" customWidth="1"/>
    <col min="4610" max="4611" width="12.7109375" customWidth="1"/>
    <col min="4612" max="4612" width="16.140625" bestFit="1" customWidth="1"/>
    <col min="4613" max="4864" width="11.42578125" customWidth="1"/>
    <col min="4865" max="4865" width="104.42578125" bestFit="1" customWidth="1"/>
    <col min="4866" max="4867" width="12.7109375" customWidth="1"/>
    <col min="4868" max="4868" width="16.140625" bestFit="1" customWidth="1"/>
    <col min="4869" max="5120" width="11.42578125" customWidth="1"/>
    <col min="5121" max="5121" width="104.42578125" bestFit="1" customWidth="1"/>
    <col min="5122" max="5123" width="12.7109375" customWidth="1"/>
    <col min="5124" max="5124" width="16.140625" bestFit="1" customWidth="1"/>
    <col min="5125" max="5376" width="11.42578125" customWidth="1"/>
    <col min="5377" max="5377" width="104.42578125" bestFit="1" customWidth="1"/>
    <col min="5378" max="5379" width="12.7109375" customWidth="1"/>
    <col min="5380" max="5380" width="16.140625" bestFit="1" customWidth="1"/>
    <col min="5381" max="5632" width="11.42578125" customWidth="1"/>
    <col min="5633" max="5633" width="104.42578125" bestFit="1" customWidth="1"/>
    <col min="5634" max="5635" width="12.7109375" customWidth="1"/>
    <col min="5636" max="5636" width="16.140625" bestFit="1" customWidth="1"/>
    <col min="5637" max="5888" width="11.42578125" customWidth="1"/>
    <col min="5889" max="5889" width="104.42578125" bestFit="1" customWidth="1"/>
    <col min="5890" max="5891" width="12.7109375" customWidth="1"/>
    <col min="5892" max="5892" width="16.140625" bestFit="1" customWidth="1"/>
    <col min="5893" max="6144" width="11.42578125" customWidth="1"/>
    <col min="6145" max="6145" width="104.42578125" bestFit="1" customWidth="1"/>
    <col min="6146" max="6147" width="12.7109375" customWidth="1"/>
    <col min="6148" max="6148" width="16.140625" bestFit="1" customWidth="1"/>
    <col min="6149" max="6400" width="11.42578125" customWidth="1"/>
    <col min="6401" max="6401" width="104.42578125" bestFit="1" customWidth="1"/>
    <col min="6402" max="6403" width="12.7109375" customWidth="1"/>
    <col min="6404" max="6404" width="16.140625" bestFit="1" customWidth="1"/>
    <col min="6405" max="6656" width="11.42578125" customWidth="1"/>
    <col min="6657" max="6657" width="104.42578125" bestFit="1" customWidth="1"/>
    <col min="6658" max="6659" width="12.7109375" customWidth="1"/>
    <col min="6660" max="6660" width="16.140625" bestFit="1" customWidth="1"/>
    <col min="6661" max="6912" width="11.42578125" customWidth="1"/>
    <col min="6913" max="6913" width="104.42578125" bestFit="1" customWidth="1"/>
    <col min="6914" max="6915" width="12.7109375" customWidth="1"/>
    <col min="6916" max="6916" width="16.140625" bestFit="1" customWidth="1"/>
    <col min="6917" max="7168" width="11.42578125" customWidth="1"/>
    <col min="7169" max="7169" width="104.42578125" bestFit="1" customWidth="1"/>
    <col min="7170" max="7171" width="12.7109375" customWidth="1"/>
    <col min="7172" max="7172" width="16.140625" bestFit="1" customWidth="1"/>
    <col min="7173" max="7424" width="11.42578125" customWidth="1"/>
    <col min="7425" max="7425" width="104.42578125" bestFit="1" customWidth="1"/>
    <col min="7426" max="7427" width="12.7109375" customWidth="1"/>
    <col min="7428" max="7428" width="16.140625" bestFit="1" customWidth="1"/>
    <col min="7429" max="7680" width="11.42578125" customWidth="1"/>
    <col min="7681" max="7681" width="104.42578125" bestFit="1" customWidth="1"/>
    <col min="7682" max="7683" width="12.7109375" customWidth="1"/>
    <col min="7684" max="7684" width="16.140625" bestFit="1" customWidth="1"/>
    <col min="7685" max="7936" width="11.42578125" customWidth="1"/>
    <col min="7937" max="7937" width="104.42578125" bestFit="1" customWidth="1"/>
    <col min="7938" max="7939" width="12.7109375" customWidth="1"/>
    <col min="7940" max="7940" width="16.140625" bestFit="1" customWidth="1"/>
    <col min="7941" max="8192" width="11.42578125" customWidth="1"/>
    <col min="8193" max="8193" width="104.42578125" bestFit="1" customWidth="1"/>
    <col min="8194" max="8195" width="12.7109375" customWidth="1"/>
    <col min="8196" max="8196" width="16.140625" bestFit="1" customWidth="1"/>
    <col min="8197" max="8448" width="11.42578125" customWidth="1"/>
    <col min="8449" max="8449" width="104.42578125" bestFit="1" customWidth="1"/>
    <col min="8450" max="8451" width="12.7109375" customWidth="1"/>
    <col min="8452" max="8452" width="16.140625" bestFit="1" customWidth="1"/>
    <col min="8453" max="8704" width="11.42578125" customWidth="1"/>
    <col min="8705" max="8705" width="104.42578125" bestFit="1" customWidth="1"/>
    <col min="8706" max="8707" width="12.7109375" customWidth="1"/>
    <col min="8708" max="8708" width="16.140625" bestFit="1" customWidth="1"/>
    <col min="8709" max="8960" width="11.42578125" customWidth="1"/>
    <col min="8961" max="8961" width="104.42578125" bestFit="1" customWidth="1"/>
    <col min="8962" max="8963" width="12.7109375" customWidth="1"/>
    <col min="8964" max="8964" width="16.140625" bestFit="1" customWidth="1"/>
    <col min="8965" max="9216" width="11.42578125" customWidth="1"/>
    <col min="9217" max="9217" width="104.42578125" bestFit="1" customWidth="1"/>
    <col min="9218" max="9219" width="12.7109375" customWidth="1"/>
    <col min="9220" max="9220" width="16.140625" bestFit="1" customWidth="1"/>
    <col min="9221" max="9472" width="11.42578125" customWidth="1"/>
    <col min="9473" max="9473" width="104.42578125" bestFit="1" customWidth="1"/>
    <col min="9474" max="9475" width="12.7109375" customWidth="1"/>
    <col min="9476" max="9476" width="16.140625" bestFit="1" customWidth="1"/>
    <col min="9477" max="9728" width="11.42578125" customWidth="1"/>
    <col min="9729" max="9729" width="104.42578125" bestFit="1" customWidth="1"/>
    <col min="9730" max="9731" width="12.7109375" customWidth="1"/>
    <col min="9732" max="9732" width="16.140625" bestFit="1" customWidth="1"/>
    <col min="9733" max="9984" width="11.42578125" customWidth="1"/>
    <col min="9985" max="9985" width="104.42578125" bestFit="1" customWidth="1"/>
    <col min="9986" max="9987" width="12.7109375" customWidth="1"/>
    <col min="9988" max="9988" width="16.140625" bestFit="1" customWidth="1"/>
    <col min="9989" max="10240" width="11.42578125" customWidth="1"/>
    <col min="10241" max="10241" width="104.42578125" bestFit="1" customWidth="1"/>
    <col min="10242" max="10243" width="12.7109375" customWidth="1"/>
    <col min="10244" max="10244" width="16.140625" bestFit="1" customWidth="1"/>
    <col min="10245" max="10496" width="11.42578125" customWidth="1"/>
    <col min="10497" max="10497" width="104.42578125" bestFit="1" customWidth="1"/>
    <col min="10498" max="10499" width="12.7109375" customWidth="1"/>
    <col min="10500" max="10500" width="16.140625" bestFit="1" customWidth="1"/>
    <col min="10501" max="10752" width="11.42578125" customWidth="1"/>
    <col min="10753" max="10753" width="104.42578125" bestFit="1" customWidth="1"/>
    <col min="10754" max="10755" width="12.7109375" customWidth="1"/>
    <col min="10756" max="10756" width="16.140625" bestFit="1" customWidth="1"/>
    <col min="10757" max="11008" width="11.42578125" customWidth="1"/>
    <col min="11009" max="11009" width="104.42578125" bestFit="1" customWidth="1"/>
    <col min="11010" max="11011" width="12.7109375" customWidth="1"/>
    <col min="11012" max="11012" width="16.140625" bestFit="1" customWidth="1"/>
    <col min="11013" max="11264" width="11.42578125" customWidth="1"/>
    <col min="11265" max="11265" width="104.42578125" bestFit="1" customWidth="1"/>
    <col min="11266" max="11267" width="12.7109375" customWidth="1"/>
    <col min="11268" max="11268" width="16.140625" bestFit="1" customWidth="1"/>
    <col min="11269" max="11520" width="11.42578125" customWidth="1"/>
    <col min="11521" max="11521" width="104.42578125" bestFit="1" customWidth="1"/>
    <col min="11522" max="11523" width="12.7109375" customWidth="1"/>
    <col min="11524" max="11524" width="16.140625" bestFit="1" customWidth="1"/>
    <col min="11525" max="11776" width="11.42578125" customWidth="1"/>
    <col min="11777" max="11777" width="104.42578125" bestFit="1" customWidth="1"/>
    <col min="11778" max="11779" width="12.7109375" customWidth="1"/>
    <col min="11780" max="11780" width="16.140625" bestFit="1" customWidth="1"/>
    <col min="11781" max="12032" width="11.42578125" customWidth="1"/>
    <col min="12033" max="12033" width="104.42578125" bestFit="1" customWidth="1"/>
    <col min="12034" max="12035" width="12.7109375" customWidth="1"/>
    <col min="12036" max="12036" width="16.140625" bestFit="1" customWidth="1"/>
    <col min="12037" max="12288" width="11.42578125" customWidth="1"/>
    <col min="12289" max="12289" width="104.42578125" bestFit="1" customWidth="1"/>
    <col min="12290" max="12291" width="12.7109375" customWidth="1"/>
    <col min="12292" max="12292" width="16.140625" bestFit="1" customWidth="1"/>
    <col min="12293" max="12544" width="11.42578125" customWidth="1"/>
    <col min="12545" max="12545" width="104.42578125" bestFit="1" customWidth="1"/>
    <col min="12546" max="12547" width="12.7109375" customWidth="1"/>
    <col min="12548" max="12548" width="16.140625" bestFit="1" customWidth="1"/>
    <col min="12549" max="12800" width="11.42578125" customWidth="1"/>
    <col min="12801" max="12801" width="104.42578125" bestFit="1" customWidth="1"/>
    <col min="12802" max="12803" width="12.7109375" customWidth="1"/>
    <col min="12804" max="12804" width="16.140625" bestFit="1" customWidth="1"/>
    <col min="12805" max="13056" width="11.42578125" customWidth="1"/>
    <col min="13057" max="13057" width="104.42578125" bestFit="1" customWidth="1"/>
    <col min="13058" max="13059" width="12.7109375" customWidth="1"/>
    <col min="13060" max="13060" width="16.140625" bestFit="1" customWidth="1"/>
    <col min="13061" max="13312" width="11.42578125" customWidth="1"/>
    <col min="13313" max="13313" width="104.42578125" bestFit="1" customWidth="1"/>
    <col min="13314" max="13315" width="12.7109375" customWidth="1"/>
    <col min="13316" max="13316" width="16.140625" bestFit="1" customWidth="1"/>
    <col min="13317" max="13568" width="11.42578125" customWidth="1"/>
    <col min="13569" max="13569" width="104.42578125" bestFit="1" customWidth="1"/>
    <col min="13570" max="13571" width="12.7109375" customWidth="1"/>
    <col min="13572" max="13572" width="16.140625" bestFit="1" customWidth="1"/>
    <col min="13573" max="13824" width="11.42578125" customWidth="1"/>
    <col min="13825" max="13825" width="104.42578125" bestFit="1" customWidth="1"/>
    <col min="13826" max="13827" width="12.7109375" customWidth="1"/>
    <col min="13828" max="13828" width="16.140625" bestFit="1" customWidth="1"/>
    <col min="13829" max="14080" width="11.42578125" customWidth="1"/>
    <col min="14081" max="14081" width="104.42578125" bestFit="1" customWidth="1"/>
    <col min="14082" max="14083" width="12.7109375" customWidth="1"/>
    <col min="14084" max="14084" width="16.140625" bestFit="1" customWidth="1"/>
    <col min="14085" max="14336" width="11.42578125" customWidth="1"/>
    <col min="14337" max="14337" width="104.42578125" bestFit="1" customWidth="1"/>
    <col min="14338" max="14339" width="12.7109375" customWidth="1"/>
    <col min="14340" max="14340" width="16.140625" bestFit="1" customWidth="1"/>
    <col min="14341" max="14592" width="11.42578125" customWidth="1"/>
    <col min="14593" max="14593" width="104.42578125" bestFit="1" customWidth="1"/>
    <col min="14594" max="14595" width="12.7109375" customWidth="1"/>
    <col min="14596" max="14596" width="16.140625" bestFit="1" customWidth="1"/>
    <col min="14597" max="14848" width="11.42578125" customWidth="1"/>
    <col min="14849" max="14849" width="104.42578125" bestFit="1" customWidth="1"/>
    <col min="14850" max="14851" width="12.7109375" customWidth="1"/>
    <col min="14852" max="14852" width="16.140625" bestFit="1" customWidth="1"/>
    <col min="14853" max="15104" width="11.42578125" customWidth="1"/>
    <col min="15105" max="15105" width="104.42578125" bestFit="1" customWidth="1"/>
    <col min="15106" max="15107" width="12.7109375" customWidth="1"/>
    <col min="15108" max="15108" width="16.140625" bestFit="1" customWidth="1"/>
    <col min="15109" max="15360" width="11.42578125" customWidth="1"/>
    <col min="15361" max="15361" width="104.42578125" bestFit="1" customWidth="1"/>
    <col min="15362" max="15363" width="12.7109375" customWidth="1"/>
    <col min="15364" max="15364" width="16.140625" bestFit="1" customWidth="1"/>
    <col min="15365" max="15616" width="11.42578125" customWidth="1"/>
    <col min="15617" max="15617" width="104.42578125" bestFit="1" customWidth="1"/>
    <col min="15618" max="15619" width="12.7109375" customWidth="1"/>
    <col min="15620" max="15620" width="16.140625" bestFit="1" customWidth="1"/>
    <col min="15621" max="15872" width="11.42578125" customWidth="1"/>
    <col min="15873" max="15873" width="104.42578125" bestFit="1" customWidth="1"/>
    <col min="15874" max="15875" width="12.7109375" customWidth="1"/>
    <col min="15876" max="15876" width="16.140625" bestFit="1" customWidth="1"/>
    <col min="15877" max="16128" width="11.42578125" customWidth="1"/>
    <col min="16129" max="16129" width="104.42578125" bestFit="1" customWidth="1"/>
    <col min="16130" max="16131" width="12.7109375" customWidth="1"/>
    <col min="16132" max="16132" width="16.140625" bestFit="1" customWidth="1"/>
    <col min="16133" max="16384" width="11.42578125" customWidth="1"/>
  </cols>
  <sheetData>
    <row r="1" spans="1:19" ht="30" customHeight="1">
      <c r="A1" s="726" t="s">
        <v>346</v>
      </c>
      <c r="B1" s="726"/>
      <c r="C1" s="726"/>
      <c r="D1" s="726"/>
      <c r="E1" s="1"/>
      <c r="F1" s="1"/>
      <c r="G1" s="1"/>
      <c r="H1" s="1"/>
      <c r="I1" s="1"/>
      <c r="J1" s="1"/>
      <c r="K1" s="1"/>
      <c r="L1" s="1"/>
      <c r="M1" s="1"/>
      <c r="N1" s="1"/>
      <c r="O1" s="1"/>
      <c r="P1" s="1"/>
      <c r="Q1" s="1"/>
      <c r="R1" s="1"/>
      <c r="S1" s="1"/>
    </row>
    <row r="2" spans="1:19" ht="18">
      <c r="A2" s="727" t="s">
        <v>442</v>
      </c>
      <c r="B2" s="727"/>
      <c r="C2" s="727"/>
      <c r="D2" s="727"/>
      <c r="E2" s="1"/>
      <c r="F2" s="1"/>
      <c r="G2" s="1"/>
      <c r="H2" s="1"/>
      <c r="I2" s="1"/>
      <c r="J2" s="1"/>
      <c r="K2" s="1"/>
      <c r="L2" s="1"/>
      <c r="M2" s="1"/>
      <c r="N2" s="1"/>
      <c r="O2" s="1"/>
      <c r="P2" s="1"/>
      <c r="Q2" s="1"/>
      <c r="R2" s="1"/>
      <c r="S2" s="1"/>
    </row>
    <row r="3" spans="1:19" ht="18">
      <c r="A3" s="727" t="s">
        <v>1435</v>
      </c>
      <c r="B3" s="727"/>
      <c r="C3" s="727"/>
      <c r="D3" s="727"/>
      <c r="E3" s="1"/>
      <c r="F3" s="1"/>
      <c r="G3" s="1"/>
      <c r="H3" s="1"/>
      <c r="I3" s="1"/>
      <c r="J3" s="1"/>
      <c r="K3" s="1"/>
      <c r="L3" s="1"/>
      <c r="M3" s="1"/>
      <c r="N3" s="1"/>
      <c r="O3" s="1"/>
      <c r="P3" s="1"/>
      <c r="Q3" s="1"/>
      <c r="R3" s="1"/>
      <c r="S3" s="1"/>
    </row>
    <row r="4" spans="1:19" ht="30" customHeight="1">
      <c r="A4" s="731" t="s">
        <v>2</v>
      </c>
      <c r="B4" s="731"/>
      <c r="C4" s="731"/>
      <c r="D4" s="731"/>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8"/>
      <c r="B6" s="276" t="s">
        <v>348</v>
      </c>
      <c r="C6" s="276" t="s">
        <v>347</v>
      </c>
      <c r="D6" s="276" t="s">
        <v>443</v>
      </c>
      <c r="E6" s="1"/>
      <c r="F6" s="1"/>
      <c r="G6" s="1"/>
      <c r="H6" s="1"/>
      <c r="I6" s="1"/>
      <c r="J6" s="1"/>
      <c r="K6" s="1"/>
      <c r="L6" s="1"/>
      <c r="M6" s="1"/>
      <c r="N6" s="1"/>
      <c r="O6" s="1"/>
      <c r="P6" s="1"/>
      <c r="Q6" s="1"/>
      <c r="R6" s="1"/>
      <c r="S6" s="1"/>
    </row>
    <row r="7" spans="1:19">
      <c r="A7" s="72" t="s">
        <v>8</v>
      </c>
      <c r="B7" s="9">
        <v>5750344.2114200005</v>
      </c>
      <c r="C7" s="9">
        <v>706147.36334000004</v>
      </c>
      <c r="D7" s="9">
        <v>6456491.5747600002</v>
      </c>
      <c r="E7" s="277"/>
      <c r="F7" s="1"/>
      <c r="G7" s="1"/>
      <c r="H7" s="1"/>
      <c r="I7" s="1"/>
      <c r="J7" s="1"/>
      <c r="K7" s="1"/>
      <c r="L7" s="1"/>
      <c r="M7" s="1"/>
      <c r="N7" s="1"/>
      <c r="O7" s="1"/>
      <c r="P7" s="1"/>
      <c r="Q7" s="1"/>
      <c r="R7" s="1"/>
      <c r="S7" s="1"/>
    </row>
    <row r="8" spans="1:19">
      <c r="A8" s="19" t="s">
        <v>9</v>
      </c>
      <c r="B8" s="12">
        <v>491670.83380000002</v>
      </c>
      <c r="C8" s="12">
        <v>67344.474029999998</v>
      </c>
      <c r="D8" s="12">
        <v>559015.30783000006</v>
      </c>
      <c r="E8" s="1"/>
      <c r="F8" s="1"/>
      <c r="G8" s="1"/>
      <c r="H8" s="1"/>
      <c r="I8" s="1"/>
      <c r="J8" s="1"/>
      <c r="K8" s="1"/>
      <c r="L8" s="1"/>
      <c r="M8" s="1"/>
      <c r="N8" s="1"/>
      <c r="O8" s="1"/>
      <c r="P8" s="1"/>
      <c r="Q8" s="1"/>
      <c r="R8" s="1"/>
      <c r="S8" s="1"/>
    </row>
    <row r="9" spans="1:19">
      <c r="A9" s="20" t="s">
        <v>10</v>
      </c>
      <c r="B9" s="14">
        <v>150396.08061</v>
      </c>
      <c r="C9" s="14">
        <v>22235.796190000001</v>
      </c>
      <c r="D9" s="14">
        <v>172631.8768</v>
      </c>
      <c r="E9" s="1"/>
      <c r="F9" s="1"/>
      <c r="G9" s="1"/>
      <c r="H9" s="1"/>
      <c r="I9" s="1"/>
      <c r="J9" s="1"/>
      <c r="K9" s="1"/>
      <c r="L9" s="1"/>
      <c r="M9" s="1"/>
      <c r="N9" s="1"/>
      <c r="O9" s="1"/>
      <c r="P9" s="1"/>
      <c r="Q9" s="1"/>
      <c r="R9" s="1"/>
      <c r="S9" s="1"/>
    </row>
    <row r="10" spans="1:19">
      <c r="A10" s="20" t="s">
        <v>11</v>
      </c>
      <c r="B10" s="14">
        <v>293169.11797000002</v>
      </c>
      <c r="C10" s="14">
        <v>31143.238799999999</v>
      </c>
      <c r="D10" s="14">
        <v>324312.35676999995</v>
      </c>
      <c r="E10" s="1"/>
      <c r="F10" s="1"/>
      <c r="G10" s="1"/>
      <c r="H10" s="1"/>
      <c r="I10" s="1"/>
      <c r="J10" s="1"/>
      <c r="K10" s="1"/>
      <c r="L10" s="1"/>
      <c r="M10" s="1"/>
      <c r="N10" s="1"/>
      <c r="O10" s="1"/>
      <c r="P10" s="1"/>
      <c r="Q10" s="1"/>
      <c r="R10" s="1"/>
      <c r="S10" s="1"/>
    </row>
    <row r="11" spans="1:19">
      <c r="A11" s="20" t="s">
        <v>12</v>
      </c>
      <c r="B11" s="14">
        <v>7643.1342000000004</v>
      </c>
      <c r="C11" s="14">
        <v>13965.439039999999</v>
      </c>
      <c r="D11" s="14">
        <v>21608.573239999998</v>
      </c>
      <c r="E11" s="1"/>
      <c r="F11" s="1"/>
      <c r="G11" s="1"/>
      <c r="H11" s="1"/>
      <c r="I11" s="1"/>
      <c r="J11" s="1"/>
      <c r="K11" s="1"/>
      <c r="L11" s="1"/>
      <c r="M11" s="1"/>
      <c r="N11" s="1"/>
      <c r="O11" s="1"/>
      <c r="P11" s="1"/>
      <c r="Q11" s="1"/>
      <c r="R11" s="1"/>
      <c r="S11" s="1"/>
    </row>
    <row r="12" spans="1:19">
      <c r="A12" s="20" t="s">
        <v>13</v>
      </c>
      <c r="B12" s="14">
        <v>0</v>
      </c>
      <c r="C12" s="14">
        <v>0</v>
      </c>
      <c r="D12" s="14">
        <v>0</v>
      </c>
      <c r="E12" s="1"/>
      <c r="F12" s="1"/>
      <c r="G12" s="1"/>
      <c r="H12" s="1"/>
      <c r="I12" s="1"/>
      <c r="J12" s="1"/>
      <c r="K12" s="1"/>
      <c r="L12" s="1"/>
      <c r="M12" s="1"/>
      <c r="N12" s="1"/>
      <c r="O12" s="1"/>
      <c r="P12" s="1"/>
      <c r="Q12" s="1"/>
      <c r="R12" s="1"/>
      <c r="S12" s="1"/>
    </row>
    <row r="13" spans="1:19">
      <c r="A13" s="20" t="s">
        <v>14</v>
      </c>
      <c r="B13" s="14">
        <v>28188.49181</v>
      </c>
      <c r="C13" s="14">
        <v>0</v>
      </c>
      <c r="D13" s="14">
        <v>28188.49181</v>
      </c>
      <c r="E13" s="1"/>
      <c r="F13" s="1"/>
      <c r="G13" s="1"/>
      <c r="H13" s="1"/>
      <c r="I13" s="1"/>
      <c r="J13" s="1"/>
      <c r="K13" s="1"/>
      <c r="L13" s="1"/>
      <c r="M13" s="1"/>
      <c r="N13" s="1"/>
      <c r="O13" s="1"/>
      <c r="P13" s="1"/>
      <c r="Q13" s="1"/>
      <c r="R13" s="1"/>
      <c r="S13" s="1"/>
    </row>
    <row r="14" spans="1:19">
      <c r="A14" s="15" t="s">
        <v>15</v>
      </c>
      <c r="B14" s="14">
        <v>12274.00921</v>
      </c>
      <c r="C14" s="14">
        <v>0</v>
      </c>
      <c r="D14" s="14">
        <v>12274.00921</v>
      </c>
      <c r="E14" s="1"/>
      <c r="F14" s="1"/>
      <c r="G14" s="1"/>
      <c r="H14" s="1"/>
      <c r="I14" s="1"/>
      <c r="J14" s="1"/>
      <c r="K14" s="1"/>
      <c r="L14" s="1"/>
      <c r="M14" s="1"/>
      <c r="N14" s="1"/>
      <c r="O14" s="1"/>
      <c r="P14" s="1"/>
      <c r="Q14" s="1"/>
      <c r="R14" s="1"/>
      <c r="S14" s="1"/>
    </row>
    <row r="15" spans="1:19">
      <c r="A15" s="20" t="s">
        <v>16</v>
      </c>
      <c r="B15" s="14">
        <v>0</v>
      </c>
      <c r="C15" s="14">
        <v>0</v>
      </c>
      <c r="D15" s="14">
        <v>0</v>
      </c>
      <c r="E15" s="1"/>
      <c r="F15" s="1"/>
      <c r="G15" s="1"/>
      <c r="H15" s="1"/>
      <c r="I15" s="1"/>
      <c r="J15" s="1"/>
      <c r="K15" s="1"/>
      <c r="L15" s="1"/>
      <c r="M15" s="1"/>
      <c r="N15" s="1"/>
      <c r="O15" s="1"/>
      <c r="P15" s="1"/>
      <c r="Q15" s="1"/>
      <c r="R15" s="1"/>
      <c r="S15" s="1"/>
    </row>
    <row r="16" spans="1:19">
      <c r="A16" s="20" t="s">
        <v>17</v>
      </c>
      <c r="B16" s="14">
        <v>0</v>
      </c>
      <c r="C16" s="14">
        <v>0</v>
      </c>
      <c r="D16" s="14">
        <v>0</v>
      </c>
      <c r="E16" s="1"/>
      <c r="F16" s="1"/>
      <c r="G16" s="1"/>
      <c r="H16" s="1"/>
      <c r="I16" s="1"/>
      <c r="J16" s="1"/>
      <c r="K16" s="1"/>
      <c r="L16" s="1"/>
      <c r="M16" s="1"/>
      <c r="N16" s="1"/>
      <c r="O16" s="1"/>
      <c r="P16" s="1"/>
      <c r="Q16" s="1"/>
      <c r="R16" s="1"/>
      <c r="S16" s="1"/>
    </row>
    <row r="17" spans="1:19">
      <c r="A17" s="19" t="s">
        <v>18</v>
      </c>
      <c r="B17" s="12">
        <v>173514.80496000001</v>
      </c>
      <c r="C17" s="12">
        <v>33553.518929999998</v>
      </c>
      <c r="D17" s="12">
        <v>207068.32389</v>
      </c>
      <c r="E17" s="1"/>
      <c r="F17" s="1"/>
      <c r="G17" s="1"/>
      <c r="H17" s="1"/>
      <c r="I17" s="1"/>
      <c r="J17" s="1"/>
      <c r="K17" s="1"/>
      <c r="L17" s="1"/>
      <c r="M17" s="1"/>
      <c r="N17" s="1"/>
      <c r="O17" s="1"/>
      <c r="P17" s="1"/>
      <c r="Q17" s="1"/>
      <c r="R17" s="1"/>
      <c r="S17" s="1"/>
    </row>
    <row r="18" spans="1:19">
      <c r="A18" s="20" t="s">
        <v>19</v>
      </c>
      <c r="B18" s="14">
        <v>0</v>
      </c>
      <c r="C18" s="14">
        <v>0</v>
      </c>
      <c r="D18" s="14">
        <v>0</v>
      </c>
      <c r="E18" s="1"/>
      <c r="F18" s="1"/>
      <c r="G18" s="1"/>
      <c r="H18" s="1"/>
      <c r="I18" s="1"/>
      <c r="J18" s="1"/>
      <c r="K18" s="1"/>
      <c r="L18" s="1"/>
      <c r="M18" s="1"/>
      <c r="N18" s="1"/>
      <c r="O18" s="1"/>
      <c r="P18" s="1"/>
      <c r="Q18" s="1"/>
      <c r="R18" s="1"/>
      <c r="S18" s="1"/>
    </row>
    <row r="19" spans="1:19">
      <c r="A19" s="20" t="s">
        <v>20</v>
      </c>
      <c r="B19" s="14">
        <v>106010.39877</v>
      </c>
      <c r="C19" s="14">
        <v>19606.417129999998</v>
      </c>
      <c r="D19" s="14">
        <v>125616.8159</v>
      </c>
      <c r="E19" s="1"/>
      <c r="F19" s="1"/>
      <c r="G19" s="1"/>
      <c r="H19" s="1"/>
      <c r="I19" s="1"/>
      <c r="J19" s="1"/>
      <c r="K19" s="1"/>
      <c r="L19" s="1"/>
      <c r="M19" s="1"/>
      <c r="N19" s="1"/>
      <c r="O19" s="1"/>
      <c r="P19" s="1"/>
      <c r="Q19" s="1"/>
      <c r="R19" s="1"/>
      <c r="S19" s="1"/>
    </row>
    <row r="20" spans="1:19">
      <c r="A20" s="20" t="s">
        <v>21</v>
      </c>
      <c r="B20" s="14">
        <v>0</v>
      </c>
      <c r="C20" s="14">
        <v>0</v>
      </c>
      <c r="D20" s="14">
        <v>0</v>
      </c>
      <c r="E20" s="1"/>
      <c r="F20" s="1"/>
      <c r="G20" s="1"/>
      <c r="H20" s="1"/>
      <c r="I20" s="1"/>
      <c r="J20" s="1"/>
      <c r="K20" s="1"/>
      <c r="L20" s="1"/>
      <c r="M20" s="1"/>
      <c r="N20" s="1"/>
      <c r="O20" s="1"/>
      <c r="P20" s="1"/>
      <c r="Q20" s="1"/>
      <c r="R20" s="1"/>
      <c r="S20" s="1"/>
    </row>
    <row r="21" spans="1:19">
      <c r="A21" s="20" t="s">
        <v>22</v>
      </c>
      <c r="B21" s="14">
        <v>0</v>
      </c>
      <c r="C21" s="14">
        <v>0</v>
      </c>
      <c r="D21" s="14">
        <v>0</v>
      </c>
      <c r="E21" s="1"/>
      <c r="F21" s="1"/>
      <c r="G21" s="1"/>
      <c r="H21" s="1"/>
      <c r="I21" s="1"/>
      <c r="J21" s="1"/>
      <c r="K21" s="1"/>
      <c r="L21" s="1"/>
      <c r="M21" s="1"/>
      <c r="N21" s="1"/>
      <c r="O21" s="1"/>
      <c r="P21" s="1"/>
      <c r="Q21" s="1"/>
      <c r="R21" s="1"/>
      <c r="S21" s="1"/>
    </row>
    <row r="22" spans="1:19">
      <c r="A22" s="15" t="s">
        <v>23</v>
      </c>
      <c r="B22" s="14">
        <v>21958.92972</v>
      </c>
      <c r="C22" s="14">
        <v>2926.97154</v>
      </c>
      <c r="D22" s="14">
        <v>24885.901260000002</v>
      </c>
      <c r="E22" s="1"/>
      <c r="F22" s="1"/>
      <c r="G22" s="1"/>
      <c r="H22" s="1"/>
      <c r="I22" s="1"/>
      <c r="J22" s="1"/>
      <c r="K22" s="1"/>
      <c r="L22" s="1"/>
      <c r="M22" s="1"/>
      <c r="N22" s="1"/>
      <c r="O22" s="1"/>
      <c r="P22" s="1"/>
      <c r="Q22" s="1"/>
      <c r="R22" s="1"/>
      <c r="S22" s="1"/>
    </row>
    <row r="23" spans="1:19">
      <c r="A23" s="20" t="s">
        <v>24</v>
      </c>
      <c r="B23" s="14">
        <v>45187.101009999998</v>
      </c>
      <c r="C23" s="14">
        <v>11020.13026</v>
      </c>
      <c r="D23" s="14">
        <v>56207.231270000004</v>
      </c>
      <c r="E23" s="1"/>
      <c r="F23" s="1"/>
      <c r="G23" s="1"/>
      <c r="H23" s="1"/>
      <c r="I23" s="1"/>
      <c r="J23" s="1"/>
      <c r="K23" s="1"/>
      <c r="L23" s="1"/>
      <c r="M23" s="1"/>
      <c r="N23" s="1"/>
      <c r="O23" s="1"/>
      <c r="P23" s="1"/>
      <c r="Q23" s="1"/>
      <c r="R23" s="1"/>
      <c r="S23" s="1"/>
    </row>
    <row r="24" spans="1:19">
      <c r="A24" s="20" t="s">
        <v>25</v>
      </c>
      <c r="B24" s="14">
        <v>358.37546000000003</v>
      </c>
      <c r="C24" s="14">
        <v>0</v>
      </c>
      <c r="D24" s="14">
        <v>358.37546000000003</v>
      </c>
      <c r="E24" s="1"/>
      <c r="F24" s="1"/>
      <c r="G24" s="1"/>
      <c r="H24" s="1"/>
      <c r="I24" s="1"/>
      <c r="J24" s="1"/>
      <c r="K24" s="1"/>
      <c r="L24" s="1"/>
      <c r="M24" s="1"/>
      <c r="N24" s="1"/>
      <c r="O24" s="1"/>
      <c r="P24" s="1"/>
      <c r="Q24" s="1"/>
      <c r="R24" s="1"/>
      <c r="S24" s="1"/>
    </row>
    <row r="25" spans="1:19">
      <c r="A25" s="20" t="s">
        <v>26</v>
      </c>
      <c r="B25" s="14">
        <v>0</v>
      </c>
      <c r="C25" s="14">
        <v>0</v>
      </c>
      <c r="D25" s="14">
        <v>0</v>
      </c>
      <c r="E25" s="1"/>
      <c r="F25" s="1"/>
      <c r="G25" s="1"/>
      <c r="H25" s="1"/>
      <c r="I25" s="1"/>
      <c r="J25" s="1"/>
      <c r="K25" s="1"/>
      <c r="L25" s="1"/>
      <c r="M25" s="1"/>
      <c r="N25" s="1"/>
      <c r="O25" s="1"/>
      <c r="P25" s="1"/>
      <c r="Q25" s="1"/>
      <c r="R25" s="1"/>
      <c r="S25" s="1"/>
    </row>
    <row r="26" spans="1:19">
      <c r="A26" s="19" t="s">
        <v>27</v>
      </c>
      <c r="B26" s="12">
        <v>4335629.4035</v>
      </c>
      <c r="C26" s="12">
        <v>544330.14332999999</v>
      </c>
      <c r="D26" s="12">
        <v>4879959.5468300004</v>
      </c>
      <c r="E26" s="1"/>
      <c r="F26" s="1"/>
      <c r="G26" s="1"/>
      <c r="H26" s="1"/>
      <c r="I26" s="1"/>
      <c r="J26" s="1"/>
      <c r="K26" s="1"/>
      <c r="L26" s="1"/>
      <c r="M26" s="1"/>
      <c r="N26" s="1"/>
      <c r="O26" s="1"/>
      <c r="P26" s="1"/>
      <c r="Q26" s="1"/>
      <c r="R26" s="1"/>
      <c r="S26" s="1"/>
    </row>
    <row r="27" spans="1:19">
      <c r="A27" s="27" t="s">
        <v>28</v>
      </c>
      <c r="B27" s="14">
        <v>3703538.6058200002</v>
      </c>
      <c r="C27" s="14">
        <v>472345.76386000001</v>
      </c>
      <c r="D27" s="14">
        <v>4175884.36968</v>
      </c>
      <c r="E27" s="1"/>
      <c r="F27" s="1"/>
      <c r="G27" s="1"/>
      <c r="H27" s="1"/>
      <c r="I27" s="1"/>
      <c r="J27" s="1"/>
      <c r="K27" s="1"/>
      <c r="L27" s="1"/>
      <c r="M27" s="1"/>
      <c r="N27" s="1"/>
      <c r="O27" s="1"/>
      <c r="P27" s="1"/>
      <c r="Q27" s="1"/>
      <c r="R27" s="1"/>
      <c r="S27" s="1"/>
    </row>
    <row r="28" spans="1:19">
      <c r="A28" s="20" t="s">
        <v>29</v>
      </c>
      <c r="B28" s="14">
        <v>2942863.25385</v>
      </c>
      <c r="C28" s="14">
        <v>274309.56766</v>
      </c>
      <c r="D28" s="14">
        <v>3217172.8215100002</v>
      </c>
      <c r="E28" s="1"/>
      <c r="F28" s="1"/>
      <c r="G28" s="1"/>
      <c r="H28" s="1"/>
      <c r="I28" s="1"/>
      <c r="J28" s="1"/>
      <c r="K28" s="1"/>
      <c r="L28" s="1"/>
      <c r="M28" s="1"/>
      <c r="N28" s="1"/>
      <c r="O28" s="1"/>
      <c r="P28" s="1"/>
      <c r="Q28" s="1"/>
      <c r="R28" s="1"/>
      <c r="S28" s="1"/>
    </row>
    <row r="29" spans="1:19">
      <c r="A29" s="20" t="s">
        <v>30</v>
      </c>
      <c r="B29" s="14">
        <v>636624.36220000009</v>
      </c>
      <c r="C29" s="14">
        <v>171226.96508000002</v>
      </c>
      <c r="D29" s="14">
        <v>807851.32727999997</v>
      </c>
      <c r="E29" s="1"/>
      <c r="F29" s="1"/>
      <c r="G29" s="1"/>
      <c r="H29" s="1"/>
      <c r="I29" s="1"/>
      <c r="J29" s="1"/>
      <c r="K29" s="1"/>
      <c r="L29" s="1"/>
      <c r="M29" s="1"/>
      <c r="N29" s="1"/>
      <c r="O29" s="1"/>
      <c r="P29" s="1"/>
      <c r="Q29" s="1"/>
      <c r="R29" s="1"/>
      <c r="S29" s="1"/>
    </row>
    <row r="30" spans="1:19">
      <c r="A30" s="20" t="s">
        <v>31</v>
      </c>
      <c r="B30" s="14">
        <v>124050.98977</v>
      </c>
      <c r="C30" s="14">
        <v>26809.23112</v>
      </c>
      <c r="D30" s="14">
        <v>150860.22089</v>
      </c>
      <c r="E30" s="1"/>
      <c r="F30" s="1"/>
      <c r="G30" s="1"/>
      <c r="H30" s="1"/>
      <c r="I30" s="1"/>
      <c r="J30" s="1"/>
      <c r="K30" s="1"/>
      <c r="L30" s="1"/>
      <c r="M30" s="1"/>
      <c r="N30" s="1"/>
      <c r="O30" s="1"/>
      <c r="P30" s="1"/>
      <c r="Q30" s="1"/>
      <c r="R30" s="1"/>
      <c r="S30" s="1"/>
    </row>
    <row r="31" spans="1:19">
      <c r="A31" s="27" t="s">
        <v>32</v>
      </c>
      <c r="B31" s="14">
        <v>88073.398400000005</v>
      </c>
      <c r="C31" s="14">
        <v>7434.1357900000003</v>
      </c>
      <c r="D31" s="14">
        <v>95507.534189999991</v>
      </c>
      <c r="E31" s="1"/>
      <c r="F31" s="1"/>
      <c r="G31" s="1"/>
      <c r="H31" s="1"/>
      <c r="I31" s="1"/>
      <c r="J31" s="1"/>
      <c r="K31" s="1"/>
      <c r="L31" s="1"/>
      <c r="M31" s="1"/>
      <c r="N31" s="1"/>
      <c r="O31" s="1"/>
      <c r="P31" s="1"/>
      <c r="Q31" s="1"/>
      <c r="R31" s="1"/>
      <c r="S31" s="1"/>
    </row>
    <row r="32" spans="1:19">
      <c r="A32" s="20" t="s">
        <v>33</v>
      </c>
      <c r="B32" s="14">
        <v>73383.716579999993</v>
      </c>
      <c r="C32" s="14">
        <v>900.78920999999991</v>
      </c>
      <c r="D32" s="14">
        <v>74284.50579000001</v>
      </c>
      <c r="E32" s="1"/>
      <c r="F32" s="1"/>
      <c r="G32" s="1"/>
      <c r="H32" s="1"/>
      <c r="I32" s="1"/>
      <c r="J32" s="1"/>
      <c r="K32" s="1"/>
      <c r="L32" s="1"/>
      <c r="M32" s="1"/>
      <c r="N32" s="1"/>
      <c r="O32" s="1"/>
      <c r="P32" s="1"/>
      <c r="Q32" s="1"/>
      <c r="R32" s="1"/>
      <c r="S32" s="1"/>
    </row>
    <row r="33" spans="1:19">
      <c r="A33" s="20" t="s">
        <v>34</v>
      </c>
      <c r="B33" s="14">
        <v>12511.58627</v>
      </c>
      <c r="C33" s="14">
        <v>5942.0151500000002</v>
      </c>
      <c r="D33" s="14">
        <v>18453.601420000003</v>
      </c>
      <c r="E33" s="1"/>
      <c r="F33" s="1"/>
      <c r="G33" s="1"/>
      <c r="H33" s="1"/>
      <c r="I33" s="1"/>
      <c r="J33" s="1"/>
      <c r="K33" s="1"/>
      <c r="L33" s="1"/>
      <c r="M33" s="1"/>
      <c r="N33" s="1"/>
      <c r="O33" s="1"/>
      <c r="P33" s="1"/>
      <c r="Q33" s="1"/>
      <c r="R33" s="1"/>
      <c r="S33" s="1"/>
    </row>
    <row r="34" spans="1:19">
      <c r="A34" s="21" t="s">
        <v>35</v>
      </c>
      <c r="B34" s="14">
        <v>2178.09555</v>
      </c>
      <c r="C34" s="14">
        <v>591.33143000000007</v>
      </c>
      <c r="D34" s="14">
        <v>2769.4269800000002</v>
      </c>
      <c r="E34" s="1"/>
      <c r="F34" s="1"/>
      <c r="G34" s="1"/>
      <c r="H34" s="1"/>
      <c r="I34" s="1"/>
      <c r="J34" s="1"/>
      <c r="K34" s="1"/>
      <c r="L34" s="1"/>
      <c r="M34" s="1"/>
      <c r="N34" s="1"/>
      <c r="O34" s="1"/>
      <c r="P34" s="1"/>
      <c r="Q34" s="1"/>
      <c r="R34" s="1"/>
      <c r="S34" s="1"/>
    </row>
    <row r="35" spans="1:19">
      <c r="A35" s="27" t="s">
        <v>36</v>
      </c>
      <c r="B35" s="14">
        <v>37511.514459999999</v>
      </c>
      <c r="C35" s="14">
        <v>72407.244829999996</v>
      </c>
      <c r="D35" s="14">
        <v>109918.75929</v>
      </c>
      <c r="E35" s="1"/>
      <c r="F35" s="1"/>
      <c r="G35" s="1"/>
      <c r="H35" s="1"/>
      <c r="I35" s="1"/>
      <c r="J35" s="1"/>
      <c r="K35" s="1"/>
      <c r="L35" s="1"/>
      <c r="M35" s="1"/>
      <c r="N35" s="1"/>
      <c r="O35" s="1"/>
      <c r="P35" s="1"/>
      <c r="Q35" s="1"/>
      <c r="R35" s="1"/>
      <c r="S35" s="1"/>
    </row>
    <row r="36" spans="1:19">
      <c r="A36" s="20" t="s">
        <v>37</v>
      </c>
      <c r="B36" s="14">
        <v>33854.738969999999</v>
      </c>
      <c r="C36" s="14">
        <v>23330.213039999999</v>
      </c>
      <c r="D36" s="14">
        <v>57184.952010000001</v>
      </c>
      <c r="E36" s="1"/>
      <c r="F36" s="1"/>
      <c r="G36" s="1"/>
      <c r="H36" s="1"/>
      <c r="I36" s="1"/>
      <c r="J36" s="1"/>
      <c r="K36" s="1"/>
      <c r="L36" s="1"/>
      <c r="M36" s="1"/>
      <c r="N36" s="1"/>
      <c r="O36" s="1"/>
      <c r="P36" s="1"/>
      <c r="Q36" s="1"/>
      <c r="R36" s="1"/>
      <c r="S36" s="1"/>
    </row>
    <row r="37" spans="1:19">
      <c r="A37" s="20" t="s">
        <v>38</v>
      </c>
      <c r="B37" s="14">
        <v>3429.5722700000001</v>
      </c>
      <c r="C37" s="14">
        <v>46581.5939</v>
      </c>
      <c r="D37" s="14">
        <v>50011.166170000004</v>
      </c>
      <c r="E37" s="1"/>
      <c r="F37" s="1"/>
      <c r="G37" s="1"/>
      <c r="H37" s="1"/>
      <c r="I37" s="1"/>
      <c r="J37" s="1"/>
      <c r="K37" s="1"/>
      <c r="L37" s="1"/>
      <c r="M37" s="1"/>
      <c r="N37" s="1"/>
      <c r="O37" s="1"/>
      <c r="P37" s="1"/>
      <c r="Q37" s="1"/>
      <c r="R37" s="1"/>
      <c r="S37" s="1"/>
    </row>
    <row r="38" spans="1:19">
      <c r="A38" s="20" t="s">
        <v>39</v>
      </c>
      <c r="B38" s="14">
        <v>227.20321999999999</v>
      </c>
      <c r="C38" s="14">
        <v>2495.4378900000002</v>
      </c>
      <c r="D38" s="14">
        <v>2722.64111</v>
      </c>
      <c r="E38" s="1"/>
      <c r="F38" s="1"/>
      <c r="G38" s="1"/>
      <c r="H38" s="1"/>
      <c r="I38" s="1"/>
      <c r="J38" s="1"/>
      <c r="K38" s="1"/>
      <c r="L38" s="1"/>
      <c r="M38" s="1"/>
      <c r="N38" s="1"/>
      <c r="O38" s="1"/>
      <c r="P38" s="1"/>
      <c r="Q38" s="1"/>
      <c r="R38" s="1"/>
      <c r="S38" s="1"/>
    </row>
    <row r="39" spans="1:19">
      <c r="A39" s="27" t="s">
        <v>40</v>
      </c>
      <c r="B39" s="14">
        <v>665778.40241999994</v>
      </c>
      <c r="C39" s="14">
        <v>61580.314599999998</v>
      </c>
      <c r="D39" s="14">
        <v>727358.71701999998</v>
      </c>
      <c r="E39" s="1"/>
      <c r="F39" s="1"/>
      <c r="G39" s="1"/>
      <c r="H39" s="1"/>
      <c r="I39" s="1"/>
      <c r="J39" s="1"/>
      <c r="K39" s="1"/>
      <c r="L39" s="1"/>
      <c r="M39" s="1"/>
      <c r="N39" s="1"/>
      <c r="O39" s="1"/>
      <c r="P39" s="1"/>
      <c r="Q39" s="1"/>
      <c r="R39" s="1"/>
      <c r="S39" s="1"/>
    </row>
    <row r="40" spans="1:19">
      <c r="A40" s="21" t="s">
        <v>41</v>
      </c>
      <c r="B40" s="14">
        <v>242737.61821000002</v>
      </c>
      <c r="C40" s="14">
        <v>5097.2649099999999</v>
      </c>
      <c r="D40" s="14">
        <v>247834.88312000001</v>
      </c>
      <c r="E40" s="1"/>
      <c r="F40" s="1"/>
      <c r="G40" s="1"/>
      <c r="H40" s="1"/>
      <c r="I40" s="1"/>
      <c r="J40" s="1"/>
      <c r="K40" s="1"/>
      <c r="L40" s="1"/>
      <c r="M40" s="1"/>
      <c r="N40" s="1"/>
      <c r="O40" s="1"/>
      <c r="P40" s="1"/>
      <c r="Q40" s="1"/>
      <c r="R40" s="1"/>
      <c r="S40" s="1"/>
    </row>
    <row r="41" spans="1:19">
      <c r="A41" s="20" t="s">
        <v>42</v>
      </c>
      <c r="B41" s="14">
        <v>205150.73262999998</v>
      </c>
      <c r="C41" s="14">
        <v>25377.44339</v>
      </c>
      <c r="D41" s="14">
        <v>230528.17602000001</v>
      </c>
      <c r="E41" s="1"/>
      <c r="F41" s="1"/>
      <c r="G41" s="1"/>
      <c r="H41" s="1"/>
      <c r="I41" s="1"/>
      <c r="J41" s="1"/>
      <c r="K41" s="1"/>
      <c r="L41" s="1"/>
      <c r="M41" s="1"/>
      <c r="N41" s="1"/>
      <c r="O41" s="1"/>
      <c r="P41" s="1"/>
      <c r="Q41" s="1"/>
      <c r="R41" s="1"/>
      <c r="S41" s="1"/>
    </row>
    <row r="42" spans="1:19">
      <c r="A42" s="20" t="s">
        <v>43</v>
      </c>
      <c r="B42" s="14">
        <v>470.03613999999999</v>
      </c>
      <c r="C42" s="14">
        <v>23.212</v>
      </c>
      <c r="D42" s="14">
        <v>493.24814000000003</v>
      </c>
      <c r="E42" s="1"/>
      <c r="F42" s="1"/>
      <c r="G42" s="1"/>
      <c r="H42" s="1"/>
      <c r="I42" s="1"/>
      <c r="J42" s="1"/>
      <c r="K42" s="1"/>
      <c r="L42" s="1"/>
      <c r="M42" s="1"/>
      <c r="N42" s="1"/>
      <c r="O42" s="1"/>
      <c r="P42" s="1"/>
      <c r="Q42" s="1"/>
      <c r="R42" s="1"/>
      <c r="S42" s="1"/>
    </row>
    <row r="43" spans="1:19">
      <c r="A43" s="20" t="s">
        <v>44</v>
      </c>
      <c r="B43" s="14">
        <v>1250.3823600000001</v>
      </c>
      <c r="C43" s="14">
        <v>515.92909999999995</v>
      </c>
      <c r="D43" s="14">
        <v>1766.3114599999999</v>
      </c>
      <c r="E43" s="1"/>
      <c r="F43" s="1"/>
      <c r="G43" s="1"/>
      <c r="H43" s="1"/>
      <c r="I43" s="1"/>
      <c r="J43" s="1"/>
      <c r="K43" s="1"/>
      <c r="L43" s="1"/>
      <c r="M43" s="1"/>
      <c r="N43" s="1"/>
      <c r="O43" s="1"/>
      <c r="P43" s="1"/>
      <c r="Q43" s="1"/>
      <c r="R43" s="1"/>
      <c r="S43" s="1"/>
    </row>
    <row r="44" spans="1:19">
      <c r="A44" s="20" t="s">
        <v>45</v>
      </c>
      <c r="B44" s="14">
        <v>9.3771699999999996</v>
      </c>
      <c r="C44" s="14">
        <v>0</v>
      </c>
      <c r="D44" s="14">
        <v>9.3771699999999996</v>
      </c>
      <c r="E44" s="1"/>
      <c r="F44" s="1"/>
      <c r="G44" s="1"/>
      <c r="H44" s="1"/>
      <c r="I44" s="1"/>
      <c r="J44" s="1"/>
      <c r="K44" s="1"/>
      <c r="L44" s="1"/>
      <c r="M44" s="1"/>
      <c r="N44" s="1"/>
      <c r="O44" s="1"/>
      <c r="P44" s="1"/>
      <c r="Q44" s="1"/>
      <c r="R44" s="1"/>
      <c r="S44" s="1"/>
    </row>
    <row r="45" spans="1:19">
      <c r="A45" s="22" t="s">
        <v>46</v>
      </c>
      <c r="B45" s="14">
        <v>114.24091</v>
      </c>
      <c r="C45" s="14">
        <v>0</v>
      </c>
      <c r="D45" s="14">
        <v>114.24091</v>
      </c>
      <c r="E45" s="1"/>
      <c r="F45" s="1"/>
      <c r="G45" s="1"/>
      <c r="H45" s="1"/>
      <c r="I45" s="1"/>
      <c r="J45" s="1"/>
      <c r="K45" s="1"/>
      <c r="L45" s="1"/>
      <c r="M45" s="1"/>
      <c r="N45" s="1"/>
      <c r="O45" s="1"/>
      <c r="P45" s="1"/>
      <c r="Q45" s="1"/>
      <c r="R45" s="1"/>
      <c r="S45" s="1"/>
    </row>
    <row r="46" spans="1:19">
      <c r="A46" s="21" t="s">
        <v>47</v>
      </c>
      <c r="B46" s="14">
        <v>121827.70398000001</v>
      </c>
      <c r="C46" s="14">
        <v>11746.489250000001</v>
      </c>
      <c r="D46" s="14">
        <v>133574.19323</v>
      </c>
      <c r="E46" s="1"/>
      <c r="F46" s="1"/>
      <c r="G46" s="1"/>
      <c r="H46" s="1"/>
      <c r="I46" s="1"/>
      <c r="J46" s="1"/>
      <c r="K46" s="1"/>
      <c r="L46" s="1"/>
      <c r="M46" s="1"/>
      <c r="N46" s="1"/>
      <c r="O46" s="1"/>
      <c r="P46" s="1"/>
      <c r="Q46" s="1"/>
      <c r="R46" s="1"/>
      <c r="S46" s="1"/>
    </row>
    <row r="47" spans="1:19">
      <c r="A47" s="20" t="s">
        <v>48</v>
      </c>
      <c r="B47" s="14">
        <v>93050.863379999995</v>
      </c>
      <c r="C47" s="14">
        <v>18440.992030000001</v>
      </c>
      <c r="D47" s="14">
        <v>111491.85540999999</v>
      </c>
      <c r="E47" s="1"/>
      <c r="F47" s="1"/>
      <c r="G47" s="1"/>
      <c r="H47" s="1"/>
      <c r="I47" s="1"/>
      <c r="J47" s="1"/>
      <c r="K47" s="1"/>
      <c r="L47" s="1"/>
      <c r="M47" s="1"/>
      <c r="N47" s="1"/>
      <c r="O47" s="1"/>
      <c r="P47" s="1"/>
      <c r="Q47" s="1"/>
      <c r="R47" s="1"/>
      <c r="S47" s="1"/>
    </row>
    <row r="48" spans="1:19">
      <c r="A48" s="20" t="s">
        <v>49</v>
      </c>
      <c r="B48" s="14">
        <v>509.05615</v>
      </c>
      <c r="C48" s="14">
        <v>82.560029999999998</v>
      </c>
      <c r="D48" s="14">
        <v>591.6161800000001</v>
      </c>
      <c r="E48" s="1"/>
      <c r="F48" s="1"/>
      <c r="G48" s="1"/>
      <c r="H48" s="1"/>
      <c r="I48" s="1"/>
      <c r="J48" s="1"/>
      <c r="K48" s="1"/>
      <c r="L48" s="1"/>
      <c r="M48" s="1"/>
      <c r="N48" s="1"/>
      <c r="O48" s="1"/>
      <c r="P48" s="1"/>
      <c r="Q48" s="1"/>
      <c r="R48" s="1"/>
      <c r="S48" s="1"/>
    </row>
    <row r="49" spans="1:19">
      <c r="A49" s="20" t="s">
        <v>50</v>
      </c>
      <c r="B49" s="14">
        <v>589.03869999999995</v>
      </c>
      <c r="C49" s="14">
        <v>296.42389000000003</v>
      </c>
      <c r="D49" s="14">
        <v>885.46258999999998</v>
      </c>
      <c r="E49" s="1"/>
      <c r="F49" s="1"/>
      <c r="G49" s="1"/>
      <c r="H49" s="1"/>
      <c r="I49" s="1"/>
      <c r="J49" s="1"/>
      <c r="K49" s="1"/>
      <c r="L49" s="1"/>
      <c r="M49" s="1"/>
      <c r="N49" s="1"/>
      <c r="O49" s="1"/>
      <c r="P49" s="1"/>
      <c r="Q49" s="1"/>
      <c r="R49" s="1"/>
      <c r="S49" s="1"/>
    </row>
    <row r="50" spans="1:19">
      <c r="A50" s="20" t="s">
        <v>51</v>
      </c>
      <c r="B50" s="14">
        <v>22.893529999999998</v>
      </c>
      <c r="C50" s="14">
        <v>0</v>
      </c>
      <c r="D50" s="14">
        <v>22.893529999999998</v>
      </c>
      <c r="E50" s="1"/>
      <c r="F50" s="1"/>
      <c r="G50" s="1"/>
      <c r="H50" s="1"/>
      <c r="I50" s="1"/>
      <c r="J50" s="1"/>
      <c r="K50" s="1"/>
      <c r="L50" s="1"/>
      <c r="M50" s="1"/>
      <c r="N50" s="1"/>
      <c r="O50" s="1"/>
      <c r="P50" s="1"/>
      <c r="Q50" s="1"/>
      <c r="R50" s="1"/>
      <c r="S50" s="1"/>
    </row>
    <row r="51" spans="1:19">
      <c r="A51" s="22" t="s">
        <v>52</v>
      </c>
      <c r="B51" s="14">
        <v>46.45926</v>
      </c>
      <c r="C51" s="14">
        <v>0</v>
      </c>
      <c r="D51" s="14">
        <v>46.45926</v>
      </c>
      <c r="E51" s="1"/>
      <c r="F51" s="1"/>
      <c r="G51" s="1"/>
      <c r="H51" s="1"/>
      <c r="I51" s="1"/>
      <c r="J51" s="1"/>
      <c r="K51" s="1"/>
      <c r="L51" s="1"/>
      <c r="M51" s="1"/>
      <c r="N51" s="1"/>
      <c r="O51" s="1"/>
      <c r="P51" s="1"/>
      <c r="Q51" s="1"/>
      <c r="R51" s="1"/>
      <c r="S51" s="1"/>
    </row>
    <row r="52" spans="1:19">
      <c r="A52" s="73" t="s">
        <v>53</v>
      </c>
      <c r="B52" s="14">
        <v>-159272.51759999999</v>
      </c>
      <c r="C52" s="14">
        <v>-69437.315749999994</v>
      </c>
      <c r="D52" s="14">
        <v>-228709.83335</v>
      </c>
      <c r="E52" s="1"/>
      <c r="F52" s="1"/>
      <c r="G52" s="1"/>
      <c r="H52" s="1"/>
      <c r="I52" s="1"/>
      <c r="J52" s="1"/>
      <c r="K52" s="1"/>
      <c r="L52" s="1"/>
      <c r="M52" s="1"/>
      <c r="N52" s="1"/>
      <c r="O52" s="1"/>
      <c r="P52" s="1"/>
      <c r="Q52" s="1"/>
      <c r="R52" s="1"/>
      <c r="S52" s="1"/>
    </row>
    <row r="53" spans="1:19">
      <c r="A53" s="20" t="s">
        <v>54</v>
      </c>
      <c r="B53" s="14">
        <v>-19699.905750000002</v>
      </c>
      <c r="C53" s="14">
        <v>-1605.9934699999999</v>
      </c>
      <c r="D53" s="14">
        <v>-21305.899219999999</v>
      </c>
      <c r="E53" s="1"/>
      <c r="F53" s="1"/>
      <c r="G53" s="1"/>
      <c r="H53" s="1"/>
      <c r="I53" s="1"/>
      <c r="J53" s="1"/>
      <c r="K53" s="1"/>
      <c r="L53" s="1"/>
      <c r="M53" s="1"/>
      <c r="N53" s="1"/>
      <c r="O53" s="1"/>
      <c r="P53" s="1"/>
      <c r="Q53" s="1"/>
      <c r="R53" s="1"/>
      <c r="S53" s="1"/>
    </row>
    <row r="54" spans="1:19">
      <c r="A54" s="15" t="s">
        <v>55</v>
      </c>
      <c r="B54" s="14">
        <v>-5619.3470499999994</v>
      </c>
      <c r="C54" s="14">
        <v>-589.03190000000006</v>
      </c>
      <c r="D54" s="14">
        <v>-6208.3789500000003</v>
      </c>
      <c r="E54" s="1"/>
      <c r="F54" s="1"/>
      <c r="G54" s="1"/>
      <c r="H54" s="1"/>
      <c r="I54" s="1"/>
      <c r="J54" s="1"/>
      <c r="K54" s="1"/>
      <c r="L54" s="1"/>
      <c r="M54" s="1"/>
      <c r="N54" s="1"/>
      <c r="O54" s="1"/>
      <c r="P54" s="1"/>
      <c r="Q54" s="1"/>
      <c r="R54" s="1"/>
      <c r="S54" s="1"/>
    </row>
    <row r="55" spans="1:19">
      <c r="A55" s="15" t="s">
        <v>56</v>
      </c>
      <c r="B55" s="14">
        <v>-59326.08077</v>
      </c>
      <c r="C55" s="14">
        <v>-81.397240000000011</v>
      </c>
      <c r="D55" s="14">
        <v>-59407.478009999999</v>
      </c>
      <c r="E55" s="1"/>
      <c r="F55" s="1"/>
      <c r="G55" s="1"/>
      <c r="H55" s="1"/>
      <c r="I55" s="1"/>
      <c r="J55" s="1"/>
      <c r="K55" s="1"/>
      <c r="L55" s="1"/>
      <c r="M55" s="1"/>
      <c r="N55" s="1"/>
      <c r="O55" s="1"/>
      <c r="P55" s="1"/>
      <c r="Q55" s="1"/>
      <c r="R55" s="1"/>
      <c r="S55" s="1"/>
    </row>
    <row r="56" spans="1:19">
      <c r="A56" s="15" t="s">
        <v>57</v>
      </c>
      <c r="B56" s="14">
        <v>-7583.5122000000001</v>
      </c>
      <c r="C56" s="14">
        <v>-1369.7798600000001</v>
      </c>
      <c r="D56" s="14">
        <v>-8953.2920599999998</v>
      </c>
      <c r="E56" s="1"/>
      <c r="F56" s="1"/>
      <c r="G56" s="1"/>
      <c r="H56" s="1"/>
      <c r="I56" s="1"/>
      <c r="J56" s="1"/>
      <c r="K56" s="1"/>
      <c r="L56" s="1"/>
      <c r="M56" s="1"/>
      <c r="N56" s="1"/>
      <c r="O56" s="1"/>
      <c r="P56" s="1"/>
      <c r="Q56" s="1"/>
      <c r="R56" s="1"/>
      <c r="S56" s="1"/>
    </row>
    <row r="57" spans="1:19">
      <c r="A57" s="20" t="s">
        <v>58</v>
      </c>
      <c r="B57" s="14">
        <v>-24557.75907</v>
      </c>
      <c r="C57" s="14">
        <v>-14195.18102</v>
      </c>
      <c r="D57" s="14">
        <v>-38752.940090000004</v>
      </c>
      <c r="E57" s="1"/>
      <c r="F57" s="1"/>
      <c r="G57" s="1"/>
      <c r="H57" s="1"/>
      <c r="I57" s="1"/>
      <c r="J57" s="1"/>
      <c r="K57" s="1"/>
      <c r="L57" s="1"/>
      <c r="M57" s="1"/>
      <c r="N57" s="1"/>
      <c r="O57" s="1"/>
      <c r="P57" s="1"/>
      <c r="Q57" s="1"/>
      <c r="R57" s="1"/>
      <c r="S57" s="1"/>
    </row>
    <row r="58" spans="1:19">
      <c r="A58" s="20" t="s">
        <v>59</v>
      </c>
      <c r="B58" s="14">
        <v>-2706.1489200000001</v>
      </c>
      <c r="C58" s="14">
        <v>-28806.287230000002</v>
      </c>
      <c r="D58" s="14">
        <v>-31512.436149999998</v>
      </c>
      <c r="E58" s="1"/>
      <c r="F58" s="1"/>
      <c r="G58" s="1"/>
      <c r="H58" s="1"/>
      <c r="I58" s="1"/>
      <c r="J58" s="1"/>
      <c r="K58" s="1"/>
      <c r="L58" s="1"/>
      <c r="M58" s="1"/>
      <c r="N58" s="1"/>
      <c r="O58" s="1"/>
      <c r="P58" s="1"/>
      <c r="Q58" s="1"/>
      <c r="R58" s="1"/>
      <c r="S58" s="1"/>
    </row>
    <row r="59" spans="1:19">
      <c r="A59" s="20" t="s">
        <v>60</v>
      </c>
      <c r="B59" s="14">
        <v>-23336.42283</v>
      </c>
      <c r="C59" s="14">
        <v>-20657.562480000001</v>
      </c>
      <c r="D59" s="14">
        <v>-43993.985310000004</v>
      </c>
      <c r="E59" s="1"/>
      <c r="F59" s="1"/>
      <c r="G59" s="1"/>
      <c r="H59" s="1"/>
      <c r="I59" s="1"/>
      <c r="J59" s="1"/>
      <c r="K59" s="1"/>
      <c r="L59" s="1"/>
      <c r="M59" s="1"/>
      <c r="N59" s="1"/>
      <c r="O59" s="1"/>
      <c r="P59" s="1"/>
      <c r="Q59" s="1"/>
      <c r="R59" s="1"/>
      <c r="S59" s="1"/>
    </row>
    <row r="60" spans="1:19">
      <c r="A60" s="20" t="s">
        <v>61</v>
      </c>
      <c r="B60" s="14">
        <v>-13568.40502</v>
      </c>
      <c r="C60" s="14">
        <v>0</v>
      </c>
      <c r="D60" s="14">
        <v>-13568.40502</v>
      </c>
      <c r="E60" s="1"/>
      <c r="F60" s="1"/>
      <c r="G60" s="1"/>
      <c r="H60" s="1"/>
      <c r="I60" s="1"/>
      <c r="J60" s="1"/>
      <c r="K60" s="1"/>
      <c r="L60" s="1"/>
      <c r="M60" s="1"/>
      <c r="N60" s="1"/>
      <c r="O60" s="1"/>
      <c r="P60" s="1"/>
      <c r="Q60" s="1"/>
      <c r="R60" s="1"/>
      <c r="S60" s="1"/>
    </row>
    <row r="61" spans="1:19">
      <c r="A61" s="20" t="s">
        <v>62</v>
      </c>
      <c r="B61" s="14">
        <v>0</v>
      </c>
      <c r="C61" s="14">
        <v>0</v>
      </c>
      <c r="D61" s="14">
        <v>0</v>
      </c>
      <c r="E61" s="1"/>
      <c r="F61" s="1"/>
      <c r="G61" s="1"/>
      <c r="H61" s="1"/>
      <c r="I61" s="1"/>
      <c r="J61" s="1"/>
      <c r="K61" s="1"/>
      <c r="L61" s="1"/>
      <c r="M61" s="1"/>
      <c r="N61" s="1"/>
      <c r="O61" s="1"/>
      <c r="P61" s="1"/>
      <c r="Q61" s="1"/>
      <c r="R61" s="1"/>
      <c r="S61" s="1"/>
    </row>
    <row r="62" spans="1:19">
      <c r="A62" s="20" t="s">
        <v>63</v>
      </c>
      <c r="B62" s="14">
        <v>0</v>
      </c>
      <c r="C62" s="14">
        <v>0</v>
      </c>
      <c r="D62" s="14">
        <v>0</v>
      </c>
      <c r="E62" s="1"/>
      <c r="F62" s="1"/>
      <c r="G62" s="1"/>
      <c r="H62" s="1"/>
      <c r="I62" s="1"/>
      <c r="J62" s="1"/>
      <c r="K62" s="1"/>
      <c r="L62" s="1"/>
      <c r="M62" s="1"/>
      <c r="N62" s="1"/>
      <c r="O62" s="1"/>
      <c r="P62" s="1"/>
      <c r="Q62" s="1"/>
      <c r="R62" s="1"/>
      <c r="S62" s="1"/>
    </row>
    <row r="63" spans="1:19">
      <c r="A63" s="20" t="s">
        <v>64</v>
      </c>
      <c r="B63" s="14">
        <v>0</v>
      </c>
      <c r="C63" s="14">
        <v>0</v>
      </c>
      <c r="D63" s="14">
        <v>0</v>
      </c>
      <c r="E63" s="1"/>
      <c r="F63" s="1"/>
      <c r="G63" s="1"/>
      <c r="H63" s="1"/>
      <c r="I63" s="1"/>
      <c r="J63" s="1"/>
      <c r="K63" s="1"/>
      <c r="L63" s="1"/>
      <c r="M63" s="1"/>
      <c r="N63" s="1"/>
      <c r="O63" s="1"/>
      <c r="P63" s="1"/>
      <c r="Q63" s="1"/>
      <c r="R63" s="1"/>
      <c r="S63" s="1"/>
    </row>
    <row r="64" spans="1:19">
      <c r="A64" s="20" t="s">
        <v>65</v>
      </c>
      <c r="B64" s="14">
        <v>0</v>
      </c>
      <c r="C64" s="14">
        <v>0</v>
      </c>
      <c r="D64" s="14">
        <v>0</v>
      </c>
      <c r="E64" s="1"/>
      <c r="F64" s="1"/>
      <c r="G64" s="1"/>
      <c r="H64" s="1"/>
      <c r="I64" s="1"/>
      <c r="J64" s="1"/>
      <c r="K64" s="1"/>
      <c r="L64" s="1"/>
      <c r="M64" s="1"/>
      <c r="N64" s="1"/>
      <c r="O64" s="1"/>
      <c r="P64" s="1"/>
      <c r="Q64" s="1"/>
      <c r="R64" s="1"/>
      <c r="S64" s="1"/>
    </row>
    <row r="65" spans="1:19">
      <c r="A65" s="20" t="s">
        <v>66</v>
      </c>
      <c r="B65" s="14">
        <v>-965.48483999999996</v>
      </c>
      <c r="C65" s="14">
        <v>-30.870049999999999</v>
      </c>
      <c r="D65" s="14">
        <v>-996.35489000000007</v>
      </c>
      <c r="E65" s="1"/>
      <c r="F65" s="1"/>
      <c r="G65" s="1"/>
      <c r="H65" s="1"/>
      <c r="I65" s="1"/>
      <c r="J65" s="1"/>
      <c r="K65" s="1"/>
      <c r="L65" s="1"/>
      <c r="M65" s="1"/>
      <c r="N65" s="1"/>
      <c r="O65" s="1"/>
      <c r="P65" s="1"/>
      <c r="Q65" s="1"/>
      <c r="R65" s="1"/>
      <c r="S65" s="1"/>
    </row>
    <row r="66" spans="1:19">
      <c r="A66" s="20" t="s">
        <v>67</v>
      </c>
      <c r="B66" s="14">
        <v>-1371.90454</v>
      </c>
      <c r="C66" s="14">
        <v>-152.43096</v>
      </c>
      <c r="D66" s="14">
        <v>-1524.3354999999999</v>
      </c>
      <c r="E66" s="1"/>
      <c r="F66" s="1"/>
      <c r="G66" s="1"/>
      <c r="H66" s="1"/>
      <c r="I66" s="1"/>
      <c r="J66" s="1"/>
      <c r="K66" s="1"/>
      <c r="L66" s="1"/>
      <c r="M66" s="1"/>
      <c r="N66" s="1"/>
      <c r="O66" s="1"/>
      <c r="P66" s="1"/>
      <c r="Q66" s="1"/>
      <c r="R66" s="1"/>
      <c r="S66" s="1"/>
    </row>
    <row r="67" spans="1:19">
      <c r="A67" s="20" t="s">
        <v>68</v>
      </c>
      <c r="B67" s="14">
        <v>-349.26414</v>
      </c>
      <c r="C67" s="14">
        <v>-377.92389000000003</v>
      </c>
      <c r="D67" s="14">
        <v>-727.18803000000003</v>
      </c>
      <c r="E67" s="1"/>
      <c r="F67" s="1"/>
      <c r="G67" s="1"/>
      <c r="H67" s="1"/>
      <c r="I67" s="1"/>
      <c r="J67" s="1"/>
      <c r="K67" s="1"/>
      <c r="L67" s="1"/>
      <c r="M67" s="1"/>
      <c r="N67" s="1"/>
      <c r="O67" s="1"/>
      <c r="P67" s="1"/>
      <c r="Q67" s="1"/>
      <c r="R67" s="1"/>
      <c r="S67" s="1"/>
    </row>
    <row r="68" spans="1:19">
      <c r="A68" s="20" t="s">
        <v>69</v>
      </c>
      <c r="B68" s="14">
        <v>-188.28246999999999</v>
      </c>
      <c r="C68" s="14">
        <v>-1570.8576499999999</v>
      </c>
      <c r="D68" s="14">
        <v>-1759.14012</v>
      </c>
      <c r="E68" s="1"/>
      <c r="F68" s="1"/>
      <c r="G68" s="1"/>
      <c r="H68" s="1"/>
      <c r="I68" s="1"/>
      <c r="J68" s="1"/>
      <c r="K68" s="1"/>
      <c r="L68" s="1"/>
      <c r="M68" s="1"/>
      <c r="N68" s="1"/>
      <c r="O68" s="1"/>
      <c r="P68" s="1"/>
      <c r="Q68" s="1"/>
      <c r="R68" s="1"/>
      <c r="S68" s="1"/>
    </row>
    <row r="69" spans="1:19">
      <c r="A69" s="19" t="s">
        <v>70</v>
      </c>
      <c r="B69" s="12">
        <v>108373.80667000001</v>
      </c>
      <c r="C69" s="12">
        <v>3242.23722</v>
      </c>
      <c r="D69" s="12">
        <v>111616.04389</v>
      </c>
      <c r="E69" s="1"/>
      <c r="F69" s="1"/>
      <c r="G69" s="1"/>
      <c r="H69" s="1"/>
      <c r="I69" s="1"/>
      <c r="J69" s="1"/>
      <c r="K69" s="1"/>
      <c r="L69" s="1"/>
      <c r="M69" s="1"/>
      <c r="N69" s="1"/>
      <c r="O69" s="1"/>
      <c r="P69" s="1"/>
      <c r="Q69" s="1"/>
      <c r="R69" s="1"/>
      <c r="S69" s="1"/>
    </row>
    <row r="70" spans="1:19">
      <c r="A70" s="20" t="s">
        <v>71</v>
      </c>
      <c r="B70" s="14">
        <v>0</v>
      </c>
      <c r="C70" s="14">
        <v>0</v>
      </c>
      <c r="D70" s="14">
        <v>0</v>
      </c>
      <c r="E70" s="1"/>
      <c r="F70" s="1"/>
      <c r="G70" s="1"/>
      <c r="H70" s="1"/>
      <c r="I70" s="1"/>
      <c r="J70" s="1"/>
      <c r="K70" s="1"/>
      <c r="L70" s="1"/>
      <c r="M70" s="1"/>
      <c r="N70" s="1"/>
      <c r="O70" s="1"/>
      <c r="P70" s="1"/>
      <c r="Q70" s="1"/>
      <c r="R70" s="1"/>
      <c r="S70" s="1"/>
    </row>
    <row r="71" spans="1:19">
      <c r="A71" s="20" t="s">
        <v>72</v>
      </c>
      <c r="B71" s="14">
        <v>14150.436310000001</v>
      </c>
      <c r="C71" s="14">
        <v>533.79819999999995</v>
      </c>
      <c r="D71" s="14">
        <v>14684.23451</v>
      </c>
      <c r="E71" s="1"/>
      <c r="F71" s="1"/>
      <c r="G71" s="1"/>
      <c r="H71" s="1"/>
      <c r="I71" s="1"/>
      <c r="J71" s="1"/>
      <c r="K71" s="1"/>
      <c r="L71" s="1"/>
      <c r="M71" s="1"/>
      <c r="N71" s="1"/>
      <c r="O71" s="1"/>
      <c r="P71" s="1"/>
      <c r="Q71" s="1"/>
      <c r="R71" s="1"/>
      <c r="S71" s="1"/>
    </row>
    <row r="72" spans="1:19">
      <c r="A72" s="20" t="s">
        <v>73</v>
      </c>
      <c r="B72" s="14">
        <v>94224.274519999992</v>
      </c>
      <c r="C72" s="14">
        <v>2708.4390199999998</v>
      </c>
      <c r="D72" s="14">
        <v>96932.713540000012</v>
      </c>
      <c r="E72" s="1"/>
      <c r="F72" s="1"/>
      <c r="G72" s="1"/>
      <c r="H72" s="1"/>
      <c r="I72" s="1"/>
      <c r="J72" s="1"/>
      <c r="K72" s="1"/>
      <c r="L72" s="1"/>
      <c r="M72" s="1"/>
      <c r="N72" s="1"/>
      <c r="O72" s="1"/>
      <c r="P72" s="1"/>
      <c r="Q72" s="1"/>
      <c r="R72" s="1"/>
      <c r="S72" s="1"/>
    </row>
    <row r="73" spans="1:19">
      <c r="A73" s="20" t="s">
        <v>74</v>
      </c>
      <c r="B73" s="14">
        <v>0</v>
      </c>
      <c r="C73" s="14">
        <v>0</v>
      </c>
      <c r="D73" s="14">
        <v>0</v>
      </c>
      <c r="E73" s="1"/>
      <c r="F73" s="1"/>
      <c r="G73" s="1"/>
      <c r="H73" s="1"/>
      <c r="I73" s="1"/>
      <c r="J73" s="1"/>
      <c r="K73" s="1"/>
      <c r="L73" s="1"/>
      <c r="M73" s="1"/>
      <c r="N73" s="1"/>
      <c r="O73" s="1"/>
      <c r="P73" s="1"/>
      <c r="Q73" s="1"/>
      <c r="R73" s="1"/>
      <c r="S73" s="1"/>
    </row>
    <row r="74" spans="1:19">
      <c r="A74" s="20" t="s">
        <v>75</v>
      </c>
      <c r="B74" s="14">
        <v>-0.90415999999999996</v>
      </c>
      <c r="C74" s="14">
        <v>0</v>
      </c>
      <c r="D74" s="14">
        <v>-0.90415999999999996</v>
      </c>
      <c r="E74" s="1"/>
      <c r="F74" s="1"/>
      <c r="G74" s="1"/>
      <c r="H74" s="1"/>
      <c r="I74" s="1"/>
      <c r="J74" s="1"/>
      <c r="K74" s="1"/>
      <c r="L74" s="1"/>
      <c r="M74" s="1"/>
      <c r="N74" s="1"/>
      <c r="O74" s="1"/>
      <c r="P74" s="1"/>
      <c r="Q74" s="1"/>
      <c r="R74" s="1"/>
      <c r="S74" s="1"/>
    </row>
    <row r="75" spans="1:19">
      <c r="A75" s="19" t="s">
        <v>76</v>
      </c>
      <c r="B75" s="12">
        <v>1064.6040600000001</v>
      </c>
      <c r="C75" s="12">
        <v>1744.6253300000001</v>
      </c>
      <c r="D75" s="12">
        <v>2809.22939</v>
      </c>
      <c r="E75" s="1"/>
      <c r="F75" s="1"/>
      <c r="G75" s="1"/>
      <c r="H75" s="1"/>
      <c r="I75" s="1"/>
      <c r="J75" s="1"/>
      <c r="K75" s="1"/>
      <c r="L75" s="1"/>
      <c r="M75" s="1"/>
      <c r="N75" s="1"/>
      <c r="O75" s="1"/>
      <c r="P75" s="1"/>
      <c r="Q75" s="1"/>
      <c r="R75" s="1"/>
      <c r="S75" s="1"/>
    </row>
    <row r="76" spans="1:19">
      <c r="A76" s="20" t="s">
        <v>77</v>
      </c>
      <c r="B76" s="14">
        <v>0</v>
      </c>
      <c r="C76" s="14">
        <v>0</v>
      </c>
      <c r="D76" s="14">
        <v>0</v>
      </c>
      <c r="E76" s="1"/>
      <c r="F76" s="1"/>
      <c r="G76" s="1"/>
      <c r="H76" s="1"/>
      <c r="I76" s="1"/>
      <c r="J76" s="1"/>
      <c r="K76" s="1"/>
      <c r="L76" s="1"/>
      <c r="M76" s="1"/>
      <c r="N76" s="1"/>
      <c r="O76" s="1"/>
      <c r="P76" s="1"/>
      <c r="Q76" s="1"/>
      <c r="R76" s="1"/>
      <c r="S76" s="1"/>
    </row>
    <row r="77" spans="1:19">
      <c r="A77" s="20" t="s">
        <v>78</v>
      </c>
      <c r="B77" s="14">
        <v>9106.5134899999994</v>
      </c>
      <c r="C77" s="14">
        <v>8098.1391800000001</v>
      </c>
      <c r="D77" s="14">
        <v>17204.652670000003</v>
      </c>
      <c r="E77" s="1"/>
      <c r="F77" s="1"/>
      <c r="G77" s="1"/>
      <c r="H77" s="1"/>
      <c r="I77" s="1"/>
      <c r="J77" s="1"/>
      <c r="K77" s="1"/>
      <c r="L77" s="1"/>
      <c r="M77" s="1"/>
      <c r="N77" s="1"/>
      <c r="O77" s="1"/>
      <c r="P77" s="1"/>
      <c r="Q77" s="1"/>
      <c r="R77" s="1"/>
      <c r="S77" s="1"/>
    </row>
    <row r="78" spans="1:19">
      <c r="A78" s="20" t="s">
        <v>79</v>
      </c>
      <c r="B78" s="14">
        <v>0</v>
      </c>
      <c r="C78" s="14">
        <v>0</v>
      </c>
      <c r="D78" s="14">
        <v>0</v>
      </c>
      <c r="E78" s="1"/>
      <c r="F78" s="1"/>
      <c r="G78" s="1"/>
      <c r="H78" s="1"/>
      <c r="I78" s="1"/>
      <c r="J78" s="1"/>
      <c r="K78" s="1"/>
      <c r="L78" s="1"/>
      <c r="M78" s="1"/>
      <c r="N78" s="1"/>
      <c r="O78" s="1"/>
      <c r="P78" s="1"/>
      <c r="Q78" s="1"/>
      <c r="R78" s="1"/>
      <c r="S78" s="1"/>
    </row>
    <row r="79" spans="1:19">
      <c r="A79" s="20" t="s">
        <v>80</v>
      </c>
      <c r="B79" s="14">
        <v>50</v>
      </c>
      <c r="C79" s="14">
        <v>0</v>
      </c>
      <c r="D79" s="14">
        <v>50</v>
      </c>
      <c r="E79" s="1"/>
      <c r="F79" s="1"/>
      <c r="G79" s="1"/>
      <c r="H79" s="1"/>
      <c r="I79" s="1"/>
      <c r="J79" s="1"/>
      <c r="K79" s="1"/>
      <c r="L79" s="1"/>
      <c r="M79" s="1"/>
      <c r="N79" s="1"/>
      <c r="O79" s="1"/>
      <c r="P79" s="1"/>
      <c r="Q79" s="1"/>
      <c r="R79" s="1"/>
      <c r="S79" s="1"/>
    </row>
    <row r="80" spans="1:19">
      <c r="A80" s="20" t="s">
        <v>81</v>
      </c>
      <c r="B80" s="14">
        <v>-8091.9094299999997</v>
      </c>
      <c r="C80" s="14">
        <v>-6353.5138499999994</v>
      </c>
      <c r="D80" s="14">
        <v>-14445.423279999999</v>
      </c>
      <c r="E80" s="1"/>
      <c r="F80" s="1"/>
      <c r="G80" s="1"/>
      <c r="H80" s="1"/>
      <c r="I80" s="1"/>
      <c r="J80" s="1"/>
      <c r="K80" s="1"/>
      <c r="L80" s="1"/>
      <c r="M80" s="1"/>
      <c r="N80" s="1"/>
      <c r="O80" s="1"/>
      <c r="P80" s="1"/>
      <c r="Q80" s="1"/>
      <c r="R80" s="1"/>
      <c r="S80" s="1"/>
    </row>
    <row r="81" spans="1:19">
      <c r="A81" s="19" t="s">
        <v>82</v>
      </c>
      <c r="B81" s="12">
        <v>509714.86791000003</v>
      </c>
      <c r="C81" s="12">
        <v>43250.235909999996</v>
      </c>
      <c r="D81" s="12">
        <v>552965.10382000008</v>
      </c>
      <c r="E81" s="1"/>
      <c r="F81" s="1"/>
      <c r="G81" s="1"/>
      <c r="H81" s="1"/>
      <c r="I81" s="1"/>
      <c r="J81" s="1"/>
      <c r="K81" s="1"/>
      <c r="L81" s="1"/>
      <c r="M81" s="1"/>
      <c r="N81" s="1"/>
      <c r="O81" s="1"/>
      <c r="P81" s="1"/>
      <c r="Q81" s="1"/>
      <c r="R81" s="1"/>
      <c r="S81" s="1"/>
    </row>
    <row r="82" spans="1:19">
      <c r="A82" s="20" t="s">
        <v>19</v>
      </c>
      <c r="B82" s="14">
        <v>0</v>
      </c>
      <c r="C82" s="14">
        <v>0</v>
      </c>
      <c r="D82" s="14">
        <v>0</v>
      </c>
      <c r="E82" s="1"/>
      <c r="F82" s="1"/>
      <c r="G82" s="1"/>
      <c r="H82" s="1"/>
      <c r="I82" s="1"/>
      <c r="J82" s="1"/>
      <c r="K82" s="1"/>
      <c r="L82" s="1"/>
      <c r="M82" s="1"/>
      <c r="N82" s="1"/>
      <c r="O82" s="1"/>
      <c r="P82" s="1"/>
      <c r="Q82" s="1"/>
      <c r="R82" s="1"/>
      <c r="S82" s="1"/>
    </row>
    <row r="83" spans="1:19">
      <c r="A83" s="20" t="s">
        <v>20</v>
      </c>
      <c r="B83" s="14">
        <v>2397.5009300000002</v>
      </c>
      <c r="C83" s="14">
        <v>0</v>
      </c>
      <c r="D83" s="14">
        <v>2397.5009300000002</v>
      </c>
      <c r="E83" s="1"/>
      <c r="F83" s="1"/>
      <c r="G83" s="1"/>
      <c r="H83" s="1"/>
      <c r="I83" s="1"/>
      <c r="J83" s="1"/>
      <c r="K83" s="1"/>
      <c r="L83" s="1"/>
      <c r="M83" s="1"/>
      <c r="N83" s="1"/>
      <c r="O83" s="1"/>
      <c r="P83" s="1"/>
      <c r="Q83" s="1"/>
      <c r="R83" s="1"/>
      <c r="S83" s="1"/>
    </row>
    <row r="84" spans="1:19">
      <c r="A84" s="20" t="s">
        <v>21</v>
      </c>
      <c r="B84" s="14">
        <v>13720</v>
      </c>
      <c r="C84" s="14">
        <v>0</v>
      </c>
      <c r="D84" s="14">
        <v>13720</v>
      </c>
      <c r="E84" s="1"/>
      <c r="F84" s="1"/>
      <c r="G84" s="1"/>
      <c r="H84" s="1"/>
      <c r="I84" s="1"/>
      <c r="J84" s="1"/>
      <c r="K84" s="1"/>
      <c r="L84" s="1"/>
      <c r="M84" s="1"/>
      <c r="N84" s="1"/>
      <c r="O84" s="1"/>
      <c r="P84" s="1"/>
      <c r="Q84" s="1"/>
      <c r="R84" s="1"/>
      <c r="S84" s="1"/>
    </row>
    <row r="85" spans="1:19">
      <c r="A85" s="20" t="s">
        <v>22</v>
      </c>
      <c r="B85" s="14">
        <v>0</v>
      </c>
      <c r="C85" s="14">
        <v>0</v>
      </c>
      <c r="D85" s="14">
        <v>0</v>
      </c>
      <c r="E85" s="1"/>
      <c r="F85" s="1"/>
      <c r="G85" s="1"/>
      <c r="H85" s="1"/>
      <c r="I85" s="1"/>
      <c r="J85" s="1"/>
      <c r="K85" s="1"/>
      <c r="L85" s="1"/>
      <c r="M85" s="1"/>
      <c r="N85" s="1"/>
      <c r="O85" s="1"/>
      <c r="P85" s="1"/>
      <c r="Q85" s="1"/>
      <c r="R85" s="1"/>
      <c r="S85" s="1"/>
    </row>
    <row r="86" spans="1:19">
      <c r="A86" s="20" t="s">
        <v>83</v>
      </c>
      <c r="B86" s="14">
        <v>424.64368000000002</v>
      </c>
      <c r="C86" s="14">
        <v>0</v>
      </c>
      <c r="D86" s="14">
        <v>424.64368000000002</v>
      </c>
      <c r="E86" s="1"/>
      <c r="F86" s="1"/>
      <c r="G86" s="1"/>
      <c r="H86" s="1"/>
      <c r="I86" s="1"/>
      <c r="J86" s="1"/>
      <c r="K86" s="1"/>
      <c r="L86" s="1"/>
      <c r="M86" s="1"/>
      <c r="N86" s="1"/>
      <c r="O86" s="1"/>
      <c r="P86" s="1"/>
      <c r="Q86" s="1"/>
      <c r="R86" s="1"/>
      <c r="S86" s="1"/>
    </row>
    <row r="87" spans="1:19">
      <c r="A87" s="20" t="s">
        <v>23</v>
      </c>
      <c r="B87" s="14">
        <v>5655.7037900000005</v>
      </c>
      <c r="C87" s="14">
        <v>213.346</v>
      </c>
      <c r="D87" s="14">
        <v>5869.04979</v>
      </c>
      <c r="E87" s="1"/>
      <c r="F87" s="1"/>
      <c r="G87" s="1"/>
      <c r="H87" s="1"/>
      <c r="I87" s="1"/>
      <c r="J87" s="1"/>
      <c r="K87" s="1"/>
      <c r="L87" s="1"/>
      <c r="M87" s="1"/>
      <c r="N87" s="1"/>
      <c r="O87" s="1"/>
      <c r="P87" s="1"/>
      <c r="Q87" s="1"/>
      <c r="R87" s="1"/>
      <c r="S87" s="1"/>
    </row>
    <row r="88" spans="1:19">
      <c r="A88" s="20" t="s">
        <v>24</v>
      </c>
      <c r="B88" s="14">
        <v>454504.12276</v>
      </c>
      <c r="C88" s="14">
        <v>43189.641530000001</v>
      </c>
      <c r="D88" s="14">
        <v>497693.76429000002</v>
      </c>
      <c r="E88" s="1"/>
      <c r="F88" s="1"/>
      <c r="G88" s="1"/>
      <c r="H88" s="1"/>
      <c r="I88" s="1"/>
      <c r="J88" s="1"/>
      <c r="K88" s="1"/>
      <c r="L88" s="1"/>
      <c r="M88" s="1"/>
      <c r="N88" s="1"/>
      <c r="O88" s="1"/>
      <c r="P88" s="1"/>
      <c r="Q88" s="1"/>
      <c r="R88" s="1"/>
      <c r="S88" s="1"/>
    </row>
    <row r="89" spans="1:19">
      <c r="A89" s="20" t="s">
        <v>84</v>
      </c>
      <c r="B89" s="14">
        <v>33232.704299999998</v>
      </c>
      <c r="C89" s="14">
        <v>0</v>
      </c>
      <c r="D89" s="14">
        <v>33232.704299999998</v>
      </c>
      <c r="E89" s="1"/>
      <c r="F89" s="1"/>
      <c r="G89" s="1"/>
      <c r="H89" s="1"/>
      <c r="I89" s="1"/>
      <c r="J89" s="1"/>
      <c r="K89" s="1"/>
      <c r="L89" s="1"/>
      <c r="M89" s="1"/>
      <c r="N89" s="1"/>
      <c r="O89" s="1"/>
      <c r="P89" s="1"/>
      <c r="Q89" s="1"/>
      <c r="R89" s="1"/>
      <c r="S89" s="1"/>
    </row>
    <row r="90" spans="1:19">
      <c r="A90" s="20" t="s">
        <v>85</v>
      </c>
      <c r="B90" s="14">
        <v>-219.80754999999999</v>
      </c>
      <c r="C90" s="14">
        <v>-152.75162</v>
      </c>
      <c r="D90" s="14">
        <v>-372.55916999999999</v>
      </c>
      <c r="E90" s="1"/>
      <c r="F90" s="1"/>
      <c r="G90" s="1"/>
      <c r="H90" s="1"/>
      <c r="I90" s="1"/>
      <c r="J90" s="1"/>
      <c r="K90" s="1"/>
      <c r="L90" s="1"/>
      <c r="M90" s="1"/>
      <c r="N90" s="1"/>
      <c r="O90" s="1"/>
      <c r="P90" s="1"/>
      <c r="Q90" s="1"/>
      <c r="R90" s="1"/>
      <c r="S90" s="1"/>
    </row>
    <row r="91" spans="1:19">
      <c r="A91" s="19" t="s">
        <v>86</v>
      </c>
      <c r="B91" s="12">
        <v>123603.21245000001</v>
      </c>
      <c r="C91" s="12">
        <v>11603.908660000001</v>
      </c>
      <c r="D91" s="12">
        <v>135207.12111000001</v>
      </c>
      <c r="E91" s="1"/>
      <c r="F91" s="1"/>
      <c r="G91" s="1"/>
      <c r="H91" s="1"/>
      <c r="I91" s="1"/>
      <c r="J91" s="1"/>
      <c r="K91" s="1"/>
      <c r="L91" s="1"/>
      <c r="M91" s="1"/>
      <c r="N91" s="1"/>
      <c r="O91" s="1"/>
      <c r="P91" s="1"/>
      <c r="Q91" s="1"/>
      <c r="R91" s="1"/>
      <c r="S91" s="1"/>
    </row>
    <row r="92" spans="1:19">
      <c r="A92" s="20" t="s">
        <v>87</v>
      </c>
      <c r="B92" s="14">
        <v>23500.36</v>
      </c>
      <c r="C92" s="14">
        <v>3875.84</v>
      </c>
      <c r="D92" s="14">
        <v>27376.2</v>
      </c>
      <c r="E92" s="1"/>
      <c r="F92" s="1"/>
      <c r="G92" s="1"/>
      <c r="H92" s="1"/>
      <c r="I92" s="1"/>
      <c r="J92" s="1"/>
      <c r="K92" s="1"/>
      <c r="L92" s="1"/>
      <c r="M92" s="1"/>
      <c r="N92" s="1"/>
      <c r="O92" s="1"/>
      <c r="P92" s="1"/>
      <c r="Q92" s="1"/>
      <c r="R92" s="1"/>
      <c r="S92" s="1"/>
    </row>
    <row r="93" spans="1:19">
      <c r="A93" s="20" t="s">
        <v>88</v>
      </c>
      <c r="B93" s="14">
        <v>77987.461180000013</v>
      </c>
      <c r="C93" s="14">
        <v>6331.3052600000001</v>
      </c>
      <c r="D93" s="14">
        <v>84318.766439999992</v>
      </c>
      <c r="E93" s="1"/>
      <c r="F93" s="1"/>
      <c r="G93" s="1"/>
      <c r="H93" s="1"/>
      <c r="I93" s="1"/>
      <c r="J93" s="1"/>
      <c r="K93" s="1"/>
      <c r="L93" s="1"/>
      <c r="M93" s="1"/>
      <c r="N93" s="1"/>
      <c r="O93" s="1"/>
      <c r="P93" s="1"/>
      <c r="Q93" s="1"/>
      <c r="R93" s="1"/>
      <c r="S93" s="1"/>
    </row>
    <row r="94" spans="1:19">
      <c r="A94" s="20" t="s">
        <v>89</v>
      </c>
      <c r="B94" s="14">
        <v>7084.2515899999999</v>
      </c>
      <c r="C94" s="14">
        <v>424.53118000000001</v>
      </c>
      <c r="D94" s="14">
        <v>7508.7827699999998</v>
      </c>
      <c r="E94" s="1"/>
      <c r="F94" s="1"/>
      <c r="G94" s="1"/>
      <c r="H94" s="1"/>
      <c r="I94" s="1"/>
      <c r="J94" s="1"/>
      <c r="K94" s="1"/>
      <c r="L94" s="1"/>
      <c r="M94" s="1"/>
      <c r="N94" s="1"/>
      <c r="O94" s="1"/>
      <c r="P94" s="1"/>
      <c r="Q94" s="1"/>
      <c r="R94" s="1"/>
      <c r="S94" s="1"/>
    </row>
    <row r="95" spans="1:19">
      <c r="A95" s="20" t="s">
        <v>90</v>
      </c>
      <c r="B95" s="14">
        <v>3354.4741099999997</v>
      </c>
      <c r="C95" s="14">
        <v>403.11228000000006</v>
      </c>
      <c r="D95" s="14">
        <v>3757.5863899999999</v>
      </c>
      <c r="E95" s="1"/>
      <c r="F95" s="1"/>
      <c r="G95" s="1"/>
      <c r="H95" s="1"/>
      <c r="I95" s="1"/>
      <c r="J95" s="1"/>
      <c r="K95" s="1"/>
      <c r="L95" s="1"/>
      <c r="M95" s="1"/>
      <c r="N95" s="1"/>
      <c r="O95" s="1"/>
      <c r="P95" s="1"/>
      <c r="Q95" s="1"/>
      <c r="R95" s="1"/>
      <c r="S95" s="1"/>
    </row>
    <row r="96" spans="1:19">
      <c r="A96" s="20" t="s">
        <v>91</v>
      </c>
      <c r="B96" s="14">
        <v>8719.4767499999998</v>
      </c>
      <c r="C96" s="14">
        <v>542.91247999999996</v>
      </c>
      <c r="D96" s="14">
        <v>9262.3892300000007</v>
      </c>
      <c r="E96" s="1"/>
      <c r="F96" s="1"/>
      <c r="G96" s="1"/>
      <c r="H96" s="1"/>
      <c r="I96" s="1"/>
      <c r="J96" s="1"/>
      <c r="K96" s="1"/>
      <c r="L96" s="1"/>
      <c r="M96" s="1"/>
      <c r="N96" s="1"/>
      <c r="O96" s="1"/>
      <c r="P96" s="1"/>
      <c r="Q96" s="1"/>
      <c r="R96" s="1"/>
      <c r="S96" s="1"/>
    </row>
    <row r="97" spans="1:19">
      <c r="A97" s="20" t="s">
        <v>92</v>
      </c>
      <c r="B97" s="14">
        <v>1983.5183999999999</v>
      </c>
      <c r="C97" s="14">
        <v>9.7086000000000006</v>
      </c>
      <c r="D97" s="14">
        <v>1993.2270000000001</v>
      </c>
      <c r="E97" s="1"/>
      <c r="F97" s="1"/>
      <c r="G97" s="1"/>
      <c r="H97" s="1"/>
      <c r="I97" s="1"/>
      <c r="J97" s="1"/>
      <c r="K97" s="1"/>
      <c r="L97" s="1"/>
      <c r="M97" s="1"/>
      <c r="N97" s="1"/>
      <c r="O97" s="1"/>
      <c r="P97" s="1"/>
      <c r="Q97" s="1"/>
      <c r="R97" s="1"/>
      <c r="S97" s="1"/>
    </row>
    <row r="98" spans="1:19">
      <c r="A98" s="20" t="s">
        <v>93</v>
      </c>
      <c r="B98" s="14">
        <v>973.67042000000004</v>
      </c>
      <c r="C98" s="14">
        <v>16.498860000000001</v>
      </c>
      <c r="D98" s="14">
        <v>990.16928000000007</v>
      </c>
      <c r="E98" s="1"/>
      <c r="F98" s="1"/>
      <c r="G98" s="1"/>
      <c r="H98" s="1"/>
      <c r="I98" s="1"/>
      <c r="J98" s="1"/>
      <c r="K98" s="1"/>
      <c r="L98" s="1"/>
      <c r="M98" s="1"/>
      <c r="N98" s="1"/>
      <c r="O98" s="1"/>
      <c r="P98" s="1"/>
      <c r="Q98" s="1"/>
      <c r="R98" s="1"/>
      <c r="S98" s="1"/>
    </row>
    <row r="99" spans="1:19">
      <c r="A99" s="20" t="s">
        <v>94</v>
      </c>
      <c r="B99" s="14">
        <v>0</v>
      </c>
      <c r="C99" s="14">
        <v>0</v>
      </c>
      <c r="D99" s="14">
        <v>0</v>
      </c>
      <c r="E99" s="1"/>
      <c r="F99" s="1"/>
      <c r="G99" s="1"/>
      <c r="H99" s="1"/>
      <c r="I99" s="1"/>
      <c r="J99" s="1"/>
      <c r="K99" s="1"/>
      <c r="L99" s="1"/>
      <c r="M99" s="1"/>
      <c r="N99" s="1"/>
      <c r="O99" s="1"/>
      <c r="P99" s="1"/>
      <c r="Q99" s="1"/>
      <c r="R99" s="1"/>
      <c r="S99" s="1"/>
    </row>
    <row r="100" spans="1:19">
      <c r="A100" s="20" t="s">
        <v>95</v>
      </c>
      <c r="B100" s="14">
        <v>0</v>
      </c>
      <c r="C100" s="14">
        <v>0</v>
      </c>
      <c r="D100" s="14">
        <v>0</v>
      </c>
      <c r="E100" s="1"/>
      <c r="F100" s="1"/>
      <c r="G100" s="1"/>
      <c r="H100" s="1"/>
      <c r="I100" s="1"/>
      <c r="J100" s="1"/>
      <c r="K100" s="1"/>
      <c r="L100" s="1"/>
      <c r="M100" s="1"/>
      <c r="N100" s="1"/>
      <c r="O100" s="1"/>
      <c r="P100" s="1"/>
      <c r="Q100" s="1"/>
      <c r="R100" s="1"/>
      <c r="S100" s="1"/>
    </row>
    <row r="101" spans="1:19">
      <c r="A101" s="19" t="s">
        <v>96</v>
      </c>
      <c r="B101" s="12">
        <v>6772.6780699999999</v>
      </c>
      <c r="C101" s="12">
        <v>1078.21993</v>
      </c>
      <c r="D101" s="12">
        <v>7850.8980000000001</v>
      </c>
      <c r="E101" s="1"/>
      <c r="F101" s="1"/>
      <c r="G101" s="1"/>
      <c r="H101" s="1"/>
      <c r="I101" s="1"/>
      <c r="J101" s="1"/>
      <c r="K101" s="1"/>
      <c r="L101" s="1"/>
      <c r="M101" s="1"/>
      <c r="N101" s="1"/>
      <c r="O101" s="1"/>
      <c r="P101" s="1"/>
      <c r="Q101" s="1"/>
      <c r="R101" s="1"/>
      <c r="S101" s="1"/>
    </row>
    <row r="102" spans="1:19">
      <c r="A102" s="20" t="s">
        <v>97</v>
      </c>
      <c r="B102" s="14">
        <v>1825.8145500000001</v>
      </c>
      <c r="C102" s="14">
        <v>327.69992999999999</v>
      </c>
      <c r="D102" s="14">
        <v>2153.5144799999998</v>
      </c>
      <c r="E102" s="1"/>
      <c r="F102" s="1"/>
      <c r="G102" s="1"/>
      <c r="H102" s="1"/>
      <c r="I102" s="1"/>
      <c r="J102" s="1"/>
      <c r="K102" s="1"/>
      <c r="L102" s="1"/>
      <c r="M102" s="1"/>
      <c r="N102" s="1"/>
      <c r="O102" s="1"/>
      <c r="P102" s="1"/>
      <c r="Q102" s="1"/>
      <c r="R102" s="1"/>
      <c r="S102" s="1"/>
    </row>
    <row r="103" spans="1:19">
      <c r="A103" s="20" t="s">
        <v>98</v>
      </c>
      <c r="B103" s="14">
        <v>1854.7234099999998</v>
      </c>
      <c r="C103" s="14">
        <v>345.66</v>
      </c>
      <c r="D103" s="14">
        <v>2200.3834100000004</v>
      </c>
      <c r="E103" s="1"/>
      <c r="F103" s="1"/>
      <c r="G103" s="1"/>
      <c r="H103" s="1"/>
      <c r="I103" s="1"/>
      <c r="J103" s="1"/>
      <c r="K103" s="1"/>
      <c r="L103" s="1"/>
      <c r="M103" s="1"/>
      <c r="N103" s="1"/>
      <c r="O103" s="1"/>
      <c r="P103" s="1"/>
      <c r="Q103" s="1"/>
      <c r="R103" s="1"/>
      <c r="S103" s="1"/>
    </row>
    <row r="104" spans="1:19">
      <c r="A104" s="20" t="s">
        <v>99</v>
      </c>
      <c r="B104" s="14">
        <v>626.20057999999995</v>
      </c>
      <c r="C104" s="14">
        <v>0</v>
      </c>
      <c r="D104" s="14">
        <v>626.20057999999995</v>
      </c>
      <c r="E104" s="1"/>
      <c r="F104" s="1"/>
      <c r="G104" s="1"/>
      <c r="H104" s="1"/>
      <c r="I104" s="1"/>
      <c r="J104" s="1"/>
      <c r="K104" s="1"/>
      <c r="L104" s="1"/>
      <c r="M104" s="1"/>
      <c r="N104" s="1"/>
      <c r="O104" s="1"/>
      <c r="P104" s="1"/>
      <c r="Q104" s="1"/>
      <c r="R104" s="1"/>
      <c r="S104" s="1"/>
    </row>
    <row r="105" spans="1:19">
      <c r="A105" s="20" t="s">
        <v>100</v>
      </c>
      <c r="B105" s="14">
        <v>2478.4670099999998</v>
      </c>
      <c r="C105" s="14">
        <v>404.86</v>
      </c>
      <c r="D105" s="14">
        <v>2883.32701</v>
      </c>
      <c r="E105" s="1"/>
      <c r="F105" s="1"/>
      <c r="G105" s="1"/>
      <c r="H105" s="1"/>
      <c r="I105" s="1"/>
      <c r="J105" s="1"/>
      <c r="K105" s="1"/>
      <c r="L105" s="1"/>
      <c r="M105" s="1"/>
      <c r="N105" s="1"/>
      <c r="O105" s="1"/>
      <c r="P105" s="1"/>
      <c r="Q105" s="1"/>
      <c r="R105" s="1"/>
      <c r="S105" s="1"/>
    </row>
    <row r="106" spans="1:19">
      <c r="A106" s="22" t="s">
        <v>101</v>
      </c>
      <c r="B106" s="14">
        <v>-12.527479999999999</v>
      </c>
      <c r="C106" s="14">
        <v>0</v>
      </c>
      <c r="D106" s="14">
        <v>-12.527479999999999</v>
      </c>
      <c r="E106" s="1"/>
      <c r="F106" s="1"/>
      <c r="G106" s="1"/>
      <c r="H106" s="1"/>
      <c r="I106" s="1"/>
      <c r="J106" s="1"/>
      <c r="K106" s="1"/>
      <c r="L106" s="1"/>
      <c r="M106" s="1"/>
      <c r="N106" s="1"/>
      <c r="O106" s="1"/>
      <c r="P106" s="1"/>
      <c r="Q106" s="1"/>
      <c r="R106" s="1"/>
      <c r="S106" s="1"/>
    </row>
    <row r="107" spans="1:19">
      <c r="A107" s="19" t="s">
        <v>102</v>
      </c>
      <c r="B107" s="12">
        <v>0</v>
      </c>
      <c r="C107" s="12">
        <v>0</v>
      </c>
      <c r="D107" s="12">
        <v>0</v>
      </c>
      <c r="E107" s="1"/>
      <c r="F107" s="1"/>
      <c r="G107" s="1"/>
      <c r="H107" s="1"/>
      <c r="I107" s="1"/>
      <c r="J107" s="1"/>
      <c r="K107" s="1"/>
      <c r="L107" s="1"/>
      <c r="M107" s="1"/>
      <c r="N107" s="1"/>
      <c r="O107" s="1"/>
      <c r="P107" s="1"/>
      <c r="Q107" s="1"/>
      <c r="R107" s="1"/>
      <c r="S107" s="1"/>
    </row>
    <row r="108" spans="1:19">
      <c r="A108" s="20" t="s">
        <v>103</v>
      </c>
      <c r="B108" s="14">
        <v>0</v>
      </c>
      <c r="C108" s="14">
        <v>0</v>
      </c>
      <c r="D108" s="14">
        <v>0</v>
      </c>
      <c r="E108" s="1"/>
      <c r="F108" s="1"/>
      <c r="G108" s="1"/>
      <c r="H108" s="1"/>
      <c r="I108" s="1"/>
      <c r="J108" s="1"/>
      <c r="K108" s="1"/>
      <c r="L108" s="1"/>
      <c r="M108" s="1"/>
      <c r="N108" s="1"/>
      <c r="O108" s="1"/>
      <c r="P108" s="1"/>
      <c r="Q108" s="1"/>
      <c r="R108" s="1"/>
      <c r="S108" s="1"/>
    </row>
    <row r="109" spans="1:19">
      <c r="A109" s="20" t="s">
        <v>104</v>
      </c>
      <c r="B109" s="14">
        <v>0</v>
      </c>
      <c r="C109" s="14">
        <v>0</v>
      </c>
      <c r="D109" s="14">
        <v>0</v>
      </c>
      <c r="E109" s="1"/>
      <c r="F109" s="1"/>
      <c r="G109" s="1"/>
      <c r="H109" s="1"/>
      <c r="I109" s="1"/>
      <c r="J109" s="1"/>
      <c r="K109" s="1"/>
      <c r="L109" s="1"/>
      <c r="M109" s="1"/>
      <c r="N109" s="1"/>
      <c r="O109" s="1"/>
      <c r="P109" s="1"/>
      <c r="Q109" s="1"/>
      <c r="R109" s="1"/>
      <c r="S109" s="1"/>
    </row>
    <row r="110" spans="1:19">
      <c r="A110" s="20" t="s">
        <v>105</v>
      </c>
      <c r="B110" s="14">
        <v>0</v>
      </c>
      <c r="C110" s="14">
        <v>0</v>
      </c>
      <c r="D110" s="14">
        <v>0</v>
      </c>
      <c r="E110" s="1"/>
      <c r="F110" s="1"/>
      <c r="G110" s="1"/>
      <c r="H110" s="1"/>
      <c r="I110" s="1"/>
      <c r="J110" s="1"/>
      <c r="K110" s="1"/>
      <c r="L110" s="1"/>
      <c r="M110" s="1"/>
      <c r="N110" s="1"/>
      <c r="O110" s="1"/>
      <c r="P110" s="1"/>
      <c r="Q110" s="1"/>
      <c r="R110" s="1"/>
      <c r="S110" s="1"/>
    </row>
    <row r="111" spans="1:19">
      <c r="A111" s="20" t="s">
        <v>106</v>
      </c>
      <c r="B111" s="14">
        <v>0</v>
      </c>
      <c r="C111" s="14">
        <v>0</v>
      </c>
      <c r="D111" s="14">
        <v>0</v>
      </c>
      <c r="E111" s="1"/>
      <c r="F111" s="1"/>
      <c r="G111" s="1"/>
      <c r="H111" s="1"/>
      <c r="I111" s="1"/>
      <c r="J111" s="1"/>
      <c r="K111" s="1"/>
      <c r="L111" s="1"/>
      <c r="M111" s="1"/>
      <c r="N111" s="1"/>
      <c r="O111" s="1"/>
      <c r="P111" s="1"/>
      <c r="Q111" s="1"/>
      <c r="R111" s="1"/>
      <c r="S111" s="1"/>
    </row>
    <row r="112" spans="1:19">
      <c r="A112" s="20" t="s">
        <v>107</v>
      </c>
      <c r="B112" s="14">
        <v>0</v>
      </c>
      <c r="C112" s="14">
        <v>0</v>
      </c>
      <c r="D112" s="14">
        <v>0</v>
      </c>
      <c r="E112" s="1"/>
      <c r="F112" s="1"/>
      <c r="G112" s="1"/>
      <c r="H112" s="1"/>
      <c r="I112" s="1"/>
      <c r="J112" s="1"/>
      <c r="K112" s="1"/>
      <c r="L112" s="1"/>
      <c r="M112" s="1"/>
      <c r="N112" s="1"/>
      <c r="O112" s="1"/>
      <c r="P112" s="1"/>
      <c r="Q112" s="1"/>
      <c r="R112" s="1"/>
      <c r="S112" s="1"/>
    </row>
    <row r="113" spans="1:19">
      <c r="A113" s="22" t="s">
        <v>108</v>
      </c>
      <c r="B113" s="14">
        <v>0</v>
      </c>
      <c r="C113" s="14">
        <v>0</v>
      </c>
      <c r="D113" s="14">
        <v>0</v>
      </c>
      <c r="E113" s="1"/>
      <c r="F113" s="1"/>
      <c r="G113" s="1"/>
      <c r="H113" s="1"/>
      <c r="I113" s="1"/>
      <c r="J113" s="1"/>
      <c r="K113" s="1"/>
      <c r="L113" s="1"/>
      <c r="M113" s="1"/>
      <c r="N113" s="1"/>
      <c r="O113" s="1"/>
      <c r="P113" s="1"/>
      <c r="Q113" s="1"/>
      <c r="R113" s="1"/>
      <c r="S113" s="1"/>
    </row>
    <row r="114" spans="1:19">
      <c r="A114" s="19" t="s">
        <v>109</v>
      </c>
      <c r="B114" s="12">
        <v>5313834.1787900003</v>
      </c>
      <c r="C114" s="12">
        <v>654640.42316999997</v>
      </c>
      <c r="D114" s="12">
        <v>5968474.6019599997</v>
      </c>
      <c r="E114" s="1"/>
      <c r="F114" s="1"/>
      <c r="G114" s="1"/>
      <c r="H114" s="1"/>
      <c r="I114" s="1"/>
      <c r="J114" s="1"/>
      <c r="K114" s="1"/>
      <c r="L114" s="1"/>
      <c r="M114" s="1"/>
      <c r="N114" s="1"/>
      <c r="O114" s="1"/>
      <c r="P114" s="1"/>
      <c r="Q114" s="1"/>
      <c r="R114" s="1"/>
      <c r="S114" s="1"/>
    </row>
    <row r="115" spans="1:19">
      <c r="A115" s="19" t="s">
        <v>110</v>
      </c>
      <c r="B115" s="12">
        <v>2157420.3150200001</v>
      </c>
      <c r="C115" s="12">
        <v>331632.22561000002</v>
      </c>
      <c r="D115" s="12">
        <v>2489052.5406300002</v>
      </c>
      <c r="E115" s="1"/>
      <c r="F115" s="1"/>
      <c r="G115" s="1"/>
      <c r="H115" s="1"/>
      <c r="I115" s="1"/>
      <c r="J115" s="1"/>
      <c r="K115" s="1"/>
      <c r="L115" s="1"/>
      <c r="M115" s="1"/>
      <c r="N115" s="1"/>
      <c r="O115" s="1"/>
      <c r="P115" s="1"/>
      <c r="Q115" s="1"/>
      <c r="R115" s="1"/>
      <c r="S115" s="1"/>
    </row>
    <row r="116" spans="1:19">
      <c r="A116" s="20" t="s">
        <v>111</v>
      </c>
      <c r="B116" s="14">
        <v>151980.23368</v>
      </c>
      <c r="C116" s="14">
        <v>8461.287769999999</v>
      </c>
      <c r="D116" s="14">
        <v>160441.52145</v>
      </c>
      <c r="E116" s="1"/>
      <c r="F116" s="1"/>
      <c r="G116" s="1"/>
      <c r="H116" s="1"/>
      <c r="I116" s="1"/>
      <c r="J116" s="1"/>
      <c r="K116" s="1"/>
      <c r="L116" s="1"/>
      <c r="M116" s="1"/>
      <c r="N116" s="1"/>
      <c r="O116" s="1"/>
      <c r="P116" s="1"/>
      <c r="Q116" s="1"/>
      <c r="R116" s="1"/>
      <c r="S116" s="1"/>
    </row>
    <row r="117" spans="1:19">
      <c r="A117" s="20" t="s">
        <v>112</v>
      </c>
      <c r="B117" s="14">
        <v>151893.77669999999</v>
      </c>
      <c r="C117" s="14">
        <v>8461.287769999999</v>
      </c>
      <c r="D117" s="14">
        <v>160355.06447000001</v>
      </c>
      <c r="E117" s="1"/>
      <c r="F117" s="1"/>
      <c r="G117" s="1"/>
      <c r="H117" s="1"/>
      <c r="I117" s="1"/>
      <c r="J117" s="1"/>
      <c r="K117" s="1"/>
      <c r="L117" s="1"/>
      <c r="M117" s="1"/>
      <c r="N117" s="1"/>
      <c r="O117" s="1"/>
      <c r="P117" s="1"/>
      <c r="Q117" s="1"/>
      <c r="R117" s="1"/>
      <c r="S117" s="1"/>
    </row>
    <row r="118" spans="1:19">
      <c r="A118" s="20" t="s">
        <v>113</v>
      </c>
      <c r="B118" s="14">
        <v>86.456980000000001</v>
      </c>
      <c r="C118" s="14">
        <v>0</v>
      </c>
      <c r="D118" s="14">
        <v>86.456980000000001</v>
      </c>
      <c r="E118" s="1"/>
      <c r="F118" s="1"/>
      <c r="G118" s="1"/>
      <c r="H118" s="1"/>
      <c r="I118" s="1"/>
      <c r="J118" s="1"/>
      <c r="K118" s="1"/>
      <c r="L118" s="1"/>
      <c r="M118" s="1"/>
      <c r="N118" s="1"/>
      <c r="O118" s="1"/>
      <c r="P118" s="1"/>
      <c r="Q118" s="1"/>
      <c r="R118" s="1"/>
      <c r="S118" s="1"/>
    </row>
    <row r="119" spans="1:19">
      <c r="A119" s="20" t="s">
        <v>114</v>
      </c>
      <c r="B119" s="14">
        <v>679028.50667999999</v>
      </c>
      <c r="C119" s="14">
        <v>164744.60666999998</v>
      </c>
      <c r="D119" s="14">
        <v>843773.11335</v>
      </c>
      <c r="E119" s="1"/>
      <c r="F119" s="1"/>
      <c r="G119" s="1"/>
      <c r="H119" s="1"/>
      <c r="I119" s="1"/>
      <c r="J119" s="1"/>
      <c r="K119" s="1"/>
      <c r="L119" s="1"/>
      <c r="M119" s="1"/>
      <c r="N119" s="1"/>
      <c r="O119" s="1"/>
      <c r="P119" s="1"/>
      <c r="Q119" s="1"/>
      <c r="R119" s="1"/>
      <c r="S119" s="1"/>
    </row>
    <row r="120" spans="1:19">
      <c r="A120" s="20" t="s">
        <v>115</v>
      </c>
      <c r="B120" s="14">
        <v>88.553529999999995</v>
      </c>
      <c r="C120" s="14">
        <v>0</v>
      </c>
      <c r="D120" s="14">
        <v>88.553529999999995</v>
      </c>
      <c r="E120" s="1"/>
      <c r="F120" s="1"/>
      <c r="G120" s="1"/>
      <c r="H120" s="1"/>
      <c r="I120" s="1"/>
      <c r="J120" s="1"/>
      <c r="K120" s="1"/>
      <c r="L120" s="1"/>
      <c r="M120" s="1"/>
      <c r="N120" s="1"/>
      <c r="O120" s="1"/>
      <c r="P120" s="1"/>
      <c r="Q120" s="1"/>
      <c r="R120" s="1"/>
      <c r="S120" s="1"/>
    </row>
    <row r="121" spans="1:19">
      <c r="A121" s="21" t="s">
        <v>116</v>
      </c>
      <c r="B121" s="14">
        <v>88.553529999999995</v>
      </c>
      <c r="C121" s="14">
        <v>0</v>
      </c>
      <c r="D121" s="14">
        <v>88.553529999999995</v>
      </c>
      <c r="E121" s="1"/>
      <c r="F121" s="1"/>
      <c r="G121" s="1"/>
      <c r="H121" s="1"/>
      <c r="I121" s="1"/>
      <c r="J121" s="1"/>
      <c r="K121" s="1"/>
      <c r="L121" s="1"/>
      <c r="M121" s="1"/>
      <c r="N121" s="1"/>
      <c r="O121" s="1"/>
      <c r="P121" s="1"/>
      <c r="Q121" s="1"/>
      <c r="R121" s="1"/>
      <c r="S121" s="1"/>
    </row>
    <row r="122" spans="1:19">
      <c r="A122" s="22" t="s">
        <v>117</v>
      </c>
      <c r="B122" s="14">
        <v>0</v>
      </c>
      <c r="C122" s="14">
        <v>0</v>
      </c>
      <c r="D122" s="14">
        <v>0</v>
      </c>
      <c r="E122" s="1"/>
      <c r="F122" s="1"/>
      <c r="G122" s="1"/>
      <c r="H122" s="1"/>
      <c r="I122" s="1"/>
      <c r="J122" s="1"/>
      <c r="K122" s="1"/>
      <c r="L122" s="1"/>
      <c r="M122" s="1"/>
      <c r="N122" s="1"/>
      <c r="O122" s="1"/>
      <c r="P122" s="1"/>
      <c r="Q122" s="1"/>
      <c r="R122" s="1"/>
      <c r="S122" s="1"/>
    </row>
    <row r="123" spans="1:19">
      <c r="A123" s="22" t="s">
        <v>118</v>
      </c>
      <c r="B123" s="14">
        <v>0</v>
      </c>
      <c r="C123" s="14">
        <v>0</v>
      </c>
      <c r="D123" s="14">
        <v>0</v>
      </c>
      <c r="E123" s="1"/>
      <c r="F123" s="1"/>
      <c r="G123" s="1"/>
      <c r="H123" s="1"/>
      <c r="I123" s="1"/>
      <c r="J123" s="1"/>
      <c r="K123" s="1"/>
      <c r="L123" s="1"/>
      <c r="M123" s="1"/>
      <c r="N123" s="1"/>
      <c r="O123" s="1"/>
      <c r="P123" s="1"/>
      <c r="Q123" s="1"/>
      <c r="R123" s="1"/>
      <c r="S123" s="1"/>
    </row>
    <row r="124" spans="1:19">
      <c r="A124" s="22" t="s">
        <v>119</v>
      </c>
      <c r="B124" s="14">
        <v>0</v>
      </c>
      <c r="C124" s="14">
        <v>0</v>
      </c>
      <c r="D124" s="14">
        <v>0</v>
      </c>
      <c r="E124" s="1"/>
      <c r="F124" s="1"/>
      <c r="G124" s="1"/>
      <c r="H124" s="1"/>
      <c r="I124" s="1"/>
      <c r="J124" s="1"/>
      <c r="K124" s="1"/>
      <c r="L124" s="1"/>
      <c r="M124" s="1"/>
      <c r="N124" s="1"/>
      <c r="O124" s="1"/>
      <c r="P124" s="1"/>
      <c r="Q124" s="1"/>
      <c r="R124" s="1"/>
      <c r="S124" s="1"/>
    </row>
    <row r="125" spans="1:19">
      <c r="A125" s="22" t="s">
        <v>120</v>
      </c>
      <c r="B125" s="14">
        <v>0</v>
      </c>
      <c r="C125" s="14">
        <v>0</v>
      </c>
      <c r="D125" s="14">
        <v>0</v>
      </c>
      <c r="E125" s="1"/>
      <c r="F125" s="1"/>
      <c r="G125" s="1"/>
      <c r="H125" s="1"/>
      <c r="I125" s="1"/>
      <c r="J125" s="1"/>
      <c r="K125" s="1"/>
      <c r="L125" s="1"/>
      <c r="M125" s="1"/>
      <c r="N125" s="1"/>
      <c r="O125" s="1"/>
      <c r="P125" s="1"/>
      <c r="Q125" s="1"/>
      <c r="R125" s="1"/>
      <c r="S125" s="1"/>
    </row>
    <row r="126" spans="1:19">
      <c r="A126" s="22" t="s">
        <v>121</v>
      </c>
      <c r="B126" s="14">
        <v>0</v>
      </c>
      <c r="C126" s="14">
        <v>0</v>
      </c>
      <c r="D126" s="14">
        <v>0</v>
      </c>
      <c r="E126" s="1"/>
      <c r="F126" s="1"/>
      <c r="G126" s="1"/>
      <c r="H126" s="1"/>
      <c r="I126" s="1"/>
      <c r="J126" s="1"/>
      <c r="K126" s="1"/>
      <c r="L126" s="1"/>
      <c r="M126" s="1"/>
      <c r="N126" s="1"/>
      <c r="O126" s="1"/>
      <c r="P126" s="1"/>
      <c r="Q126" s="1"/>
      <c r="R126" s="1"/>
      <c r="S126" s="1"/>
    </row>
    <row r="127" spans="1:19">
      <c r="A127" s="23" t="s">
        <v>122</v>
      </c>
      <c r="B127" s="14">
        <v>0</v>
      </c>
      <c r="C127" s="14">
        <v>0</v>
      </c>
      <c r="D127" s="14">
        <v>0</v>
      </c>
      <c r="E127" s="1"/>
      <c r="F127" s="1"/>
      <c r="G127" s="1"/>
      <c r="H127" s="1"/>
      <c r="I127" s="1"/>
      <c r="J127" s="1"/>
      <c r="K127" s="1"/>
      <c r="L127" s="1"/>
      <c r="M127" s="1"/>
      <c r="N127" s="1"/>
      <c r="O127" s="1"/>
      <c r="P127" s="1"/>
      <c r="Q127" s="1"/>
      <c r="R127" s="1"/>
      <c r="S127" s="1"/>
    </row>
    <row r="128" spans="1:19">
      <c r="A128" s="24" t="s">
        <v>123</v>
      </c>
      <c r="B128" s="14">
        <v>0</v>
      </c>
      <c r="C128" s="14">
        <v>0</v>
      </c>
      <c r="D128" s="14">
        <v>0</v>
      </c>
      <c r="E128" s="1"/>
      <c r="F128" s="1"/>
      <c r="G128" s="1"/>
      <c r="H128" s="1"/>
      <c r="I128" s="1"/>
      <c r="J128" s="1"/>
      <c r="K128" s="1"/>
      <c r="L128" s="1"/>
      <c r="M128" s="1"/>
      <c r="N128" s="1"/>
      <c r="O128" s="1"/>
      <c r="P128" s="1"/>
      <c r="Q128" s="1"/>
      <c r="R128" s="1"/>
      <c r="S128" s="1"/>
    </row>
    <row r="129" spans="1:19">
      <c r="A129" s="25" t="s">
        <v>124</v>
      </c>
      <c r="B129" s="14">
        <v>14394.509390000001</v>
      </c>
      <c r="C129" s="14">
        <v>33200.55732</v>
      </c>
      <c r="D129" s="14">
        <v>47595.066709999999</v>
      </c>
      <c r="E129" s="1"/>
      <c r="F129" s="1"/>
      <c r="G129" s="1"/>
      <c r="H129" s="1"/>
      <c r="I129" s="1"/>
      <c r="J129" s="1"/>
      <c r="K129" s="1"/>
      <c r="L129" s="1"/>
      <c r="M129" s="1"/>
      <c r="N129" s="1"/>
      <c r="O129" s="1"/>
      <c r="P129" s="1"/>
      <c r="Q129" s="1"/>
      <c r="R129" s="1"/>
      <c r="S129" s="1"/>
    </row>
    <row r="130" spans="1:19">
      <c r="A130" s="20" t="s">
        <v>125</v>
      </c>
      <c r="B130" s="14">
        <v>1264321.4595000001</v>
      </c>
      <c r="C130" s="14">
        <v>121498.21286</v>
      </c>
      <c r="D130" s="14">
        <v>1385819.67236</v>
      </c>
      <c r="E130" s="1"/>
      <c r="F130" s="1"/>
      <c r="G130" s="1"/>
      <c r="H130" s="1"/>
      <c r="I130" s="1"/>
      <c r="J130" s="1"/>
      <c r="K130" s="1"/>
      <c r="L130" s="1"/>
      <c r="M130" s="1"/>
      <c r="N130" s="1"/>
      <c r="O130" s="1"/>
      <c r="P130" s="1"/>
      <c r="Q130" s="1"/>
      <c r="R130" s="1"/>
      <c r="S130" s="1"/>
    </row>
    <row r="131" spans="1:19">
      <c r="A131" s="20" t="s">
        <v>126</v>
      </c>
      <c r="B131" s="14">
        <v>47607.052240000005</v>
      </c>
      <c r="C131" s="14">
        <v>3727.5609900000004</v>
      </c>
      <c r="D131" s="14">
        <v>51334.613229999995</v>
      </c>
      <c r="E131" s="1"/>
      <c r="F131" s="1"/>
      <c r="G131" s="1"/>
      <c r="H131" s="1"/>
      <c r="I131" s="1"/>
      <c r="J131" s="1"/>
      <c r="K131" s="1"/>
      <c r="L131" s="1"/>
      <c r="M131" s="1"/>
      <c r="N131" s="1"/>
      <c r="O131" s="1"/>
      <c r="P131" s="1"/>
      <c r="Q131" s="1"/>
      <c r="R131" s="1"/>
      <c r="S131" s="1"/>
    </row>
    <row r="132" spans="1:19">
      <c r="A132" s="19" t="s">
        <v>127</v>
      </c>
      <c r="B132" s="12">
        <v>0</v>
      </c>
      <c r="C132" s="12">
        <v>0</v>
      </c>
      <c r="D132" s="12">
        <v>0</v>
      </c>
      <c r="E132" s="1"/>
      <c r="F132" s="1"/>
      <c r="G132" s="1"/>
      <c r="H132" s="1"/>
      <c r="I132" s="1"/>
      <c r="J132" s="1"/>
      <c r="K132" s="1"/>
      <c r="L132" s="1"/>
      <c r="M132" s="1"/>
      <c r="N132" s="1"/>
      <c r="O132" s="1"/>
      <c r="P132" s="1"/>
      <c r="Q132" s="1"/>
      <c r="R132" s="1"/>
      <c r="S132" s="1"/>
    </row>
    <row r="133" spans="1:19">
      <c r="A133" s="19" t="s">
        <v>128</v>
      </c>
      <c r="B133" s="12">
        <v>1289066.1556900002</v>
      </c>
      <c r="C133" s="12">
        <v>45271.094990000005</v>
      </c>
      <c r="D133" s="12">
        <v>1334337.2506800001</v>
      </c>
      <c r="E133" s="1"/>
      <c r="F133" s="1"/>
      <c r="G133" s="1"/>
      <c r="H133" s="1"/>
      <c r="I133" s="1"/>
      <c r="J133" s="1"/>
      <c r="K133" s="1"/>
      <c r="L133" s="1"/>
      <c r="M133" s="1"/>
      <c r="N133" s="1"/>
      <c r="O133" s="1"/>
      <c r="P133" s="1"/>
      <c r="Q133" s="1"/>
      <c r="R133" s="1"/>
      <c r="S133" s="1"/>
    </row>
    <row r="134" spans="1:19">
      <c r="A134" s="20" t="s">
        <v>129</v>
      </c>
      <c r="B134" s="14">
        <v>0</v>
      </c>
      <c r="C134" s="14">
        <v>0</v>
      </c>
      <c r="D134" s="14">
        <v>0</v>
      </c>
      <c r="E134" s="1"/>
      <c r="F134" s="1"/>
      <c r="G134" s="1"/>
      <c r="H134" s="1"/>
      <c r="I134" s="1"/>
      <c r="J134" s="1"/>
      <c r="K134" s="1"/>
      <c r="L134" s="1"/>
      <c r="M134" s="1"/>
      <c r="N134" s="1"/>
      <c r="O134" s="1"/>
      <c r="P134" s="1"/>
      <c r="Q134" s="1"/>
      <c r="R134" s="1"/>
      <c r="S134" s="1"/>
    </row>
    <row r="135" spans="1:19">
      <c r="A135" s="20" t="s">
        <v>130</v>
      </c>
      <c r="B135" s="14">
        <v>131495.09876999998</v>
      </c>
      <c r="C135" s="14">
        <v>51.183459999999997</v>
      </c>
      <c r="D135" s="14">
        <v>131546.28223000001</v>
      </c>
      <c r="E135" s="1"/>
      <c r="F135" s="1"/>
      <c r="G135" s="1"/>
      <c r="H135" s="1"/>
      <c r="I135" s="1"/>
      <c r="J135" s="1"/>
      <c r="K135" s="1"/>
      <c r="L135" s="1"/>
      <c r="M135" s="1"/>
      <c r="N135" s="1"/>
      <c r="O135" s="1"/>
      <c r="P135" s="1"/>
      <c r="Q135" s="1"/>
      <c r="R135" s="1"/>
      <c r="S135" s="1"/>
    </row>
    <row r="136" spans="1:19">
      <c r="A136" s="20" t="s">
        <v>131</v>
      </c>
      <c r="B136" s="14">
        <v>0</v>
      </c>
      <c r="C136" s="14">
        <v>0</v>
      </c>
      <c r="D136" s="14">
        <v>0</v>
      </c>
      <c r="E136" s="1"/>
      <c r="F136" s="1"/>
      <c r="G136" s="1"/>
      <c r="H136" s="1"/>
      <c r="I136" s="1"/>
      <c r="J136" s="1"/>
      <c r="K136" s="1"/>
      <c r="L136" s="1"/>
      <c r="M136" s="1"/>
      <c r="N136" s="1"/>
      <c r="O136" s="1"/>
      <c r="P136" s="1"/>
      <c r="Q136" s="1"/>
      <c r="R136" s="1"/>
      <c r="S136" s="1"/>
    </row>
    <row r="137" spans="1:19">
      <c r="A137" s="20" t="s">
        <v>132</v>
      </c>
      <c r="B137" s="14">
        <v>0</v>
      </c>
      <c r="C137" s="14">
        <v>0</v>
      </c>
      <c r="D137" s="14">
        <v>0</v>
      </c>
      <c r="E137" s="1"/>
      <c r="F137" s="1"/>
      <c r="G137" s="1"/>
      <c r="H137" s="1"/>
      <c r="I137" s="1"/>
      <c r="J137" s="1"/>
      <c r="K137" s="1"/>
      <c r="L137" s="1"/>
      <c r="M137" s="1"/>
      <c r="N137" s="1"/>
      <c r="O137" s="1"/>
      <c r="P137" s="1"/>
      <c r="Q137" s="1"/>
      <c r="R137" s="1"/>
      <c r="S137" s="1"/>
    </row>
    <row r="138" spans="1:19">
      <c r="A138" s="20" t="s">
        <v>133</v>
      </c>
      <c r="B138" s="14">
        <v>943077.80162000004</v>
      </c>
      <c r="C138" s="14">
        <v>40000</v>
      </c>
      <c r="D138" s="14">
        <v>983077.80162000004</v>
      </c>
      <c r="E138" s="1"/>
      <c r="F138" s="1"/>
      <c r="G138" s="1"/>
      <c r="H138" s="1"/>
      <c r="I138" s="1"/>
      <c r="J138" s="1"/>
      <c r="K138" s="1"/>
      <c r="L138" s="1"/>
      <c r="M138" s="1"/>
      <c r="N138" s="1"/>
      <c r="O138" s="1"/>
      <c r="P138" s="1"/>
      <c r="Q138" s="1"/>
      <c r="R138" s="1"/>
      <c r="S138" s="1"/>
    </row>
    <row r="139" spans="1:19">
      <c r="A139" s="20" t="s">
        <v>134</v>
      </c>
      <c r="B139" s="14">
        <v>214493.25530000002</v>
      </c>
      <c r="C139" s="14">
        <v>5219.9115300000003</v>
      </c>
      <c r="D139" s="14">
        <v>219713.16683</v>
      </c>
      <c r="E139" s="1"/>
      <c r="F139" s="1"/>
      <c r="G139" s="1"/>
      <c r="H139" s="1"/>
      <c r="I139" s="1"/>
      <c r="J139" s="1"/>
      <c r="K139" s="1"/>
      <c r="L139" s="1"/>
      <c r="M139" s="1"/>
      <c r="N139" s="1"/>
      <c r="O139" s="1"/>
      <c r="P139" s="1"/>
      <c r="Q139" s="1"/>
      <c r="R139" s="1"/>
      <c r="S139" s="1"/>
    </row>
    <row r="140" spans="1:19">
      <c r="A140" s="19" t="s">
        <v>135</v>
      </c>
      <c r="B140" s="12">
        <v>1509078.8506700001</v>
      </c>
      <c r="C140" s="12">
        <v>259964.37356000001</v>
      </c>
      <c r="D140" s="12">
        <v>1769043.2242300001</v>
      </c>
      <c r="E140" s="1"/>
      <c r="F140" s="1"/>
      <c r="G140" s="1"/>
      <c r="H140" s="1"/>
      <c r="I140" s="1"/>
      <c r="J140" s="1"/>
      <c r="K140" s="1"/>
      <c r="L140" s="1"/>
      <c r="M140" s="1"/>
      <c r="N140" s="1"/>
      <c r="O140" s="1"/>
      <c r="P140" s="1"/>
      <c r="Q140" s="1"/>
      <c r="R140" s="1"/>
      <c r="S140" s="1"/>
    </row>
    <row r="141" spans="1:19">
      <c r="A141" s="20" t="s">
        <v>136</v>
      </c>
      <c r="B141" s="14">
        <v>15270.453890000001</v>
      </c>
      <c r="C141" s="14">
        <v>1055.3206699999998</v>
      </c>
      <c r="D141" s="14">
        <v>16325.77456</v>
      </c>
      <c r="E141" s="1"/>
      <c r="F141" s="1"/>
      <c r="G141" s="1"/>
      <c r="H141" s="1"/>
      <c r="I141" s="1"/>
      <c r="J141" s="1"/>
      <c r="K141" s="1"/>
      <c r="L141" s="1"/>
      <c r="M141" s="1"/>
      <c r="N141" s="1"/>
      <c r="O141" s="1"/>
      <c r="P141" s="1"/>
      <c r="Q141" s="1"/>
      <c r="R141" s="1"/>
      <c r="S141" s="1"/>
    </row>
    <row r="142" spans="1:19">
      <c r="A142" s="20" t="s">
        <v>137</v>
      </c>
      <c r="B142" s="14">
        <v>282293.25708000001</v>
      </c>
      <c r="C142" s="14">
        <v>42000</v>
      </c>
      <c r="D142" s="14">
        <v>324293.25708000001</v>
      </c>
      <c r="E142" s="1"/>
      <c r="F142" s="1"/>
      <c r="G142" s="1"/>
      <c r="H142" s="1"/>
      <c r="I142" s="1"/>
      <c r="J142" s="1"/>
      <c r="K142" s="1"/>
      <c r="L142" s="1"/>
      <c r="M142" s="1"/>
      <c r="N142" s="1"/>
      <c r="O142" s="1"/>
      <c r="P142" s="1"/>
      <c r="Q142" s="1"/>
      <c r="R142" s="1"/>
      <c r="S142" s="1"/>
    </row>
    <row r="143" spans="1:19">
      <c r="A143" s="20" t="s">
        <v>138</v>
      </c>
      <c r="B143" s="14">
        <v>0</v>
      </c>
      <c r="C143" s="14">
        <v>0</v>
      </c>
      <c r="D143" s="14">
        <v>0</v>
      </c>
      <c r="E143" s="1"/>
      <c r="F143" s="1"/>
      <c r="G143" s="1"/>
      <c r="H143" s="1"/>
      <c r="I143" s="1"/>
      <c r="J143" s="1"/>
      <c r="K143" s="1"/>
      <c r="L143" s="1"/>
      <c r="M143" s="1"/>
      <c r="N143" s="1"/>
      <c r="O143" s="1"/>
      <c r="P143" s="1"/>
      <c r="Q143" s="1"/>
      <c r="R143" s="1"/>
      <c r="S143" s="1"/>
    </row>
    <row r="144" spans="1:19">
      <c r="A144" s="20" t="s">
        <v>139</v>
      </c>
      <c r="B144" s="14">
        <v>141416.13235</v>
      </c>
      <c r="C144" s="14">
        <v>15485.226560000001</v>
      </c>
      <c r="D144" s="14">
        <v>156901.35891000001</v>
      </c>
      <c r="E144" s="1"/>
      <c r="F144" s="1"/>
      <c r="G144" s="1"/>
      <c r="H144" s="1"/>
      <c r="I144" s="1"/>
      <c r="J144" s="1"/>
      <c r="K144" s="1"/>
      <c r="L144" s="1"/>
      <c r="M144" s="1"/>
      <c r="N144" s="1"/>
      <c r="O144" s="1"/>
      <c r="P144" s="1"/>
      <c r="Q144" s="1"/>
      <c r="R144" s="1"/>
      <c r="S144" s="1"/>
    </row>
    <row r="145" spans="1:19">
      <c r="A145" s="15" t="s">
        <v>140</v>
      </c>
      <c r="B145" s="14">
        <v>907081.30852999992</v>
      </c>
      <c r="C145" s="14">
        <v>159583.1146</v>
      </c>
      <c r="D145" s="14">
        <v>1066664.42313</v>
      </c>
      <c r="E145" s="1"/>
      <c r="F145" s="1"/>
      <c r="G145" s="1"/>
      <c r="H145" s="1"/>
      <c r="I145" s="1"/>
      <c r="J145" s="1"/>
      <c r="K145" s="1"/>
      <c r="L145" s="1"/>
      <c r="M145" s="1"/>
      <c r="N145" s="1"/>
      <c r="O145" s="1"/>
      <c r="P145" s="1"/>
      <c r="Q145" s="1"/>
      <c r="R145" s="1"/>
      <c r="S145" s="1"/>
    </row>
    <row r="146" spans="1:19">
      <c r="A146" s="20" t="s">
        <v>141</v>
      </c>
      <c r="B146" s="14">
        <v>0</v>
      </c>
      <c r="C146" s="14">
        <v>3688.3825400000001</v>
      </c>
      <c r="D146" s="14">
        <v>3688.3825400000001</v>
      </c>
      <c r="E146" s="1"/>
      <c r="F146" s="1"/>
      <c r="G146" s="1"/>
      <c r="H146" s="1"/>
      <c r="I146" s="1"/>
      <c r="J146" s="1"/>
      <c r="K146" s="1"/>
      <c r="L146" s="1"/>
      <c r="M146" s="1"/>
      <c r="N146" s="1"/>
      <c r="O146" s="1"/>
      <c r="P146" s="1"/>
      <c r="Q146" s="1"/>
      <c r="R146" s="1"/>
      <c r="S146" s="1"/>
    </row>
    <row r="147" spans="1:19">
      <c r="A147" s="20" t="s">
        <v>142</v>
      </c>
      <c r="B147" s="14">
        <v>127890.00588</v>
      </c>
      <c r="C147" s="14">
        <v>0</v>
      </c>
      <c r="D147" s="14">
        <v>127890.00588</v>
      </c>
      <c r="E147" s="1"/>
      <c r="F147" s="1"/>
      <c r="G147" s="1"/>
      <c r="H147" s="1"/>
      <c r="I147" s="1"/>
      <c r="J147" s="1"/>
      <c r="K147" s="1"/>
      <c r="L147" s="1"/>
      <c r="M147" s="1"/>
      <c r="N147" s="1"/>
      <c r="O147" s="1"/>
      <c r="P147" s="1"/>
      <c r="Q147" s="1"/>
      <c r="R147" s="1"/>
      <c r="S147" s="1"/>
    </row>
    <row r="148" spans="1:19">
      <c r="A148" s="20" t="s">
        <v>143</v>
      </c>
      <c r="B148" s="14">
        <v>35127.692940000001</v>
      </c>
      <c r="C148" s="14">
        <v>38152.329189999997</v>
      </c>
      <c r="D148" s="14">
        <v>73280.022129999998</v>
      </c>
      <c r="E148" s="1"/>
      <c r="F148" s="1"/>
      <c r="G148" s="1"/>
      <c r="H148" s="1"/>
      <c r="I148" s="1"/>
      <c r="J148" s="1"/>
      <c r="K148" s="1"/>
      <c r="L148" s="1"/>
      <c r="M148" s="1"/>
      <c r="N148" s="1"/>
      <c r="O148" s="1"/>
      <c r="P148" s="1"/>
      <c r="Q148" s="1"/>
      <c r="R148" s="1"/>
      <c r="S148" s="1"/>
    </row>
    <row r="149" spans="1:19">
      <c r="A149" s="19" t="s">
        <v>144</v>
      </c>
      <c r="B149" s="12">
        <v>133011.97441</v>
      </c>
      <c r="C149" s="12">
        <v>14377.164220000001</v>
      </c>
      <c r="D149" s="12">
        <v>147389.13863</v>
      </c>
      <c r="E149" s="1"/>
      <c r="F149" s="1"/>
      <c r="G149" s="1"/>
      <c r="H149" s="1"/>
      <c r="I149" s="1"/>
      <c r="J149" s="1"/>
      <c r="K149" s="1"/>
      <c r="L149" s="1"/>
      <c r="M149" s="1"/>
      <c r="N149" s="1"/>
      <c r="O149" s="1"/>
      <c r="P149" s="1"/>
      <c r="Q149" s="1"/>
      <c r="R149" s="1"/>
      <c r="S149" s="1"/>
    </row>
    <row r="150" spans="1:19">
      <c r="A150" s="20" t="s">
        <v>71</v>
      </c>
      <c r="B150" s="14">
        <v>19288.877960000002</v>
      </c>
      <c r="C150" s="14">
        <v>2.4995599999999998</v>
      </c>
      <c r="D150" s="14">
        <v>19291.377519999998</v>
      </c>
      <c r="E150" s="1"/>
      <c r="F150" s="1"/>
      <c r="G150" s="1"/>
      <c r="H150" s="1"/>
      <c r="I150" s="1"/>
      <c r="J150" s="1"/>
      <c r="K150" s="1"/>
      <c r="L150" s="1"/>
      <c r="M150" s="1"/>
      <c r="N150" s="1"/>
      <c r="O150" s="1"/>
      <c r="P150" s="1"/>
      <c r="Q150" s="1"/>
      <c r="R150" s="1"/>
      <c r="S150" s="1"/>
    </row>
    <row r="151" spans="1:19">
      <c r="A151" s="20" t="s">
        <v>73</v>
      </c>
      <c r="B151" s="14">
        <v>51754.833259999999</v>
      </c>
      <c r="C151" s="14">
        <v>6166.9172500000004</v>
      </c>
      <c r="D151" s="14">
        <v>57921.750509999998</v>
      </c>
      <c r="E151" s="1"/>
      <c r="F151" s="1"/>
      <c r="G151" s="1"/>
      <c r="H151" s="1"/>
      <c r="I151" s="1"/>
      <c r="J151" s="1"/>
      <c r="K151" s="1"/>
      <c r="L151" s="1"/>
      <c r="M151" s="1"/>
      <c r="N151" s="1"/>
      <c r="O151" s="1"/>
      <c r="P151" s="1"/>
      <c r="Q151" s="1"/>
      <c r="R151" s="1"/>
      <c r="S151" s="1"/>
    </row>
    <row r="152" spans="1:19">
      <c r="A152" s="20" t="s">
        <v>145</v>
      </c>
      <c r="B152" s="14">
        <v>59233.713510000001</v>
      </c>
      <c r="C152" s="14">
        <v>7525.1644100000003</v>
      </c>
      <c r="D152" s="14">
        <v>66758.877919999999</v>
      </c>
      <c r="E152" s="1"/>
      <c r="F152" s="1"/>
      <c r="G152" s="1"/>
      <c r="H152" s="1"/>
      <c r="I152" s="1"/>
      <c r="J152" s="1"/>
      <c r="K152" s="1"/>
      <c r="L152" s="1"/>
      <c r="M152" s="1"/>
      <c r="N152" s="1"/>
      <c r="O152" s="1"/>
      <c r="P152" s="1"/>
      <c r="Q152" s="1"/>
      <c r="R152" s="1"/>
      <c r="S152" s="1"/>
    </row>
    <row r="153" spans="1:19">
      <c r="A153" s="20" t="s">
        <v>99</v>
      </c>
      <c r="B153" s="14">
        <v>2734.5496800000001</v>
      </c>
      <c r="C153" s="14">
        <v>682.58299999999997</v>
      </c>
      <c r="D153" s="14">
        <v>3417.1326800000002</v>
      </c>
      <c r="E153" s="1"/>
      <c r="F153" s="1"/>
      <c r="G153" s="1"/>
      <c r="H153" s="1"/>
      <c r="I153" s="1"/>
      <c r="J153" s="1"/>
      <c r="K153" s="1"/>
      <c r="L153" s="1"/>
      <c r="M153" s="1"/>
      <c r="N153" s="1"/>
      <c r="O153" s="1"/>
      <c r="P153" s="1"/>
      <c r="Q153" s="1"/>
      <c r="R153" s="1"/>
      <c r="S153" s="1"/>
    </row>
    <row r="154" spans="1:19">
      <c r="A154" s="20" t="s">
        <v>146</v>
      </c>
      <c r="B154" s="14">
        <v>0</v>
      </c>
      <c r="C154" s="14">
        <v>0</v>
      </c>
      <c r="D154" s="14">
        <v>0</v>
      </c>
      <c r="E154" s="1"/>
      <c r="F154" s="1"/>
      <c r="G154" s="1"/>
      <c r="H154" s="1"/>
      <c r="I154" s="1"/>
      <c r="J154" s="1"/>
      <c r="K154" s="1"/>
      <c r="L154" s="1"/>
      <c r="M154" s="1"/>
      <c r="N154" s="1"/>
      <c r="O154" s="1"/>
      <c r="P154" s="1"/>
      <c r="Q154" s="1"/>
      <c r="R154" s="1"/>
      <c r="S154" s="1"/>
    </row>
    <row r="155" spans="1:19">
      <c r="A155" s="19" t="s">
        <v>147</v>
      </c>
      <c r="B155" s="12">
        <v>78697.699540000001</v>
      </c>
      <c r="C155" s="12">
        <v>3395.5647899999999</v>
      </c>
      <c r="D155" s="12">
        <v>82093.264330000005</v>
      </c>
      <c r="E155" s="1"/>
      <c r="F155" s="1"/>
      <c r="G155" s="1"/>
      <c r="H155" s="1"/>
      <c r="I155" s="1"/>
      <c r="J155" s="1"/>
      <c r="K155" s="1"/>
      <c r="L155" s="1"/>
      <c r="M155" s="1"/>
      <c r="N155" s="1"/>
      <c r="O155" s="1"/>
      <c r="P155" s="1"/>
      <c r="Q155" s="1"/>
      <c r="R155" s="1"/>
      <c r="S155" s="1"/>
    </row>
    <row r="156" spans="1:19">
      <c r="A156" s="20" t="s">
        <v>148</v>
      </c>
      <c r="B156" s="14">
        <v>1877.4183700000001</v>
      </c>
      <c r="C156" s="14">
        <v>190.1627</v>
      </c>
      <c r="D156" s="14">
        <v>2067.5810700000002</v>
      </c>
      <c r="E156" s="1"/>
      <c r="F156" s="1"/>
      <c r="G156" s="1"/>
      <c r="H156" s="1"/>
      <c r="I156" s="1"/>
      <c r="J156" s="1"/>
      <c r="K156" s="1"/>
      <c r="L156" s="1"/>
      <c r="M156" s="1"/>
      <c r="N156" s="1"/>
      <c r="O156" s="1"/>
      <c r="P156" s="1"/>
      <c r="Q156" s="1"/>
      <c r="R156" s="1"/>
      <c r="S156" s="1"/>
    </row>
    <row r="157" spans="1:19">
      <c r="A157" s="20" t="s">
        <v>149</v>
      </c>
      <c r="B157" s="14">
        <v>0</v>
      </c>
      <c r="C157" s="14">
        <v>0</v>
      </c>
      <c r="D157" s="14">
        <v>0</v>
      </c>
      <c r="E157" s="1"/>
      <c r="F157" s="1"/>
      <c r="G157" s="1"/>
      <c r="H157" s="1"/>
      <c r="I157" s="1"/>
      <c r="J157" s="1"/>
      <c r="K157" s="1"/>
      <c r="L157" s="1"/>
      <c r="M157" s="1"/>
      <c r="N157" s="1"/>
      <c r="O157" s="1"/>
      <c r="P157" s="1"/>
      <c r="Q157" s="1"/>
      <c r="R157" s="1"/>
      <c r="S157" s="1"/>
    </row>
    <row r="158" spans="1:19">
      <c r="A158" s="20" t="s">
        <v>150</v>
      </c>
      <c r="B158" s="14">
        <v>39044.024720000001</v>
      </c>
      <c r="C158" s="14">
        <v>1602.7010400000001</v>
      </c>
      <c r="D158" s="14">
        <v>40646.725760000001</v>
      </c>
      <c r="E158" s="1"/>
      <c r="F158" s="1"/>
      <c r="G158" s="1"/>
      <c r="H158" s="1"/>
      <c r="I158" s="1"/>
      <c r="J158" s="1"/>
      <c r="K158" s="1"/>
      <c r="L158" s="1"/>
      <c r="M158" s="1"/>
      <c r="N158" s="1"/>
      <c r="O158" s="1"/>
      <c r="P158" s="1"/>
      <c r="Q158" s="1"/>
      <c r="R158" s="1"/>
      <c r="S158" s="1"/>
    </row>
    <row r="159" spans="1:19">
      <c r="A159" s="20" t="s">
        <v>151</v>
      </c>
      <c r="B159" s="14">
        <v>0</v>
      </c>
      <c r="C159" s="14">
        <v>0</v>
      </c>
      <c r="D159" s="14">
        <v>0</v>
      </c>
      <c r="E159" s="1"/>
      <c r="F159" s="1"/>
      <c r="G159" s="1"/>
      <c r="H159" s="1"/>
      <c r="I159" s="1"/>
      <c r="J159" s="1"/>
      <c r="K159" s="1"/>
      <c r="L159" s="1"/>
      <c r="M159" s="1"/>
      <c r="N159" s="1"/>
      <c r="O159" s="1"/>
      <c r="P159" s="1"/>
      <c r="Q159" s="1"/>
      <c r="R159" s="1"/>
      <c r="S159" s="1"/>
    </row>
    <row r="160" spans="1:19">
      <c r="A160" s="20" t="s">
        <v>152</v>
      </c>
      <c r="B160" s="14">
        <v>37776.256450000001</v>
      </c>
      <c r="C160" s="14">
        <v>1602.7010500000001</v>
      </c>
      <c r="D160" s="14">
        <v>39378.957499999997</v>
      </c>
      <c r="E160" s="1"/>
      <c r="F160" s="1"/>
      <c r="G160" s="1"/>
      <c r="H160" s="1"/>
      <c r="I160" s="1"/>
      <c r="J160" s="1"/>
      <c r="K160" s="1"/>
      <c r="L160" s="1"/>
      <c r="M160" s="1"/>
      <c r="N160" s="1"/>
      <c r="O160" s="1"/>
      <c r="P160" s="1"/>
      <c r="Q160" s="1"/>
      <c r="R160" s="1"/>
      <c r="S160" s="1"/>
    </row>
    <row r="161" spans="1:19">
      <c r="A161" s="20" t="s">
        <v>153</v>
      </c>
      <c r="B161" s="14">
        <v>0</v>
      </c>
      <c r="C161" s="14">
        <v>0</v>
      </c>
      <c r="D161" s="14">
        <v>0</v>
      </c>
      <c r="E161" s="1"/>
      <c r="F161" s="1"/>
      <c r="G161" s="1"/>
      <c r="H161" s="1"/>
      <c r="I161" s="1"/>
      <c r="J161" s="1"/>
      <c r="K161" s="1"/>
      <c r="L161" s="1"/>
      <c r="M161" s="1"/>
      <c r="N161" s="1"/>
      <c r="O161" s="1"/>
      <c r="P161" s="1"/>
      <c r="Q161" s="1"/>
      <c r="R161" s="1"/>
      <c r="S161" s="1"/>
    </row>
    <row r="162" spans="1:19">
      <c r="A162" s="19" t="s">
        <v>154</v>
      </c>
      <c r="B162" s="12">
        <v>35353.888890000002</v>
      </c>
      <c r="C162" s="12">
        <v>0</v>
      </c>
      <c r="D162" s="12">
        <v>35353.888890000002</v>
      </c>
      <c r="E162" s="1"/>
      <c r="F162" s="1"/>
      <c r="G162" s="1"/>
      <c r="H162" s="1"/>
      <c r="I162" s="1"/>
      <c r="J162" s="1"/>
      <c r="K162" s="1"/>
      <c r="L162" s="1"/>
      <c r="M162" s="1"/>
      <c r="N162" s="1"/>
      <c r="O162" s="1"/>
      <c r="P162" s="1"/>
      <c r="Q162" s="1"/>
      <c r="R162" s="1"/>
      <c r="S162" s="1"/>
    </row>
    <row r="163" spans="1:19">
      <c r="A163" s="20" t="s">
        <v>155</v>
      </c>
      <c r="B163" s="14">
        <v>35000</v>
      </c>
      <c r="C163" s="14">
        <v>0</v>
      </c>
      <c r="D163" s="14">
        <v>35000</v>
      </c>
      <c r="E163" s="1"/>
      <c r="F163" s="1"/>
      <c r="G163" s="1"/>
      <c r="H163" s="1"/>
      <c r="I163" s="1"/>
      <c r="J163" s="1"/>
      <c r="K163" s="1"/>
      <c r="L163" s="1"/>
      <c r="M163" s="1"/>
      <c r="N163" s="1"/>
      <c r="O163" s="1"/>
      <c r="P163" s="1"/>
      <c r="Q163" s="1"/>
      <c r="R163" s="1"/>
      <c r="S163" s="1"/>
    </row>
    <row r="164" spans="1:19">
      <c r="A164" s="20" t="s">
        <v>156</v>
      </c>
      <c r="B164" s="14">
        <v>0</v>
      </c>
      <c r="C164" s="14">
        <v>0</v>
      </c>
      <c r="D164" s="14">
        <v>0</v>
      </c>
      <c r="E164" s="1"/>
      <c r="F164" s="1"/>
      <c r="G164" s="1"/>
      <c r="H164" s="1"/>
      <c r="I164" s="1"/>
      <c r="J164" s="1"/>
      <c r="K164" s="1"/>
      <c r="L164" s="1"/>
      <c r="M164" s="1"/>
      <c r="N164" s="1"/>
      <c r="O164" s="1"/>
      <c r="P164" s="1"/>
      <c r="Q164" s="1"/>
      <c r="R164" s="1"/>
      <c r="S164" s="1"/>
    </row>
    <row r="165" spans="1:19">
      <c r="A165" s="15" t="s">
        <v>157</v>
      </c>
      <c r="B165" s="14">
        <v>0</v>
      </c>
      <c r="C165" s="14">
        <v>0</v>
      </c>
      <c r="D165" s="14">
        <v>0</v>
      </c>
      <c r="E165" s="1"/>
      <c r="F165" s="1"/>
      <c r="G165" s="1"/>
      <c r="H165" s="1"/>
      <c r="I165" s="1"/>
      <c r="J165" s="1"/>
      <c r="K165" s="1"/>
      <c r="L165" s="1"/>
      <c r="M165" s="1"/>
      <c r="N165" s="1"/>
      <c r="O165" s="1"/>
      <c r="P165" s="1"/>
      <c r="Q165" s="1"/>
      <c r="R165" s="1"/>
      <c r="S165" s="1"/>
    </row>
    <row r="166" spans="1:19">
      <c r="A166" s="20" t="s">
        <v>158</v>
      </c>
      <c r="B166" s="14">
        <v>353.88889</v>
      </c>
      <c r="C166" s="14">
        <v>0</v>
      </c>
      <c r="D166" s="14">
        <v>353.88889</v>
      </c>
      <c r="E166" s="1"/>
      <c r="F166" s="1"/>
      <c r="G166" s="1"/>
      <c r="H166" s="1"/>
      <c r="I166" s="1"/>
      <c r="J166" s="1"/>
      <c r="K166" s="1"/>
      <c r="L166" s="1"/>
      <c r="M166" s="1"/>
      <c r="N166" s="1"/>
      <c r="O166" s="1"/>
      <c r="P166" s="1"/>
      <c r="Q166" s="1"/>
      <c r="R166" s="1"/>
      <c r="S166" s="1"/>
    </row>
    <row r="167" spans="1:19">
      <c r="A167" s="19" t="s">
        <v>159</v>
      </c>
      <c r="B167" s="12">
        <v>111205.29457</v>
      </c>
      <c r="C167" s="12">
        <v>0</v>
      </c>
      <c r="D167" s="12">
        <v>111205.29457</v>
      </c>
      <c r="E167" s="1"/>
      <c r="F167" s="1"/>
      <c r="G167" s="1"/>
      <c r="H167" s="1"/>
      <c r="I167" s="1"/>
      <c r="J167" s="1"/>
      <c r="K167" s="1"/>
      <c r="L167" s="1"/>
      <c r="M167" s="1"/>
      <c r="N167" s="1"/>
      <c r="O167" s="1"/>
      <c r="P167" s="1"/>
      <c r="Q167" s="1"/>
      <c r="R167" s="1"/>
      <c r="S167" s="1"/>
    </row>
    <row r="168" spans="1:19">
      <c r="A168" s="20" t="s">
        <v>160</v>
      </c>
      <c r="B168" s="14">
        <v>84721.107700000008</v>
      </c>
      <c r="C168" s="14">
        <v>0</v>
      </c>
      <c r="D168" s="14">
        <v>84721.107700000008</v>
      </c>
      <c r="E168" s="1"/>
      <c r="F168" s="1"/>
      <c r="G168" s="1"/>
      <c r="H168" s="1"/>
      <c r="I168" s="1"/>
      <c r="J168" s="1"/>
      <c r="K168" s="1"/>
      <c r="L168" s="1"/>
      <c r="M168" s="1"/>
      <c r="N168" s="1"/>
      <c r="O168" s="1"/>
      <c r="P168" s="1"/>
      <c r="Q168" s="1"/>
      <c r="R168" s="1"/>
      <c r="S168" s="1"/>
    </row>
    <row r="169" spans="1:19">
      <c r="A169" s="20" t="s">
        <v>161</v>
      </c>
      <c r="B169" s="14">
        <v>0</v>
      </c>
      <c r="C169" s="14">
        <v>0</v>
      </c>
      <c r="D169" s="14">
        <v>0</v>
      </c>
      <c r="E169" s="1"/>
      <c r="F169" s="1"/>
      <c r="G169" s="1"/>
      <c r="H169" s="1"/>
      <c r="I169" s="1"/>
      <c r="J169" s="1"/>
      <c r="K169" s="1"/>
      <c r="L169" s="1"/>
      <c r="M169" s="1"/>
      <c r="N169" s="1"/>
      <c r="O169" s="1"/>
      <c r="P169" s="1"/>
      <c r="Q169" s="1"/>
      <c r="R169" s="1"/>
      <c r="S169" s="1"/>
    </row>
    <row r="170" spans="1:19">
      <c r="A170" s="20" t="s">
        <v>162</v>
      </c>
      <c r="B170" s="14">
        <v>54.536999999999999</v>
      </c>
      <c r="C170" s="14">
        <v>0</v>
      </c>
      <c r="D170" s="14">
        <v>54.536999999999999</v>
      </c>
      <c r="E170" s="1"/>
      <c r="F170" s="1"/>
      <c r="G170" s="1"/>
      <c r="H170" s="1"/>
      <c r="I170" s="1"/>
      <c r="J170" s="1"/>
      <c r="K170" s="1"/>
      <c r="L170" s="1"/>
      <c r="M170" s="1"/>
      <c r="N170" s="1"/>
      <c r="O170" s="1"/>
      <c r="P170" s="1"/>
      <c r="Q170" s="1"/>
      <c r="R170" s="1"/>
      <c r="S170" s="1"/>
    </row>
    <row r="171" spans="1:19">
      <c r="A171" s="20" t="s">
        <v>163</v>
      </c>
      <c r="B171" s="14">
        <v>84666.570699999997</v>
      </c>
      <c r="C171" s="14">
        <v>0</v>
      </c>
      <c r="D171" s="14">
        <v>84666.570699999997</v>
      </c>
      <c r="E171" s="1"/>
      <c r="F171" s="1"/>
      <c r="G171" s="1"/>
      <c r="H171" s="1"/>
      <c r="I171" s="1"/>
      <c r="J171" s="1"/>
      <c r="K171" s="1"/>
      <c r="L171" s="1"/>
      <c r="M171" s="1"/>
      <c r="N171" s="1"/>
      <c r="O171" s="1"/>
      <c r="P171" s="1"/>
      <c r="Q171" s="1"/>
      <c r="R171" s="1"/>
      <c r="S171" s="1"/>
    </row>
    <row r="172" spans="1:19">
      <c r="A172" s="20" t="s">
        <v>164</v>
      </c>
      <c r="B172" s="14">
        <v>0</v>
      </c>
      <c r="C172" s="14">
        <v>0</v>
      </c>
      <c r="D172" s="14">
        <v>0</v>
      </c>
      <c r="E172" s="1"/>
      <c r="F172" s="1"/>
      <c r="G172" s="1"/>
      <c r="H172" s="1"/>
      <c r="I172" s="1"/>
      <c r="J172" s="1"/>
      <c r="K172" s="1"/>
      <c r="L172" s="1"/>
      <c r="M172" s="1"/>
      <c r="N172" s="1"/>
      <c r="O172" s="1"/>
      <c r="P172" s="1"/>
      <c r="Q172" s="1"/>
      <c r="R172" s="1"/>
      <c r="S172" s="1"/>
    </row>
    <row r="173" spans="1:19">
      <c r="A173" s="20" t="s">
        <v>165</v>
      </c>
      <c r="B173" s="14">
        <v>0</v>
      </c>
      <c r="C173" s="14">
        <v>0</v>
      </c>
      <c r="D173" s="14">
        <v>0</v>
      </c>
      <c r="E173" s="1"/>
      <c r="F173" s="1"/>
      <c r="G173" s="1"/>
      <c r="H173" s="1"/>
      <c r="I173" s="1"/>
      <c r="J173" s="1"/>
      <c r="K173" s="1"/>
      <c r="L173" s="1"/>
      <c r="M173" s="1"/>
      <c r="N173" s="1"/>
      <c r="O173" s="1"/>
      <c r="P173" s="1"/>
      <c r="Q173" s="1"/>
      <c r="R173" s="1"/>
      <c r="S173" s="1"/>
    </row>
    <row r="174" spans="1:19">
      <c r="A174" s="20" t="s">
        <v>166</v>
      </c>
      <c r="B174" s="14">
        <v>23765</v>
      </c>
      <c r="C174" s="14">
        <v>0</v>
      </c>
      <c r="D174" s="14">
        <v>23765</v>
      </c>
      <c r="E174" s="1"/>
      <c r="F174" s="1"/>
      <c r="G174" s="1"/>
      <c r="H174" s="1"/>
      <c r="I174" s="1"/>
      <c r="J174" s="1"/>
      <c r="K174" s="1"/>
      <c r="L174" s="1"/>
      <c r="M174" s="1"/>
      <c r="N174" s="1"/>
      <c r="O174" s="1"/>
      <c r="P174" s="1"/>
      <c r="Q174" s="1"/>
      <c r="R174" s="1"/>
      <c r="S174" s="1"/>
    </row>
    <row r="175" spans="1:19">
      <c r="A175" s="20" t="s">
        <v>167</v>
      </c>
      <c r="B175" s="14">
        <v>2719.18687</v>
      </c>
      <c r="C175" s="14">
        <v>0</v>
      </c>
      <c r="D175" s="14">
        <v>2719.18687</v>
      </c>
      <c r="E175" s="1"/>
      <c r="F175" s="1"/>
      <c r="G175" s="1"/>
      <c r="H175" s="1"/>
      <c r="I175" s="1"/>
      <c r="J175" s="1"/>
      <c r="K175" s="1"/>
      <c r="L175" s="1"/>
      <c r="M175" s="1"/>
      <c r="N175" s="1"/>
      <c r="O175" s="1"/>
      <c r="P175" s="1"/>
      <c r="Q175" s="1"/>
      <c r="R175" s="1"/>
      <c r="S175" s="1"/>
    </row>
    <row r="176" spans="1:19">
      <c r="A176" s="19" t="s">
        <v>168</v>
      </c>
      <c r="B176" s="12">
        <v>436510.03264999995</v>
      </c>
      <c r="C176" s="12">
        <v>51506.940170000002</v>
      </c>
      <c r="D176" s="12">
        <v>488016.97281999997</v>
      </c>
      <c r="E176" s="1"/>
      <c r="F176" s="1"/>
      <c r="G176" s="1"/>
      <c r="H176" s="1"/>
      <c r="I176" s="1"/>
      <c r="J176" s="1"/>
      <c r="K176" s="1"/>
      <c r="L176" s="1"/>
      <c r="M176" s="1"/>
      <c r="N176" s="1"/>
      <c r="O176" s="1"/>
      <c r="P176" s="1"/>
      <c r="Q176" s="1"/>
      <c r="R176" s="1"/>
      <c r="S176" s="1"/>
    </row>
    <row r="177" spans="1:19">
      <c r="A177" s="27" t="s">
        <v>169</v>
      </c>
      <c r="B177" s="14">
        <v>378232.3</v>
      </c>
      <c r="C177" s="14">
        <v>71981.84</v>
      </c>
      <c r="D177" s="14">
        <v>450214.14</v>
      </c>
      <c r="E177" s="1"/>
      <c r="F177" s="1"/>
      <c r="G177" s="1"/>
      <c r="H177" s="1"/>
      <c r="I177" s="1"/>
      <c r="J177" s="1"/>
      <c r="K177" s="1"/>
      <c r="L177" s="1"/>
      <c r="M177" s="1"/>
      <c r="N177" s="1"/>
      <c r="O177" s="1"/>
      <c r="P177" s="1"/>
      <c r="Q177" s="1"/>
      <c r="R177" s="1"/>
      <c r="S177" s="1"/>
    </row>
    <row r="178" spans="1:19">
      <c r="A178" s="20" t="s">
        <v>170</v>
      </c>
      <c r="B178" s="14">
        <v>378232.3</v>
      </c>
      <c r="C178" s="14">
        <v>71981.84</v>
      </c>
      <c r="D178" s="14">
        <v>450214.14</v>
      </c>
      <c r="E178" s="1"/>
      <c r="F178" s="1"/>
      <c r="G178" s="1"/>
      <c r="H178" s="1"/>
      <c r="I178" s="1"/>
      <c r="J178" s="1"/>
      <c r="K178" s="1"/>
      <c r="L178" s="1"/>
      <c r="M178" s="1"/>
      <c r="N178" s="1"/>
      <c r="O178" s="1"/>
      <c r="P178" s="1"/>
      <c r="Q178" s="1"/>
      <c r="R178" s="1"/>
      <c r="S178" s="1"/>
    </row>
    <row r="179" spans="1:19">
      <c r="A179" s="20" t="s">
        <v>171</v>
      </c>
      <c r="B179" s="14">
        <v>0</v>
      </c>
      <c r="C179" s="14">
        <v>0</v>
      </c>
      <c r="D179" s="14">
        <v>0</v>
      </c>
      <c r="E179" s="1"/>
      <c r="F179" s="1"/>
      <c r="G179" s="1"/>
      <c r="H179" s="1"/>
      <c r="I179" s="1"/>
      <c r="J179" s="1"/>
      <c r="K179" s="1"/>
      <c r="L179" s="1"/>
      <c r="M179" s="1"/>
      <c r="N179" s="1"/>
      <c r="O179" s="1"/>
      <c r="P179" s="1"/>
      <c r="Q179" s="1"/>
      <c r="R179" s="1"/>
      <c r="S179" s="1"/>
    </row>
    <row r="180" spans="1:19">
      <c r="A180" s="20" t="s">
        <v>172</v>
      </c>
      <c r="B180" s="14">
        <v>0</v>
      </c>
      <c r="C180" s="14">
        <v>0</v>
      </c>
      <c r="D180" s="14">
        <v>0</v>
      </c>
      <c r="E180" s="1"/>
      <c r="F180" s="1"/>
      <c r="G180" s="1"/>
      <c r="H180" s="1"/>
      <c r="I180" s="1"/>
      <c r="J180" s="1"/>
      <c r="K180" s="1"/>
      <c r="L180" s="1"/>
      <c r="M180" s="1"/>
      <c r="N180" s="1"/>
      <c r="O180" s="1"/>
      <c r="P180" s="1"/>
      <c r="Q180" s="1"/>
      <c r="R180" s="1"/>
      <c r="S180" s="1"/>
    </row>
    <row r="181" spans="1:19">
      <c r="A181" s="27" t="s">
        <v>173</v>
      </c>
      <c r="B181" s="14">
        <v>883.64182999999991</v>
      </c>
      <c r="C181" s="14">
        <v>8553.0255899999993</v>
      </c>
      <c r="D181" s="14">
        <v>9436.6674199999998</v>
      </c>
      <c r="E181" s="1"/>
      <c r="F181" s="1"/>
      <c r="G181" s="1"/>
      <c r="H181" s="1"/>
      <c r="I181" s="1"/>
      <c r="J181" s="1"/>
      <c r="K181" s="1"/>
      <c r="L181" s="1"/>
      <c r="M181" s="1"/>
      <c r="N181" s="1"/>
      <c r="O181" s="1"/>
      <c r="P181" s="1"/>
      <c r="Q181" s="1"/>
      <c r="R181" s="1"/>
      <c r="S181" s="1"/>
    </row>
    <row r="182" spans="1:19">
      <c r="A182" s="20" t="s">
        <v>174</v>
      </c>
      <c r="B182" s="14">
        <v>0</v>
      </c>
      <c r="C182" s="14">
        <v>0</v>
      </c>
      <c r="D182" s="14">
        <v>0</v>
      </c>
      <c r="E182" s="1"/>
      <c r="F182" s="1"/>
      <c r="G182" s="1"/>
      <c r="H182" s="1"/>
      <c r="I182" s="1"/>
      <c r="J182" s="1"/>
      <c r="K182" s="1"/>
      <c r="L182" s="1"/>
      <c r="M182" s="1"/>
      <c r="N182" s="1"/>
      <c r="O182" s="1"/>
      <c r="P182" s="1"/>
      <c r="Q182" s="1"/>
      <c r="R182" s="1"/>
      <c r="S182" s="1"/>
    </row>
    <row r="183" spans="1:19">
      <c r="A183" s="20" t="s">
        <v>175</v>
      </c>
      <c r="B183" s="14">
        <v>1.35592</v>
      </c>
      <c r="C183" s="14">
        <v>8553.0255899999993</v>
      </c>
      <c r="D183" s="14">
        <v>8554.3815099999993</v>
      </c>
      <c r="E183" s="1"/>
      <c r="F183" s="1"/>
      <c r="G183" s="1"/>
      <c r="H183" s="1"/>
      <c r="I183" s="1"/>
      <c r="J183" s="1"/>
      <c r="K183" s="1"/>
      <c r="L183" s="1"/>
      <c r="M183" s="1"/>
      <c r="N183" s="1"/>
      <c r="O183" s="1"/>
      <c r="P183" s="1"/>
      <c r="Q183" s="1"/>
      <c r="R183" s="1"/>
      <c r="S183" s="1"/>
    </row>
    <row r="184" spans="1:19">
      <c r="A184" s="20" t="s">
        <v>176</v>
      </c>
      <c r="B184" s="14">
        <v>882.28591000000006</v>
      </c>
      <c r="C184" s="14">
        <v>0</v>
      </c>
      <c r="D184" s="14">
        <v>882.28591000000006</v>
      </c>
      <c r="E184" s="1"/>
      <c r="F184" s="1"/>
      <c r="G184" s="1"/>
      <c r="H184" s="1"/>
      <c r="I184" s="1"/>
      <c r="J184" s="1"/>
      <c r="K184" s="1"/>
      <c r="L184" s="1"/>
      <c r="M184" s="1"/>
      <c r="N184" s="1"/>
      <c r="O184" s="1"/>
      <c r="P184" s="1"/>
      <c r="Q184" s="1"/>
      <c r="R184" s="1"/>
      <c r="S184" s="1"/>
    </row>
    <row r="185" spans="1:19">
      <c r="A185" s="27" t="s">
        <v>177</v>
      </c>
      <c r="B185" s="14">
        <v>0</v>
      </c>
      <c r="C185" s="14">
        <v>0</v>
      </c>
      <c r="D185" s="14">
        <v>0</v>
      </c>
      <c r="E185" s="1"/>
      <c r="F185" s="1"/>
      <c r="G185" s="1"/>
      <c r="H185" s="1"/>
      <c r="I185" s="1"/>
      <c r="J185" s="1"/>
      <c r="K185" s="1"/>
      <c r="L185" s="1"/>
      <c r="M185" s="1"/>
      <c r="N185" s="1"/>
      <c r="O185" s="1"/>
      <c r="P185" s="1"/>
      <c r="Q185" s="1"/>
      <c r="R185" s="1"/>
      <c r="S185" s="1"/>
    </row>
    <row r="186" spans="1:19">
      <c r="A186" s="20" t="s">
        <v>178</v>
      </c>
      <c r="B186" s="14">
        <v>0</v>
      </c>
      <c r="C186" s="14">
        <v>0</v>
      </c>
      <c r="D186" s="14">
        <v>0</v>
      </c>
      <c r="E186" s="1"/>
      <c r="F186" s="1"/>
      <c r="G186" s="1"/>
      <c r="H186" s="1"/>
      <c r="I186" s="1"/>
      <c r="J186" s="1"/>
      <c r="K186" s="1"/>
      <c r="L186" s="1"/>
      <c r="M186" s="1"/>
      <c r="N186" s="1"/>
      <c r="O186" s="1"/>
      <c r="P186" s="1"/>
      <c r="Q186" s="1"/>
      <c r="R186" s="1"/>
      <c r="S186" s="1"/>
    </row>
    <row r="187" spans="1:19">
      <c r="A187" s="27" t="s">
        <v>179</v>
      </c>
      <c r="B187" s="14">
        <v>44451.60989</v>
      </c>
      <c r="C187" s="14">
        <v>4507.8763600000002</v>
      </c>
      <c r="D187" s="14">
        <v>48959.486250000002</v>
      </c>
      <c r="E187" s="1"/>
      <c r="F187" s="1"/>
      <c r="G187" s="1"/>
      <c r="H187" s="1"/>
      <c r="I187" s="1"/>
      <c r="J187" s="1"/>
      <c r="K187" s="1"/>
      <c r="L187" s="1"/>
      <c r="M187" s="1"/>
      <c r="N187" s="1"/>
      <c r="O187" s="1"/>
      <c r="P187" s="1"/>
      <c r="Q187" s="1"/>
      <c r="R187" s="1"/>
      <c r="S187" s="1"/>
    </row>
    <row r="188" spans="1:19">
      <c r="A188" s="20" t="s">
        <v>180</v>
      </c>
      <c r="B188" s="14">
        <v>41508.512409999996</v>
      </c>
      <c r="C188" s="14">
        <v>4507.8763600000002</v>
      </c>
      <c r="D188" s="14">
        <v>46016.388770000005</v>
      </c>
      <c r="E188" s="1"/>
      <c r="F188" s="1"/>
      <c r="G188" s="1"/>
      <c r="H188" s="1"/>
      <c r="I188" s="1"/>
      <c r="J188" s="1"/>
      <c r="K188" s="1"/>
      <c r="L188" s="1"/>
      <c r="M188" s="1"/>
      <c r="N188" s="1"/>
      <c r="O188" s="1"/>
      <c r="P188" s="1"/>
      <c r="Q188" s="1"/>
      <c r="R188" s="1"/>
      <c r="S188" s="1"/>
    </row>
    <row r="189" spans="1:19">
      <c r="A189" s="20" t="s">
        <v>181</v>
      </c>
      <c r="B189" s="14">
        <v>2943.0974799999999</v>
      </c>
      <c r="C189" s="14">
        <v>0</v>
      </c>
      <c r="D189" s="14">
        <v>2943.0974799999999</v>
      </c>
      <c r="E189" s="1"/>
      <c r="F189" s="1"/>
      <c r="G189" s="1"/>
      <c r="H189" s="1"/>
      <c r="I189" s="1"/>
      <c r="J189" s="1"/>
      <c r="K189" s="1"/>
      <c r="L189" s="1"/>
      <c r="M189" s="1"/>
      <c r="N189" s="1"/>
      <c r="O189" s="1"/>
      <c r="P189" s="1"/>
      <c r="Q189" s="1"/>
      <c r="R189" s="1"/>
      <c r="S189" s="1"/>
    </row>
    <row r="190" spans="1:19">
      <c r="A190" s="20" t="s">
        <v>182</v>
      </c>
      <c r="B190" s="14">
        <v>0</v>
      </c>
      <c r="C190" s="14">
        <v>0</v>
      </c>
      <c r="D190" s="14">
        <v>0</v>
      </c>
      <c r="E190" s="1"/>
      <c r="F190" s="1"/>
      <c r="G190" s="1"/>
      <c r="H190" s="1"/>
      <c r="I190" s="1"/>
      <c r="J190" s="1"/>
      <c r="K190" s="1"/>
      <c r="L190" s="1"/>
      <c r="M190" s="1"/>
      <c r="N190" s="1"/>
      <c r="O190" s="1"/>
      <c r="P190" s="1"/>
      <c r="Q190" s="1"/>
      <c r="R190" s="1"/>
      <c r="S190" s="1"/>
    </row>
    <row r="191" spans="1:19">
      <c r="A191" s="27" t="s">
        <v>183</v>
      </c>
      <c r="B191" s="14">
        <v>12942.48093</v>
      </c>
      <c r="C191" s="14">
        <v>-33535.801780000002</v>
      </c>
      <c r="D191" s="14">
        <v>-20593.32085</v>
      </c>
      <c r="E191" s="1"/>
      <c r="F191" s="1"/>
      <c r="G191" s="1"/>
      <c r="H191" s="1"/>
      <c r="I191" s="1"/>
      <c r="J191" s="1"/>
      <c r="K191" s="1"/>
      <c r="L191" s="1"/>
      <c r="M191" s="1"/>
      <c r="N191" s="1"/>
      <c r="O191" s="1"/>
      <c r="P191" s="1"/>
      <c r="Q191" s="1"/>
      <c r="R191" s="1"/>
      <c r="S191" s="1"/>
    </row>
    <row r="192" spans="1:19">
      <c r="A192" s="20" t="s">
        <v>184</v>
      </c>
      <c r="B192" s="14">
        <v>12208.903269999999</v>
      </c>
      <c r="C192" s="14">
        <v>-19730.538079999998</v>
      </c>
      <c r="D192" s="14">
        <v>-7521.6348099999996</v>
      </c>
      <c r="E192" s="1"/>
      <c r="F192" s="1"/>
      <c r="G192" s="1"/>
      <c r="H192" s="1"/>
      <c r="I192" s="1"/>
      <c r="J192" s="1"/>
      <c r="K192" s="1"/>
      <c r="L192" s="1"/>
      <c r="M192" s="1"/>
      <c r="N192" s="1"/>
      <c r="O192" s="1"/>
      <c r="P192" s="1"/>
      <c r="Q192" s="1"/>
      <c r="R192" s="1"/>
      <c r="S192" s="1"/>
    </row>
    <row r="193" spans="1:19">
      <c r="A193" s="74" t="s">
        <v>185</v>
      </c>
      <c r="B193" s="14">
        <v>733.57766000000004</v>
      </c>
      <c r="C193" s="14">
        <v>-13805.2637</v>
      </c>
      <c r="D193" s="14">
        <v>-13071.686039999999</v>
      </c>
      <c r="E193" s="1"/>
      <c r="F193" s="1"/>
      <c r="G193" s="1"/>
      <c r="H193" s="1"/>
      <c r="I193" s="1"/>
      <c r="J193" s="1"/>
      <c r="K193" s="1"/>
      <c r="L193" s="1"/>
      <c r="M193" s="1"/>
      <c r="N193" s="1"/>
      <c r="O193" s="1"/>
      <c r="P193" s="1"/>
      <c r="Q193" s="1"/>
      <c r="R193" s="1"/>
      <c r="S193" s="1"/>
    </row>
    <row r="194" spans="1:19">
      <c r="A194" s="18" t="s">
        <v>186</v>
      </c>
      <c r="B194" s="12">
        <v>5750344.2114399998</v>
      </c>
      <c r="C194" s="12">
        <v>706147.36334000004</v>
      </c>
      <c r="D194" s="12">
        <v>6456491.5747799994</v>
      </c>
      <c r="E194" s="1"/>
      <c r="F194" s="1"/>
      <c r="G194" s="1"/>
      <c r="H194" s="1"/>
      <c r="I194" s="1"/>
      <c r="J194" s="1"/>
      <c r="K194" s="1"/>
      <c r="L194" s="1"/>
      <c r="M194" s="1"/>
      <c r="N194" s="1"/>
      <c r="O194" s="1"/>
      <c r="P194" s="1"/>
      <c r="Q194" s="1"/>
      <c r="R194" s="1"/>
      <c r="S194" s="1"/>
    </row>
    <row r="195" spans="1:19">
      <c r="A195" s="19" t="s">
        <v>187</v>
      </c>
      <c r="B195" s="12">
        <v>32949.806270000001</v>
      </c>
      <c r="C195" s="12">
        <v>34531.004930000003</v>
      </c>
      <c r="D195" s="12">
        <v>67480.811199999996</v>
      </c>
      <c r="E195" s="1"/>
      <c r="F195" s="1"/>
      <c r="G195" s="1"/>
      <c r="H195" s="1"/>
      <c r="I195" s="1"/>
      <c r="J195" s="1"/>
      <c r="K195" s="1"/>
      <c r="L195" s="1"/>
      <c r="M195" s="1"/>
      <c r="N195" s="1"/>
      <c r="O195" s="1"/>
      <c r="P195" s="1"/>
      <c r="Q195" s="1"/>
      <c r="R195" s="1"/>
      <c r="S195" s="1"/>
    </row>
    <row r="196" spans="1:19">
      <c r="A196" s="27" t="s">
        <v>188</v>
      </c>
      <c r="B196" s="14">
        <v>0</v>
      </c>
      <c r="C196" s="14">
        <v>0</v>
      </c>
      <c r="D196" s="14">
        <v>0</v>
      </c>
      <c r="E196" s="1"/>
      <c r="F196" s="1"/>
      <c r="G196" s="1"/>
      <c r="H196" s="1"/>
      <c r="I196" s="1"/>
      <c r="J196" s="1"/>
      <c r="K196" s="1"/>
      <c r="L196" s="1"/>
      <c r="M196" s="1"/>
      <c r="N196" s="1"/>
      <c r="O196" s="1"/>
      <c r="P196" s="1"/>
      <c r="Q196" s="1"/>
      <c r="R196" s="1"/>
      <c r="S196" s="1"/>
    </row>
    <row r="197" spans="1:19">
      <c r="A197" s="20" t="s">
        <v>189</v>
      </c>
      <c r="B197" s="14">
        <v>0</v>
      </c>
      <c r="C197" s="14">
        <v>0</v>
      </c>
      <c r="D197" s="14">
        <v>0</v>
      </c>
      <c r="E197" s="1"/>
      <c r="F197" s="1"/>
      <c r="G197" s="1"/>
      <c r="H197" s="1"/>
      <c r="I197" s="1"/>
      <c r="J197" s="1"/>
      <c r="K197" s="1"/>
      <c r="L197" s="1"/>
      <c r="M197" s="1"/>
      <c r="N197" s="1"/>
      <c r="O197" s="1"/>
      <c r="P197" s="1"/>
      <c r="Q197" s="1"/>
      <c r="R197" s="1"/>
      <c r="S197" s="1"/>
    </row>
    <row r="198" spans="1:19">
      <c r="A198" s="20" t="s">
        <v>190</v>
      </c>
      <c r="B198" s="14">
        <v>0</v>
      </c>
      <c r="C198" s="14">
        <v>0</v>
      </c>
      <c r="D198" s="14">
        <v>0</v>
      </c>
      <c r="E198" s="1"/>
      <c r="F198" s="1"/>
      <c r="G198" s="1"/>
      <c r="H198" s="1"/>
      <c r="I198" s="1"/>
      <c r="J198" s="1"/>
      <c r="K198" s="1"/>
      <c r="L198" s="1"/>
      <c r="M198" s="1"/>
      <c r="N198" s="1"/>
      <c r="O198" s="1"/>
      <c r="P198" s="1"/>
      <c r="Q198" s="1"/>
      <c r="R198" s="1"/>
      <c r="S198" s="1"/>
    </row>
    <row r="199" spans="1:19">
      <c r="A199" s="20" t="s">
        <v>191</v>
      </c>
      <c r="B199" s="14">
        <v>0</v>
      </c>
      <c r="C199" s="14">
        <v>0</v>
      </c>
      <c r="D199" s="14">
        <v>0</v>
      </c>
      <c r="E199" s="1"/>
      <c r="F199" s="1"/>
      <c r="G199" s="1"/>
      <c r="H199" s="1"/>
      <c r="I199" s="1"/>
      <c r="J199" s="1"/>
      <c r="K199" s="1"/>
      <c r="L199" s="1"/>
      <c r="M199" s="1"/>
      <c r="N199" s="1"/>
      <c r="O199" s="1"/>
      <c r="P199" s="1"/>
      <c r="Q199" s="1"/>
      <c r="R199" s="1"/>
      <c r="S199" s="1"/>
    </row>
    <row r="200" spans="1:19">
      <c r="A200" s="20" t="s">
        <v>192</v>
      </c>
      <c r="B200" s="14">
        <v>0</v>
      </c>
      <c r="C200" s="14">
        <v>0</v>
      </c>
      <c r="D200" s="14">
        <v>0</v>
      </c>
      <c r="E200" s="1"/>
      <c r="F200" s="1"/>
      <c r="G200" s="1"/>
      <c r="H200" s="1"/>
      <c r="I200" s="1"/>
      <c r="J200" s="1"/>
      <c r="K200" s="1"/>
      <c r="L200" s="1"/>
      <c r="M200" s="1"/>
      <c r="N200" s="1"/>
      <c r="O200" s="1"/>
      <c r="P200" s="1"/>
      <c r="Q200" s="1"/>
      <c r="R200" s="1"/>
      <c r="S200" s="1"/>
    </row>
    <row r="201" spans="1:19">
      <c r="A201" s="20" t="s">
        <v>193</v>
      </c>
      <c r="B201" s="14">
        <v>0</v>
      </c>
      <c r="C201" s="14">
        <v>0</v>
      </c>
      <c r="D201" s="14">
        <v>0</v>
      </c>
      <c r="E201" s="1"/>
      <c r="F201" s="1"/>
      <c r="G201" s="1"/>
      <c r="H201" s="1"/>
      <c r="I201" s="1"/>
      <c r="J201" s="1"/>
      <c r="K201" s="1"/>
      <c r="L201" s="1"/>
      <c r="M201" s="1"/>
      <c r="N201" s="1"/>
      <c r="O201" s="1"/>
      <c r="P201" s="1"/>
      <c r="Q201" s="1"/>
      <c r="R201" s="1"/>
      <c r="S201" s="1"/>
    </row>
    <row r="202" spans="1:19">
      <c r="A202" s="27" t="s">
        <v>194</v>
      </c>
      <c r="B202" s="14">
        <v>0</v>
      </c>
      <c r="C202" s="14">
        <v>32731.672569999999</v>
      </c>
      <c r="D202" s="14">
        <v>32731.672569999999</v>
      </c>
      <c r="E202" s="1"/>
      <c r="F202" s="1"/>
      <c r="G202" s="1"/>
      <c r="H202" s="1"/>
      <c r="I202" s="1"/>
      <c r="J202" s="1"/>
      <c r="K202" s="1"/>
      <c r="L202" s="1"/>
      <c r="M202" s="1"/>
      <c r="N202" s="1"/>
      <c r="O202" s="1"/>
      <c r="P202" s="1"/>
      <c r="Q202" s="1"/>
      <c r="R202" s="1"/>
      <c r="S202" s="1"/>
    </row>
    <row r="203" spans="1:19">
      <c r="A203" s="20" t="s">
        <v>195</v>
      </c>
      <c r="B203" s="14">
        <v>0</v>
      </c>
      <c r="C203" s="14">
        <v>0</v>
      </c>
      <c r="D203" s="14">
        <v>0</v>
      </c>
      <c r="E203" s="1"/>
      <c r="F203" s="1"/>
      <c r="G203" s="1"/>
      <c r="H203" s="1"/>
      <c r="I203" s="1"/>
      <c r="J203" s="1"/>
      <c r="K203" s="1"/>
      <c r="L203" s="1"/>
      <c r="M203" s="1"/>
      <c r="N203" s="1"/>
      <c r="O203" s="1"/>
      <c r="P203" s="1"/>
      <c r="Q203" s="1"/>
      <c r="R203" s="1"/>
      <c r="S203" s="1"/>
    </row>
    <row r="204" spans="1:19">
      <c r="A204" s="15" t="s">
        <v>196</v>
      </c>
      <c r="B204" s="14">
        <v>0</v>
      </c>
      <c r="C204" s="14">
        <v>0</v>
      </c>
      <c r="D204" s="14">
        <v>0</v>
      </c>
      <c r="E204" s="1"/>
      <c r="F204" s="1"/>
      <c r="G204" s="1"/>
      <c r="H204" s="1"/>
      <c r="I204" s="1"/>
      <c r="J204" s="1"/>
      <c r="K204" s="1"/>
      <c r="L204" s="1"/>
      <c r="M204" s="1"/>
      <c r="N204" s="1"/>
      <c r="O204" s="1"/>
      <c r="P204" s="1"/>
      <c r="Q204" s="1"/>
      <c r="R204" s="1"/>
      <c r="S204" s="1"/>
    </row>
    <row r="205" spans="1:19">
      <c r="A205" s="15" t="s">
        <v>197</v>
      </c>
      <c r="B205" s="14">
        <v>0</v>
      </c>
      <c r="C205" s="14">
        <v>386.84500000000003</v>
      </c>
      <c r="D205" s="14">
        <v>386.84500000000003</v>
      </c>
      <c r="E205" s="1"/>
      <c r="F205" s="1"/>
      <c r="G205" s="1"/>
      <c r="H205" s="1"/>
      <c r="I205" s="1"/>
      <c r="J205" s="1"/>
      <c r="K205" s="1"/>
      <c r="L205" s="1"/>
      <c r="M205" s="1"/>
      <c r="N205" s="1"/>
      <c r="O205" s="1"/>
      <c r="P205" s="1"/>
      <c r="Q205" s="1"/>
      <c r="R205" s="1"/>
      <c r="S205" s="1"/>
    </row>
    <row r="206" spans="1:19">
      <c r="A206" s="15" t="s">
        <v>198</v>
      </c>
      <c r="B206" s="14">
        <v>0</v>
      </c>
      <c r="C206" s="14">
        <v>0</v>
      </c>
      <c r="D206" s="14">
        <v>0</v>
      </c>
      <c r="E206" s="1"/>
      <c r="F206" s="1"/>
      <c r="G206" s="1"/>
      <c r="H206" s="1"/>
      <c r="I206" s="1"/>
      <c r="J206" s="1"/>
      <c r="K206" s="1"/>
      <c r="L206" s="1"/>
      <c r="M206" s="1"/>
      <c r="N206" s="1"/>
      <c r="O206" s="1"/>
      <c r="P206" s="1"/>
      <c r="Q206" s="1"/>
      <c r="R206" s="1"/>
      <c r="S206" s="1"/>
    </row>
    <row r="207" spans="1:19">
      <c r="A207" s="20" t="s">
        <v>199</v>
      </c>
      <c r="B207" s="14">
        <v>0</v>
      </c>
      <c r="C207" s="14">
        <v>32344.827570000001</v>
      </c>
      <c r="D207" s="14">
        <v>32344.827570000001</v>
      </c>
      <c r="E207" s="1"/>
      <c r="F207" s="1"/>
      <c r="G207" s="1"/>
      <c r="H207" s="1"/>
      <c r="I207" s="1"/>
      <c r="J207" s="1"/>
      <c r="K207" s="1"/>
      <c r="L207" s="1"/>
      <c r="M207" s="1"/>
      <c r="N207" s="1"/>
      <c r="O207" s="1"/>
      <c r="P207" s="1"/>
      <c r="Q207" s="1"/>
      <c r="R207" s="1"/>
      <c r="S207" s="1"/>
    </row>
    <row r="208" spans="1:19">
      <c r="A208" s="27" t="s">
        <v>200</v>
      </c>
      <c r="B208" s="14">
        <v>0</v>
      </c>
      <c r="C208" s="14">
        <v>0</v>
      </c>
      <c r="D208" s="14">
        <v>0</v>
      </c>
      <c r="E208" s="1"/>
      <c r="F208" s="1"/>
      <c r="G208" s="1"/>
      <c r="H208" s="1"/>
      <c r="I208" s="1"/>
      <c r="J208" s="1"/>
      <c r="K208" s="1"/>
      <c r="L208" s="1"/>
      <c r="M208" s="1"/>
      <c r="N208" s="1"/>
      <c r="O208" s="1"/>
      <c r="P208" s="1"/>
      <c r="Q208" s="1"/>
      <c r="R208" s="1"/>
      <c r="S208" s="1"/>
    </row>
    <row r="209" spans="1:19">
      <c r="A209" s="27" t="s">
        <v>201</v>
      </c>
      <c r="B209" s="14">
        <v>32949.806270000001</v>
      </c>
      <c r="C209" s="14">
        <v>1799.3323600000001</v>
      </c>
      <c r="D209" s="14">
        <v>34749.138630000001</v>
      </c>
      <c r="E209" s="1"/>
      <c r="F209" s="1"/>
      <c r="G209" s="1"/>
      <c r="H209" s="1"/>
      <c r="I209" s="1"/>
      <c r="J209" s="1"/>
      <c r="K209" s="1"/>
      <c r="L209" s="1"/>
      <c r="M209" s="1"/>
      <c r="N209" s="1"/>
      <c r="O209" s="1"/>
      <c r="P209" s="1"/>
      <c r="Q209" s="1"/>
      <c r="R209" s="1"/>
      <c r="S209" s="1"/>
    </row>
    <row r="210" spans="1:19">
      <c r="A210" s="20" t="s">
        <v>202</v>
      </c>
      <c r="B210" s="14">
        <v>0</v>
      </c>
      <c r="C210" s="14">
        <v>0</v>
      </c>
      <c r="D210" s="14">
        <v>0</v>
      </c>
      <c r="E210" s="1"/>
      <c r="F210" s="1"/>
      <c r="G210" s="1"/>
      <c r="H210" s="1"/>
      <c r="I210" s="1"/>
      <c r="J210" s="1"/>
      <c r="K210" s="1"/>
      <c r="L210" s="1"/>
      <c r="M210" s="1"/>
      <c r="N210" s="1"/>
      <c r="O210" s="1"/>
      <c r="P210" s="1"/>
      <c r="Q210" s="1"/>
      <c r="R210" s="1"/>
      <c r="S210" s="1"/>
    </row>
    <row r="211" spans="1:19">
      <c r="A211" s="20" t="s">
        <v>203</v>
      </c>
      <c r="B211" s="14">
        <v>32949.806270000001</v>
      </c>
      <c r="C211" s="14">
        <v>1799.3323600000001</v>
      </c>
      <c r="D211" s="14">
        <v>34749.138630000001</v>
      </c>
      <c r="E211" s="1"/>
      <c r="F211" s="1"/>
      <c r="G211" s="1"/>
      <c r="H211" s="1"/>
      <c r="I211" s="1"/>
      <c r="J211" s="1"/>
      <c r="K211" s="1"/>
      <c r="L211" s="1"/>
      <c r="M211" s="1"/>
      <c r="N211" s="1"/>
      <c r="O211" s="1"/>
      <c r="P211" s="1"/>
      <c r="Q211" s="1"/>
      <c r="R211" s="1"/>
      <c r="S211" s="1"/>
    </row>
    <row r="212" spans="1:19">
      <c r="A212" s="20" t="s">
        <v>204</v>
      </c>
      <c r="B212" s="14">
        <v>0</v>
      </c>
      <c r="C212" s="14">
        <v>0</v>
      </c>
      <c r="D212" s="14">
        <v>0</v>
      </c>
      <c r="E212" s="1"/>
      <c r="F212" s="1"/>
      <c r="G212" s="1"/>
      <c r="H212" s="1"/>
      <c r="I212" s="1"/>
      <c r="J212" s="1"/>
      <c r="K212" s="1"/>
      <c r="L212" s="1"/>
      <c r="M212" s="1"/>
      <c r="N212" s="1"/>
      <c r="O212" s="1"/>
      <c r="P212" s="1"/>
      <c r="Q212" s="1"/>
      <c r="R212" s="1"/>
      <c r="S212" s="1"/>
    </row>
    <row r="213" spans="1:19">
      <c r="A213" s="20" t="s">
        <v>205</v>
      </c>
      <c r="B213" s="14">
        <v>0</v>
      </c>
      <c r="C213" s="14">
        <v>0</v>
      </c>
      <c r="D213" s="14">
        <v>0</v>
      </c>
      <c r="E213" s="1"/>
      <c r="F213" s="1"/>
      <c r="G213" s="1"/>
      <c r="H213" s="1"/>
      <c r="I213" s="1"/>
      <c r="J213" s="1"/>
      <c r="K213" s="1"/>
      <c r="L213" s="1"/>
      <c r="M213" s="1"/>
      <c r="N213" s="1"/>
      <c r="O213" s="1"/>
      <c r="P213" s="1"/>
      <c r="Q213" s="1"/>
      <c r="R213" s="1"/>
      <c r="S213" s="1"/>
    </row>
    <row r="214" spans="1:19">
      <c r="A214" s="27" t="s">
        <v>206</v>
      </c>
      <c r="B214" s="14">
        <v>0</v>
      </c>
      <c r="C214" s="14">
        <v>0</v>
      </c>
      <c r="D214" s="14">
        <v>0</v>
      </c>
      <c r="E214" s="1"/>
      <c r="F214" s="1"/>
      <c r="G214" s="1"/>
      <c r="H214" s="1"/>
      <c r="I214" s="1"/>
      <c r="J214" s="1"/>
      <c r="K214" s="1"/>
      <c r="L214" s="1"/>
      <c r="M214" s="1"/>
      <c r="N214" s="1"/>
      <c r="O214" s="1"/>
      <c r="P214" s="1"/>
      <c r="Q214" s="1"/>
      <c r="R214" s="1"/>
      <c r="S214" s="1"/>
    </row>
    <row r="215" spans="1:19">
      <c r="A215" s="19" t="s">
        <v>207</v>
      </c>
      <c r="B215" s="12">
        <v>5573158.0468300004</v>
      </c>
      <c r="C215" s="12">
        <v>1732156.8607300001</v>
      </c>
      <c r="D215" s="12">
        <v>7305314.9075600002</v>
      </c>
      <c r="E215" s="1"/>
      <c r="F215" s="1"/>
      <c r="G215" s="1"/>
      <c r="H215" s="1"/>
      <c r="I215" s="1"/>
      <c r="J215" s="1"/>
      <c r="K215" s="1"/>
      <c r="L215" s="1"/>
      <c r="M215" s="1"/>
      <c r="N215" s="1"/>
      <c r="O215" s="1"/>
      <c r="P215" s="1"/>
      <c r="Q215" s="1"/>
      <c r="R215" s="1"/>
      <c r="S215" s="1"/>
    </row>
    <row r="216" spans="1:19">
      <c r="A216" s="27" t="s">
        <v>208</v>
      </c>
      <c r="B216" s="14">
        <v>0</v>
      </c>
      <c r="C216" s="14">
        <v>1.9E-2</v>
      </c>
      <c r="D216" s="14">
        <v>1.9E-2</v>
      </c>
      <c r="E216" s="1"/>
      <c r="F216" s="1"/>
      <c r="G216" s="1"/>
      <c r="H216" s="1"/>
      <c r="I216" s="1"/>
      <c r="J216" s="1"/>
      <c r="K216" s="1"/>
      <c r="L216" s="1"/>
      <c r="M216" s="1"/>
      <c r="N216" s="1"/>
      <c r="O216" s="1"/>
      <c r="P216" s="1"/>
      <c r="Q216" s="1"/>
      <c r="R216" s="1"/>
      <c r="S216" s="1"/>
    </row>
    <row r="217" spans="1:19">
      <c r="A217" s="20" t="s">
        <v>209</v>
      </c>
      <c r="B217" s="14">
        <v>0</v>
      </c>
      <c r="C217" s="14">
        <v>0</v>
      </c>
      <c r="D217" s="14">
        <v>0</v>
      </c>
      <c r="E217" s="1"/>
      <c r="F217" s="1"/>
      <c r="G217" s="1"/>
      <c r="H217" s="1"/>
      <c r="I217" s="1"/>
      <c r="J217" s="1"/>
      <c r="K217" s="1"/>
      <c r="L217" s="1"/>
      <c r="M217" s="1"/>
      <c r="N217" s="1"/>
      <c r="O217" s="1"/>
      <c r="P217" s="1"/>
      <c r="Q217" s="1"/>
      <c r="R217" s="1"/>
      <c r="S217" s="1"/>
    </row>
    <row r="218" spans="1:19">
      <c r="A218" s="20" t="s">
        <v>210</v>
      </c>
      <c r="B218" s="14">
        <v>0</v>
      </c>
      <c r="C218" s="14">
        <v>0</v>
      </c>
      <c r="D218" s="14">
        <v>0</v>
      </c>
      <c r="E218" s="1"/>
      <c r="F218" s="1"/>
      <c r="G218" s="1"/>
      <c r="H218" s="1"/>
      <c r="I218" s="1"/>
      <c r="J218" s="1"/>
      <c r="K218" s="1"/>
      <c r="L218" s="1"/>
      <c r="M218" s="1"/>
      <c r="N218" s="1"/>
      <c r="O218" s="1"/>
      <c r="P218" s="1"/>
      <c r="Q218" s="1"/>
      <c r="R218" s="1"/>
      <c r="S218" s="1"/>
    </row>
    <row r="219" spans="1:19">
      <c r="A219" s="20" t="s">
        <v>211</v>
      </c>
      <c r="B219" s="14">
        <v>0</v>
      </c>
      <c r="C219" s="14">
        <v>1.9E-2</v>
      </c>
      <c r="D219" s="14">
        <v>1.9E-2</v>
      </c>
      <c r="E219" s="1"/>
      <c r="F219" s="1"/>
      <c r="G219" s="1"/>
      <c r="H219" s="1"/>
      <c r="I219" s="1"/>
      <c r="J219" s="1"/>
      <c r="K219" s="1"/>
      <c r="L219" s="1"/>
      <c r="M219" s="1"/>
      <c r="N219" s="1"/>
      <c r="O219" s="1"/>
      <c r="P219" s="1"/>
      <c r="Q219" s="1"/>
      <c r="R219" s="1"/>
      <c r="S219" s="1"/>
    </row>
    <row r="220" spans="1:19">
      <c r="A220" s="27" t="s">
        <v>212</v>
      </c>
      <c r="B220" s="14">
        <v>0</v>
      </c>
      <c r="C220" s="14">
        <v>0</v>
      </c>
      <c r="D220" s="14">
        <v>0</v>
      </c>
      <c r="E220" s="1"/>
      <c r="F220" s="1"/>
      <c r="G220" s="1"/>
      <c r="H220" s="1"/>
      <c r="I220" s="1"/>
      <c r="J220" s="1"/>
      <c r="K220" s="1"/>
      <c r="L220" s="1"/>
      <c r="M220" s="1"/>
      <c r="N220" s="1"/>
      <c r="O220" s="1"/>
      <c r="P220" s="1"/>
      <c r="Q220" s="1"/>
      <c r="R220" s="1"/>
      <c r="S220" s="1"/>
    </row>
    <row r="221" spans="1:19">
      <c r="A221" s="21" t="s">
        <v>213</v>
      </c>
      <c r="B221" s="14">
        <v>0</v>
      </c>
      <c r="C221" s="14">
        <v>0</v>
      </c>
      <c r="D221" s="14">
        <v>0</v>
      </c>
      <c r="E221" s="1"/>
      <c r="F221" s="1"/>
      <c r="G221" s="1"/>
      <c r="H221" s="1"/>
      <c r="I221" s="1"/>
      <c r="J221" s="1"/>
      <c r="K221" s="1"/>
      <c r="L221" s="1"/>
      <c r="M221" s="1"/>
      <c r="N221" s="1"/>
      <c r="O221" s="1"/>
      <c r="P221" s="1"/>
      <c r="Q221" s="1"/>
      <c r="R221" s="1"/>
      <c r="S221" s="1"/>
    </row>
    <row r="222" spans="1:19">
      <c r="A222" s="20" t="s">
        <v>214</v>
      </c>
      <c r="B222" s="14">
        <v>0</v>
      </c>
      <c r="C222" s="14">
        <v>0</v>
      </c>
      <c r="D222" s="14">
        <v>0</v>
      </c>
      <c r="E222" s="1"/>
      <c r="F222" s="1"/>
      <c r="G222" s="1"/>
      <c r="H222" s="1"/>
      <c r="I222" s="1"/>
      <c r="J222" s="1"/>
      <c r="K222" s="1"/>
      <c r="L222" s="1"/>
      <c r="M222" s="1"/>
      <c r="N222" s="1"/>
      <c r="O222" s="1"/>
      <c r="P222" s="1"/>
      <c r="Q222" s="1"/>
      <c r="R222" s="1"/>
      <c r="S222" s="1"/>
    </row>
    <row r="223" spans="1:19">
      <c r="A223" s="20" t="s">
        <v>215</v>
      </c>
      <c r="B223" s="14">
        <v>0</v>
      </c>
      <c r="C223" s="14">
        <v>0</v>
      </c>
      <c r="D223" s="14">
        <v>0</v>
      </c>
      <c r="E223" s="1"/>
      <c r="F223" s="1"/>
      <c r="G223" s="1"/>
      <c r="H223" s="1"/>
      <c r="I223" s="1"/>
      <c r="J223" s="1"/>
      <c r="K223" s="1"/>
      <c r="L223" s="1"/>
      <c r="M223" s="1"/>
      <c r="N223" s="1"/>
      <c r="O223" s="1"/>
      <c r="P223" s="1"/>
      <c r="Q223" s="1"/>
      <c r="R223" s="1"/>
      <c r="S223" s="1"/>
    </row>
    <row r="224" spans="1:19">
      <c r="A224" s="20" t="s">
        <v>216</v>
      </c>
      <c r="B224" s="14">
        <v>0</v>
      </c>
      <c r="C224" s="14">
        <v>0</v>
      </c>
      <c r="D224" s="14">
        <v>0</v>
      </c>
      <c r="E224" s="1"/>
      <c r="F224" s="1"/>
      <c r="G224" s="1"/>
      <c r="H224" s="1"/>
      <c r="I224" s="1"/>
      <c r="J224" s="1"/>
      <c r="K224" s="1"/>
      <c r="L224" s="1"/>
      <c r="M224" s="1"/>
      <c r="N224" s="1"/>
      <c r="O224" s="1"/>
      <c r="P224" s="1"/>
      <c r="Q224" s="1"/>
      <c r="R224" s="1"/>
      <c r="S224" s="1"/>
    </row>
    <row r="225" spans="1:19">
      <c r="A225" s="20" t="s">
        <v>217</v>
      </c>
      <c r="B225" s="14">
        <v>0</v>
      </c>
      <c r="C225" s="14">
        <v>0</v>
      </c>
      <c r="D225" s="14">
        <v>0</v>
      </c>
      <c r="E225" s="1"/>
      <c r="F225" s="1"/>
      <c r="G225" s="1"/>
      <c r="H225" s="1"/>
      <c r="I225" s="1"/>
      <c r="J225" s="1"/>
      <c r="K225" s="1"/>
      <c r="L225" s="1"/>
      <c r="M225" s="1"/>
      <c r="N225" s="1"/>
      <c r="O225" s="1"/>
      <c r="P225" s="1"/>
      <c r="Q225" s="1"/>
      <c r="R225" s="1"/>
      <c r="S225" s="1"/>
    </row>
    <row r="226" spans="1:19">
      <c r="A226" s="27" t="s">
        <v>218</v>
      </c>
      <c r="B226" s="14">
        <v>0</v>
      </c>
      <c r="C226" s="14">
        <v>0</v>
      </c>
      <c r="D226" s="14">
        <v>0</v>
      </c>
      <c r="E226" s="1"/>
      <c r="F226" s="1"/>
      <c r="G226" s="1"/>
      <c r="H226" s="1"/>
      <c r="I226" s="1"/>
      <c r="J226" s="1"/>
      <c r="K226" s="1"/>
      <c r="L226" s="1"/>
      <c r="M226" s="1"/>
      <c r="N226" s="1"/>
      <c r="O226" s="1"/>
      <c r="P226" s="1"/>
      <c r="Q226" s="1"/>
      <c r="R226" s="1"/>
      <c r="S226" s="1"/>
    </row>
    <row r="227" spans="1:19">
      <c r="A227" s="20" t="s">
        <v>219</v>
      </c>
      <c r="B227" s="14">
        <v>0</v>
      </c>
      <c r="C227" s="14">
        <v>0</v>
      </c>
      <c r="D227" s="14">
        <v>0</v>
      </c>
      <c r="E227" s="1"/>
      <c r="F227" s="1"/>
      <c r="G227" s="1"/>
      <c r="H227" s="1"/>
      <c r="I227" s="1"/>
      <c r="J227" s="1"/>
      <c r="K227" s="1"/>
      <c r="L227" s="1"/>
      <c r="M227" s="1"/>
      <c r="N227" s="1"/>
      <c r="O227" s="1"/>
      <c r="P227" s="1"/>
      <c r="Q227" s="1"/>
      <c r="R227" s="1"/>
      <c r="S227" s="1"/>
    </row>
    <row r="228" spans="1:19">
      <c r="A228" s="20" t="s">
        <v>220</v>
      </c>
      <c r="B228" s="14">
        <v>0</v>
      </c>
      <c r="C228" s="14">
        <v>0</v>
      </c>
      <c r="D228" s="14">
        <v>0</v>
      </c>
      <c r="E228" s="1"/>
      <c r="F228" s="1"/>
      <c r="G228" s="1"/>
      <c r="H228" s="1"/>
      <c r="I228" s="1"/>
      <c r="J228" s="1"/>
      <c r="K228" s="1"/>
      <c r="L228" s="1"/>
      <c r="M228" s="1"/>
      <c r="N228" s="1"/>
      <c r="O228" s="1"/>
      <c r="P228" s="1"/>
      <c r="Q228" s="1"/>
      <c r="R228" s="1"/>
      <c r="S228" s="1"/>
    </row>
    <row r="229" spans="1:19">
      <c r="A229" s="27" t="s">
        <v>221</v>
      </c>
      <c r="B229" s="14">
        <v>0</v>
      </c>
      <c r="C229" s="14">
        <v>0</v>
      </c>
      <c r="D229" s="14">
        <v>0</v>
      </c>
      <c r="E229" s="1"/>
      <c r="F229" s="1"/>
      <c r="G229" s="1"/>
      <c r="H229" s="1"/>
      <c r="I229" s="1"/>
      <c r="J229" s="1"/>
      <c r="K229" s="1"/>
      <c r="L229" s="1"/>
      <c r="M229" s="1"/>
      <c r="N229" s="1"/>
      <c r="O229" s="1"/>
      <c r="P229" s="1"/>
      <c r="Q229" s="1"/>
      <c r="R229" s="1"/>
      <c r="S229" s="1"/>
    </row>
    <row r="230" spans="1:19">
      <c r="A230" s="20" t="s">
        <v>222</v>
      </c>
      <c r="B230" s="14">
        <v>0</v>
      </c>
      <c r="C230" s="14">
        <v>0</v>
      </c>
      <c r="D230" s="14">
        <v>0</v>
      </c>
      <c r="E230" s="1"/>
      <c r="F230" s="1"/>
      <c r="G230" s="1"/>
      <c r="H230" s="1"/>
      <c r="I230" s="1"/>
      <c r="J230" s="1"/>
      <c r="K230" s="1"/>
      <c r="L230" s="1"/>
      <c r="M230" s="1"/>
      <c r="N230" s="1"/>
      <c r="O230" s="1"/>
      <c r="P230" s="1"/>
      <c r="Q230" s="1"/>
      <c r="R230" s="1"/>
      <c r="S230" s="1"/>
    </row>
    <row r="231" spans="1:19">
      <c r="A231" s="20" t="s">
        <v>223</v>
      </c>
      <c r="B231" s="14">
        <v>0</v>
      </c>
      <c r="C231" s="14">
        <v>0</v>
      </c>
      <c r="D231" s="14">
        <v>0</v>
      </c>
      <c r="E231" s="1"/>
      <c r="F231" s="1"/>
      <c r="G231" s="1"/>
      <c r="H231" s="1"/>
      <c r="I231" s="1"/>
      <c r="J231" s="1"/>
      <c r="K231" s="1"/>
      <c r="L231" s="1"/>
      <c r="M231" s="1"/>
      <c r="N231" s="1"/>
      <c r="O231" s="1"/>
      <c r="P231" s="1"/>
      <c r="Q231" s="1"/>
      <c r="R231" s="1"/>
      <c r="S231" s="1"/>
    </row>
    <row r="232" spans="1:19">
      <c r="A232" s="27" t="s">
        <v>224</v>
      </c>
      <c r="B232" s="14">
        <v>3671932.6545500001</v>
      </c>
      <c r="C232" s="14">
        <v>1523771.7000199999</v>
      </c>
      <c r="D232" s="14">
        <v>5195704.3545699995</v>
      </c>
      <c r="E232" s="1"/>
      <c r="F232" s="1"/>
      <c r="G232" s="1"/>
      <c r="H232" s="1"/>
      <c r="I232" s="1"/>
      <c r="J232" s="1"/>
      <c r="K232" s="1"/>
      <c r="L232" s="1"/>
      <c r="M232" s="1"/>
      <c r="N232" s="1"/>
      <c r="O232" s="1"/>
      <c r="P232" s="1"/>
      <c r="Q232" s="1"/>
      <c r="R232" s="1"/>
      <c r="S232" s="1"/>
    </row>
    <row r="233" spans="1:19">
      <c r="A233" s="20" t="s">
        <v>225</v>
      </c>
      <c r="B233" s="14">
        <v>2513400.94465</v>
      </c>
      <c r="C233" s="14">
        <v>1397686.27623</v>
      </c>
      <c r="D233" s="14">
        <v>3911087.2208799999</v>
      </c>
      <c r="E233" s="1"/>
      <c r="F233" s="1"/>
      <c r="G233" s="1"/>
      <c r="H233" s="1"/>
      <c r="I233" s="1"/>
      <c r="J233" s="1"/>
      <c r="K233" s="1"/>
      <c r="L233" s="1"/>
      <c r="M233" s="1"/>
      <c r="N233" s="1"/>
      <c r="O233" s="1"/>
      <c r="P233" s="1"/>
      <c r="Q233" s="1"/>
      <c r="R233" s="1"/>
      <c r="S233" s="1"/>
    </row>
    <row r="234" spans="1:19">
      <c r="A234" s="20" t="s">
        <v>226</v>
      </c>
      <c r="B234" s="14">
        <v>0</v>
      </c>
      <c r="C234" s="14">
        <v>0</v>
      </c>
      <c r="D234" s="14">
        <v>0</v>
      </c>
      <c r="E234" s="1"/>
      <c r="F234" s="1"/>
      <c r="G234" s="1"/>
      <c r="H234" s="1"/>
      <c r="I234" s="1"/>
      <c r="J234" s="1"/>
      <c r="K234" s="1"/>
      <c r="L234" s="1"/>
      <c r="M234" s="1"/>
      <c r="N234" s="1"/>
      <c r="O234" s="1"/>
      <c r="P234" s="1"/>
      <c r="Q234" s="1"/>
      <c r="R234" s="1"/>
      <c r="S234" s="1"/>
    </row>
    <row r="235" spans="1:19">
      <c r="A235" s="20" t="s">
        <v>227</v>
      </c>
      <c r="B235" s="14">
        <v>1103489.4259200001</v>
      </c>
      <c r="C235" s="14">
        <v>95289.235099999991</v>
      </c>
      <c r="D235" s="14">
        <v>1198778.66102</v>
      </c>
      <c r="E235" s="1"/>
      <c r="F235" s="1"/>
      <c r="G235" s="1"/>
      <c r="H235" s="1"/>
      <c r="I235" s="1"/>
      <c r="J235" s="1"/>
      <c r="K235" s="1"/>
      <c r="L235" s="1"/>
      <c r="M235" s="1"/>
      <c r="N235" s="1"/>
      <c r="O235" s="1"/>
      <c r="P235" s="1"/>
      <c r="Q235" s="1"/>
      <c r="R235" s="1"/>
      <c r="S235" s="1"/>
    </row>
    <row r="236" spans="1:19">
      <c r="A236" s="20" t="s">
        <v>228</v>
      </c>
      <c r="B236" s="14">
        <v>0</v>
      </c>
      <c r="C236" s="14">
        <v>0</v>
      </c>
      <c r="D236" s="14">
        <v>0</v>
      </c>
      <c r="E236" s="1"/>
      <c r="F236" s="1"/>
      <c r="G236" s="1"/>
      <c r="H236" s="1"/>
      <c r="I236" s="1"/>
      <c r="J236" s="1"/>
      <c r="K236" s="1"/>
      <c r="L236" s="1"/>
      <c r="M236" s="1"/>
      <c r="N236" s="1"/>
      <c r="O236" s="1"/>
      <c r="P236" s="1"/>
      <c r="Q236" s="1"/>
      <c r="R236" s="1"/>
      <c r="S236" s="1"/>
    </row>
    <row r="237" spans="1:19">
      <c r="A237" s="20" t="s">
        <v>229</v>
      </c>
      <c r="B237" s="20">
        <v>573.02082999999993</v>
      </c>
      <c r="C237" s="20">
        <v>28252.131260000002</v>
      </c>
      <c r="D237" s="20">
        <v>28825.15209</v>
      </c>
      <c r="E237" s="1"/>
      <c r="F237" s="1"/>
      <c r="G237" s="1"/>
      <c r="H237" s="1"/>
      <c r="I237" s="1"/>
      <c r="J237" s="1"/>
      <c r="K237" s="1"/>
      <c r="L237" s="1"/>
      <c r="M237" s="1"/>
      <c r="N237" s="1"/>
      <c r="O237" s="1"/>
      <c r="P237" s="1"/>
      <c r="Q237" s="1"/>
      <c r="R237" s="1"/>
      <c r="S237" s="1"/>
    </row>
    <row r="238" spans="1:19">
      <c r="A238" s="20" t="s">
        <v>230</v>
      </c>
      <c r="B238" s="20">
        <v>0</v>
      </c>
      <c r="C238" s="20">
        <v>0</v>
      </c>
      <c r="D238" s="20">
        <v>0</v>
      </c>
      <c r="E238" s="1"/>
      <c r="F238" s="1"/>
      <c r="G238" s="1"/>
      <c r="H238" s="1"/>
      <c r="I238" s="1"/>
      <c r="J238" s="1"/>
      <c r="K238" s="1"/>
      <c r="L238" s="1"/>
      <c r="M238" s="1"/>
      <c r="N238" s="1"/>
      <c r="O238" s="1"/>
      <c r="P238" s="1"/>
      <c r="Q238" s="1"/>
      <c r="R238" s="1"/>
      <c r="S238" s="1"/>
    </row>
    <row r="239" spans="1:19">
      <c r="A239" s="20" t="s">
        <v>231</v>
      </c>
      <c r="B239" s="20">
        <v>0</v>
      </c>
      <c r="C239" s="20">
        <v>0</v>
      </c>
      <c r="D239" s="20">
        <v>0</v>
      </c>
      <c r="E239" s="1"/>
      <c r="F239" s="1"/>
      <c r="G239" s="1"/>
      <c r="H239" s="1"/>
      <c r="I239" s="1"/>
      <c r="J239" s="1"/>
      <c r="K239" s="1"/>
      <c r="L239" s="1"/>
      <c r="M239" s="1"/>
      <c r="N239" s="1"/>
      <c r="O239" s="1"/>
      <c r="P239" s="1"/>
      <c r="Q239" s="1"/>
      <c r="R239" s="1"/>
      <c r="S239" s="1"/>
    </row>
    <row r="240" spans="1:19">
      <c r="A240" s="20" t="s">
        <v>232</v>
      </c>
      <c r="B240" s="20">
        <v>54469.263149999999</v>
      </c>
      <c r="C240" s="20">
        <v>2544.0574300000003</v>
      </c>
      <c r="D240" s="20">
        <v>57013.32058</v>
      </c>
      <c r="E240" s="1"/>
      <c r="F240" s="1"/>
      <c r="G240" s="1"/>
      <c r="H240" s="1"/>
      <c r="I240" s="1"/>
      <c r="J240" s="1"/>
      <c r="K240" s="1"/>
      <c r="L240" s="1"/>
      <c r="M240" s="1"/>
      <c r="N240" s="1"/>
      <c r="O240" s="1"/>
      <c r="P240" s="1"/>
      <c r="Q240" s="1"/>
      <c r="R240" s="1"/>
      <c r="S240" s="1"/>
    </row>
    <row r="241" spans="1:19">
      <c r="A241" s="27" t="s">
        <v>233</v>
      </c>
      <c r="B241" s="20">
        <v>1847099.2589500002</v>
      </c>
      <c r="C241" s="20">
        <v>207457.73049000002</v>
      </c>
      <c r="D241" s="20">
        <v>2054556.9894400002</v>
      </c>
      <c r="E241" s="1"/>
      <c r="F241" s="1"/>
      <c r="G241" s="1"/>
      <c r="H241" s="1"/>
      <c r="I241" s="1"/>
      <c r="J241" s="1"/>
      <c r="K241" s="1"/>
      <c r="L241" s="1"/>
      <c r="M241" s="1"/>
      <c r="N241" s="1"/>
      <c r="O241" s="1"/>
      <c r="P241" s="1"/>
      <c r="Q241" s="1"/>
      <c r="R241" s="1"/>
      <c r="S241" s="1"/>
    </row>
    <row r="242" spans="1:19">
      <c r="A242" s="20" t="s">
        <v>234</v>
      </c>
      <c r="B242" s="20">
        <v>831246.74827999994</v>
      </c>
      <c r="C242" s="20">
        <v>149408.62000999998</v>
      </c>
      <c r="D242" s="20">
        <v>980655.36829000001</v>
      </c>
      <c r="E242" s="1"/>
      <c r="F242" s="1"/>
      <c r="G242" s="1"/>
      <c r="H242" s="1"/>
      <c r="I242" s="1"/>
      <c r="J242" s="1"/>
      <c r="K242" s="1"/>
      <c r="L242" s="1"/>
      <c r="M242" s="1"/>
      <c r="N242" s="1"/>
      <c r="O242" s="1"/>
      <c r="P242" s="1"/>
      <c r="Q242" s="1"/>
      <c r="R242" s="1"/>
      <c r="S242" s="1"/>
    </row>
    <row r="243" spans="1:19">
      <c r="A243" s="20" t="s">
        <v>235</v>
      </c>
      <c r="B243" s="20">
        <v>0</v>
      </c>
      <c r="C243" s="20">
        <v>0</v>
      </c>
      <c r="D243" s="20">
        <v>0</v>
      </c>
      <c r="E243" s="1"/>
      <c r="F243" s="1"/>
      <c r="G243" s="1"/>
      <c r="H243" s="1"/>
      <c r="I243" s="1"/>
      <c r="J243" s="1"/>
      <c r="K243" s="1"/>
      <c r="L243" s="1"/>
      <c r="M243" s="1"/>
      <c r="N243" s="1"/>
      <c r="O243" s="1"/>
      <c r="P243" s="1"/>
      <c r="Q243" s="1"/>
      <c r="R243" s="1"/>
      <c r="S243" s="1"/>
    </row>
    <row r="244" spans="1:19">
      <c r="A244" s="20" t="s">
        <v>236</v>
      </c>
      <c r="B244" s="20">
        <v>238254.77778999999</v>
      </c>
      <c r="C244" s="20">
        <v>27763.524949999999</v>
      </c>
      <c r="D244" s="20">
        <v>266018.30274000001</v>
      </c>
      <c r="E244" s="1"/>
      <c r="F244" s="1"/>
      <c r="G244" s="1"/>
      <c r="H244" s="1"/>
      <c r="I244" s="1"/>
      <c r="J244" s="1"/>
      <c r="K244" s="1"/>
      <c r="L244" s="1"/>
      <c r="M244" s="1"/>
      <c r="N244" s="1"/>
      <c r="O244" s="1"/>
      <c r="P244" s="1"/>
      <c r="Q244" s="1"/>
      <c r="R244" s="1"/>
      <c r="S244" s="1"/>
    </row>
    <row r="245" spans="1:19">
      <c r="A245" s="20" t="s">
        <v>237</v>
      </c>
      <c r="B245" s="20">
        <v>27901.91761</v>
      </c>
      <c r="C245" s="20">
        <v>26672.78829</v>
      </c>
      <c r="D245" s="20">
        <v>54574.705900000001</v>
      </c>
      <c r="E245" s="1"/>
      <c r="F245" s="1"/>
      <c r="G245" s="1"/>
      <c r="H245" s="1"/>
      <c r="I245" s="1"/>
      <c r="J245" s="1"/>
      <c r="K245" s="1"/>
      <c r="L245" s="1"/>
      <c r="M245" s="1"/>
      <c r="N245" s="1"/>
      <c r="O245" s="1"/>
      <c r="P245" s="1"/>
      <c r="Q245" s="1"/>
      <c r="R245" s="1"/>
      <c r="S245" s="1"/>
    </row>
    <row r="246" spans="1:19">
      <c r="A246" s="15" t="s">
        <v>238</v>
      </c>
      <c r="B246" s="20">
        <v>0</v>
      </c>
      <c r="C246" s="20">
        <v>0</v>
      </c>
      <c r="D246" s="20">
        <v>0</v>
      </c>
      <c r="E246" s="1"/>
      <c r="F246" s="1"/>
      <c r="G246" s="1"/>
      <c r="H246" s="1"/>
      <c r="I246" s="1"/>
      <c r="J246" s="1"/>
      <c r="K246" s="1"/>
      <c r="L246" s="1"/>
      <c r="M246" s="1"/>
      <c r="N246" s="1"/>
      <c r="O246" s="1"/>
      <c r="P246" s="1"/>
      <c r="Q246" s="1"/>
      <c r="R246" s="1"/>
      <c r="S246" s="1"/>
    </row>
    <row r="247" spans="1:19">
      <c r="A247" s="20" t="s">
        <v>239</v>
      </c>
      <c r="B247" s="20">
        <v>749695.81527000002</v>
      </c>
      <c r="C247" s="20">
        <v>3612.7972400000003</v>
      </c>
      <c r="D247" s="20">
        <v>753308.61251000001</v>
      </c>
      <c r="E247" s="1"/>
      <c r="F247" s="1"/>
      <c r="G247" s="1"/>
      <c r="H247" s="1"/>
      <c r="I247" s="1"/>
      <c r="J247" s="1"/>
      <c r="K247" s="1"/>
      <c r="L247" s="1"/>
      <c r="M247" s="1"/>
      <c r="N247" s="1"/>
      <c r="O247" s="1"/>
      <c r="P247" s="1"/>
      <c r="Q247" s="1"/>
      <c r="R247" s="1"/>
      <c r="S247" s="1"/>
    </row>
    <row r="248" spans="1:19">
      <c r="A248" s="27" t="s">
        <v>240</v>
      </c>
      <c r="B248" s="20">
        <v>54126.133329999997</v>
      </c>
      <c r="C248" s="20">
        <v>927.41121999999996</v>
      </c>
      <c r="D248" s="20">
        <v>55053.544549999999</v>
      </c>
      <c r="E248" s="1"/>
      <c r="F248" s="1"/>
      <c r="G248" s="1"/>
      <c r="H248" s="1"/>
      <c r="I248" s="1"/>
      <c r="J248" s="1"/>
      <c r="K248" s="1"/>
      <c r="L248" s="1"/>
      <c r="M248" s="1"/>
      <c r="N248" s="1"/>
      <c r="O248" s="1"/>
      <c r="P248" s="1"/>
      <c r="Q248" s="1"/>
      <c r="R248" s="1"/>
      <c r="S248" s="1"/>
    </row>
    <row r="249" spans="1:19">
      <c r="A249" s="20" t="s">
        <v>241</v>
      </c>
      <c r="B249" s="20">
        <v>53657.057990000001</v>
      </c>
      <c r="C249" s="20">
        <v>920.79919999999993</v>
      </c>
      <c r="D249" s="20">
        <v>54577.857189999995</v>
      </c>
      <c r="E249" s="1"/>
      <c r="F249" s="1"/>
      <c r="G249" s="1"/>
      <c r="H249" s="1"/>
      <c r="I249" s="1"/>
      <c r="J249" s="1"/>
      <c r="K249" s="1"/>
      <c r="L249" s="1"/>
      <c r="M249" s="1"/>
      <c r="N249" s="1"/>
      <c r="O249" s="1"/>
      <c r="P249" s="1"/>
      <c r="Q249" s="1"/>
      <c r="R249" s="1"/>
      <c r="S249" s="1"/>
    </row>
    <row r="250" spans="1:19">
      <c r="A250" s="20" t="s">
        <v>242</v>
      </c>
      <c r="B250" s="20">
        <v>469.07534000000004</v>
      </c>
      <c r="C250" s="20">
        <v>6.6120200000000002</v>
      </c>
      <c r="D250" s="20">
        <v>475.68736000000001</v>
      </c>
      <c r="E250" s="1"/>
      <c r="F250" s="1"/>
      <c r="G250" s="1"/>
      <c r="H250" s="1"/>
      <c r="I250" s="1"/>
      <c r="J250" s="1"/>
      <c r="K250" s="1"/>
      <c r="L250" s="1"/>
      <c r="M250" s="1"/>
      <c r="N250" s="1"/>
      <c r="O250" s="1"/>
      <c r="P250" s="1"/>
      <c r="Q250" s="1"/>
      <c r="R250" s="1"/>
      <c r="S250" s="1"/>
    </row>
    <row r="251" spans="1:19">
      <c r="A251" s="27" t="s">
        <v>243</v>
      </c>
      <c r="B251" s="20">
        <v>0</v>
      </c>
      <c r="C251" s="20">
        <v>0</v>
      </c>
      <c r="D251" s="20">
        <v>0</v>
      </c>
      <c r="E251" s="1"/>
      <c r="F251" s="1"/>
      <c r="G251" s="1"/>
      <c r="H251" s="1"/>
      <c r="I251" s="1"/>
      <c r="J251" s="1"/>
      <c r="K251" s="1"/>
      <c r="L251" s="1"/>
      <c r="M251" s="1"/>
      <c r="N251" s="1"/>
      <c r="O251" s="1"/>
      <c r="P251" s="1"/>
      <c r="Q251" s="1"/>
      <c r="R251" s="1"/>
      <c r="S251" s="1"/>
    </row>
    <row r="252" spans="1:19">
      <c r="A252" s="20" t="s">
        <v>241</v>
      </c>
      <c r="B252" s="20">
        <v>0</v>
      </c>
      <c r="C252" s="20">
        <v>0</v>
      </c>
      <c r="D252" s="20">
        <v>0</v>
      </c>
      <c r="E252" s="1"/>
      <c r="F252" s="1"/>
      <c r="G252" s="1"/>
      <c r="H252" s="1"/>
      <c r="I252" s="1"/>
      <c r="J252" s="1"/>
      <c r="K252" s="1"/>
      <c r="L252" s="1"/>
      <c r="M252" s="1"/>
      <c r="N252" s="1"/>
      <c r="O252" s="1"/>
      <c r="P252" s="1"/>
      <c r="Q252" s="1"/>
      <c r="R252" s="1"/>
      <c r="S252" s="1"/>
    </row>
    <row r="253" spans="1:19">
      <c r="A253" s="20" t="s">
        <v>242</v>
      </c>
      <c r="B253" s="20">
        <v>0</v>
      </c>
      <c r="C253" s="20">
        <v>0</v>
      </c>
      <c r="D253" s="20">
        <v>0</v>
      </c>
      <c r="E253" s="1"/>
      <c r="F253" s="1"/>
      <c r="G253" s="1"/>
      <c r="H253" s="1"/>
      <c r="I253" s="1"/>
      <c r="J253" s="1"/>
      <c r="K253" s="1"/>
      <c r="L253" s="1"/>
      <c r="M253" s="1"/>
      <c r="N253" s="1"/>
      <c r="O253" s="1"/>
      <c r="P253" s="1"/>
      <c r="Q253" s="1"/>
      <c r="R253" s="1"/>
      <c r="S253" s="1"/>
    </row>
    <row r="254" spans="1:19">
      <c r="A254" s="19" t="s">
        <v>244</v>
      </c>
      <c r="B254" s="12">
        <v>547942.88584</v>
      </c>
      <c r="C254" s="12">
        <v>57273.081340000004</v>
      </c>
      <c r="D254" s="12">
        <v>605215.96717999992</v>
      </c>
      <c r="E254" s="1"/>
      <c r="F254" s="1"/>
      <c r="G254" s="1"/>
      <c r="H254" s="1"/>
      <c r="I254" s="1"/>
      <c r="J254" s="1"/>
      <c r="K254" s="1"/>
      <c r="L254" s="1"/>
      <c r="M254" s="1"/>
      <c r="N254" s="1"/>
      <c r="O254" s="1"/>
      <c r="P254" s="1"/>
      <c r="Q254" s="1"/>
      <c r="R254" s="1"/>
      <c r="S254" s="1"/>
    </row>
    <row r="255" spans="1:19">
      <c r="A255" s="20" t="s">
        <v>245</v>
      </c>
      <c r="B255" s="14">
        <v>1.0000000000000001E-5</v>
      </c>
      <c r="C255" s="14">
        <v>251.02060999999998</v>
      </c>
      <c r="D255" s="14">
        <v>251.02062000000001</v>
      </c>
      <c r="E255" s="1"/>
      <c r="F255" s="1"/>
      <c r="G255" s="1"/>
      <c r="H255" s="1"/>
      <c r="I255" s="1"/>
      <c r="J255" s="1"/>
      <c r="K255" s="1"/>
      <c r="L255" s="1"/>
      <c r="M255" s="1"/>
      <c r="N255" s="1"/>
      <c r="O255" s="1"/>
      <c r="P255" s="1"/>
      <c r="Q255" s="1"/>
      <c r="R255" s="1"/>
      <c r="S255" s="1"/>
    </row>
    <row r="256" spans="1:19">
      <c r="A256" s="20" t="s">
        <v>246</v>
      </c>
      <c r="B256" s="14">
        <v>6317.4003400000001</v>
      </c>
      <c r="C256" s="14">
        <v>1133.56738</v>
      </c>
      <c r="D256" s="14">
        <v>7450.9677199999996</v>
      </c>
      <c r="E256" s="1"/>
      <c r="F256" s="1"/>
      <c r="G256" s="1"/>
      <c r="H256" s="1"/>
      <c r="I256" s="1"/>
      <c r="J256" s="1"/>
      <c r="K256" s="1"/>
      <c r="L256" s="1"/>
      <c r="M256" s="1"/>
      <c r="N256" s="1"/>
      <c r="O256" s="1"/>
      <c r="P256" s="1"/>
      <c r="Q256" s="1"/>
      <c r="R256" s="1"/>
      <c r="S256" s="1"/>
    </row>
    <row r="257" spans="1:19">
      <c r="A257" s="20" t="s">
        <v>247</v>
      </c>
      <c r="B257" s="14">
        <v>458980.71051</v>
      </c>
      <c r="C257" s="14">
        <v>31792.953460000001</v>
      </c>
      <c r="D257" s="14">
        <v>490773.66397000005</v>
      </c>
      <c r="E257" s="1"/>
      <c r="F257" s="1"/>
      <c r="G257" s="1"/>
      <c r="H257" s="1"/>
      <c r="I257" s="1"/>
      <c r="J257" s="1"/>
      <c r="K257" s="1"/>
      <c r="L257" s="1"/>
      <c r="M257" s="1"/>
      <c r="N257" s="1"/>
      <c r="O257" s="1"/>
      <c r="P257" s="1"/>
      <c r="Q257" s="1"/>
      <c r="R257" s="1"/>
      <c r="S257" s="1"/>
    </row>
    <row r="258" spans="1:19">
      <c r="A258" s="20" t="s">
        <v>248</v>
      </c>
      <c r="B258" s="14">
        <v>63982.345170000001</v>
      </c>
      <c r="C258" s="14">
        <v>19451.845960000002</v>
      </c>
      <c r="D258" s="14">
        <v>83434.191129999992</v>
      </c>
      <c r="E258" s="1"/>
      <c r="F258" s="1"/>
      <c r="G258" s="1"/>
      <c r="H258" s="1"/>
      <c r="I258" s="1"/>
      <c r="J258" s="1"/>
      <c r="K258" s="1"/>
      <c r="L258" s="1"/>
      <c r="M258" s="1"/>
      <c r="N258" s="1"/>
      <c r="O258" s="1"/>
      <c r="P258" s="1"/>
      <c r="Q258" s="1"/>
      <c r="R258" s="1"/>
      <c r="S258" s="1"/>
    </row>
    <row r="259" spans="1:19">
      <c r="A259" s="20" t="s">
        <v>249</v>
      </c>
      <c r="B259" s="14">
        <v>6883.7883899999997</v>
      </c>
      <c r="C259" s="14">
        <v>296.34265999999997</v>
      </c>
      <c r="D259" s="14">
        <v>7180.13105</v>
      </c>
      <c r="E259" s="1"/>
      <c r="F259" s="1"/>
      <c r="G259" s="1"/>
      <c r="H259" s="1"/>
      <c r="I259" s="1"/>
      <c r="J259" s="1"/>
      <c r="K259" s="1"/>
      <c r="L259" s="1"/>
      <c r="M259" s="1"/>
      <c r="N259" s="1"/>
      <c r="O259" s="1"/>
      <c r="P259" s="1"/>
      <c r="Q259" s="1"/>
      <c r="R259" s="1"/>
      <c r="S259" s="1"/>
    </row>
    <row r="260" spans="1:19">
      <c r="A260" s="20" t="s">
        <v>250</v>
      </c>
      <c r="B260" s="14">
        <v>1674.8539699999999</v>
      </c>
      <c r="C260" s="14">
        <v>610.98573999999996</v>
      </c>
      <c r="D260" s="14">
        <v>2285.8397099999997</v>
      </c>
      <c r="E260" s="1"/>
      <c r="F260" s="1"/>
      <c r="G260" s="1"/>
      <c r="H260" s="1"/>
      <c r="I260" s="1"/>
      <c r="J260" s="1"/>
      <c r="K260" s="1"/>
      <c r="L260" s="1"/>
      <c r="M260" s="1"/>
      <c r="N260" s="1"/>
      <c r="O260" s="1"/>
      <c r="P260" s="1"/>
      <c r="Q260" s="1"/>
      <c r="R260" s="1"/>
      <c r="S260" s="1"/>
    </row>
    <row r="261" spans="1:19">
      <c r="A261" s="20" t="s">
        <v>251</v>
      </c>
      <c r="B261" s="14">
        <v>2485.5021299999999</v>
      </c>
      <c r="C261" s="14">
        <v>1613.4621000000002</v>
      </c>
      <c r="D261" s="14">
        <v>4098.9642299999996</v>
      </c>
      <c r="E261" s="1"/>
      <c r="F261" s="1"/>
      <c r="G261" s="1"/>
      <c r="H261" s="1"/>
      <c r="I261" s="1"/>
      <c r="J261" s="1"/>
      <c r="K261" s="1"/>
      <c r="L261" s="1"/>
      <c r="M261" s="1"/>
      <c r="N261" s="1"/>
      <c r="O261" s="1"/>
      <c r="P261" s="1"/>
      <c r="Q261" s="1"/>
      <c r="R261" s="1"/>
      <c r="S261" s="1"/>
    </row>
    <row r="262" spans="1:19">
      <c r="A262" s="20" t="s">
        <v>252</v>
      </c>
      <c r="B262" s="14">
        <v>170.98246</v>
      </c>
      <c r="C262" s="14">
        <v>423.12968000000001</v>
      </c>
      <c r="D262" s="14">
        <v>594.11214000000007</v>
      </c>
      <c r="E262" s="1"/>
      <c r="F262" s="1"/>
      <c r="G262" s="1"/>
      <c r="H262" s="1"/>
      <c r="I262" s="1"/>
      <c r="J262" s="1"/>
      <c r="K262" s="1"/>
      <c r="L262" s="1"/>
      <c r="M262" s="1"/>
      <c r="N262" s="1"/>
      <c r="O262" s="1"/>
      <c r="P262" s="1"/>
      <c r="Q262" s="1"/>
      <c r="R262" s="1"/>
      <c r="S262" s="1"/>
    </row>
    <row r="263" spans="1:19">
      <c r="A263" s="20" t="s">
        <v>253</v>
      </c>
      <c r="B263" s="14">
        <v>0</v>
      </c>
      <c r="C263" s="14">
        <v>0</v>
      </c>
      <c r="D263" s="14">
        <v>0</v>
      </c>
      <c r="E263" s="1"/>
      <c r="F263" s="1"/>
      <c r="G263" s="1"/>
      <c r="H263" s="1"/>
      <c r="I263" s="1"/>
      <c r="J263" s="1"/>
      <c r="K263" s="1"/>
      <c r="L263" s="1"/>
      <c r="M263" s="1"/>
      <c r="N263" s="1"/>
      <c r="O263" s="1"/>
      <c r="P263" s="1"/>
      <c r="Q263" s="1"/>
      <c r="R263" s="1"/>
      <c r="S263" s="1"/>
    </row>
    <row r="264" spans="1:19">
      <c r="A264" s="20" t="s">
        <v>254</v>
      </c>
      <c r="B264" s="14">
        <v>7269.8238000000001</v>
      </c>
      <c r="C264" s="14">
        <v>0</v>
      </c>
      <c r="D264" s="14">
        <v>7269.8238000000001</v>
      </c>
      <c r="E264" s="1"/>
      <c r="F264" s="1"/>
      <c r="G264" s="1"/>
      <c r="H264" s="1"/>
      <c r="I264" s="1"/>
      <c r="J264" s="1"/>
      <c r="K264" s="1"/>
      <c r="L264" s="1"/>
      <c r="M264" s="1"/>
      <c r="N264" s="1"/>
      <c r="O264" s="1"/>
      <c r="P264" s="1"/>
      <c r="Q264" s="1"/>
      <c r="R264" s="1"/>
      <c r="S264" s="1"/>
    </row>
    <row r="265" spans="1:19">
      <c r="A265" s="20" t="s">
        <v>255</v>
      </c>
      <c r="B265" s="14">
        <v>177.47906</v>
      </c>
      <c r="C265" s="14">
        <v>1699.7737500000001</v>
      </c>
      <c r="D265" s="14">
        <v>1877.25281</v>
      </c>
      <c r="E265" s="1"/>
      <c r="F265" s="1"/>
      <c r="G265" s="1"/>
      <c r="H265" s="1"/>
      <c r="I265" s="1"/>
      <c r="J265" s="1"/>
      <c r="K265" s="1"/>
      <c r="L265" s="1"/>
      <c r="M265" s="1"/>
      <c r="N265" s="1"/>
      <c r="O265" s="1"/>
      <c r="P265" s="1"/>
      <c r="Q265" s="1"/>
      <c r="R265" s="1"/>
      <c r="S265" s="1"/>
    </row>
    <row r="266" spans="1:19">
      <c r="A266" s="19" t="s">
        <v>256</v>
      </c>
      <c r="B266" s="12">
        <v>-196376.53149000002</v>
      </c>
      <c r="C266" s="12">
        <v>-22783.728019999999</v>
      </c>
      <c r="D266" s="12">
        <v>-219160.25951</v>
      </c>
      <c r="E266" s="1"/>
      <c r="F266" s="1"/>
      <c r="G266" s="1"/>
      <c r="H266" s="1"/>
      <c r="I266" s="1"/>
      <c r="J266" s="1"/>
      <c r="K266" s="1"/>
      <c r="L266" s="1"/>
      <c r="M266" s="1"/>
      <c r="N266" s="1"/>
      <c r="O266" s="1"/>
      <c r="P266" s="1"/>
      <c r="Q266" s="1"/>
      <c r="R266" s="1"/>
      <c r="S266" s="1"/>
    </row>
    <row r="267" spans="1:19">
      <c r="A267" s="20" t="s">
        <v>257</v>
      </c>
      <c r="B267" s="14">
        <v>-108776.06615</v>
      </c>
      <c r="C267" s="14">
        <v>-11970.78146</v>
      </c>
      <c r="D267" s="14">
        <v>-120746.84761</v>
      </c>
      <c r="E267" s="1"/>
      <c r="F267" s="1"/>
      <c r="G267" s="1"/>
      <c r="H267" s="1"/>
      <c r="I267" s="1"/>
      <c r="J267" s="1"/>
      <c r="K267" s="1"/>
      <c r="L267" s="1"/>
      <c r="M267" s="1"/>
      <c r="N267" s="1"/>
      <c r="O267" s="1"/>
      <c r="P267" s="1"/>
      <c r="Q267" s="1"/>
      <c r="R267" s="1"/>
      <c r="S267" s="1"/>
    </row>
    <row r="268" spans="1:19">
      <c r="A268" s="20" t="s">
        <v>258</v>
      </c>
      <c r="B268" s="14">
        <v>0</v>
      </c>
      <c r="C268" s="14">
        <v>0</v>
      </c>
      <c r="D268" s="14">
        <v>0</v>
      </c>
      <c r="E268" s="1"/>
      <c r="F268" s="1"/>
      <c r="G268" s="1"/>
      <c r="H268" s="1"/>
      <c r="I268" s="1"/>
      <c r="J268" s="1"/>
      <c r="K268" s="1"/>
      <c r="L268" s="1"/>
      <c r="M268" s="1"/>
      <c r="N268" s="1"/>
      <c r="O268" s="1"/>
      <c r="P268" s="1"/>
      <c r="Q268" s="1"/>
      <c r="R268" s="1"/>
      <c r="S268" s="1"/>
    </row>
    <row r="269" spans="1:19">
      <c r="A269" s="20" t="s">
        <v>259</v>
      </c>
      <c r="B269" s="14">
        <v>-53081.114409999995</v>
      </c>
      <c r="C269" s="14">
        <v>-9384.587019999999</v>
      </c>
      <c r="D269" s="14">
        <v>-62465.701430000001</v>
      </c>
      <c r="E269" s="1"/>
      <c r="F269" s="1"/>
      <c r="G269" s="1"/>
      <c r="H269" s="1"/>
      <c r="I269" s="1"/>
      <c r="J269" s="1"/>
      <c r="K269" s="1"/>
      <c r="L269" s="1"/>
      <c r="M269" s="1"/>
      <c r="N269" s="1"/>
      <c r="O269" s="1"/>
      <c r="P269" s="1"/>
      <c r="Q269" s="1"/>
      <c r="R269" s="1"/>
      <c r="S269" s="1"/>
    </row>
    <row r="270" spans="1:19">
      <c r="A270" s="20" t="s">
        <v>260</v>
      </c>
      <c r="B270" s="14">
        <v>0</v>
      </c>
      <c r="C270" s="14">
        <v>0</v>
      </c>
      <c r="D270" s="14">
        <v>0</v>
      </c>
      <c r="E270" s="1"/>
      <c r="F270" s="1"/>
      <c r="G270" s="1"/>
      <c r="H270" s="1"/>
      <c r="I270" s="1"/>
      <c r="J270" s="1"/>
      <c r="K270" s="1"/>
      <c r="L270" s="1"/>
      <c r="M270" s="1"/>
      <c r="N270" s="1"/>
      <c r="O270" s="1"/>
      <c r="P270" s="1"/>
      <c r="Q270" s="1"/>
      <c r="R270" s="1"/>
      <c r="S270" s="1"/>
    </row>
    <row r="271" spans="1:19">
      <c r="A271" s="20" t="s">
        <v>261</v>
      </c>
      <c r="B271" s="14">
        <v>-2806.3764700000002</v>
      </c>
      <c r="C271" s="14">
        <v>0</v>
      </c>
      <c r="D271" s="14">
        <v>-2806.3764700000002</v>
      </c>
      <c r="E271" s="1"/>
      <c r="F271" s="1"/>
      <c r="G271" s="1"/>
      <c r="H271" s="1"/>
      <c r="I271" s="1"/>
      <c r="J271" s="1"/>
      <c r="K271" s="1"/>
      <c r="L271" s="1"/>
      <c r="M271" s="1"/>
      <c r="N271" s="1"/>
      <c r="O271" s="1"/>
      <c r="P271" s="1"/>
      <c r="Q271" s="1"/>
      <c r="R271" s="1"/>
      <c r="S271" s="1"/>
    </row>
    <row r="272" spans="1:19">
      <c r="A272" s="21" t="s">
        <v>262</v>
      </c>
      <c r="B272" s="14">
        <v>-8295.1549699999996</v>
      </c>
      <c r="C272" s="14">
        <v>0</v>
      </c>
      <c r="D272" s="14">
        <v>-8295.1549699999996</v>
      </c>
      <c r="E272" s="1"/>
      <c r="F272" s="1"/>
      <c r="G272" s="1"/>
      <c r="H272" s="1"/>
      <c r="I272" s="1"/>
      <c r="J272" s="1"/>
      <c r="K272" s="1"/>
      <c r="L272" s="1"/>
      <c r="M272" s="1"/>
      <c r="N272" s="1"/>
      <c r="O272" s="1"/>
      <c r="P272" s="1"/>
      <c r="Q272" s="1"/>
      <c r="R272" s="1"/>
      <c r="S272" s="1"/>
    </row>
    <row r="273" spans="1:19">
      <c r="A273" s="21" t="s">
        <v>263</v>
      </c>
      <c r="B273" s="14">
        <v>-23417.819489999998</v>
      </c>
      <c r="C273" s="14">
        <v>-1428.3595399999999</v>
      </c>
      <c r="D273" s="14">
        <v>-24846.179030000003</v>
      </c>
      <c r="E273" s="1"/>
      <c r="F273" s="1"/>
      <c r="G273" s="1"/>
      <c r="H273" s="1"/>
      <c r="I273" s="1"/>
      <c r="J273" s="1"/>
      <c r="K273" s="1"/>
      <c r="L273" s="1"/>
      <c r="M273" s="1"/>
      <c r="N273" s="1"/>
      <c r="O273" s="1"/>
      <c r="P273" s="1"/>
      <c r="Q273" s="1"/>
      <c r="R273" s="1"/>
      <c r="S273" s="1"/>
    </row>
    <row r="274" spans="1:19">
      <c r="A274" s="19" t="s">
        <v>264</v>
      </c>
      <c r="B274" s="12">
        <v>351566.35435000004</v>
      </c>
      <c r="C274" s="12">
        <v>34489.353320000002</v>
      </c>
      <c r="D274" s="12">
        <v>386055.70767000003</v>
      </c>
      <c r="E274" s="1"/>
      <c r="F274" s="1"/>
      <c r="G274" s="1"/>
      <c r="H274" s="1"/>
      <c r="I274" s="1"/>
      <c r="J274" s="1"/>
      <c r="K274" s="1"/>
      <c r="L274" s="1"/>
      <c r="M274" s="1"/>
      <c r="N274" s="1"/>
      <c r="O274" s="1"/>
      <c r="P274" s="1"/>
      <c r="Q274" s="1"/>
      <c r="R274" s="1"/>
      <c r="S274" s="1"/>
    </row>
    <row r="275" spans="1:19">
      <c r="A275" s="18" t="s">
        <v>265</v>
      </c>
      <c r="B275" s="12">
        <v>49526.04191</v>
      </c>
      <c r="C275" s="12">
        <v>8874.0709800000004</v>
      </c>
      <c r="D275" s="12">
        <v>58400.112890000004</v>
      </c>
      <c r="E275" s="1"/>
      <c r="F275" s="1"/>
      <c r="G275" s="1"/>
      <c r="H275" s="1"/>
      <c r="I275" s="1"/>
      <c r="J275" s="1"/>
      <c r="K275" s="1"/>
      <c r="L275" s="1"/>
      <c r="M275" s="1"/>
      <c r="N275" s="1"/>
      <c r="O275" s="1"/>
      <c r="P275" s="1"/>
      <c r="Q275" s="1"/>
      <c r="R275" s="1"/>
      <c r="S275" s="1"/>
    </row>
    <row r="276" spans="1:19">
      <c r="A276" s="20" t="s">
        <v>266</v>
      </c>
      <c r="B276" s="14">
        <v>37302.370189999994</v>
      </c>
      <c r="C276" s="14">
        <v>1494.2529500000001</v>
      </c>
      <c r="D276" s="14">
        <v>38796.623140000003</v>
      </c>
      <c r="E276" s="1"/>
      <c r="F276" s="1"/>
      <c r="G276" s="1"/>
      <c r="H276" s="1"/>
      <c r="I276" s="1"/>
      <c r="J276" s="1"/>
      <c r="K276" s="1"/>
      <c r="L276" s="1"/>
      <c r="M276" s="1"/>
      <c r="N276" s="1"/>
      <c r="O276" s="1"/>
      <c r="P276" s="1"/>
      <c r="Q276" s="1"/>
      <c r="R276" s="1"/>
      <c r="S276" s="1"/>
    </row>
    <row r="277" spans="1:19">
      <c r="A277" s="20" t="s">
        <v>267</v>
      </c>
      <c r="B277" s="14">
        <v>920.28507999999999</v>
      </c>
      <c r="C277" s="14">
        <v>636.22531000000004</v>
      </c>
      <c r="D277" s="14">
        <v>1556.5103899999999</v>
      </c>
      <c r="E277" s="1"/>
      <c r="F277" s="1"/>
      <c r="G277" s="1"/>
      <c r="H277" s="1"/>
      <c r="I277" s="1"/>
      <c r="J277" s="1"/>
      <c r="K277" s="1"/>
      <c r="L277" s="1"/>
      <c r="M277" s="1"/>
      <c r="N277" s="1"/>
      <c r="O277" s="1"/>
      <c r="P277" s="1"/>
      <c r="Q277" s="1"/>
      <c r="R277" s="1"/>
      <c r="S277" s="1"/>
    </row>
    <row r="278" spans="1:19">
      <c r="A278" s="20" t="s">
        <v>268</v>
      </c>
      <c r="B278" s="14">
        <v>3983.47912</v>
      </c>
      <c r="C278" s="14">
        <v>6503.0052999999998</v>
      </c>
      <c r="D278" s="14">
        <v>10486.484420000001</v>
      </c>
      <c r="E278" s="1"/>
      <c r="F278" s="1"/>
      <c r="G278" s="1"/>
      <c r="H278" s="1"/>
      <c r="I278" s="1"/>
      <c r="J278" s="1"/>
      <c r="K278" s="1"/>
      <c r="L278" s="1"/>
      <c r="M278" s="1"/>
      <c r="N278" s="1"/>
      <c r="O278" s="1"/>
      <c r="P278" s="1"/>
      <c r="Q278" s="1"/>
      <c r="R278" s="1"/>
      <c r="S278" s="1"/>
    </row>
    <row r="279" spans="1:19">
      <c r="A279" s="20" t="s">
        <v>269</v>
      </c>
      <c r="B279" s="14">
        <v>45.515660000000004</v>
      </c>
      <c r="C279" s="14">
        <v>0</v>
      </c>
      <c r="D279" s="14">
        <v>45.515660000000004</v>
      </c>
      <c r="E279" s="1"/>
      <c r="F279" s="1"/>
      <c r="G279" s="1"/>
      <c r="H279" s="1"/>
      <c r="I279" s="1"/>
      <c r="J279" s="1"/>
      <c r="K279" s="1"/>
      <c r="L279" s="1"/>
      <c r="M279" s="1"/>
      <c r="N279" s="1"/>
      <c r="O279" s="1"/>
      <c r="P279" s="1"/>
      <c r="Q279" s="1"/>
      <c r="R279" s="1"/>
      <c r="S279" s="1"/>
    </row>
    <row r="280" spans="1:19">
      <c r="A280" s="77" t="s">
        <v>270</v>
      </c>
      <c r="B280" s="14">
        <v>7274.3918600000006</v>
      </c>
      <c r="C280" s="14">
        <v>240.58742000000001</v>
      </c>
      <c r="D280" s="14">
        <v>7514.9792800000005</v>
      </c>
      <c r="E280" s="1"/>
      <c r="F280" s="1"/>
      <c r="G280" s="1"/>
      <c r="H280" s="1"/>
      <c r="I280" s="1"/>
      <c r="J280" s="1"/>
      <c r="K280" s="1"/>
      <c r="L280" s="1"/>
      <c r="M280" s="1"/>
      <c r="N280" s="1"/>
      <c r="O280" s="1"/>
      <c r="P280" s="1"/>
      <c r="Q280" s="1"/>
      <c r="R280" s="1"/>
      <c r="S280" s="1"/>
    </row>
    <row r="281" spans="1:19">
      <c r="A281" s="77" t="s">
        <v>271</v>
      </c>
      <c r="B281" s="14">
        <v>0</v>
      </c>
      <c r="C281" s="14">
        <v>0</v>
      </c>
      <c r="D281" s="14">
        <v>0</v>
      </c>
      <c r="E281" s="1"/>
      <c r="F281" s="1"/>
      <c r="G281" s="1"/>
      <c r="H281" s="1"/>
      <c r="I281" s="1"/>
      <c r="J281" s="1"/>
      <c r="K281" s="1"/>
      <c r="L281" s="1"/>
      <c r="M281" s="1"/>
      <c r="N281" s="1"/>
      <c r="O281" s="1"/>
      <c r="P281" s="1"/>
      <c r="Q281" s="1"/>
      <c r="R281" s="1"/>
      <c r="S281" s="1"/>
    </row>
    <row r="282" spans="1:19">
      <c r="A282" s="19" t="s">
        <v>272</v>
      </c>
      <c r="B282" s="12">
        <v>-17509.088100000001</v>
      </c>
      <c r="C282" s="12">
        <v>-7791.8681999999999</v>
      </c>
      <c r="D282" s="12">
        <v>-25300.956300000002</v>
      </c>
      <c r="E282" s="1"/>
      <c r="F282" s="1"/>
      <c r="G282" s="1"/>
      <c r="H282" s="1"/>
      <c r="I282" s="1"/>
      <c r="J282" s="1"/>
      <c r="K282" s="1"/>
      <c r="L282" s="1"/>
      <c r="M282" s="1"/>
      <c r="N282" s="1"/>
      <c r="O282" s="1"/>
      <c r="P282" s="1"/>
      <c r="Q282" s="1"/>
      <c r="R282" s="1"/>
      <c r="S282" s="1"/>
    </row>
    <row r="283" spans="1:19">
      <c r="A283" s="20" t="s">
        <v>266</v>
      </c>
      <c r="B283" s="14">
        <v>-7860.1899199999998</v>
      </c>
      <c r="C283" s="14">
        <v>-741.18489</v>
      </c>
      <c r="D283" s="14">
        <v>-8601.3748100000012</v>
      </c>
      <c r="E283" s="1"/>
      <c r="F283" s="1"/>
      <c r="G283" s="1"/>
      <c r="H283" s="1"/>
      <c r="I283" s="1"/>
      <c r="J283" s="1"/>
      <c r="K283" s="1"/>
      <c r="L283" s="1"/>
      <c r="M283" s="1"/>
      <c r="N283" s="1"/>
      <c r="O283" s="1"/>
      <c r="P283" s="1"/>
      <c r="Q283" s="1"/>
      <c r="R283" s="1"/>
      <c r="S283" s="1"/>
    </row>
    <row r="284" spans="1:19">
      <c r="A284" s="20" t="s">
        <v>273</v>
      </c>
      <c r="B284" s="14">
        <v>-2695.3566900000001</v>
      </c>
      <c r="C284" s="14">
        <v>-5867.7026799999994</v>
      </c>
      <c r="D284" s="14">
        <v>-8563.059369999999</v>
      </c>
      <c r="E284" s="1"/>
      <c r="F284" s="1"/>
      <c r="G284" s="1"/>
      <c r="H284" s="1"/>
      <c r="I284" s="1"/>
      <c r="J284" s="1"/>
      <c r="K284" s="1"/>
      <c r="L284" s="1"/>
      <c r="M284" s="1"/>
      <c r="N284" s="1"/>
      <c r="O284" s="1"/>
      <c r="P284" s="1"/>
      <c r="Q284" s="1"/>
      <c r="R284" s="1"/>
      <c r="S284" s="1"/>
    </row>
    <row r="285" spans="1:19">
      <c r="A285" s="20" t="s">
        <v>274</v>
      </c>
      <c r="B285" s="14">
        <v>-51.776400000000002</v>
      </c>
      <c r="C285" s="14">
        <v>0</v>
      </c>
      <c r="D285" s="14">
        <v>-51.776400000000002</v>
      </c>
      <c r="E285" s="1"/>
      <c r="F285" s="1"/>
      <c r="G285" s="1"/>
      <c r="H285" s="1"/>
      <c r="I285" s="1"/>
      <c r="J285" s="1"/>
      <c r="K285" s="1"/>
      <c r="L285" s="1"/>
      <c r="M285" s="1"/>
      <c r="N285" s="1"/>
      <c r="O285" s="1"/>
      <c r="P285" s="1"/>
      <c r="Q285" s="1"/>
      <c r="R285" s="1"/>
      <c r="S285" s="1"/>
    </row>
    <row r="286" spans="1:19">
      <c r="A286" s="20" t="s">
        <v>275</v>
      </c>
      <c r="B286" s="14">
        <v>0</v>
      </c>
      <c r="C286" s="14">
        <v>0</v>
      </c>
      <c r="D286" s="14">
        <v>0</v>
      </c>
      <c r="E286" s="1"/>
      <c r="F286" s="1"/>
      <c r="G286" s="1"/>
      <c r="H286" s="1"/>
      <c r="I286" s="1"/>
      <c r="J286" s="1"/>
      <c r="K286" s="1"/>
      <c r="L286" s="1"/>
      <c r="M286" s="1"/>
      <c r="N286" s="1"/>
      <c r="O286" s="1"/>
      <c r="P286" s="1"/>
      <c r="Q286" s="1"/>
      <c r="R286" s="1"/>
      <c r="S286" s="1"/>
    </row>
    <row r="287" spans="1:19">
      <c r="A287" s="20" t="s">
        <v>276</v>
      </c>
      <c r="B287" s="14">
        <v>-6901.7650899999999</v>
      </c>
      <c r="C287" s="14">
        <v>-1182.9806299999998</v>
      </c>
      <c r="D287" s="14">
        <v>-8084.7457199999999</v>
      </c>
      <c r="E287" s="1"/>
      <c r="F287" s="1"/>
      <c r="G287" s="1"/>
      <c r="H287" s="1"/>
      <c r="I287" s="1"/>
      <c r="J287" s="1"/>
      <c r="K287" s="1"/>
      <c r="L287" s="1"/>
      <c r="M287" s="1"/>
      <c r="N287" s="1"/>
      <c r="O287" s="1"/>
      <c r="P287" s="1"/>
      <c r="Q287" s="1"/>
      <c r="R287" s="1"/>
      <c r="S287" s="1"/>
    </row>
    <row r="288" spans="1:19">
      <c r="A288" s="21" t="s">
        <v>277</v>
      </c>
      <c r="B288" s="14">
        <v>0</v>
      </c>
      <c r="C288" s="14">
        <v>0</v>
      </c>
      <c r="D288" s="14">
        <v>0</v>
      </c>
      <c r="E288" s="1"/>
      <c r="F288" s="1"/>
      <c r="G288" s="1"/>
      <c r="H288" s="1"/>
      <c r="I288" s="1"/>
      <c r="J288" s="1"/>
      <c r="K288" s="1"/>
      <c r="L288" s="1"/>
      <c r="M288" s="1"/>
      <c r="N288" s="1"/>
      <c r="O288" s="1"/>
      <c r="P288" s="1"/>
      <c r="Q288" s="1"/>
      <c r="R288" s="1"/>
      <c r="S288" s="1"/>
    </row>
    <row r="289" spans="1:19">
      <c r="A289" s="19" t="s">
        <v>278</v>
      </c>
      <c r="B289" s="12">
        <v>383583.30816000002</v>
      </c>
      <c r="C289" s="12">
        <v>35571.556100000002</v>
      </c>
      <c r="D289" s="12">
        <v>419154.86426</v>
      </c>
      <c r="E289" s="1"/>
      <c r="F289" s="1"/>
      <c r="G289" s="1"/>
      <c r="H289" s="1"/>
      <c r="I289" s="1"/>
      <c r="J289" s="1"/>
      <c r="K289" s="1"/>
      <c r="L289" s="1"/>
      <c r="M289" s="1"/>
      <c r="N289" s="1"/>
      <c r="O289" s="1"/>
      <c r="P289" s="1"/>
      <c r="Q289" s="1"/>
      <c r="R289" s="1"/>
      <c r="S289" s="1"/>
    </row>
    <row r="290" spans="1:19">
      <c r="A290" s="20" t="s">
        <v>279</v>
      </c>
      <c r="B290" s="14">
        <v>88623.963470000002</v>
      </c>
      <c r="C290" s="14">
        <v>21739.40078</v>
      </c>
      <c r="D290" s="14">
        <v>110363.36425</v>
      </c>
      <c r="E290" s="1"/>
      <c r="F290" s="1"/>
      <c r="G290" s="1"/>
      <c r="H290" s="1"/>
      <c r="I290" s="1"/>
      <c r="J290" s="1"/>
      <c r="K290" s="1"/>
      <c r="L290" s="1"/>
      <c r="M290" s="1"/>
      <c r="N290" s="1"/>
      <c r="O290" s="1"/>
      <c r="P290" s="1"/>
      <c r="Q290" s="1"/>
      <c r="R290" s="1"/>
      <c r="S290" s="1"/>
    </row>
    <row r="291" spans="1:19">
      <c r="A291" s="20" t="s">
        <v>280</v>
      </c>
      <c r="B291" s="14">
        <v>11127.07465</v>
      </c>
      <c r="C291" s="14">
        <v>991.26350000000002</v>
      </c>
      <c r="D291" s="14">
        <v>12118.33815</v>
      </c>
      <c r="E291" s="1"/>
      <c r="F291" s="1"/>
      <c r="G291" s="1"/>
      <c r="H291" s="1"/>
      <c r="I291" s="1"/>
      <c r="J291" s="1"/>
      <c r="K291" s="1"/>
      <c r="L291" s="1"/>
      <c r="M291" s="1"/>
      <c r="N291" s="1"/>
      <c r="O291" s="1"/>
      <c r="P291" s="1"/>
      <c r="Q291" s="1"/>
      <c r="R291" s="1"/>
      <c r="S291" s="1"/>
    </row>
    <row r="292" spans="1:19">
      <c r="A292" s="20" t="s">
        <v>281</v>
      </c>
      <c r="B292" s="14">
        <v>77151.972239999988</v>
      </c>
      <c r="C292" s="14">
        <v>20748.137280000003</v>
      </c>
      <c r="D292" s="14">
        <v>97900.109519999998</v>
      </c>
      <c r="E292" s="1"/>
      <c r="F292" s="1"/>
      <c r="G292" s="1"/>
      <c r="H292" s="1"/>
      <c r="I292" s="1"/>
      <c r="J292" s="1"/>
      <c r="K292" s="1"/>
      <c r="L292" s="1"/>
      <c r="M292" s="1"/>
      <c r="N292" s="1"/>
      <c r="O292" s="1"/>
      <c r="P292" s="1"/>
      <c r="Q292" s="1"/>
      <c r="R292" s="1"/>
      <c r="S292" s="1"/>
    </row>
    <row r="293" spans="1:19">
      <c r="A293" s="20" t="s">
        <v>282</v>
      </c>
      <c r="B293" s="14">
        <v>0</v>
      </c>
      <c r="C293" s="14">
        <v>0</v>
      </c>
      <c r="D293" s="14">
        <v>0</v>
      </c>
      <c r="E293" s="1"/>
      <c r="F293" s="1"/>
      <c r="G293" s="1"/>
      <c r="H293" s="1"/>
      <c r="I293" s="1"/>
      <c r="J293" s="1"/>
      <c r="K293" s="1"/>
      <c r="L293" s="1"/>
      <c r="M293" s="1"/>
      <c r="N293" s="1"/>
      <c r="O293" s="1"/>
      <c r="P293" s="1"/>
      <c r="Q293" s="1"/>
      <c r="R293" s="1"/>
      <c r="S293" s="1"/>
    </row>
    <row r="294" spans="1:19">
      <c r="A294" s="20" t="s">
        <v>283</v>
      </c>
      <c r="B294" s="14">
        <v>0</v>
      </c>
      <c r="C294" s="14">
        <v>0</v>
      </c>
      <c r="D294" s="14">
        <v>0</v>
      </c>
      <c r="E294" s="1"/>
      <c r="F294" s="1"/>
      <c r="G294" s="1"/>
      <c r="H294" s="1"/>
      <c r="I294" s="1"/>
      <c r="J294" s="1"/>
      <c r="K294" s="1"/>
      <c r="L294" s="1"/>
      <c r="M294" s="1"/>
      <c r="N294" s="1"/>
      <c r="O294" s="1"/>
      <c r="P294" s="1"/>
      <c r="Q294" s="1"/>
      <c r="R294" s="1"/>
      <c r="S294" s="1"/>
    </row>
    <row r="295" spans="1:19">
      <c r="A295" s="20" t="s">
        <v>284</v>
      </c>
      <c r="B295" s="14">
        <v>0</v>
      </c>
      <c r="C295" s="14">
        <v>0</v>
      </c>
      <c r="D295" s="14">
        <v>0</v>
      </c>
      <c r="E295" s="1"/>
      <c r="F295" s="1"/>
      <c r="G295" s="1"/>
      <c r="H295" s="1"/>
      <c r="I295" s="1"/>
      <c r="J295" s="1"/>
      <c r="K295" s="1"/>
      <c r="L295" s="1"/>
      <c r="M295" s="1"/>
      <c r="N295" s="1"/>
      <c r="O295" s="1"/>
      <c r="P295" s="1"/>
      <c r="Q295" s="1"/>
      <c r="R295" s="1"/>
      <c r="S295" s="1"/>
    </row>
    <row r="296" spans="1:19">
      <c r="A296" s="20" t="s">
        <v>285</v>
      </c>
      <c r="B296" s="14">
        <v>344.91658000000001</v>
      </c>
      <c r="C296" s="14">
        <v>0</v>
      </c>
      <c r="D296" s="14">
        <v>344.91658000000001</v>
      </c>
      <c r="E296" s="1"/>
      <c r="F296" s="1"/>
      <c r="G296" s="1"/>
      <c r="H296" s="1"/>
      <c r="I296" s="1"/>
      <c r="J296" s="1"/>
      <c r="K296" s="1"/>
      <c r="L296" s="1"/>
      <c r="M296" s="1"/>
      <c r="N296" s="1"/>
      <c r="O296" s="1"/>
      <c r="P296" s="1"/>
      <c r="Q296" s="1"/>
      <c r="R296" s="1"/>
      <c r="S296" s="1"/>
    </row>
    <row r="297" spans="1:19">
      <c r="A297" s="20" t="s">
        <v>286</v>
      </c>
      <c r="B297" s="14">
        <v>0</v>
      </c>
      <c r="C297" s="14">
        <v>0</v>
      </c>
      <c r="D297" s="14">
        <v>0</v>
      </c>
      <c r="E297" s="1"/>
      <c r="F297" s="1"/>
      <c r="G297" s="1"/>
      <c r="H297" s="1"/>
      <c r="I297" s="1"/>
      <c r="J297" s="1"/>
      <c r="K297" s="1"/>
      <c r="L297" s="1"/>
      <c r="M297" s="1"/>
      <c r="N297" s="1"/>
      <c r="O297" s="1"/>
      <c r="P297" s="1"/>
      <c r="Q297" s="1"/>
      <c r="R297" s="1"/>
      <c r="S297" s="1"/>
    </row>
    <row r="298" spans="1:19">
      <c r="A298" s="20" t="s">
        <v>287</v>
      </c>
      <c r="B298" s="14">
        <v>-198000.55618000001</v>
      </c>
      <c r="C298" s="14">
        <v>-31803.137129999999</v>
      </c>
      <c r="D298" s="14">
        <v>-229803.69331</v>
      </c>
      <c r="E298" s="1"/>
      <c r="F298" s="1"/>
      <c r="G298" s="1"/>
      <c r="H298" s="1"/>
      <c r="I298" s="1"/>
      <c r="J298" s="1"/>
      <c r="K298" s="1"/>
      <c r="L298" s="1"/>
      <c r="M298" s="1"/>
      <c r="N298" s="1"/>
      <c r="O298" s="1"/>
      <c r="P298" s="1"/>
      <c r="Q298" s="1"/>
      <c r="R298" s="1"/>
      <c r="S298" s="1"/>
    </row>
    <row r="299" spans="1:19">
      <c r="A299" s="20" t="s">
        <v>288</v>
      </c>
      <c r="B299" s="14">
        <v>-155523.26787000001</v>
      </c>
      <c r="C299" s="14">
        <v>-26493.80444</v>
      </c>
      <c r="D299" s="14">
        <v>-182017.07230999999</v>
      </c>
      <c r="E299" s="1"/>
      <c r="F299" s="1"/>
      <c r="G299" s="1"/>
      <c r="H299" s="1"/>
      <c r="I299" s="1"/>
      <c r="J299" s="1"/>
      <c r="K299" s="1"/>
      <c r="L299" s="1"/>
      <c r="M299" s="1"/>
      <c r="N299" s="1"/>
      <c r="O299" s="1"/>
      <c r="P299" s="1"/>
      <c r="Q299" s="1"/>
      <c r="R299" s="1"/>
      <c r="S299" s="1"/>
    </row>
    <row r="300" spans="1:19">
      <c r="A300" s="20" t="s">
        <v>289</v>
      </c>
      <c r="B300" s="14">
        <v>-1284.4426299999998</v>
      </c>
      <c r="C300" s="14">
        <v>0</v>
      </c>
      <c r="D300" s="14">
        <v>-1284.4426299999998</v>
      </c>
      <c r="E300" s="1"/>
      <c r="F300" s="1"/>
      <c r="G300" s="1"/>
      <c r="H300" s="1"/>
      <c r="I300" s="1"/>
      <c r="J300" s="1"/>
      <c r="K300" s="1"/>
      <c r="L300" s="1"/>
      <c r="M300" s="1"/>
      <c r="N300" s="1"/>
      <c r="O300" s="1"/>
      <c r="P300" s="1"/>
      <c r="Q300" s="1"/>
      <c r="R300" s="1"/>
      <c r="S300" s="1"/>
    </row>
    <row r="301" spans="1:19">
      <c r="A301" s="20" t="s">
        <v>290</v>
      </c>
      <c r="B301" s="14">
        <v>-1458.15398</v>
      </c>
      <c r="C301" s="14">
        <v>0</v>
      </c>
      <c r="D301" s="14">
        <v>-1458.15398</v>
      </c>
      <c r="E301" s="1"/>
      <c r="F301" s="1"/>
      <c r="G301" s="1"/>
      <c r="H301" s="1"/>
      <c r="I301" s="1"/>
      <c r="J301" s="1"/>
      <c r="K301" s="1"/>
      <c r="L301" s="1"/>
      <c r="M301" s="1"/>
      <c r="N301" s="1"/>
      <c r="O301" s="1"/>
      <c r="P301" s="1"/>
      <c r="Q301" s="1"/>
      <c r="R301" s="1"/>
      <c r="S301" s="1"/>
    </row>
    <row r="302" spans="1:19">
      <c r="A302" s="21" t="s">
        <v>291</v>
      </c>
      <c r="B302" s="14">
        <v>-39690.073100000001</v>
      </c>
      <c r="C302" s="14">
        <v>-5309.3326900000002</v>
      </c>
      <c r="D302" s="14">
        <v>-44999.405789999997</v>
      </c>
      <c r="E302" s="1"/>
      <c r="F302" s="1"/>
      <c r="G302" s="1"/>
      <c r="H302" s="1"/>
      <c r="I302" s="1"/>
      <c r="J302" s="1"/>
      <c r="K302" s="1"/>
      <c r="L302" s="1"/>
      <c r="M302" s="1"/>
      <c r="N302" s="1"/>
      <c r="O302" s="1"/>
      <c r="P302" s="1"/>
      <c r="Q302" s="1"/>
      <c r="R302" s="1"/>
      <c r="S302" s="1"/>
    </row>
    <row r="303" spans="1:19">
      <c r="A303" s="15" t="s">
        <v>292</v>
      </c>
      <c r="B303" s="14">
        <v>0</v>
      </c>
      <c r="C303" s="14">
        <v>0</v>
      </c>
      <c r="D303" s="14">
        <v>0</v>
      </c>
      <c r="E303" s="1"/>
      <c r="F303" s="1"/>
      <c r="G303" s="1"/>
      <c r="H303" s="1"/>
      <c r="I303" s="1"/>
      <c r="J303" s="1"/>
      <c r="K303" s="1"/>
      <c r="L303" s="1"/>
      <c r="M303" s="1"/>
      <c r="N303" s="1"/>
      <c r="O303" s="1"/>
      <c r="P303" s="1"/>
      <c r="Q303" s="1"/>
      <c r="R303" s="1"/>
      <c r="S303" s="1"/>
    </row>
    <row r="304" spans="1:19">
      <c r="A304" s="20" t="s">
        <v>293</v>
      </c>
      <c r="B304" s="14">
        <v>-44.618600000000001</v>
      </c>
      <c r="C304" s="14">
        <v>0</v>
      </c>
      <c r="D304" s="14">
        <v>-44.618600000000001</v>
      </c>
      <c r="E304" s="1"/>
      <c r="F304" s="1"/>
      <c r="G304" s="1"/>
      <c r="H304" s="1"/>
      <c r="I304" s="1"/>
      <c r="J304" s="1"/>
      <c r="K304" s="1"/>
      <c r="L304" s="1"/>
      <c r="M304" s="1"/>
      <c r="N304" s="1"/>
      <c r="O304" s="1"/>
      <c r="P304" s="1"/>
      <c r="Q304" s="1"/>
      <c r="R304" s="1"/>
      <c r="S304" s="1"/>
    </row>
    <row r="305" spans="1:19">
      <c r="A305" s="19" t="s">
        <v>294</v>
      </c>
      <c r="B305" s="12">
        <v>274206.71544999996</v>
      </c>
      <c r="C305" s="12">
        <v>25507.819749999999</v>
      </c>
      <c r="D305" s="12">
        <v>299714.53519999998</v>
      </c>
      <c r="E305" s="1"/>
      <c r="F305" s="1"/>
      <c r="G305" s="1"/>
      <c r="H305" s="1"/>
      <c r="I305" s="1"/>
      <c r="J305" s="1"/>
      <c r="K305" s="1"/>
      <c r="L305" s="1"/>
      <c r="M305" s="1"/>
      <c r="N305" s="1"/>
      <c r="O305" s="1"/>
      <c r="P305" s="1"/>
      <c r="Q305" s="1"/>
      <c r="R305" s="1"/>
      <c r="S305" s="1"/>
    </row>
    <row r="306" spans="1:19">
      <c r="A306" s="19" t="s">
        <v>295</v>
      </c>
      <c r="B306" s="12">
        <v>-265211.55871999997</v>
      </c>
      <c r="C306" s="12">
        <v>-39434.596469999997</v>
      </c>
      <c r="D306" s="12">
        <v>-304646.15519000002</v>
      </c>
      <c r="E306" s="1"/>
      <c r="F306" s="1"/>
      <c r="G306" s="1"/>
      <c r="H306" s="1"/>
      <c r="I306" s="1"/>
      <c r="J306" s="1"/>
      <c r="K306" s="1"/>
      <c r="L306" s="1"/>
      <c r="M306" s="1"/>
      <c r="N306" s="1"/>
      <c r="O306" s="1"/>
      <c r="P306" s="1"/>
      <c r="Q306" s="1"/>
      <c r="R306" s="1"/>
      <c r="S306" s="1"/>
    </row>
    <row r="307" spans="1:19">
      <c r="A307" s="20" t="s">
        <v>296</v>
      </c>
      <c r="B307" s="14">
        <v>-141723.91688999999</v>
      </c>
      <c r="C307" s="14">
        <v>-23300.144949999998</v>
      </c>
      <c r="D307" s="14">
        <v>-165024.06184000001</v>
      </c>
      <c r="E307" s="1"/>
      <c r="F307" s="1"/>
      <c r="G307" s="1"/>
      <c r="H307" s="1"/>
      <c r="I307" s="1"/>
      <c r="J307" s="1"/>
      <c r="K307" s="1"/>
      <c r="L307" s="1"/>
      <c r="M307" s="1"/>
      <c r="N307" s="1"/>
      <c r="O307" s="1"/>
      <c r="P307" s="1"/>
      <c r="Q307" s="1"/>
      <c r="R307" s="1"/>
      <c r="S307" s="1"/>
    </row>
    <row r="308" spans="1:19">
      <c r="A308" s="20" t="s">
        <v>297</v>
      </c>
      <c r="B308" s="14">
        <v>-28831.49468</v>
      </c>
      <c r="C308" s="14">
        <v>-3910.4404300000001</v>
      </c>
      <c r="D308" s="14">
        <v>-32741.935109999999</v>
      </c>
      <c r="E308" s="1"/>
      <c r="F308" s="1"/>
      <c r="G308" s="1"/>
      <c r="H308" s="1"/>
      <c r="I308" s="1"/>
      <c r="J308" s="1"/>
      <c r="K308" s="1"/>
      <c r="L308" s="1"/>
      <c r="M308" s="1"/>
      <c r="N308" s="1"/>
      <c r="O308" s="1"/>
      <c r="P308" s="1"/>
      <c r="Q308" s="1"/>
      <c r="R308" s="1"/>
      <c r="S308" s="1"/>
    </row>
    <row r="309" spans="1:19">
      <c r="A309" s="20" t="s">
        <v>298</v>
      </c>
      <c r="B309" s="14">
        <v>-1420.13804</v>
      </c>
      <c r="C309" s="14">
        <v>-477.64408000000003</v>
      </c>
      <c r="D309" s="14">
        <v>-1897.7821200000001</v>
      </c>
      <c r="E309" s="1"/>
      <c r="F309" s="1"/>
      <c r="G309" s="1"/>
      <c r="H309" s="1"/>
      <c r="I309" s="1"/>
      <c r="J309" s="1"/>
      <c r="K309" s="1"/>
      <c r="L309" s="1"/>
      <c r="M309" s="1"/>
      <c r="N309" s="1"/>
      <c r="O309" s="1"/>
      <c r="P309" s="1"/>
      <c r="Q309" s="1"/>
      <c r="R309" s="1"/>
      <c r="S309" s="1"/>
    </row>
    <row r="310" spans="1:19">
      <c r="A310" s="20" t="s">
        <v>299</v>
      </c>
      <c r="B310" s="14">
        <v>-8242.1720999999998</v>
      </c>
      <c r="C310" s="14">
        <v>-1160.5904699999999</v>
      </c>
      <c r="D310" s="14">
        <v>-9402.7625700000008</v>
      </c>
      <c r="E310" s="1"/>
      <c r="F310" s="1"/>
      <c r="G310" s="1"/>
      <c r="H310" s="1"/>
      <c r="I310" s="1"/>
      <c r="J310" s="1"/>
      <c r="K310" s="1"/>
      <c r="L310" s="1"/>
      <c r="M310" s="1"/>
      <c r="N310" s="1"/>
      <c r="O310" s="1"/>
      <c r="P310" s="1"/>
      <c r="Q310" s="1"/>
      <c r="R310" s="1"/>
      <c r="S310" s="1"/>
    </row>
    <row r="311" spans="1:19">
      <c r="A311" s="20" t="s">
        <v>300</v>
      </c>
      <c r="B311" s="14">
        <v>-20282.265579999999</v>
      </c>
      <c r="C311" s="14">
        <v>-2491.5360099999998</v>
      </c>
      <c r="D311" s="14">
        <v>-22773.801589999999</v>
      </c>
      <c r="E311" s="1"/>
      <c r="F311" s="1"/>
      <c r="G311" s="1"/>
      <c r="H311" s="1"/>
      <c r="I311" s="1"/>
      <c r="J311" s="1"/>
      <c r="K311" s="1"/>
      <c r="L311" s="1"/>
      <c r="M311" s="1"/>
      <c r="N311" s="1"/>
      <c r="O311" s="1"/>
      <c r="P311" s="1"/>
      <c r="Q311" s="1"/>
      <c r="R311" s="1"/>
      <c r="S311" s="1"/>
    </row>
    <row r="312" spans="1:19">
      <c r="A312" s="20" t="s">
        <v>301</v>
      </c>
      <c r="B312" s="14">
        <v>-4800.04054</v>
      </c>
      <c r="C312" s="14">
        <v>-546.32457999999997</v>
      </c>
      <c r="D312" s="14">
        <v>-5346.3651200000004</v>
      </c>
      <c r="E312" s="1"/>
      <c r="F312" s="1"/>
      <c r="G312" s="1"/>
      <c r="H312" s="1"/>
      <c r="I312" s="1"/>
      <c r="J312" s="1"/>
      <c r="K312" s="1"/>
      <c r="L312" s="1"/>
      <c r="M312" s="1"/>
      <c r="N312" s="1"/>
      <c r="O312" s="1"/>
      <c r="P312" s="1"/>
      <c r="Q312" s="1"/>
      <c r="R312" s="1"/>
      <c r="S312" s="1"/>
    </row>
    <row r="313" spans="1:19">
      <c r="A313" s="20" t="s">
        <v>302</v>
      </c>
      <c r="B313" s="14">
        <v>-9471.6905700000007</v>
      </c>
      <c r="C313" s="14">
        <v>-983.38364000000001</v>
      </c>
      <c r="D313" s="14">
        <v>-10455.074210000001</v>
      </c>
      <c r="E313" s="1"/>
      <c r="F313" s="1"/>
      <c r="G313" s="1"/>
      <c r="H313" s="1"/>
      <c r="I313" s="1"/>
      <c r="J313" s="1"/>
      <c r="K313" s="1"/>
      <c r="L313" s="1"/>
      <c r="M313" s="1"/>
      <c r="N313" s="1"/>
      <c r="O313" s="1"/>
      <c r="P313" s="1"/>
      <c r="Q313" s="1"/>
      <c r="R313" s="1"/>
      <c r="S313" s="1"/>
    </row>
    <row r="314" spans="1:19">
      <c r="A314" s="20" t="s">
        <v>303</v>
      </c>
      <c r="B314" s="14">
        <v>-1954.8112100000001</v>
      </c>
      <c r="C314" s="14">
        <v>-694.29294999999991</v>
      </c>
      <c r="D314" s="14">
        <v>-2649.1041600000003</v>
      </c>
      <c r="E314" s="1"/>
      <c r="F314" s="1"/>
      <c r="G314" s="1"/>
      <c r="H314" s="1"/>
      <c r="I314" s="1"/>
      <c r="J314" s="1"/>
      <c r="K314" s="1"/>
      <c r="L314" s="1"/>
      <c r="M314" s="1"/>
      <c r="N314" s="1"/>
      <c r="O314" s="1"/>
      <c r="P314" s="1"/>
      <c r="Q314" s="1"/>
      <c r="R314" s="1"/>
      <c r="S314" s="1"/>
    </row>
    <row r="315" spans="1:19">
      <c r="A315" s="20" t="s">
        <v>304</v>
      </c>
      <c r="B315" s="14">
        <v>-48485.029109999996</v>
      </c>
      <c r="C315" s="14">
        <v>-5870.2393600000005</v>
      </c>
      <c r="D315" s="14">
        <v>-54355.268469999995</v>
      </c>
      <c r="E315" s="1"/>
      <c r="F315" s="1"/>
      <c r="G315" s="1"/>
      <c r="H315" s="1"/>
      <c r="I315" s="1"/>
      <c r="J315" s="1"/>
      <c r="K315" s="1"/>
      <c r="L315" s="1"/>
      <c r="M315" s="1"/>
      <c r="N315" s="1"/>
      <c r="O315" s="1"/>
      <c r="P315" s="1"/>
      <c r="Q315" s="1"/>
      <c r="R315" s="1"/>
      <c r="S315" s="1"/>
    </row>
    <row r="316" spans="1:19">
      <c r="A316" s="18" t="s">
        <v>305</v>
      </c>
      <c r="B316" s="12">
        <v>8995.1567300000006</v>
      </c>
      <c r="C316" s="12">
        <v>-13926.77672</v>
      </c>
      <c r="D316" s="12">
        <v>-4931.6199900000001</v>
      </c>
      <c r="E316" s="1"/>
      <c r="F316" s="1"/>
      <c r="G316" s="1"/>
      <c r="H316" s="1"/>
      <c r="I316" s="1"/>
      <c r="J316" s="1"/>
      <c r="K316" s="1"/>
      <c r="L316" s="1"/>
      <c r="M316" s="1"/>
      <c r="N316" s="1"/>
      <c r="O316" s="1"/>
      <c r="P316" s="1"/>
      <c r="Q316" s="1"/>
      <c r="R316" s="1"/>
      <c r="S316" s="1"/>
    </row>
    <row r="317" spans="1:19">
      <c r="A317" s="21" t="s">
        <v>306</v>
      </c>
      <c r="B317" s="14">
        <v>37.424349999999997</v>
      </c>
      <c r="C317" s="14">
        <v>-8.1000000000000006E-4</v>
      </c>
      <c r="D317" s="14">
        <v>37.423540000000003</v>
      </c>
      <c r="E317" s="1"/>
      <c r="F317" s="1"/>
      <c r="G317" s="1"/>
      <c r="H317" s="1"/>
      <c r="I317" s="1"/>
      <c r="J317" s="1"/>
      <c r="K317" s="1"/>
      <c r="L317" s="1"/>
      <c r="M317" s="1"/>
      <c r="N317" s="1"/>
      <c r="O317" s="1"/>
      <c r="P317" s="1"/>
      <c r="Q317" s="1"/>
      <c r="R317" s="1"/>
      <c r="S317" s="1"/>
    </row>
    <row r="318" spans="1:19">
      <c r="A318" s="21" t="s">
        <v>307</v>
      </c>
      <c r="B318" s="14">
        <v>8.6518700000000006</v>
      </c>
      <c r="C318" s="14">
        <v>-8.1000000000000006E-4</v>
      </c>
      <c r="D318" s="14">
        <v>8.6510599999999993</v>
      </c>
      <c r="E318" s="1"/>
      <c r="F318" s="1"/>
      <c r="G318" s="1"/>
      <c r="H318" s="1"/>
      <c r="I318" s="1"/>
      <c r="J318" s="1"/>
      <c r="K318" s="1"/>
      <c r="L318" s="1"/>
      <c r="M318" s="1"/>
      <c r="N318" s="1"/>
      <c r="O318" s="1"/>
      <c r="P318" s="1"/>
      <c r="Q318" s="1"/>
      <c r="R318" s="1"/>
      <c r="S318" s="1"/>
    </row>
    <row r="319" spans="1:19">
      <c r="A319" s="21" t="s">
        <v>308</v>
      </c>
      <c r="B319" s="14">
        <v>28.772479999999998</v>
      </c>
      <c r="C319" s="14">
        <v>0</v>
      </c>
      <c r="D319" s="14">
        <v>28.772479999999998</v>
      </c>
      <c r="E319" s="1"/>
      <c r="F319" s="1"/>
      <c r="G319" s="1"/>
      <c r="H319" s="1"/>
      <c r="I319" s="1"/>
      <c r="J319" s="1"/>
      <c r="K319" s="1"/>
      <c r="L319" s="1"/>
      <c r="M319" s="1"/>
      <c r="N319" s="1"/>
      <c r="O319" s="1"/>
      <c r="P319" s="1"/>
      <c r="Q319" s="1"/>
      <c r="R319" s="1"/>
      <c r="S319" s="1"/>
    </row>
    <row r="320" spans="1:19">
      <c r="A320" s="21" t="s">
        <v>309</v>
      </c>
      <c r="B320" s="14">
        <v>-971.56239000000005</v>
      </c>
      <c r="C320" s="14">
        <v>1.0424899999999999</v>
      </c>
      <c r="D320" s="14">
        <v>-970.51990000000001</v>
      </c>
      <c r="E320" s="1"/>
      <c r="F320" s="1"/>
      <c r="G320" s="1"/>
      <c r="H320" s="1"/>
      <c r="I320" s="1"/>
      <c r="J320" s="1"/>
      <c r="K320" s="1"/>
      <c r="L320" s="1"/>
      <c r="M320" s="1"/>
      <c r="N320" s="1"/>
      <c r="O320" s="1"/>
      <c r="P320" s="1"/>
      <c r="Q320" s="1"/>
      <c r="R320" s="1"/>
      <c r="S320" s="1"/>
    </row>
    <row r="321" spans="1:19">
      <c r="A321" s="21" t="s">
        <v>310</v>
      </c>
      <c r="B321" s="14">
        <v>-147.51235</v>
      </c>
      <c r="C321" s="14">
        <v>1.0424899999999999</v>
      </c>
      <c r="D321" s="14">
        <v>-146.46985999999998</v>
      </c>
      <c r="E321" s="1"/>
      <c r="F321" s="1"/>
      <c r="G321" s="1"/>
      <c r="H321" s="1"/>
      <c r="I321" s="1"/>
      <c r="J321" s="1"/>
      <c r="K321" s="1"/>
      <c r="L321" s="1"/>
      <c r="M321" s="1"/>
      <c r="N321" s="1"/>
      <c r="O321" s="1"/>
      <c r="P321" s="1"/>
      <c r="Q321" s="1"/>
      <c r="R321" s="1"/>
      <c r="S321" s="1"/>
    </row>
    <row r="322" spans="1:19">
      <c r="A322" s="21" t="s">
        <v>311</v>
      </c>
      <c r="B322" s="14">
        <v>-824.05004000000008</v>
      </c>
      <c r="C322" s="14">
        <v>0</v>
      </c>
      <c r="D322" s="14">
        <v>-824.05004000000008</v>
      </c>
      <c r="E322" s="1"/>
      <c r="F322" s="1"/>
      <c r="G322" s="1"/>
      <c r="H322" s="1"/>
      <c r="I322" s="1"/>
      <c r="J322" s="1"/>
      <c r="K322" s="1"/>
      <c r="L322" s="1"/>
      <c r="M322" s="1"/>
      <c r="N322" s="1"/>
      <c r="O322" s="1"/>
      <c r="P322" s="1"/>
      <c r="Q322" s="1"/>
      <c r="R322" s="1"/>
      <c r="S322" s="1"/>
    </row>
    <row r="323" spans="1:19">
      <c r="A323" s="19" t="s">
        <v>312</v>
      </c>
      <c r="B323" s="275">
        <v>8061.0186900000008</v>
      </c>
      <c r="C323" s="275">
        <v>-13925.73504</v>
      </c>
      <c r="D323" s="275">
        <v>-5864.7163499999997</v>
      </c>
      <c r="E323" s="1"/>
      <c r="F323" s="1"/>
      <c r="G323" s="1"/>
      <c r="H323" s="1"/>
      <c r="I323" s="1"/>
      <c r="J323" s="1"/>
      <c r="K323" s="1"/>
      <c r="L323" s="1"/>
      <c r="M323" s="1"/>
      <c r="N323" s="1"/>
      <c r="O323" s="1"/>
      <c r="P323" s="1"/>
      <c r="Q323" s="1"/>
      <c r="R323" s="1"/>
      <c r="S323" s="1"/>
    </row>
    <row r="324" spans="1:19">
      <c r="A324" s="21" t="s">
        <v>313</v>
      </c>
      <c r="B324" s="20">
        <v>356.67156</v>
      </c>
      <c r="C324" s="20">
        <v>0</v>
      </c>
      <c r="D324" s="20">
        <v>356.67156</v>
      </c>
      <c r="E324" s="1"/>
      <c r="F324" s="1"/>
      <c r="G324" s="1"/>
      <c r="H324" s="1"/>
      <c r="I324" s="1"/>
      <c r="J324" s="1"/>
      <c r="K324" s="1"/>
      <c r="L324" s="1"/>
      <c r="M324" s="1"/>
      <c r="N324" s="1"/>
      <c r="O324" s="1"/>
      <c r="P324" s="1"/>
      <c r="Q324" s="1"/>
      <c r="R324" s="1"/>
      <c r="S324" s="1"/>
    </row>
    <row r="325" spans="1:19">
      <c r="A325" s="18" t="s">
        <v>314</v>
      </c>
      <c r="B325" s="275">
        <v>8417.6902499999997</v>
      </c>
      <c r="C325" s="275">
        <v>-13925.73504</v>
      </c>
      <c r="D325" s="275">
        <v>-5508.0447899999999</v>
      </c>
      <c r="E325" s="1"/>
      <c r="F325" s="1"/>
      <c r="G325" s="1"/>
      <c r="H325" s="1"/>
      <c r="I325" s="1"/>
      <c r="J325" s="1"/>
      <c r="K325" s="1"/>
      <c r="L325" s="1"/>
      <c r="M325" s="1"/>
      <c r="N325" s="1"/>
      <c r="O325" s="1"/>
      <c r="P325" s="1"/>
      <c r="Q325" s="1"/>
      <c r="R325" s="1"/>
      <c r="S325" s="1"/>
    </row>
    <row r="326" spans="1:19">
      <c r="A326" s="20" t="s">
        <v>315</v>
      </c>
      <c r="B326" s="20">
        <v>-1527.7151999999999</v>
      </c>
      <c r="C326" s="20">
        <v>120.47134</v>
      </c>
      <c r="D326" s="20">
        <v>-1407.24386</v>
      </c>
      <c r="E326" s="1"/>
      <c r="F326" s="1"/>
      <c r="G326" s="1"/>
      <c r="H326" s="1"/>
      <c r="I326" s="1"/>
      <c r="J326" s="1"/>
      <c r="K326" s="1"/>
      <c r="L326" s="1"/>
      <c r="M326" s="1"/>
      <c r="N326" s="1"/>
      <c r="O326" s="1"/>
      <c r="P326" s="1"/>
      <c r="Q326" s="1"/>
      <c r="R326" s="1"/>
      <c r="S326" s="1"/>
    </row>
    <row r="327" spans="1:19">
      <c r="A327" s="19" t="s">
        <v>316</v>
      </c>
      <c r="B327" s="275">
        <v>6889.97505</v>
      </c>
      <c r="C327" s="275">
        <v>-13805.2637</v>
      </c>
      <c r="D327" s="275">
        <v>-6915.2886500000004</v>
      </c>
      <c r="E327" s="1"/>
      <c r="F327" s="1"/>
      <c r="G327" s="1"/>
      <c r="H327" s="1"/>
      <c r="I327" s="1"/>
      <c r="J327" s="1"/>
      <c r="K327" s="1"/>
      <c r="L327" s="1"/>
      <c r="M327" s="1"/>
      <c r="N327" s="1"/>
      <c r="O327" s="1"/>
      <c r="P327" s="1"/>
      <c r="Q327" s="1"/>
      <c r="R327" s="1"/>
      <c r="S327" s="1"/>
    </row>
    <row r="328" spans="1:19">
      <c r="A328" s="20" t="s">
        <v>317</v>
      </c>
      <c r="B328" s="20">
        <v>0</v>
      </c>
      <c r="C328" s="20">
        <v>0</v>
      </c>
      <c r="D328" s="20">
        <v>0</v>
      </c>
      <c r="E328" s="1"/>
      <c r="F328" s="1"/>
      <c r="G328" s="1"/>
      <c r="H328" s="1"/>
      <c r="I328" s="1"/>
      <c r="J328" s="1"/>
      <c r="K328" s="1"/>
      <c r="L328" s="1"/>
      <c r="M328" s="1"/>
      <c r="N328" s="1"/>
      <c r="O328" s="1"/>
      <c r="P328" s="1"/>
      <c r="Q328" s="1"/>
      <c r="R328" s="1"/>
      <c r="S328" s="1"/>
    </row>
    <row r="329" spans="1:19">
      <c r="A329" s="18" t="s">
        <v>318</v>
      </c>
      <c r="B329" s="275">
        <v>6889.97505</v>
      </c>
      <c r="C329" s="275">
        <v>-13805.2637</v>
      </c>
      <c r="D329" s="275">
        <v>-6915.2886500000004</v>
      </c>
      <c r="E329" s="1"/>
      <c r="F329" s="1"/>
      <c r="G329" s="1"/>
      <c r="H329" s="1"/>
      <c r="I329" s="1"/>
      <c r="J329" s="1"/>
      <c r="K329" s="1"/>
      <c r="L329" s="1"/>
      <c r="M329" s="1"/>
      <c r="N329" s="1"/>
      <c r="O329" s="1"/>
      <c r="P329" s="1"/>
      <c r="Q329" s="1"/>
      <c r="R329" s="1"/>
      <c r="S329" s="1"/>
    </row>
    <row r="330" spans="1:19">
      <c r="A330" s="21" t="s">
        <v>319</v>
      </c>
      <c r="B330" s="20">
        <v>-6156.3973900000001</v>
      </c>
      <c r="C330" s="20">
        <v>0</v>
      </c>
      <c r="D330" s="20">
        <v>-6156.3973900000001</v>
      </c>
      <c r="E330" s="1"/>
      <c r="F330" s="1"/>
      <c r="G330" s="1"/>
      <c r="H330" s="1"/>
      <c r="I330" s="1"/>
      <c r="J330" s="1"/>
      <c r="K330" s="1"/>
      <c r="L330" s="1"/>
      <c r="M330" s="1"/>
      <c r="N330" s="1"/>
      <c r="O330" s="1"/>
      <c r="P330" s="1"/>
      <c r="Q330" s="1"/>
      <c r="R330" s="1"/>
      <c r="S330" s="1"/>
    </row>
    <row r="331" spans="1:19">
      <c r="A331" s="18" t="s">
        <v>320</v>
      </c>
      <c r="B331" s="275">
        <v>733.57766000000004</v>
      </c>
      <c r="C331" s="275">
        <v>-13805.2637</v>
      </c>
      <c r="D331" s="275">
        <v>-13071.686039999999</v>
      </c>
      <c r="E331" s="1"/>
      <c r="F331" s="1"/>
      <c r="G331" s="1"/>
      <c r="H331" s="1"/>
      <c r="I331" s="1"/>
      <c r="J331" s="1"/>
      <c r="K331" s="1"/>
      <c r="L331" s="1"/>
      <c r="M331" s="1"/>
      <c r="N331" s="1"/>
      <c r="O331" s="1"/>
      <c r="P331" s="1"/>
      <c r="Q331" s="1"/>
      <c r="R331" s="1"/>
      <c r="S331" s="1"/>
    </row>
    <row r="332" spans="1:19" ht="3.75" customHeight="1" thickBot="1">
      <c r="A332" s="67"/>
      <c r="B332" s="251"/>
      <c r="C332" s="251"/>
      <c r="D332" s="251"/>
      <c r="E332" s="1"/>
      <c r="F332" s="1"/>
      <c r="G332" s="1"/>
      <c r="H332" s="1"/>
      <c r="I332" s="1"/>
      <c r="J332" s="1"/>
      <c r="K332" s="1"/>
      <c r="L332" s="1"/>
      <c r="M332" s="1"/>
      <c r="N332" s="1"/>
      <c r="O332" s="1"/>
      <c r="P332" s="1"/>
      <c r="Q332" s="1"/>
      <c r="R332" s="1"/>
      <c r="S332" s="1"/>
    </row>
    <row r="333" spans="1:19" ht="15.75" thickTop="1">
      <c r="A333" s="20"/>
      <c r="B333" s="80"/>
      <c r="C333" s="80"/>
      <c r="D333" s="80"/>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126"/>
  <sheetViews>
    <sheetView workbookViewId="0">
      <selection activeCell="G27" sqref="G27"/>
    </sheetView>
  </sheetViews>
  <sheetFormatPr baseColWidth="10" defaultColWidth="9.140625" defaultRowHeight="15"/>
  <cols>
    <col min="1" max="1" width="99.5703125" customWidth="1"/>
    <col min="2" max="3" width="9.140625" customWidth="1"/>
    <col min="4" max="4" width="10.85546875" customWidth="1"/>
    <col min="5" max="256" width="11.42578125" customWidth="1"/>
    <col min="257" max="257" width="99.5703125" customWidth="1"/>
    <col min="258" max="259" width="9.140625" customWidth="1"/>
    <col min="260" max="260" width="10.85546875" customWidth="1"/>
    <col min="261" max="512" width="11.42578125" customWidth="1"/>
    <col min="513" max="513" width="99.5703125" customWidth="1"/>
    <col min="514" max="515" width="9.140625" customWidth="1"/>
    <col min="516" max="516" width="10.85546875" customWidth="1"/>
    <col min="517" max="768" width="11.42578125" customWidth="1"/>
    <col min="769" max="769" width="99.5703125" customWidth="1"/>
    <col min="770" max="771" width="9.140625" customWidth="1"/>
    <col min="772" max="772" width="10.85546875" customWidth="1"/>
    <col min="773" max="1024" width="11.42578125" customWidth="1"/>
    <col min="1025" max="1025" width="99.5703125" customWidth="1"/>
    <col min="1026" max="1027" width="9.140625" customWidth="1"/>
    <col min="1028" max="1028" width="10.85546875" customWidth="1"/>
    <col min="1029" max="1280" width="11.42578125" customWidth="1"/>
    <col min="1281" max="1281" width="99.5703125" customWidth="1"/>
    <col min="1282" max="1283" width="9.140625" customWidth="1"/>
    <col min="1284" max="1284" width="10.85546875" customWidth="1"/>
    <col min="1285" max="1536" width="11.42578125" customWidth="1"/>
    <col min="1537" max="1537" width="99.5703125" customWidth="1"/>
    <col min="1538" max="1539" width="9.140625" customWidth="1"/>
    <col min="1540" max="1540" width="10.85546875" customWidth="1"/>
    <col min="1541" max="1792" width="11.42578125" customWidth="1"/>
    <col min="1793" max="1793" width="99.5703125" customWidth="1"/>
    <col min="1794" max="1795" width="9.140625" customWidth="1"/>
    <col min="1796" max="1796" width="10.85546875" customWidth="1"/>
    <col min="1797" max="2048" width="11.42578125" customWidth="1"/>
    <col min="2049" max="2049" width="99.5703125" customWidth="1"/>
    <col min="2050" max="2051" width="9.140625" customWidth="1"/>
    <col min="2052" max="2052" width="10.85546875" customWidth="1"/>
    <col min="2053" max="2304" width="11.42578125" customWidth="1"/>
    <col min="2305" max="2305" width="99.5703125" customWidth="1"/>
    <col min="2306" max="2307" width="9.140625" customWidth="1"/>
    <col min="2308" max="2308" width="10.85546875" customWidth="1"/>
    <col min="2309" max="2560" width="11.42578125" customWidth="1"/>
    <col min="2561" max="2561" width="99.5703125" customWidth="1"/>
    <col min="2562" max="2563" width="9.140625" customWidth="1"/>
    <col min="2564" max="2564" width="10.85546875" customWidth="1"/>
    <col min="2565" max="2816" width="11.42578125" customWidth="1"/>
    <col min="2817" max="2817" width="99.5703125" customWidth="1"/>
    <col min="2818" max="2819" width="9.140625" customWidth="1"/>
    <col min="2820" max="2820" width="10.85546875" customWidth="1"/>
    <col min="2821" max="3072" width="11.42578125" customWidth="1"/>
    <col min="3073" max="3073" width="99.5703125" customWidth="1"/>
    <col min="3074" max="3075" width="9.140625" customWidth="1"/>
    <col min="3076" max="3076" width="10.85546875" customWidth="1"/>
    <col min="3077" max="3328" width="11.42578125" customWidth="1"/>
    <col min="3329" max="3329" width="99.5703125" customWidth="1"/>
    <col min="3330" max="3331" width="9.140625" customWidth="1"/>
    <col min="3332" max="3332" width="10.85546875" customWidth="1"/>
    <col min="3333" max="3584" width="11.42578125" customWidth="1"/>
    <col min="3585" max="3585" width="99.5703125" customWidth="1"/>
    <col min="3586" max="3587" width="9.140625" customWidth="1"/>
    <col min="3588" max="3588" width="10.85546875" customWidth="1"/>
    <col min="3589" max="3840" width="11.42578125" customWidth="1"/>
    <col min="3841" max="3841" width="99.5703125" customWidth="1"/>
    <col min="3842" max="3843" width="9.140625" customWidth="1"/>
    <col min="3844" max="3844" width="10.85546875" customWidth="1"/>
    <col min="3845" max="4096" width="11.42578125" customWidth="1"/>
    <col min="4097" max="4097" width="99.5703125" customWidth="1"/>
    <col min="4098" max="4099" width="9.140625" customWidth="1"/>
    <col min="4100" max="4100" width="10.85546875" customWidth="1"/>
    <col min="4101" max="4352" width="11.42578125" customWidth="1"/>
    <col min="4353" max="4353" width="99.5703125" customWidth="1"/>
    <col min="4354" max="4355" width="9.140625" customWidth="1"/>
    <col min="4356" max="4356" width="10.85546875" customWidth="1"/>
    <col min="4357" max="4608" width="11.42578125" customWidth="1"/>
    <col min="4609" max="4609" width="99.5703125" customWidth="1"/>
    <col min="4610" max="4611" width="9.140625" customWidth="1"/>
    <col min="4612" max="4612" width="10.85546875" customWidth="1"/>
    <col min="4613" max="4864" width="11.42578125" customWidth="1"/>
    <col min="4865" max="4865" width="99.5703125" customWidth="1"/>
    <col min="4866" max="4867" width="9.140625" customWidth="1"/>
    <col min="4868" max="4868" width="10.85546875" customWidth="1"/>
    <col min="4869" max="5120" width="11.42578125" customWidth="1"/>
    <col min="5121" max="5121" width="99.5703125" customWidth="1"/>
    <col min="5122" max="5123" width="9.140625" customWidth="1"/>
    <col min="5124" max="5124" width="10.85546875" customWidth="1"/>
    <col min="5125" max="5376" width="11.42578125" customWidth="1"/>
    <col min="5377" max="5377" width="99.5703125" customWidth="1"/>
    <col min="5378" max="5379" width="9.140625" customWidth="1"/>
    <col min="5380" max="5380" width="10.85546875" customWidth="1"/>
    <col min="5381" max="5632" width="11.42578125" customWidth="1"/>
    <col min="5633" max="5633" width="99.5703125" customWidth="1"/>
    <col min="5634" max="5635" width="9.140625" customWidth="1"/>
    <col min="5636" max="5636" width="10.85546875" customWidth="1"/>
    <col min="5637" max="5888" width="11.42578125" customWidth="1"/>
    <col min="5889" max="5889" width="99.5703125" customWidth="1"/>
    <col min="5890" max="5891" width="9.140625" customWidth="1"/>
    <col min="5892" max="5892" width="10.85546875" customWidth="1"/>
    <col min="5893" max="6144" width="11.42578125" customWidth="1"/>
    <col min="6145" max="6145" width="99.5703125" customWidth="1"/>
    <col min="6146" max="6147" width="9.140625" customWidth="1"/>
    <col min="6148" max="6148" width="10.85546875" customWidth="1"/>
    <col min="6149" max="6400" width="11.42578125" customWidth="1"/>
    <col min="6401" max="6401" width="99.5703125" customWidth="1"/>
    <col min="6402" max="6403" width="9.140625" customWidth="1"/>
    <col min="6404" max="6404" width="10.85546875" customWidth="1"/>
    <col min="6405" max="6656" width="11.42578125" customWidth="1"/>
    <col min="6657" max="6657" width="99.5703125" customWidth="1"/>
    <col min="6658" max="6659" width="9.140625" customWidth="1"/>
    <col min="6660" max="6660" width="10.85546875" customWidth="1"/>
    <col min="6661" max="6912" width="11.42578125" customWidth="1"/>
    <col min="6913" max="6913" width="99.5703125" customWidth="1"/>
    <col min="6914" max="6915" width="9.140625" customWidth="1"/>
    <col min="6916" max="6916" width="10.85546875" customWidth="1"/>
    <col min="6917" max="7168" width="11.42578125" customWidth="1"/>
    <col min="7169" max="7169" width="99.5703125" customWidth="1"/>
    <col min="7170" max="7171" width="9.140625" customWidth="1"/>
    <col min="7172" max="7172" width="10.85546875" customWidth="1"/>
    <col min="7173" max="7424" width="11.42578125" customWidth="1"/>
    <col min="7425" max="7425" width="99.5703125" customWidth="1"/>
    <col min="7426" max="7427" width="9.140625" customWidth="1"/>
    <col min="7428" max="7428" width="10.85546875" customWidth="1"/>
    <col min="7429" max="7680" width="11.42578125" customWidth="1"/>
    <col min="7681" max="7681" width="99.5703125" customWidth="1"/>
    <col min="7682" max="7683" width="9.140625" customWidth="1"/>
    <col min="7684" max="7684" width="10.85546875" customWidth="1"/>
    <col min="7685" max="7936" width="11.42578125" customWidth="1"/>
    <col min="7937" max="7937" width="99.5703125" customWidth="1"/>
    <col min="7938" max="7939" width="9.140625" customWidth="1"/>
    <col min="7940" max="7940" width="10.85546875" customWidth="1"/>
    <col min="7941" max="8192" width="11.42578125" customWidth="1"/>
    <col min="8193" max="8193" width="99.5703125" customWidth="1"/>
    <col min="8194" max="8195" width="9.140625" customWidth="1"/>
    <col min="8196" max="8196" width="10.85546875" customWidth="1"/>
    <col min="8197" max="8448" width="11.42578125" customWidth="1"/>
    <col min="8449" max="8449" width="99.5703125" customWidth="1"/>
    <col min="8450" max="8451" width="9.140625" customWidth="1"/>
    <col min="8452" max="8452" width="10.85546875" customWidth="1"/>
    <col min="8453" max="8704" width="11.42578125" customWidth="1"/>
    <col min="8705" max="8705" width="99.5703125" customWidth="1"/>
    <col min="8706" max="8707" width="9.140625" customWidth="1"/>
    <col min="8708" max="8708" width="10.85546875" customWidth="1"/>
    <col min="8709" max="8960" width="11.42578125" customWidth="1"/>
    <col min="8961" max="8961" width="99.5703125" customWidth="1"/>
    <col min="8962" max="8963" width="9.140625" customWidth="1"/>
    <col min="8964" max="8964" width="10.85546875" customWidth="1"/>
    <col min="8965" max="9216" width="11.42578125" customWidth="1"/>
    <col min="9217" max="9217" width="99.5703125" customWidth="1"/>
    <col min="9218" max="9219" width="9.140625" customWidth="1"/>
    <col min="9220" max="9220" width="10.85546875" customWidth="1"/>
    <col min="9221" max="9472" width="11.42578125" customWidth="1"/>
    <col min="9473" max="9473" width="99.5703125" customWidth="1"/>
    <col min="9474" max="9475" width="9.140625" customWidth="1"/>
    <col min="9476" max="9476" width="10.85546875" customWidth="1"/>
    <col min="9477" max="9728" width="11.42578125" customWidth="1"/>
    <col min="9729" max="9729" width="99.5703125" customWidth="1"/>
    <col min="9730" max="9731" width="9.140625" customWidth="1"/>
    <col min="9732" max="9732" width="10.85546875" customWidth="1"/>
    <col min="9733" max="9984" width="11.42578125" customWidth="1"/>
    <col min="9985" max="9985" width="99.5703125" customWidth="1"/>
    <col min="9986" max="9987" width="9.140625" customWidth="1"/>
    <col min="9988" max="9988" width="10.85546875" customWidth="1"/>
    <col min="9989" max="10240" width="11.42578125" customWidth="1"/>
    <col min="10241" max="10241" width="99.5703125" customWidth="1"/>
    <col min="10242" max="10243" width="9.140625" customWidth="1"/>
    <col min="10244" max="10244" width="10.85546875" customWidth="1"/>
    <col min="10245" max="10496" width="11.42578125" customWidth="1"/>
    <col min="10497" max="10497" width="99.5703125" customWidth="1"/>
    <col min="10498" max="10499" width="9.140625" customWidth="1"/>
    <col min="10500" max="10500" width="10.85546875" customWidth="1"/>
    <col min="10501" max="10752" width="11.42578125" customWidth="1"/>
    <col min="10753" max="10753" width="99.5703125" customWidth="1"/>
    <col min="10754" max="10755" width="9.140625" customWidth="1"/>
    <col min="10756" max="10756" width="10.85546875" customWidth="1"/>
    <col min="10757" max="11008" width="11.42578125" customWidth="1"/>
    <col min="11009" max="11009" width="99.5703125" customWidth="1"/>
    <col min="11010" max="11011" width="9.140625" customWidth="1"/>
    <col min="11012" max="11012" width="10.85546875" customWidth="1"/>
    <col min="11013" max="11264" width="11.42578125" customWidth="1"/>
    <col min="11265" max="11265" width="99.5703125" customWidth="1"/>
    <col min="11266" max="11267" width="9.140625" customWidth="1"/>
    <col min="11268" max="11268" width="10.85546875" customWidth="1"/>
    <col min="11269" max="11520" width="11.42578125" customWidth="1"/>
    <col min="11521" max="11521" width="99.5703125" customWidth="1"/>
    <col min="11522" max="11523" width="9.140625" customWidth="1"/>
    <col min="11524" max="11524" width="10.85546875" customWidth="1"/>
    <col min="11525" max="11776" width="11.42578125" customWidth="1"/>
    <col min="11777" max="11777" width="99.5703125" customWidth="1"/>
    <col min="11778" max="11779" width="9.140625" customWidth="1"/>
    <col min="11780" max="11780" width="10.85546875" customWidth="1"/>
    <col min="11781" max="12032" width="11.42578125" customWidth="1"/>
    <col min="12033" max="12033" width="99.5703125" customWidth="1"/>
    <col min="12034" max="12035" width="9.140625" customWidth="1"/>
    <col min="12036" max="12036" width="10.85546875" customWidth="1"/>
    <col min="12037" max="12288" width="11.42578125" customWidth="1"/>
    <col min="12289" max="12289" width="99.5703125" customWidth="1"/>
    <col min="12290" max="12291" width="9.140625" customWidth="1"/>
    <col min="12292" max="12292" width="10.85546875" customWidth="1"/>
    <col min="12293" max="12544" width="11.42578125" customWidth="1"/>
    <col min="12545" max="12545" width="99.5703125" customWidth="1"/>
    <col min="12546" max="12547" width="9.140625" customWidth="1"/>
    <col min="12548" max="12548" width="10.85546875" customWidth="1"/>
    <col min="12549" max="12800" width="11.42578125" customWidth="1"/>
    <col min="12801" max="12801" width="99.5703125" customWidth="1"/>
    <col min="12802" max="12803" width="9.140625" customWidth="1"/>
    <col min="12804" max="12804" width="10.85546875" customWidth="1"/>
    <col min="12805" max="13056" width="11.42578125" customWidth="1"/>
    <col min="13057" max="13057" width="99.5703125" customWidth="1"/>
    <col min="13058" max="13059" width="9.140625" customWidth="1"/>
    <col min="13060" max="13060" width="10.85546875" customWidth="1"/>
    <col min="13061" max="13312" width="11.42578125" customWidth="1"/>
    <col min="13313" max="13313" width="99.5703125" customWidth="1"/>
    <col min="13314" max="13315" width="9.140625" customWidth="1"/>
    <col min="13316" max="13316" width="10.85546875" customWidth="1"/>
    <col min="13317" max="13568" width="11.42578125" customWidth="1"/>
    <col min="13569" max="13569" width="99.5703125" customWidth="1"/>
    <col min="13570" max="13571" width="9.140625" customWidth="1"/>
    <col min="13572" max="13572" width="10.85546875" customWidth="1"/>
    <col min="13573" max="13824" width="11.42578125" customWidth="1"/>
    <col min="13825" max="13825" width="99.5703125" customWidth="1"/>
    <col min="13826" max="13827" width="9.140625" customWidth="1"/>
    <col min="13828" max="13828" width="10.85546875" customWidth="1"/>
    <col min="13829" max="14080" width="11.42578125" customWidth="1"/>
    <col min="14081" max="14081" width="99.5703125" customWidth="1"/>
    <col min="14082" max="14083" width="9.140625" customWidth="1"/>
    <col min="14084" max="14084" width="10.85546875" customWidth="1"/>
    <col min="14085" max="14336" width="11.42578125" customWidth="1"/>
    <col min="14337" max="14337" width="99.5703125" customWidth="1"/>
    <col min="14338" max="14339" width="9.140625" customWidth="1"/>
    <col min="14340" max="14340" width="10.85546875" customWidth="1"/>
    <col min="14341" max="14592" width="11.42578125" customWidth="1"/>
    <col min="14593" max="14593" width="99.5703125" customWidth="1"/>
    <col min="14594" max="14595" width="9.140625" customWidth="1"/>
    <col min="14596" max="14596" width="10.85546875" customWidth="1"/>
    <col min="14597" max="14848" width="11.42578125" customWidth="1"/>
    <col min="14849" max="14849" width="99.5703125" customWidth="1"/>
    <col min="14850" max="14851" width="9.140625" customWidth="1"/>
    <col min="14852" max="14852" width="10.85546875" customWidth="1"/>
    <col min="14853" max="15104" width="11.42578125" customWidth="1"/>
    <col min="15105" max="15105" width="99.5703125" customWidth="1"/>
    <col min="15106" max="15107" width="9.140625" customWidth="1"/>
    <col min="15108" max="15108" width="10.85546875" customWidth="1"/>
    <col min="15109" max="15360" width="11.42578125" customWidth="1"/>
    <col min="15361" max="15361" width="99.5703125" customWidth="1"/>
    <col min="15362" max="15363" width="9.140625" customWidth="1"/>
    <col min="15364" max="15364" width="10.85546875" customWidth="1"/>
    <col min="15365" max="15616" width="11.42578125" customWidth="1"/>
    <col min="15617" max="15617" width="99.5703125" customWidth="1"/>
    <col min="15618" max="15619" width="9.140625" customWidth="1"/>
    <col min="15620" max="15620" width="10.85546875" customWidth="1"/>
    <col min="15621" max="15872" width="11.42578125" customWidth="1"/>
    <col min="15873" max="15873" width="99.5703125" customWidth="1"/>
    <col min="15874" max="15875" width="9.140625" customWidth="1"/>
    <col min="15876" max="15876" width="10.85546875" customWidth="1"/>
    <col min="15877" max="16128" width="11.42578125" customWidth="1"/>
    <col min="16129" max="16129" width="99.5703125" customWidth="1"/>
    <col min="16130" max="16131" width="9.140625" customWidth="1"/>
    <col min="16132" max="16132" width="10.85546875" customWidth="1"/>
    <col min="16133" max="16384" width="11.42578125" customWidth="1"/>
  </cols>
  <sheetData>
    <row r="1" spans="1:4" ht="30" customHeight="1">
      <c r="A1" s="726" t="s">
        <v>346</v>
      </c>
      <c r="B1" s="726"/>
      <c r="C1" s="726"/>
      <c r="D1" s="726"/>
    </row>
    <row r="2" spans="1:4" ht="18">
      <c r="A2" s="727" t="s">
        <v>969</v>
      </c>
      <c r="B2" s="727"/>
      <c r="C2" s="727"/>
      <c r="D2" s="727"/>
    </row>
    <row r="3" spans="1:4" ht="30" customHeight="1">
      <c r="A3" s="739" t="s">
        <v>1435</v>
      </c>
      <c r="B3" s="739"/>
      <c r="C3" s="739"/>
      <c r="D3" s="739"/>
    </row>
    <row r="4" spans="1:4">
      <c r="A4" s="81"/>
      <c r="B4" s="82"/>
      <c r="C4" s="82"/>
      <c r="D4" s="82"/>
    </row>
    <row r="5" spans="1:4" ht="30" customHeight="1">
      <c r="A5" s="83"/>
      <c r="B5" s="84" t="s">
        <v>348</v>
      </c>
      <c r="C5" s="84" t="s">
        <v>347</v>
      </c>
      <c r="D5" s="85" t="s">
        <v>443</v>
      </c>
    </row>
    <row r="6" spans="1:4">
      <c r="A6" s="81"/>
      <c r="B6" s="86"/>
      <c r="C6" s="86"/>
      <c r="D6" s="87"/>
    </row>
    <row r="7" spans="1:4">
      <c r="A7" s="28" t="s">
        <v>445</v>
      </c>
      <c r="B7" s="84"/>
      <c r="C7" s="84"/>
      <c r="D7" s="85"/>
    </row>
    <row r="8" spans="1:4">
      <c r="A8" s="81" t="s">
        <v>446</v>
      </c>
      <c r="B8" s="278">
        <v>8.5500000000000007E-2</v>
      </c>
      <c r="C8" s="278">
        <v>9.5399999999999999E-2</v>
      </c>
      <c r="D8" s="278">
        <v>8.6599999999999996E-2</v>
      </c>
    </row>
    <row r="9" spans="1:4">
      <c r="A9" s="81" t="s">
        <v>447</v>
      </c>
      <c r="B9" s="278">
        <v>0.754</v>
      </c>
      <c r="C9" s="278">
        <v>0.77080000000000004</v>
      </c>
      <c r="D9" s="278">
        <v>0.75580000000000003</v>
      </c>
    </row>
    <row r="10" spans="1:4">
      <c r="A10" s="28" t="s">
        <v>448</v>
      </c>
      <c r="B10" s="279"/>
      <c r="C10" s="279"/>
      <c r="D10" s="279"/>
    </row>
    <row r="11" spans="1:4">
      <c r="A11" s="93" t="s">
        <v>449</v>
      </c>
      <c r="B11" s="278">
        <v>0.37519999999999998</v>
      </c>
      <c r="C11" s="278">
        <v>0.46960000000000002</v>
      </c>
      <c r="D11" s="278">
        <v>0.38550000000000001</v>
      </c>
    </row>
    <row r="12" spans="1:4">
      <c r="A12" s="93" t="s">
        <v>450</v>
      </c>
      <c r="B12" s="278">
        <v>0.59940000000000004</v>
      </c>
      <c r="C12" s="278">
        <v>0.53369999999999995</v>
      </c>
      <c r="D12" s="278">
        <v>0.59219999999999995</v>
      </c>
    </row>
    <row r="13" spans="1:4">
      <c r="A13" s="81" t="s">
        <v>451</v>
      </c>
      <c r="B13" s="278">
        <v>0.26240000000000002</v>
      </c>
      <c r="C13" s="278">
        <v>0.36809999999999998</v>
      </c>
      <c r="D13" s="278">
        <v>0.27400000000000002</v>
      </c>
    </row>
    <row r="14" spans="1:4">
      <c r="A14" s="93" t="s">
        <v>452</v>
      </c>
      <c r="B14" s="278">
        <v>1.9300000000000001E-2</v>
      </c>
      <c r="C14" s="278">
        <v>0</v>
      </c>
      <c r="D14" s="278">
        <v>1.72E-2</v>
      </c>
    </row>
    <row r="15" spans="1:4">
      <c r="A15" s="94" t="s">
        <v>453</v>
      </c>
      <c r="B15" s="279"/>
      <c r="C15" s="279"/>
      <c r="D15" s="279"/>
    </row>
    <row r="16" spans="1:4">
      <c r="A16" s="93" t="s">
        <v>454</v>
      </c>
      <c r="B16" s="278">
        <v>0.65629999999999999</v>
      </c>
      <c r="C16" s="278">
        <v>0.21199999999999999</v>
      </c>
      <c r="D16" s="278">
        <v>0.60870000000000002</v>
      </c>
    </row>
    <row r="17" spans="1:4">
      <c r="A17" s="93" t="s">
        <v>455</v>
      </c>
      <c r="B17" s="278">
        <v>0.34370000000000001</v>
      </c>
      <c r="C17" s="278">
        <v>0.78800000000000003</v>
      </c>
      <c r="D17" s="278">
        <v>0.39129999999999998</v>
      </c>
    </row>
    <row r="18" spans="1:4">
      <c r="A18" s="93" t="s">
        <v>456</v>
      </c>
      <c r="B18" s="226">
        <v>581.64200000000005</v>
      </c>
      <c r="C18" s="226">
        <v>498.85629999999998</v>
      </c>
      <c r="D18" s="226">
        <v>574.38440000000003</v>
      </c>
    </row>
    <row r="19" spans="1:4">
      <c r="A19" s="94" t="s">
        <v>457</v>
      </c>
      <c r="B19" s="280"/>
      <c r="C19" s="280"/>
      <c r="D19" s="280"/>
    </row>
    <row r="20" spans="1:4">
      <c r="A20" s="81" t="s">
        <v>458</v>
      </c>
      <c r="B20" s="278">
        <v>0.96719999999999995</v>
      </c>
      <c r="C20" s="278">
        <v>0.85540000000000005</v>
      </c>
      <c r="D20" s="278">
        <v>0.95309999999999995</v>
      </c>
    </row>
    <row r="21" spans="1:4">
      <c r="A21" s="81" t="s">
        <v>459</v>
      </c>
      <c r="B21" s="278">
        <v>0.2034</v>
      </c>
      <c r="C21" s="278">
        <v>0.45929999999999999</v>
      </c>
      <c r="D21" s="278">
        <v>0.23569999999999999</v>
      </c>
    </row>
    <row r="22" spans="1:4">
      <c r="A22" s="93" t="s">
        <v>460</v>
      </c>
      <c r="B22" s="278">
        <v>3.2800000000000003E-2</v>
      </c>
      <c r="C22" s="278">
        <v>0.14460000000000001</v>
      </c>
      <c r="D22" s="278">
        <v>4.6899999999999997E-2</v>
      </c>
    </row>
    <row r="23" spans="1:4">
      <c r="A23" s="93" t="s">
        <v>461</v>
      </c>
      <c r="B23" s="278">
        <v>0.2054</v>
      </c>
      <c r="C23" s="278">
        <v>0.41930000000000001</v>
      </c>
      <c r="D23" s="278">
        <v>0.2296</v>
      </c>
    </row>
    <row r="24" spans="1:4">
      <c r="A24" s="93" t="s">
        <v>462</v>
      </c>
      <c r="B24" s="278">
        <v>2.3599999999999999E-2</v>
      </c>
      <c r="C24" s="278">
        <v>0.21920000000000001</v>
      </c>
      <c r="D24" s="278">
        <v>7.1599999999999997E-2</v>
      </c>
    </row>
    <row r="25" spans="1:4">
      <c r="A25" s="93" t="s">
        <v>463</v>
      </c>
      <c r="B25" s="278">
        <v>0.1739</v>
      </c>
      <c r="C25" s="278">
        <v>0.1115</v>
      </c>
      <c r="D25" s="278">
        <v>0.16600000000000001</v>
      </c>
    </row>
    <row r="26" spans="1:4">
      <c r="A26" s="93" t="s">
        <v>464</v>
      </c>
      <c r="B26" s="278">
        <v>5.1799999999999999E-2</v>
      </c>
      <c r="C26" s="278">
        <v>0.12870000000000001</v>
      </c>
      <c r="D26" s="278">
        <v>6.1499999999999999E-2</v>
      </c>
    </row>
    <row r="27" spans="1:4">
      <c r="A27" s="93" t="s">
        <v>465</v>
      </c>
      <c r="B27" s="278">
        <v>0.93830000000000002</v>
      </c>
      <c r="C27" s="278">
        <v>0.82130000000000003</v>
      </c>
      <c r="D27" s="278">
        <v>0.92290000000000005</v>
      </c>
    </row>
    <row r="28" spans="1:4">
      <c r="A28" s="93" t="s">
        <v>466</v>
      </c>
      <c r="B28" s="278">
        <v>2.5999999999999999E-2</v>
      </c>
      <c r="C28" s="278">
        <v>4.2700000000000002E-2</v>
      </c>
      <c r="D28" s="278">
        <v>2.8199999999999999E-2</v>
      </c>
    </row>
    <row r="29" spans="1:4">
      <c r="A29" s="93" t="s">
        <v>467</v>
      </c>
      <c r="B29" s="278">
        <v>4.8999999999999998E-3</v>
      </c>
      <c r="C29" s="278">
        <v>7.4000000000000003E-3</v>
      </c>
      <c r="D29" s="278">
        <v>5.3E-3</v>
      </c>
    </row>
    <row r="30" spans="1:4">
      <c r="A30" s="93" t="s">
        <v>468</v>
      </c>
      <c r="B30" s="278">
        <v>1.2999999999999999E-3</v>
      </c>
      <c r="C30" s="278">
        <v>1.4E-3</v>
      </c>
      <c r="D30" s="278">
        <v>1.2999999999999999E-3</v>
      </c>
    </row>
    <row r="31" spans="1:4">
      <c r="A31" s="93" t="s">
        <v>469</v>
      </c>
      <c r="B31" s="278">
        <v>4.5999999999999999E-3</v>
      </c>
      <c r="C31" s="278">
        <v>8.3000000000000001E-3</v>
      </c>
      <c r="D31" s="278">
        <v>5.1000000000000004E-3</v>
      </c>
    </row>
    <row r="32" spans="1:4">
      <c r="A32" s="93" t="s">
        <v>470</v>
      </c>
      <c r="B32" s="278">
        <v>2.4799999999999999E-2</v>
      </c>
      <c r="C32" s="278">
        <v>0.11890000000000001</v>
      </c>
      <c r="D32" s="278">
        <v>3.7199999999999997E-2</v>
      </c>
    </row>
    <row r="33" spans="1:4">
      <c r="A33" s="94" t="s">
        <v>471</v>
      </c>
      <c r="B33" s="279"/>
      <c r="C33" s="279"/>
      <c r="D33" s="279"/>
    </row>
    <row r="34" spans="1:4">
      <c r="A34" s="93" t="s">
        <v>472</v>
      </c>
      <c r="B34" s="278">
        <v>0.49569999999999997</v>
      </c>
      <c r="C34" s="278">
        <v>0.37780000000000002</v>
      </c>
      <c r="D34" s="278">
        <v>0.47770000000000001</v>
      </c>
    </row>
    <row r="35" spans="1:4">
      <c r="A35" s="93" t="s">
        <v>473</v>
      </c>
      <c r="B35" s="278">
        <v>0.67059999999999997</v>
      </c>
      <c r="C35" s="278">
        <v>0.56610000000000005</v>
      </c>
      <c r="D35" s="278">
        <v>0.65469999999999995</v>
      </c>
    </row>
    <row r="36" spans="1:4">
      <c r="A36" s="93" t="s">
        <v>474</v>
      </c>
      <c r="B36" s="278">
        <v>0.12520000000000001</v>
      </c>
      <c r="C36" s="278">
        <v>0.15409999999999999</v>
      </c>
      <c r="D36" s="278">
        <v>0.12839999999999999</v>
      </c>
    </row>
    <row r="37" spans="1:4">
      <c r="A37" s="93" t="s">
        <v>475</v>
      </c>
      <c r="B37" s="278">
        <v>0.1157</v>
      </c>
      <c r="C37" s="278">
        <v>0.1429</v>
      </c>
      <c r="D37" s="278">
        <v>0.1187</v>
      </c>
    </row>
    <row r="38" spans="1:4">
      <c r="A38" s="81" t="s">
        <v>476</v>
      </c>
      <c r="B38" s="278">
        <v>0.43440000000000001</v>
      </c>
      <c r="C38" s="278">
        <v>0.29870000000000002</v>
      </c>
      <c r="D38" s="278">
        <v>0.40910000000000002</v>
      </c>
    </row>
    <row r="39" spans="1:4">
      <c r="A39" s="28" t="s">
        <v>477</v>
      </c>
      <c r="B39" s="279"/>
      <c r="C39" s="279"/>
      <c r="D39" s="279"/>
    </row>
    <row r="40" spans="1:4">
      <c r="A40" s="93" t="s">
        <v>478</v>
      </c>
      <c r="B40" s="278">
        <v>7.5899999999999995E-2</v>
      </c>
      <c r="C40" s="278">
        <v>7.2900000000000006E-2</v>
      </c>
      <c r="D40" s="278">
        <v>7.5600000000000001E-2</v>
      </c>
    </row>
    <row r="41" spans="1:4">
      <c r="A41" s="93" t="s">
        <v>479</v>
      </c>
      <c r="B41" s="278">
        <v>7.5499999999999998E-2</v>
      </c>
      <c r="C41" s="278">
        <v>6.9500000000000006E-2</v>
      </c>
      <c r="D41" s="278">
        <v>7.4800000000000005E-2</v>
      </c>
    </row>
    <row r="42" spans="1:4">
      <c r="A42" s="93" t="s">
        <v>480</v>
      </c>
      <c r="B42" s="278">
        <v>0.28770000000000001</v>
      </c>
      <c r="C42" s="278">
        <v>1.5501</v>
      </c>
      <c r="D42" s="278">
        <v>0.4209</v>
      </c>
    </row>
    <row r="43" spans="1:4">
      <c r="A43" s="93" t="s">
        <v>481</v>
      </c>
      <c r="B43" s="278">
        <v>4.2000000000000003E-2</v>
      </c>
      <c r="C43" s="278">
        <v>1.0797000000000001</v>
      </c>
      <c r="D43" s="278">
        <v>0.1515</v>
      </c>
    </row>
    <row r="44" spans="1:4">
      <c r="A44" s="93" t="s">
        <v>482</v>
      </c>
      <c r="B44" s="278">
        <v>7.1999999999999995E-2</v>
      </c>
      <c r="C44" s="278">
        <v>0.68710000000000004</v>
      </c>
      <c r="D44" s="278">
        <v>0.13689999999999999</v>
      </c>
    </row>
    <row r="45" spans="1:4">
      <c r="A45" s="93" t="s">
        <v>483</v>
      </c>
      <c r="B45" s="278">
        <v>0.13830000000000001</v>
      </c>
      <c r="C45" s="278">
        <v>0.1137</v>
      </c>
      <c r="D45" s="278">
        <v>0.13569999999999999</v>
      </c>
    </row>
    <row r="46" spans="1:4">
      <c r="A46" s="94" t="s">
        <v>484</v>
      </c>
      <c r="B46" s="279"/>
      <c r="C46" s="279"/>
      <c r="D46" s="279"/>
    </row>
    <row r="47" spans="1:4">
      <c r="A47" s="93" t="s">
        <v>485</v>
      </c>
      <c r="B47" s="278">
        <v>0.754</v>
      </c>
      <c r="C47" s="278">
        <v>0.78480000000000005</v>
      </c>
      <c r="D47" s="278">
        <v>0.75749999999999995</v>
      </c>
    </row>
    <row r="48" spans="1:4">
      <c r="A48" s="93" t="s">
        <v>486</v>
      </c>
      <c r="B48" s="278">
        <v>0.86719999999999997</v>
      </c>
      <c r="C48" s="278">
        <v>0.83630000000000004</v>
      </c>
      <c r="D48" s="278">
        <v>0.86370000000000002</v>
      </c>
    </row>
    <row r="49" spans="1:4">
      <c r="A49" s="93" t="s">
        <v>487</v>
      </c>
      <c r="B49" s="278">
        <v>-5.9499999999999997E-2</v>
      </c>
      <c r="C49" s="278">
        <v>8.5000000000000006E-3</v>
      </c>
      <c r="D49" s="278">
        <v>-5.1999999999999998E-2</v>
      </c>
    </row>
    <row r="50" spans="1:4" ht="15.75" thickBot="1">
      <c r="A50" s="281" t="s">
        <v>488</v>
      </c>
      <c r="B50" s="113">
        <v>3.2593999999999999</v>
      </c>
      <c r="C50" s="113">
        <v>3.0948000000000002</v>
      </c>
      <c r="D50" s="113">
        <v>3.2421000000000002</v>
      </c>
    </row>
    <row r="51" spans="1:4" ht="15.75" thickTop="1">
      <c r="A51" s="757" t="s">
        <v>489</v>
      </c>
      <c r="B51" s="757"/>
      <c r="C51" s="757"/>
      <c r="D51" s="757"/>
    </row>
    <row r="52" spans="1:4" ht="81" customHeight="1">
      <c r="A52" s="738" t="s">
        <v>490</v>
      </c>
      <c r="B52" s="738"/>
      <c r="C52" s="738"/>
      <c r="D52" s="738"/>
    </row>
    <row r="53" spans="1:4" ht="70.5" customHeight="1">
      <c r="A53" s="738" t="s">
        <v>491</v>
      </c>
      <c r="B53" s="738"/>
      <c r="C53" s="738"/>
      <c r="D53" s="738"/>
    </row>
    <row r="54" spans="1:4">
      <c r="A54" s="736" t="s">
        <v>492</v>
      </c>
      <c r="B54" s="736"/>
      <c r="C54" s="736"/>
      <c r="D54" s="736"/>
    </row>
    <row r="55" spans="1:4">
      <c r="A55" s="736" t="s">
        <v>493</v>
      </c>
      <c r="B55" s="736"/>
      <c r="C55" s="736"/>
      <c r="D55" s="736"/>
    </row>
    <row r="56" spans="1:4">
      <c r="A56" s="1"/>
      <c r="B56" s="1"/>
      <c r="C56" s="1"/>
      <c r="D56" s="1"/>
    </row>
    <row r="57" spans="1:4" ht="30" customHeight="1">
      <c r="A57" s="100"/>
      <c r="B57" s="661" t="s">
        <v>348</v>
      </c>
      <c r="C57" s="661" t="s">
        <v>347</v>
      </c>
      <c r="D57" s="662" t="s">
        <v>443</v>
      </c>
    </row>
    <row r="58" spans="1:4">
      <c r="A58" s="1"/>
      <c r="B58" s="1"/>
      <c r="C58" s="1"/>
      <c r="D58" s="1"/>
    </row>
    <row r="59" spans="1:4">
      <c r="A59" s="94" t="s">
        <v>494</v>
      </c>
      <c r="B59" s="661"/>
      <c r="C59" s="661"/>
      <c r="D59" s="661"/>
    </row>
    <row r="60" spans="1:4">
      <c r="A60" s="106" t="s">
        <v>495</v>
      </c>
      <c r="B60" s="278">
        <v>6.4500000000000002E-2</v>
      </c>
      <c r="C60" s="278">
        <v>4.6899999999999997E-2</v>
      </c>
      <c r="D60" s="278">
        <v>6.2399999999999997E-2</v>
      </c>
    </row>
    <row r="61" spans="1:4">
      <c r="A61" s="106" t="s">
        <v>496</v>
      </c>
      <c r="B61" s="278">
        <v>7.0400000000000004E-2</v>
      </c>
      <c r="C61" s="278">
        <v>4.8399999999999999E-2</v>
      </c>
      <c r="D61" s="278">
        <v>6.7799999999999999E-2</v>
      </c>
    </row>
    <row r="62" spans="1:4">
      <c r="A62" s="106" t="s">
        <v>497</v>
      </c>
      <c r="B62" s="278">
        <v>5.0299999999999997E-2</v>
      </c>
      <c r="C62" s="278">
        <v>3.4700000000000002E-2</v>
      </c>
      <c r="D62" s="278">
        <v>4.8500000000000001E-2</v>
      </c>
    </row>
    <row r="63" spans="1:4">
      <c r="A63" s="106" t="s">
        <v>498</v>
      </c>
      <c r="B63" s="278">
        <v>1.6999999999999999E-3</v>
      </c>
      <c r="C63" s="278">
        <v>-1.89E-2</v>
      </c>
      <c r="D63" s="278">
        <v>-8.0000000000000004E-4</v>
      </c>
    </row>
    <row r="64" spans="1:4">
      <c r="A64" s="106" t="s">
        <v>499</v>
      </c>
      <c r="B64" s="278">
        <v>1.2999999999999999E-3</v>
      </c>
      <c r="C64" s="278">
        <v>-1.8800000000000001E-2</v>
      </c>
      <c r="D64" s="278">
        <v>-1.1000000000000001E-3</v>
      </c>
    </row>
    <row r="65" spans="1:4">
      <c r="A65" s="106" t="s">
        <v>500</v>
      </c>
      <c r="B65" s="278">
        <v>1E-4</v>
      </c>
      <c r="C65" s="278">
        <v>-1.8800000000000001E-2</v>
      </c>
      <c r="D65" s="278">
        <v>-2.0999999999999999E-3</v>
      </c>
    </row>
    <row r="66" spans="1:4">
      <c r="A66" s="106" t="s">
        <v>501</v>
      </c>
      <c r="B66" s="278">
        <v>1.9E-3</v>
      </c>
      <c r="C66" s="278">
        <v>-0.26640000000000003</v>
      </c>
      <c r="D66" s="278">
        <v>-0.03</v>
      </c>
    </row>
    <row r="67" spans="1:4">
      <c r="A67" s="94" t="s">
        <v>502</v>
      </c>
      <c r="B67" s="84"/>
      <c r="C67" s="84"/>
      <c r="D67" s="84"/>
    </row>
    <row r="68" spans="1:4">
      <c r="A68" s="106" t="s">
        <v>503</v>
      </c>
      <c r="B68" s="278">
        <v>0.10050000000000001</v>
      </c>
      <c r="C68" s="278">
        <v>7.7899999999999997E-2</v>
      </c>
      <c r="D68" s="278">
        <v>9.7799999999999998E-2</v>
      </c>
    </row>
    <row r="69" spans="1:4">
      <c r="A69" s="106" t="s">
        <v>504</v>
      </c>
      <c r="B69" s="278">
        <v>-3.5999999999999997E-2</v>
      </c>
      <c r="C69" s="278">
        <v>-3.1E-2</v>
      </c>
      <c r="D69" s="278">
        <v>-3.5400000000000001E-2</v>
      </c>
    </row>
    <row r="70" spans="1:4">
      <c r="A70" s="106" t="s">
        <v>505</v>
      </c>
      <c r="B70" s="278">
        <v>4.5699999999999998E-2</v>
      </c>
      <c r="C70" s="278">
        <v>3.9600000000000003E-2</v>
      </c>
      <c r="D70" s="278">
        <v>4.4999999999999998E-2</v>
      </c>
    </row>
    <row r="71" spans="1:4">
      <c r="A71" s="106" t="s">
        <v>506</v>
      </c>
      <c r="B71" s="278">
        <v>-2.0000000000000001E-4</v>
      </c>
      <c r="C71" s="278">
        <v>0</v>
      </c>
      <c r="D71" s="278">
        <v>-2.0000000000000001E-4</v>
      </c>
    </row>
    <row r="72" spans="1:4">
      <c r="A72" s="106" t="s">
        <v>507</v>
      </c>
      <c r="B72" s="278">
        <v>-2.01E-2</v>
      </c>
      <c r="C72" s="278">
        <v>-1.37E-2</v>
      </c>
      <c r="D72" s="278">
        <v>-1.9300000000000001E-2</v>
      </c>
    </row>
    <row r="73" spans="1:4">
      <c r="A73" s="106" t="s">
        <v>508</v>
      </c>
      <c r="B73" s="278">
        <v>5.8999999999999999E-3</v>
      </c>
      <c r="C73" s="278">
        <v>1.5E-3</v>
      </c>
      <c r="D73" s="278">
        <v>5.4000000000000003E-3</v>
      </c>
    </row>
    <row r="74" spans="1:4">
      <c r="A74" s="106" t="s">
        <v>509</v>
      </c>
      <c r="B74" s="278">
        <v>-4.87E-2</v>
      </c>
      <c r="C74" s="278">
        <v>-5.3600000000000002E-2</v>
      </c>
      <c r="D74" s="278">
        <v>-4.9299999999999997E-2</v>
      </c>
    </row>
    <row r="75" spans="1:4">
      <c r="A75" s="106" t="s">
        <v>510</v>
      </c>
      <c r="B75" s="278">
        <v>-2.0000000000000001E-4</v>
      </c>
      <c r="C75" s="278">
        <v>2.0000000000000001E-4</v>
      </c>
      <c r="D75" s="278">
        <v>-2.0000000000000001E-4</v>
      </c>
    </row>
    <row r="76" spans="1:4">
      <c r="A76" s="106" t="s">
        <v>511</v>
      </c>
      <c r="B76" s="278">
        <v>0.1018</v>
      </c>
      <c r="C76" s="278">
        <v>0.1321</v>
      </c>
      <c r="D76" s="278">
        <v>0.104</v>
      </c>
    </row>
    <row r="77" spans="1:4">
      <c r="A77" s="94" t="s">
        <v>512</v>
      </c>
      <c r="B77" s="84"/>
      <c r="C77" s="84"/>
      <c r="D77" s="84"/>
    </row>
    <row r="78" spans="1:4">
      <c r="A78" s="106" t="s">
        <v>513</v>
      </c>
      <c r="B78" s="278">
        <v>0.14879999999999999</v>
      </c>
      <c r="C78" s="278">
        <v>0.1125</v>
      </c>
      <c r="D78" s="278">
        <v>0.14580000000000001</v>
      </c>
    </row>
    <row r="79" spans="1:4">
      <c r="A79" s="106" t="s">
        <v>514</v>
      </c>
      <c r="B79" s="278">
        <v>0.13189999999999999</v>
      </c>
      <c r="C79" s="278">
        <v>0.1013</v>
      </c>
      <c r="D79" s="278">
        <v>0.1232</v>
      </c>
    </row>
    <row r="80" spans="1:4">
      <c r="A80" s="106" t="s">
        <v>515</v>
      </c>
      <c r="B80" s="278">
        <v>0.1229</v>
      </c>
      <c r="C80" s="278">
        <v>8.5400000000000004E-2</v>
      </c>
      <c r="D80" s="278">
        <v>0.1144</v>
      </c>
    </row>
    <row r="81" spans="1:4">
      <c r="A81" s="106" t="s">
        <v>516</v>
      </c>
      <c r="B81" s="278">
        <v>0.19600000000000001</v>
      </c>
      <c r="C81" s="278">
        <v>2.0500000000000001E-2</v>
      </c>
      <c r="D81" s="278">
        <v>4.82E-2</v>
      </c>
    </row>
    <row r="82" spans="1:4">
      <c r="A82" s="106" t="s">
        <v>517</v>
      </c>
      <c r="B82" s="278">
        <v>1.3100000000000001E-2</v>
      </c>
      <c r="C82" s="278">
        <v>6.4999999999999997E-3</v>
      </c>
      <c r="D82" s="278">
        <v>1.2500000000000001E-2</v>
      </c>
    </row>
    <row r="83" spans="1:4">
      <c r="A83" s="106" t="s">
        <v>518</v>
      </c>
      <c r="B83" s="278">
        <v>0.1032</v>
      </c>
      <c r="C83" s="278">
        <v>1E-4</v>
      </c>
      <c r="D83" s="278">
        <v>5.8500000000000003E-2</v>
      </c>
    </row>
    <row r="84" spans="1:4">
      <c r="A84" s="106" t="s">
        <v>519</v>
      </c>
      <c r="B84" s="278">
        <v>3.4500000000000003E-2</v>
      </c>
      <c r="C84" s="278">
        <v>2.0999999999999999E-3</v>
      </c>
      <c r="D84" s="278">
        <v>2.7699999999999999E-2</v>
      </c>
    </row>
    <row r="85" spans="1:4">
      <c r="A85" s="106" t="s">
        <v>520</v>
      </c>
      <c r="B85" s="278">
        <v>3.0800000000000001E-2</v>
      </c>
      <c r="C85" s="278">
        <v>1.4E-2</v>
      </c>
      <c r="D85" s="278">
        <v>3.0200000000000001E-2</v>
      </c>
    </row>
    <row r="86" spans="1:4">
      <c r="A86" s="106" t="s">
        <v>521</v>
      </c>
      <c r="B86" s="278">
        <v>3.09E-2</v>
      </c>
      <c r="C86" s="278">
        <v>3.2000000000000001E-2</v>
      </c>
      <c r="D86" s="278">
        <v>3.1099999999999999E-2</v>
      </c>
    </row>
    <row r="87" spans="1:4">
      <c r="A87" s="106" t="s">
        <v>522</v>
      </c>
      <c r="B87" s="278">
        <v>4.4999999999999998E-2</v>
      </c>
      <c r="C87" s="278">
        <v>5.04E-2</v>
      </c>
      <c r="D87" s="278">
        <v>4.5400000000000003E-2</v>
      </c>
    </row>
    <row r="88" spans="1:4">
      <c r="A88" s="106" t="s">
        <v>523</v>
      </c>
      <c r="B88" s="278">
        <v>4.7399999999999998E-2</v>
      </c>
      <c r="C88" s="278">
        <v>7.7700000000000005E-2</v>
      </c>
      <c r="D88" s="278">
        <v>4.8500000000000001E-2</v>
      </c>
    </row>
    <row r="89" spans="1:4">
      <c r="A89" s="106" t="s">
        <v>524</v>
      </c>
      <c r="B89" s="278">
        <v>4.8999999999999998E-3</v>
      </c>
      <c r="C89" s="278">
        <v>3.95E-2</v>
      </c>
      <c r="D89" s="278">
        <v>9.5999999999999992E-3</v>
      </c>
    </row>
    <row r="90" spans="1:4">
      <c r="A90" s="94" t="s">
        <v>525</v>
      </c>
      <c r="B90" s="84"/>
      <c r="C90" s="84"/>
      <c r="D90" s="84"/>
    </row>
    <row r="91" spans="1:4">
      <c r="A91" s="94" t="s">
        <v>526</v>
      </c>
      <c r="B91" s="84"/>
      <c r="C91" s="84"/>
      <c r="D91" s="84"/>
    </row>
    <row r="92" spans="1:4">
      <c r="A92" s="106" t="s">
        <v>527</v>
      </c>
      <c r="B92" s="278">
        <v>4.87E-2</v>
      </c>
      <c r="C92" s="278">
        <v>5.3600000000000002E-2</v>
      </c>
      <c r="D92" s="278">
        <v>4.9299999999999997E-2</v>
      </c>
    </row>
    <row r="93" spans="1:4">
      <c r="A93" s="106" t="s">
        <v>528</v>
      </c>
      <c r="B93" s="278">
        <v>6.4299999999999996E-2</v>
      </c>
      <c r="C93" s="278">
        <v>7.2700000000000001E-2</v>
      </c>
      <c r="D93" s="278">
        <v>6.5299999999999997E-2</v>
      </c>
    </row>
    <row r="94" spans="1:4">
      <c r="A94" s="106" t="s">
        <v>529</v>
      </c>
      <c r="B94" s="278">
        <v>7.1900000000000006E-2</v>
      </c>
      <c r="C94" s="278">
        <v>6.8199999999999997E-2</v>
      </c>
      <c r="D94" s="278">
        <v>7.1400000000000005E-2</v>
      </c>
    </row>
    <row r="95" spans="1:4">
      <c r="A95" s="106" t="s">
        <v>530</v>
      </c>
      <c r="B95" s="278">
        <v>9.6000000000000002E-2</v>
      </c>
      <c r="C95" s="278">
        <v>0.13500000000000001</v>
      </c>
      <c r="D95" s="278">
        <v>9.9699999999999997E-2</v>
      </c>
    </row>
    <row r="96" spans="1:4">
      <c r="A96" s="94" t="s">
        <v>531</v>
      </c>
      <c r="B96" s="201"/>
      <c r="C96" s="201"/>
      <c r="D96" s="201"/>
    </row>
    <row r="97" spans="1:4">
      <c r="A97" s="106" t="s">
        <v>532</v>
      </c>
      <c r="B97" s="278">
        <v>0.53439999999999999</v>
      </c>
      <c r="C97" s="278">
        <v>0.59089999999999998</v>
      </c>
      <c r="D97" s="278">
        <v>0.54169999999999996</v>
      </c>
    </row>
    <row r="98" spans="1:4">
      <c r="A98" s="106" t="s">
        <v>533</v>
      </c>
      <c r="B98" s="278">
        <v>4.3099999999999999E-2</v>
      </c>
      <c r="C98" s="278">
        <v>4.2500000000000003E-2</v>
      </c>
      <c r="D98" s="278">
        <v>4.2999999999999997E-2</v>
      </c>
    </row>
    <row r="99" spans="1:4">
      <c r="A99" s="106" t="s">
        <v>534</v>
      </c>
      <c r="B99" s="278">
        <v>0.42249999999999999</v>
      </c>
      <c r="C99" s="278">
        <v>0.36659999999999998</v>
      </c>
      <c r="D99" s="278">
        <v>0.4153</v>
      </c>
    </row>
    <row r="100" spans="1:4">
      <c r="A100" s="106" t="s">
        <v>535</v>
      </c>
      <c r="B100" s="278">
        <v>0.38519999999999999</v>
      </c>
      <c r="C100" s="278">
        <v>0.38690000000000002</v>
      </c>
      <c r="D100" s="278">
        <v>0.38540000000000002</v>
      </c>
    </row>
    <row r="101" spans="1:4">
      <c r="A101" s="94" t="s">
        <v>536</v>
      </c>
      <c r="B101" s="201"/>
      <c r="C101" s="201"/>
      <c r="D101" s="201"/>
    </row>
    <row r="102" spans="1:4">
      <c r="A102" s="93" t="s">
        <v>537</v>
      </c>
      <c r="B102" s="278">
        <v>6.3500000000000001E-2</v>
      </c>
      <c r="C102" s="278">
        <v>4.2900000000000001E-2</v>
      </c>
      <c r="D102" s="278">
        <v>6.1100000000000002E-2</v>
      </c>
    </row>
    <row r="103" spans="1:4">
      <c r="A103" s="93" t="s">
        <v>538</v>
      </c>
      <c r="B103" s="278">
        <v>5.7599999999999998E-2</v>
      </c>
      <c r="C103" s="278">
        <v>3.9100000000000003E-2</v>
      </c>
      <c r="D103" s="278">
        <v>5.5399999999999998E-2</v>
      </c>
    </row>
    <row r="104" spans="1:4">
      <c r="A104" s="81" t="s">
        <v>539</v>
      </c>
      <c r="B104" s="278">
        <v>8.43E-2</v>
      </c>
      <c r="C104" s="278">
        <v>5.4600000000000003E-2</v>
      </c>
      <c r="D104" s="278">
        <v>8.09E-2</v>
      </c>
    </row>
    <row r="105" spans="1:4">
      <c r="A105" s="81" t="s">
        <v>540</v>
      </c>
      <c r="B105" s="278">
        <v>0.1206</v>
      </c>
      <c r="C105" s="278">
        <v>8.6900000000000005E-2</v>
      </c>
      <c r="D105" s="278">
        <v>0.1167</v>
      </c>
    </row>
    <row r="106" spans="1:4">
      <c r="A106" s="81" t="s">
        <v>541</v>
      </c>
      <c r="B106" s="278">
        <v>-3.6299999999999999E-2</v>
      </c>
      <c r="C106" s="278">
        <v>-3.2300000000000002E-2</v>
      </c>
      <c r="D106" s="278">
        <v>-3.5799999999999998E-2</v>
      </c>
    </row>
    <row r="107" spans="1:4">
      <c r="A107" s="81" t="s">
        <v>542</v>
      </c>
      <c r="B107" s="278">
        <v>-2.6800000000000001E-2</v>
      </c>
      <c r="C107" s="278">
        <v>-1.55E-2</v>
      </c>
      <c r="D107" s="278">
        <v>-2.5399999999999999E-2</v>
      </c>
    </row>
    <row r="108" spans="1:4">
      <c r="A108" s="81" t="s">
        <v>543</v>
      </c>
      <c r="B108" s="278">
        <v>5.8999999999999999E-3</v>
      </c>
      <c r="C108" s="278">
        <v>3.8999999999999998E-3</v>
      </c>
      <c r="D108" s="278">
        <v>5.7000000000000002E-3</v>
      </c>
    </row>
    <row r="109" spans="1:4">
      <c r="A109" s="94" t="s">
        <v>544</v>
      </c>
      <c r="B109" s="84"/>
      <c r="C109" s="84"/>
      <c r="D109" s="84"/>
    </row>
    <row r="110" spans="1:4">
      <c r="A110" s="81" t="s">
        <v>537</v>
      </c>
      <c r="B110" s="282">
        <v>6.3500000000000001E-2</v>
      </c>
      <c r="C110" s="282">
        <v>4.2900000000000001E-2</v>
      </c>
      <c r="D110" s="282">
        <v>6.1100000000000002E-2</v>
      </c>
    </row>
    <row r="111" spans="1:4">
      <c r="A111" s="81" t="s">
        <v>545</v>
      </c>
      <c r="B111" s="278">
        <v>-1.29E-2</v>
      </c>
      <c r="C111" s="278">
        <v>-6.7000000000000002E-3</v>
      </c>
      <c r="D111" s="278">
        <v>-1.2200000000000001E-2</v>
      </c>
    </row>
    <row r="112" spans="1:4">
      <c r="A112" s="81" t="s">
        <v>546</v>
      </c>
      <c r="B112" s="278">
        <v>-4.9000000000000002E-2</v>
      </c>
      <c r="C112" s="278">
        <v>-5.5899999999999998E-2</v>
      </c>
      <c r="D112" s="278">
        <v>-4.9799999999999997E-2</v>
      </c>
    </row>
    <row r="113" spans="1:4">
      <c r="A113" s="81" t="s">
        <v>547</v>
      </c>
      <c r="B113" s="278">
        <v>1E-4</v>
      </c>
      <c r="C113" s="278">
        <v>0</v>
      </c>
      <c r="D113" s="278">
        <v>1E-4</v>
      </c>
    </row>
    <row r="114" spans="1:4">
      <c r="A114" s="81" t="s">
        <v>548</v>
      </c>
      <c r="B114" s="278">
        <v>-2.9999999999999997E-4</v>
      </c>
      <c r="C114" s="278">
        <v>2.0000000000000001E-4</v>
      </c>
      <c r="D114" s="278">
        <v>-2.0000000000000001E-4</v>
      </c>
    </row>
    <row r="115" spans="1:4">
      <c r="A115" s="81" t="s">
        <v>549</v>
      </c>
      <c r="B115" s="278">
        <v>-2.0000000000000001E-4</v>
      </c>
      <c r="C115" s="278">
        <v>0</v>
      </c>
      <c r="D115" s="278">
        <v>-2.0000000000000001E-4</v>
      </c>
    </row>
    <row r="116" spans="1:4">
      <c r="A116" s="28" t="s">
        <v>550</v>
      </c>
      <c r="B116" s="194">
        <v>1.2999999999999999E-3</v>
      </c>
      <c r="C116" s="194">
        <v>-1.9599999999999999E-2</v>
      </c>
      <c r="D116" s="194">
        <v>-1.1000000000000001E-3</v>
      </c>
    </row>
    <row r="117" spans="1:4" ht="3.75" customHeight="1" thickBot="1">
      <c r="A117" s="112"/>
      <c r="B117" s="113"/>
      <c r="C117" s="113"/>
      <c r="D117" s="113"/>
    </row>
    <row r="118" spans="1:4" ht="15.75" thickTop="1">
      <c r="A118" s="737" t="s">
        <v>551</v>
      </c>
      <c r="B118" s="737"/>
      <c r="C118" s="737"/>
      <c r="D118" s="737"/>
    </row>
    <row r="119" spans="1:4">
      <c r="A119" s="732" t="s">
        <v>552</v>
      </c>
      <c r="B119" s="732"/>
      <c r="C119" s="732"/>
      <c r="D119" s="732"/>
    </row>
    <row r="120" spans="1:4">
      <c r="A120" s="732" t="s">
        <v>553</v>
      </c>
      <c r="B120" s="732"/>
      <c r="C120" s="732"/>
      <c r="D120" s="732"/>
    </row>
    <row r="121" spans="1:4">
      <c r="A121" s="732" t="s">
        <v>554</v>
      </c>
      <c r="B121" s="732"/>
      <c r="C121" s="732"/>
      <c r="D121" s="732"/>
    </row>
    <row r="122" spans="1:4">
      <c r="A122" s="732" t="s">
        <v>555</v>
      </c>
      <c r="B122" s="732"/>
      <c r="C122" s="732"/>
      <c r="D122" s="732"/>
    </row>
    <row r="123" spans="1:4" ht="30" customHeight="1">
      <c r="A123" s="734" t="s">
        <v>556</v>
      </c>
      <c r="B123" s="734"/>
      <c r="C123" s="734"/>
      <c r="D123" s="734"/>
    </row>
    <row r="124" spans="1:4">
      <c r="A124" s="732" t="s">
        <v>557</v>
      </c>
      <c r="B124" s="732"/>
      <c r="C124" s="732"/>
      <c r="D124" s="732"/>
    </row>
    <row r="125" spans="1:4" ht="30" customHeight="1">
      <c r="A125" s="734" t="s">
        <v>558</v>
      </c>
      <c r="B125" s="734"/>
      <c r="C125" s="734"/>
      <c r="D125" s="734"/>
    </row>
    <row r="126" spans="1:4">
      <c r="A126" s="1"/>
      <c r="B126" s="80"/>
      <c r="C126" s="80"/>
      <c r="D126" s="80"/>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L87"/>
  <sheetViews>
    <sheetView zoomScaleNormal="100" workbookViewId="0">
      <selection activeCell="N20" sqref="N20"/>
    </sheetView>
  </sheetViews>
  <sheetFormatPr baseColWidth="10" defaultColWidth="9.140625" defaultRowHeight="18"/>
  <cols>
    <col min="1" max="1" width="91.28515625" style="115" bestFit="1" customWidth="1"/>
    <col min="2" max="4" width="10.7109375" style="115" bestFit="1" customWidth="1"/>
    <col min="5" max="8" width="9.7109375" style="115" bestFit="1" customWidth="1"/>
    <col min="9" max="9" width="9.7109375" style="115" customWidth="1"/>
    <col min="10" max="11" width="9.7109375" style="115" bestFit="1" customWidth="1"/>
    <col min="12" max="12" width="9.7109375" style="131" bestFit="1" customWidth="1"/>
    <col min="13" max="256" width="11.42578125" style="115" customWidth="1"/>
    <col min="257" max="257" width="91.28515625" style="115" bestFit="1" customWidth="1"/>
    <col min="258" max="260" width="10.7109375" style="115" bestFit="1" customWidth="1"/>
    <col min="261" max="264" width="9.7109375" style="115" bestFit="1" customWidth="1"/>
    <col min="265" max="265" width="9.7109375" style="115" customWidth="1"/>
    <col min="266" max="268" width="9.7109375" style="115" bestFit="1" customWidth="1"/>
    <col min="269" max="512" width="11.42578125" style="115" customWidth="1"/>
    <col min="513" max="513" width="91.28515625" style="115" bestFit="1" customWidth="1"/>
    <col min="514" max="516" width="10.7109375" style="115" bestFit="1" customWidth="1"/>
    <col min="517" max="520" width="9.7109375" style="115" bestFit="1" customWidth="1"/>
    <col min="521" max="521" width="9.7109375" style="115" customWidth="1"/>
    <col min="522" max="524" width="9.7109375" style="115" bestFit="1" customWidth="1"/>
    <col min="525" max="768" width="11.42578125" style="115" customWidth="1"/>
    <col min="769" max="769" width="91.28515625" style="115" bestFit="1" customWidth="1"/>
    <col min="770" max="772" width="10.7109375" style="115" bestFit="1" customWidth="1"/>
    <col min="773" max="776" width="9.7109375" style="115" bestFit="1" customWidth="1"/>
    <col min="777" max="777" width="9.7109375" style="115" customWidth="1"/>
    <col min="778" max="780" width="9.7109375" style="115" bestFit="1" customWidth="1"/>
    <col min="781" max="1024" width="11.42578125" style="115" customWidth="1"/>
    <col min="1025" max="1025" width="91.28515625" style="115" bestFit="1" customWidth="1"/>
    <col min="1026" max="1028" width="10.7109375" style="115" bestFit="1" customWidth="1"/>
    <col min="1029" max="1032" width="9.7109375" style="115" bestFit="1" customWidth="1"/>
    <col min="1033" max="1033" width="9.7109375" style="115" customWidth="1"/>
    <col min="1034" max="1036" width="9.7109375" style="115" bestFit="1" customWidth="1"/>
    <col min="1037" max="1280" width="11.42578125" style="115" customWidth="1"/>
    <col min="1281" max="1281" width="91.28515625" style="115" bestFit="1" customWidth="1"/>
    <col min="1282" max="1284" width="10.7109375" style="115" bestFit="1" customWidth="1"/>
    <col min="1285" max="1288" width="9.7109375" style="115" bestFit="1" customWidth="1"/>
    <col min="1289" max="1289" width="9.7109375" style="115" customWidth="1"/>
    <col min="1290" max="1292" width="9.7109375" style="115" bestFit="1" customWidth="1"/>
    <col min="1293" max="1536" width="11.42578125" style="115" customWidth="1"/>
    <col min="1537" max="1537" width="91.28515625" style="115" bestFit="1" customWidth="1"/>
    <col min="1538" max="1540" width="10.7109375" style="115" bestFit="1" customWidth="1"/>
    <col min="1541" max="1544" width="9.7109375" style="115" bestFit="1" customWidth="1"/>
    <col min="1545" max="1545" width="9.7109375" style="115" customWidth="1"/>
    <col min="1546" max="1548" width="9.7109375" style="115" bestFit="1" customWidth="1"/>
    <col min="1549" max="1792" width="11.42578125" style="115" customWidth="1"/>
    <col min="1793" max="1793" width="91.28515625" style="115" bestFit="1" customWidth="1"/>
    <col min="1794" max="1796" width="10.7109375" style="115" bestFit="1" customWidth="1"/>
    <col min="1797" max="1800" width="9.7109375" style="115" bestFit="1" customWidth="1"/>
    <col min="1801" max="1801" width="9.7109375" style="115" customWidth="1"/>
    <col min="1802" max="1804" width="9.7109375" style="115" bestFit="1" customWidth="1"/>
    <col min="1805" max="2048" width="11.42578125" style="115" customWidth="1"/>
    <col min="2049" max="2049" width="91.28515625" style="115" bestFit="1" customWidth="1"/>
    <col min="2050" max="2052" width="10.7109375" style="115" bestFit="1" customWidth="1"/>
    <col min="2053" max="2056" width="9.7109375" style="115" bestFit="1" customWidth="1"/>
    <col min="2057" max="2057" width="9.7109375" style="115" customWidth="1"/>
    <col min="2058" max="2060" width="9.7109375" style="115" bestFit="1" customWidth="1"/>
    <col min="2061" max="2304" width="11.42578125" style="115" customWidth="1"/>
    <col min="2305" max="2305" width="91.28515625" style="115" bestFit="1" customWidth="1"/>
    <col min="2306" max="2308" width="10.7109375" style="115" bestFit="1" customWidth="1"/>
    <col min="2309" max="2312" width="9.7109375" style="115" bestFit="1" customWidth="1"/>
    <col min="2313" max="2313" width="9.7109375" style="115" customWidth="1"/>
    <col min="2314" max="2316" width="9.7109375" style="115" bestFit="1" customWidth="1"/>
    <col min="2317" max="2560" width="11.42578125" style="115" customWidth="1"/>
    <col min="2561" max="2561" width="91.28515625" style="115" bestFit="1" customWidth="1"/>
    <col min="2562" max="2564" width="10.7109375" style="115" bestFit="1" customWidth="1"/>
    <col min="2565" max="2568" width="9.7109375" style="115" bestFit="1" customWidth="1"/>
    <col min="2569" max="2569" width="9.7109375" style="115" customWidth="1"/>
    <col min="2570" max="2572" width="9.7109375" style="115" bestFit="1" customWidth="1"/>
    <col min="2573" max="2816" width="11.42578125" style="115" customWidth="1"/>
    <col min="2817" max="2817" width="91.28515625" style="115" bestFit="1" customWidth="1"/>
    <col min="2818" max="2820" width="10.7109375" style="115" bestFit="1" customWidth="1"/>
    <col min="2821" max="2824" width="9.7109375" style="115" bestFit="1" customWidth="1"/>
    <col min="2825" max="2825" width="9.7109375" style="115" customWidth="1"/>
    <col min="2826" max="2828" width="9.7109375" style="115" bestFit="1" customWidth="1"/>
    <col min="2829" max="3072" width="11.42578125" style="115" customWidth="1"/>
    <col min="3073" max="3073" width="91.28515625" style="115" bestFit="1" customWidth="1"/>
    <col min="3074" max="3076" width="10.7109375" style="115" bestFit="1" customWidth="1"/>
    <col min="3077" max="3080" width="9.7109375" style="115" bestFit="1" customWidth="1"/>
    <col min="3081" max="3081" width="9.7109375" style="115" customWidth="1"/>
    <col min="3082" max="3084" width="9.7109375" style="115" bestFit="1" customWidth="1"/>
    <col min="3085" max="3328" width="11.42578125" style="115" customWidth="1"/>
    <col min="3329" max="3329" width="91.28515625" style="115" bestFit="1" customWidth="1"/>
    <col min="3330" max="3332" width="10.7109375" style="115" bestFit="1" customWidth="1"/>
    <col min="3333" max="3336" width="9.7109375" style="115" bestFit="1" customWidth="1"/>
    <col min="3337" max="3337" width="9.7109375" style="115" customWidth="1"/>
    <col min="3338" max="3340" width="9.7109375" style="115" bestFit="1" customWidth="1"/>
    <col min="3341" max="3584" width="11.42578125" style="115" customWidth="1"/>
    <col min="3585" max="3585" width="91.28515625" style="115" bestFit="1" customWidth="1"/>
    <col min="3586" max="3588" width="10.7109375" style="115" bestFit="1" customWidth="1"/>
    <col min="3589" max="3592" width="9.7109375" style="115" bestFit="1" customWidth="1"/>
    <col min="3593" max="3593" width="9.7109375" style="115" customWidth="1"/>
    <col min="3594" max="3596" width="9.7109375" style="115" bestFit="1" customWidth="1"/>
    <col min="3597" max="3840" width="11.42578125" style="115" customWidth="1"/>
    <col min="3841" max="3841" width="91.28515625" style="115" bestFit="1" customWidth="1"/>
    <col min="3842" max="3844" width="10.7109375" style="115" bestFit="1" customWidth="1"/>
    <col min="3845" max="3848" width="9.7109375" style="115" bestFit="1" customWidth="1"/>
    <col min="3849" max="3849" width="9.7109375" style="115" customWidth="1"/>
    <col min="3850" max="3852" width="9.7109375" style="115" bestFit="1" customWidth="1"/>
    <col min="3853" max="4096" width="11.42578125" style="115" customWidth="1"/>
    <col min="4097" max="4097" width="91.28515625" style="115" bestFit="1" customWidth="1"/>
    <col min="4098" max="4100" width="10.7109375" style="115" bestFit="1" customWidth="1"/>
    <col min="4101" max="4104" width="9.7109375" style="115" bestFit="1" customWidth="1"/>
    <col min="4105" max="4105" width="9.7109375" style="115" customWidth="1"/>
    <col min="4106" max="4108" width="9.7109375" style="115" bestFit="1" customWidth="1"/>
    <col min="4109" max="4352" width="11.42578125" style="115" customWidth="1"/>
    <col min="4353" max="4353" width="91.28515625" style="115" bestFit="1" customWidth="1"/>
    <col min="4354" max="4356" width="10.7109375" style="115" bestFit="1" customWidth="1"/>
    <col min="4357" max="4360" width="9.7109375" style="115" bestFit="1" customWidth="1"/>
    <col min="4361" max="4361" width="9.7109375" style="115" customWidth="1"/>
    <col min="4362" max="4364" width="9.7109375" style="115" bestFit="1" customWidth="1"/>
    <col min="4365" max="4608" width="11.42578125" style="115" customWidth="1"/>
    <col min="4609" max="4609" width="91.28515625" style="115" bestFit="1" customWidth="1"/>
    <col min="4610" max="4612" width="10.7109375" style="115" bestFit="1" customWidth="1"/>
    <col min="4613" max="4616" width="9.7109375" style="115" bestFit="1" customWidth="1"/>
    <col min="4617" max="4617" width="9.7109375" style="115" customWidth="1"/>
    <col min="4618" max="4620" width="9.7109375" style="115" bestFit="1" customWidth="1"/>
    <col min="4621" max="4864" width="11.42578125" style="115" customWidth="1"/>
    <col min="4865" max="4865" width="91.28515625" style="115" bestFit="1" customWidth="1"/>
    <col min="4866" max="4868" width="10.7109375" style="115" bestFit="1" customWidth="1"/>
    <col min="4869" max="4872" width="9.7109375" style="115" bestFit="1" customWidth="1"/>
    <col min="4873" max="4873" width="9.7109375" style="115" customWidth="1"/>
    <col min="4874" max="4876" width="9.7109375" style="115" bestFit="1" customWidth="1"/>
    <col min="4877" max="5120" width="11.42578125" style="115" customWidth="1"/>
    <col min="5121" max="5121" width="91.28515625" style="115" bestFit="1" customWidth="1"/>
    <col min="5122" max="5124" width="10.7109375" style="115" bestFit="1" customWidth="1"/>
    <col min="5125" max="5128" width="9.7109375" style="115" bestFit="1" customWidth="1"/>
    <col min="5129" max="5129" width="9.7109375" style="115" customWidth="1"/>
    <col min="5130" max="5132" width="9.7109375" style="115" bestFit="1" customWidth="1"/>
    <col min="5133" max="5376" width="11.42578125" style="115" customWidth="1"/>
    <col min="5377" max="5377" width="91.28515625" style="115" bestFit="1" customWidth="1"/>
    <col min="5378" max="5380" width="10.7109375" style="115" bestFit="1" customWidth="1"/>
    <col min="5381" max="5384" width="9.7109375" style="115" bestFit="1" customWidth="1"/>
    <col min="5385" max="5385" width="9.7109375" style="115" customWidth="1"/>
    <col min="5386" max="5388" width="9.7109375" style="115" bestFit="1" customWidth="1"/>
    <col min="5389" max="5632" width="11.42578125" style="115" customWidth="1"/>
    <col min="5633" max="5633" width="91.28515625" style="115" bestFit="1" customWidth="1"/>
    <col min="5634" max="5636" width="10.7109375" style="115" bestFit="1" customWidth="1"/>
    <col min="5637" max="5640" width="9.7109375" style="115" bestFit="1" customWidth="1"/>
    <col min="5641" max="5641" width="9.7109375" style="115" customWidth="1"/>
    <col min="5642" max="5644" width="9.7109375" style="115" bestFit="1" customWidth="1"/>
    <col min="5645" max="5888" width="11.42578125" style="115" customWidth="1"/>
    <col min="5889" max="5889" width="91.28515625" style="115" bestFit="1" customWidth="1"/>
    <col min="5890" max="5892" width="10.7109375" style="115" bestFit="1" customWidth="1"/>
    <col min="5893" max="5896" width="9.7109375" style="115" bestFit="1" customWidth="1"/>
    <col min="5897" max="5897" width="9.7109375" style="115" customWidth="1"/>
    <col min="5898" max="5900" width="9.7109375" style="115" bestFit="1" customWidth="1"/>
    <col min="5901" max="6144" width="11.42578125" style="115" customWidth="1"/>
    <col min="6145" max="6145" width="91.28515625" style="115" bestFit="1" customWidth="1"/>
    <col min="6146" max="6148" width="10.7109375" style="115" bestFit="1" customWidth="1"/>
    <col min="6149" max="6152" width="9.7109375" style="115" bestFit="1" customWidth="1"/>
    <col min="6153" max="6153" width="9.7109375" style="115" customWidth="1"/>
    <col min="6154" max="6156" width="9.7109375" style="115" bestFit="1" customWidth="1"/>
    <col min="6157" max="6400" width="11.42578125" style="115" customWidth="1"/>
    <col min="6401" max="6401" width="91.28515625" style="115" bestFit="1" customWidth="1"/>
    <col min="6402" max="6404" width="10.7109375" style="115" bestFit="1" customWidth="1"/>
    <col min="6405" max="6408" width="9.7109375" style="115" bestFit="1" customWidth="1"/>
    <col min="6409" max="6409" width="9.7109375" style="115" customWidth="1"/>
    <col min="6410" max="6412" width="9.7109375" style="115" bestFit="1" customWidth="1"/>
    <col min="6413" max="6656" width="11.42578125" style="115" customWidth="1"/>
    <col min="6657" max="6657" width="91.28515625" style="115" bestFit="1" customWidth="1"/>
    <col min="6658" max="6660" width="10.7109375" style="115" bestFit="1" customWidth="1"/>
    <col min="6661" max="6664" width="9.7109375" style="115" bestFit="1" customWidth="1"/>
    <col min="6665" max="6665" width="9.7109375" style="115" customWidth="1"/>
    <col min="6666" max="6668" width="9.7109375" style="115" bestFit="1" customWidth="1"/>
    <col min="6669" max="6912" width="11.42578125" style="115" customWidth="1"/>
    <col min="6913" max="6913" width="91.28515625" style="115" bestFit="1" customWidth="1"/>
    <col min="6914" max="6916" width="10.7109375" style="115" bestFit="1" customWidth="1"/>
    <col min="6917" max="6920" width="9.7109375" style="115" bestFit="1" customWidth="1"/>
    <col min="6921" max="6921" width="9.7109375" style="115" customWidth="1"/>
    <col min="6922" max="6924" width="9.7109375" style="115" bestFit="1" customWidth="1"/>
    <col min="6925" max="7168" width="11.42578125" style="115" customWidth="1"/>
    <col min="7169" max="7169" width="91.28515625" style="115" bestFit="1" customWidth="1"/>
    <col min="7170" max="7172" width="10.7109375" style="115" bestFit="1" customWidth="1"/>
    <col min="7173" max="7176" width="9.7109375" style="115" bestFit="1" customWidth="1"/>
    <col min="7177" max="7177" width="9.7109375" style="115" customWidth="1"/>
    <col min="7178" max="7180" width="9.7109375" style="115" bestFit="1" customWidth="1"/>
    <col min="7181" max="7424" width="11.42578125" style="115" customWidth="1"/>
    <col min="7425" max="7425" width="91.28515625" style="115" bestFit="1" customWidth="1"/>
    <col min="7426" max="7428" width="10.7109375" style="115" bestFit="1" customWidth="1"/>
    <col min="7429" max="7432" width="9.7109375" style="115" bestFit="1" customWidth="1"/>
    <col min="7433" max="7433" width="9.7109375" style="115" customWidth="1"/>
    <col min="7434" max="7436" width="9.7109375" style="115" bestFit="1" customWidth="1"/>
    <col min="7437" max="7680" width="11.42578125" style="115" customWidth="1"/>
    <col min="7681" max="7681" width="91.28515625" style="115" bestFit="1" customWidth="1"/>
    <col min="7682" max="7684" width="10.7109375" style="115" bestFit="1" customWidth="1"/>
    <col min="7685" max="7688" width="9.7109375" style="115" bestFit="1" customWidth="1"/>
    <col min="7689" max="7689" width="9.7109375" style="115" customWidth="1"/>
    <col min="7690" max="7692" width="9.7109375" style="115" bestFit="1" customWidth="1"/>
    <col min="7693" max="7936" width="11.42578125" style="115" customWidth="1"/>
    <col min="7937" max="7937" width="91.28515625" style="115" bestFit="1" customWidth="1"/>
    <col min="7938" max="7940" width="10.7109375" style="115" bestFit="1" customWidth="1"/>
    <col min="7941" max="7944" width="9.7109375" style="115" bestFit="1" customWidth="1"/>
    <col min="7945" max="7945" width="9.7109375" style="115" customWidth="1"/>
    <col min="7946" max="7948" width="9.7109375" style="115" bestFit="1" customWidth="1"/>
    <col min="7949" max="8192" width="11.42578125" style="115" customWidth="1"/>
    <col min="8193" max="8193" width="91.28515625" style="115" bestFit="1" customWidth="1"/>
    <col min="8194" max="8196" width="10.7109375" style="115" bestFit="1" customWidth="1"/>
    <col min="8197" max="8200" width="9.7109375" style="115" bestFit="1" customWidth="1"/>
    <col min="8201" max="8201" width="9.7109375" style="115" customWidth="1"/>
    <col min="8202" max="8204" width="9.7109375" style="115" bestFit="1" customWidth="1"/>
    <col min="8205" max="8448" width="11.42578125" style="115" customWidth="1"/>
    <col min="8449" max="8449" width="91.28515625" style="115" bestFit="1" customWidth="1"/>
    <col min="8450" max="8452" width="10.7109375" style="115" bestFit="1" customWidth="1"/>
    <col min="8453" max="8456" width="9.7109375" style="115" bestFit="1" customWidth="1"/>
    <col min="8457" max="8457" width="9.7109375" style="115" customWidth="1"/>
    <col min="8458" max="8460" width="9.7109375" style="115" bestFit="1" customWidth="1"/>
    <col min="8461" max="8704" width="11.42578125" style="115" customWidth="1"/>
    <col min="8705" max="8705" width="91.28515625" style="115" bestFit="1" customWidth="1"/>
    <col min="8706" max="8708" width="10.7109375" style="115" bestFit="1" customWidth="1"/>
    <col min="8709" max="8712" width="9.7109375" style="115" bestFit="1" customWidth="1"/>
    <col min="8713" max="8713" width="9.7109375" style="115" customWidth="1"/>
    <col min="8714" max="8716" width="9.7109375" style="115" bestFit="1" customWidth="1"/>
    <col min="8717" max="8960" width="11.42578125" style="115" customWidth="1"/>
    <col min="8961" max="8961" width="91.28515625" style="115" bestFit="1" customWidth="1"/>
    <col min="8962" max="8964" width="10.7109375" style="115" bestFit="1" customWidth="1"/>
    <col min="8965" max="8968" width="9.7109375" style="115" bestFit="1" customWidth="1"/>
    <col min="8969" max="8969" width="9.7109375" style="115" customWidth="1"/>
    <col min="8970" max="8972" width="9.7109375" style="115" bestFit="1" customWidth="1"/>
    <col min="8973" max="9216" width="11.42578125" style="115" customWidth="1"/>
    <col min="9217" max="9217" width="91.28515625" style="115" bestFit="1" customWidth="1"/>
    <col min="9218" max="9220" width="10.7109375" style="115" bestFit="1" customWidth="1"/>
    <col min="9221" max="9224" width="9.7109375" style="115" bestFit="1" customWidth="1"/>
    <col min="9225" max="9225" width="9.7109375" style="115" customWidth="1"/>
    <col min="9226" max="9228" width="9.7109375" style="115" bestFit="1" customWidth="1"/>
    <col min="9229" max="9472" width="11.42578125" style="115" customWidth="1"/>
    <col min="9473" max="9473" width="91.28515625" style="115" bestFit="1" customWidth="1"/>
    <col min="9474" max="9476" width="10.7109375" style="115" bestFit="1" customWidth="1"/>
    <col min="9477" max="9480" width="9.7109375" style="115" bestFit="1" customWidth="1"/>
    <col min="9481" max="9481" width="9.7109375" style="115" customWidth="1"/>
    <col min="9482" max="9484" width="9.7109375" style="115" bestFit="1" customWidth="1"/>
    <col min="9485" max="9728" width="11.42578125" style="115" customWidth="1"/>
    <col min="9729" max="9729" width="91.28515625" style="115" bestFit="1" customWidth="1"/>
    <col min="9730" max="9732" width="10.7109375" style="115" bestFit="1" customWidth="1"/>
    <col min="9733" max="9736" width="9.7109375" style="115" bestFit="1" customWidth="1"/>
    <col min="9737" max="9737" width="9.7109375" style="115" customWidth="1"/>
    <col min="9738" max="9740" width="9.7109375" style="115" bestFit="1" customWidth="1"/>
    <col min="9741" max="9984" width="11.42578125" style="115" customWidth="1"/>
    <col min="9985" max="9985" width="91.28515625" style="115" bestFit="1" customWidth="1"/>
    <col min="9986" max="9988" width="10.7109375" style="115" bestFit="1" customWidth="1"/>
    <col min="9989" max="9992" width="9.7109375" style="115" bestFit="1" customWidth="1"/>
    <col min="9993" max="9993" width="9.7109375" style="115" customWidth="1"/>
    <col min="9994" max="9996" width="9.7109375" style="115" bestFit="1" customWidth="1"/>
    <col min="9997" max="10240" width="11.42578125" style="115" customWidth="1"/>
    <col min="10241" max="10241" width="91.28515625" style="115" bestFit="1" customWidth="1"/>
    <col min="10242" max="10244" width="10.7109375" style="115" bestFit="1" customWidth="1"/>
    <col min="10245" max="10248" width="9.7109375" style="115" bestFit="1" customWidth="1"/>
    <col min="10249" max="10249" width="9.7109375" style="115" customWidth="1"/>
    <col min="10250" max="10252" width="9.7109375" style="115" bestFit="1" customWidth="1"/>
    <col min="10253" max="10496" width="11.42578125" style="115" customWidth="1"/>
    <col min="10497" max="10497" width="91.28515625" style="115" bestFit="1" customWidth="1"/>
    <col min="10498" max="10500" width="10.7109375" style="115" bestFit="1" customWidth="1"/>
    <col min="10501" max="10504" width="9.7109375" style="115" bestFit="1" customWidth="1"/>
    <col min="10505" max="10505" width="9.7109375" style="115" customWidth="1"/>
    <col min="10506" max="10508" width="9.7109375" style="115" bestFit="1" customWidth="1"/>
    <col min="10509" max="10752" width="11.42578125" style="115" customWidth="1"/>
    <col min="10753" max="10753" width="91.28515625" style="115" bestFit="1" customWidth="1"/>
    <col min="10754" max="10756" width="10.7109375" style="115" bestFit="1" customWidth="1"/>
    <col min="10757" max="10760" width="9.7109375" style="115" bestFit="1" customWidth="1"/>
    <col min="10761" max="10761" width="9.7109375" style="115" customWidth="1"/>
    <col min="10762" max="10764" width="9.7109375" style="115" bestFit="1" customWidth="1"/>
    <col min="10765" max="11008" width="11.42578125" style="115" customWidth="1"/>
    <col min="11009" max="11009" width="91.28515625" style="115" bestFit="1" customWidth="1"/>
    <col min="11010" max="11012" width="10.7109375" style="115" bestFit="1" customWidth="1"/>
    <col min="11013" max="11016" width="9.7109375" style="115" bestFit="1" customWidth="1"/>
    <col min="11017" max="11017" width="9.7109375" style="115" customWidth="1"/>
    <col min="11018" max="11020" width="9.7109375" style="115" bestFit="1" customWidth="1"/>
    <col min="11021" max="11264" width="11.42578125" style="115" customWidth="1"/>
    <col min="11265" max="11265" width="91.28515625" style="115" bestFit="1" customWidth="1"/>
    <col min="11266" max="11268" width="10.7109375" style="115" bestFit="1" customWidth="1"/>
    <col min="11269" max="11272" width="9.7109375" style="115" bestFit="1" customWidth="1"/>
    <col min="11273" max="11273" width="9.7109375" style="115" customWidth="1"/>
    <col min="11274" max="11276" width="9.7109375" style="115" bestFit="1" customWidth="1"/>
    <col min="11277" max="11520" width="11.42578125" style="115" customWidth="1"/>
    <col min="11521" max="11521" width="91.28515625" style="115" bestFit="1" customWidth="1"/>
    <col min="11522" max="11524" width="10.7109375" style="115" bestFit="1" customWidth="1"/>
    <col min="11525" max="11528" width="9.7109375" style="115" bestFit="1" customWidth="1"/>
    <col min="11529" max="11529" width="9.7109375" style="115" customWidth="1"/>
    <col min="11530" max="11532" width="9.7109375" style="115" bestFit="1" customWidth="1"/>
    <col min="11533" max="11776" width="11.42578125" style="115" customWidth="1"/>
    <col min="11777" max="11777" width="91.28515625" style="115" bestFit="1" customWidth="1"/>
    <col min="11778" max="11780" width="10.7109375" style="115" bestFit="1" customWidth="1"/>
    <col min="11781" max="11784" width="9.7109375" style="115" bestFit="1" customWidth="1"/>
    <col min="11785" max="11785" width="9.7109375" style="115" customWidth="1"/>
    <col min="11786" max="11788" width="9.7109375" style="115" bestFit="1" customWidth="1"/>
    <col min="11789" max="12032" width="11.42578125" style="115" customWidth="1"/>
    <col min="12033" max="12033" width="91.28515625" style="115" bestFit="1" customWidth="1"/>
    <col min="12034" max="12036" width="10.7109375" style="115" bestFit="1" customWidth="1"/>
    <col min="12037" max="12040" width="9.7109375" style="115" bestFit="1" customWidth="1"/>
    <col min="12041" max="12041" width="9.7109375" style="115" customWidth="1"/>
    <col min="12042" max="12044" width="9.7109375" style="115" bestFit="1" customWidth="1"/>
    <col min="12045" max="12288" width="11.42578125" style="115" customWidth="1"/>
    <col min="12289" max="12289" width="91.28515625" style="115" bestFit="1" customWidth="1"/>
    <col min="12290" max="12292" width="10.7109375" style="115" bestFit="1" customWidth="1"/>
    <col min="12293" max="12296" width="9.7109375" style="115" bestFit="1" customWidth="1"/>
    <col min="12297" max="12297" width="9.7109375" style="115" customWidth="1"/>
    <col min="12298" max="12300" width="9.7109375" style="115" bestFit="1" customWidth="1"/>
    <col min="12301" max="12544" width="11.42578125" style="115" customWidth="1"/>
    <col min="12545" max="12545" width="91.28515625" style="115" bestFit="1" customWidth="1"/>
    <col min="12546" max="12548" width="10.7109375" style="115" bestFit="1" customWidth="1"/>
    <col min="12549" max="12552" width="9.7109375" style="115" bestFit="1" customWidth="1"/>
    <col min="12553" max="12553" width="9.7109375" style="115" customWidth="1"/>
    <col min="12554" max="12556" width="9.7109375" style="115" bestFit="1" customWidth="1"/>
    <col min="12557" max="12800" width="11.42578125" style="115" customWidth="1"/>
    <col min="12801" max="12801" width="91.28515625" style="115" bestFit="1" customWidth="1"/>
    <col min="12802" max="12804" width="10.7109375" style="115" bestFit="1" customWidth="1"/>
    <col min="12805" max="12808" width="9.7109375" style="115" bestFit="1" customWidth="1"/>
    <col min="12809" max="12809" width="9.7109375" style="115" customWidth="1"/>
    <col min="12810" max="12812" width="9.7109375" style="115" bestFit="1" customWidth="1"/>
    <col min="12813" max="13056" width="11.42578125" style="115" customWidth="1"/>
    <col min="13057" max="13057" width="91.28515625" style="115" bestFit="1" customWidth="1"/>
    <col min="13058" max="13060" width="10.7109375" style="115" bestFit="1" customWidth="1"/>
    <col min="13061" max="13064" width="9.7109375" style="115" bestFit="1" customWidth="1"/>
    <col min="13065" max="13065" width="9.7109375" style="115" customWidth="1"/>
    <col min="13066" max="13068" width="9.7109375" style="115" bestFit="1" customWidth="1"/>
    <col min="13069" max="13312" width="11.42578125" style="115" customWidth="1"/>
    <col min="13313" max="13313" width="91.28515625" style="115" bestFit="1" customWidth="1"/>
    <col min="13314" max="13316" width="10.7109375" style="115" bestFit="1" customWidth="1"/>
    <col min="13317" max="13320" width="9.7109375" style="115" bestFit="1" customWidth="1"/>
    <col min="13321" max="13321" width="9.7109375" style="115" customWidth="1"/>
    <col min="13322" max="13324" width="9.7109375" style="115" bestFit="1" customWidth="1"/>
    <col min="13325" max="13568" width="11.42578125" style="115" customWidth="1"/>
    <col min="13569" max="13569" width="91.28515625" style="115" bestFit="1" customWidth="1"/>
    <col min="13570" max="13572" width="10.7109375" style="115" bestFit="1" customWidth="1"/>
    <col min="13573" max="13576" width="9.7109375" style="115" bestFit="1" customWidth="1"/>
    <col min="13577" max="13577" width="9.7109375" style="115" customWidth="1"/>
    <col min="13578" max="13580" width="9.7109375" style="115" bestFit="1" customWidth="1"/>
    <col min="13581" max="13824" width="11.42578125" style="115" customWidth="1"/>
    <col min="13825" max="13825" width="91.28515625" style="115" bestFit="1" customWidth="1"/>
    <col min="13826" max="13828" width="10.7109375" style="115" bestFit="1" customWidth="1"/>
    <col min="13829" max="13832" width="9.7109375" style="115" bestFit="1" customWidth="1"/>
    <col min="13833" max="13833" width="9.7109375" style="115" customWidth="1"/>
    <col min="13834" max="13836" width="9.7109375" style="115" bestFit="1" customWidth="1"/>
    <col min="13837" max="14080" width="11.42578125" style="115" customWidth="1"/>
    <col min="14081" max="14081" width="91.28515625" style="115" bestFit="1" customWidth="1"/>
    <col min="14082" max="14084" width="10.7109375" style="115" bestFit="1" customWidth="1"/>
    <col min="14085" max="14088" width="9.7109375" style="115" bestFit="1" customWidth="1"/>
    <col min="14089" max="14089" width="9.7109375" style="115" customWidth="1"/>
    <col min="14090" max="14092" width="9.7109375" style="115" bestFit="1" customWidth="1"/>
    <col min="14093" max="14336" width="11.42578125" style="115" customWidth="1"/>
    <col min="14337" max="14337" width="91.28515625" style="115" bestFit="1" customWidth="1"/>
    <col min="14338" max="14340" width="10.7109375" style="115" bestFit="1" customWidth="1"/>
    <col min="14341" max="14344" width="9.7109375" style="115" bestFit="1" customWidth="1"/>
    <col min="14345" max="14345" width="9.7109375" style="115" customWidth="1"/>
    <col min="14346" max="14348" width="9.7109375" style="115" bestFit="1" customWidth="1"/>
    <col min="14349" max="14592" width="11.42578125" style="115" customWidth="1"/>
    <col min="14593" max="14593" width="91.28515625" style="115" bestFit="1" customWidth="1"/>
    <col min="14594" max="14596" width="10.7109375" style="115" bestFit="1" customWidth="1"/>
    <col min="14597" max="14600" width="9.7109375" style="115" bestFit="1" customWidth="1"/>
    <col min="14601" max="14601" width="9.7109375" style="115" customWidth="1"/>
    <col min="14602" max="14604" width="9.7109375" style="115" bestFit="1" customWidth="1"/>
    <col min="14605" max="14848" width="11.42578125" style="115" customWidth="1"/>
    <col min="14849" max="14849" width="91.28515625" style="115" bestFit="1" customWidth="1"/>
    <col min="14850" max="14852" width="10.7109375" style="115" bestFit="1" customWidth="1"/>
    <col min="14853" max="14856" width="9.7109375" style="115" bestFit="1" customWidth="1"/>
    <col min="14857" max="14857" width="9.7109375" style="115" customWidth="1"/>
    <col min="14858" max="14860" width="9.7109375" style="115" bestFit="1" customWidth="1"/>
    <col min="14861" max="15104" width="11.42578125" style="115" customWidth="1"/>
    <col min="15105" max="15105" width="91.28515625" style="115" bestFit="1" customWidth="1"/>
    <col min="15106" max="15108" width="10.7109375" style="115" bestFit="1" customWidth="1"/>
    <col min="15109" max="15112" width="9.7109375" style="115" bestFit="1" customWidth="1"/>
    <col min="15113" max="15113" width="9.7109375" style="115" customWidth="1"/>
    <col min="15114" max="15116" width="9.7109375" style="115" bestFit="1" customWidth="1"/>
    <col min="15117" max="15360" width="11.42578125" style="115" customWidth="1"/>
    <col min="15361" max="15361" width="91.28515625" style="115" bestFit="1" customWidth="1"/>
    <col min="15362" max="15364" width="10.7109375" style="115" bestFit="1" customWidth="1"/>
    <col min="15365" max="15368" width="9.7109375" style="115" bestFit="1" customWidth="1"/>
    <col min="15369" max="15369" width="9.7109375" style="115" customWidth="1"/>
    <col min="15370" max="15372" width="9.7109375" style="115" bestFit="1" customWidth="1"/>
    <col min="15373" max="15616" width="11.42578125" style="115" customWidth="1"/>
    <col min="15617" max="15617" width="91.28515625" style="115" bestFit="1" customWidth="1"/>
    <col min="15618" max="15620" width="10.7109375" style="115" bestFit="1" customWidth="1"/>
    <col min="15621" max="15624" width="9.7109375" style="115" bestFit="1" customWidth="1"/>
    <col min="15625" max="15625" width="9.7109375" style="115" customWidth="1"/>
    <col min="15626" max="15628" width="9.7109375" style="115" bestFit="1" customWidth="1"/>
    <col min="15629" max="15872" width="11.42578125" style="115" customWidth="1"/>
    <col min="15873" max="15873" width="91.28515625" style="115" bestFit="1" customWidth="1"/>
    <col min="15874" max="15876" width="10.7109375" style="115" bestFit="1" customWidth="1"/>
    <col min="15877" max="15880" width="9.7109375" style="115" bestFit="1" customWidth="1"/>
    <col min="15881" max="15881" width="9.7109375" style="115" customWidth="1"/>
    <col min="15882" max="15884" width="9.7109375" style="115" bestFit="1" customWidth="1"/>
    <col min="15885" max="16128" width="11.42578125" style="115" customWidth="1"/>
    <col min="16129" max="16129" width="91.28515625" style="115" bestFit="1" customWidth="1"/>
    <col min="16130" max="16132" width="10.7109375" style="115" bestFit="1" customWidth="1"/>
    <col min="16133" max="16136" width="9.7109375" style="115" bestFit="1" customWidth="1"/>
    <col min="16137" max="16137" width="9.7109375" style="115" customWidth="1"/>
    <col min="16138" max="16140" width="9.7109375" style="115" bestFit="1" customWidth="1"/>
    <col min="16141" max="16384" width="11.42578125" style="115" customWidth="1"/>
  </cols>
  <sheetData>
    <row r="1" spans="1:12" ht="30" customHeight="1">
      <c r="A1" s="726" t="s">
        <v>346</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30" customHeight="1">
      <c r="A3" s="731" t="s">
        <v>2</v>
      </c>
      <c r="B3" s="731"/>
      <c r="C3" s="731"/>
      <c r="D3" s="731"/>
      <c r="E3" s="731"/>
      <c r="F3" s="731"/>
      <c r="G3" s="731"/>
      <c r="H3" s="731"/>
      <c r="I3" s="731"/>
      <c r="J3" s="731"/>
      <c r="K3" s="731"/>
      <c r="L3" s="731"/>
    </row>
    <row r="4" spans="1:12" ht="3.75" customHeight="1" thickBot="1">
      <c r="A4" s="1"/>
      <c r="B4" s="1"/>
      <c r="C4" s="1"/>
      <c r="D4" s="1"/>
      <c r="E4" s="1"/>
      <c r="F4" s="1"/>
      <c r="G4" s="1"/>
      <c r="H4" s="1"/>
      <c r="I4" s="1"/>
      <c r="J4" s="1"/>
      <c r="K4" s="1"/>
      <c r="L4" s="1"/>
    </row>
    <row r="5" spans="1:12" s="117" customFormat="1" ht="30" customHeight="1" thickTop="1" thickBot="1">
      <c r="A5" s="633"/>
      <c r="B5" s="634" t="s">
        <v>560</v>
      </c>
      <c r="C5" s="634" t="s">
        <v>561</v>
      </c>
      <c r="D5" s="634" t="s">
        <v>562</v>
      </c>
      <c r="E5" s="634" t="s">
        <v>563</v>
      </c>
      <c r="F5" s="634" t="s">
        <v>564</v>
      </c>
      <c r="G5" s="634" t="s">
        <v>565</v>
      </c>
      <c r="H5" s="634" t="s">
        <v>566</v>
      </c>
      <c r="I5" s="634" t="s">
        <v>567</v>
      </c>
      <c r="J5" s="634" t="s">
        <v>1436</v>
      </c>
      <c r="K5" s="634" t="s">
        <v>568</v>
      </c>
      <c r="L5" s="634" t="s">
        <v>1437</v>
      </c>
    </row>
    <row r="6" spans="1:12" ht="15" customHeight="1" thickTop="1" thickBot="1">
      <c r="A6" s="635" t="s">
        <v>569</v>
      </c>
      <c r="B6" s="636">
        <v>8896442.3254500013</v>
      </c>
      <c r="C6" s="636">
        <v>9192163.6276799999</v>
      </c>
      <c r="D6" s="636">
        <v>9664150.5101800002</v>
      </c>
      <c r="E6" s="636">
        <v>4567661.8962500002</v>
      </c>
      <c r="F6" s="636">
        <v>4804736.9544399995</v>
      </c>
      <c r="G6" s="636">
        <v>4880265.7982700001</v>
      </c>
      <c r="H6" s="636">
        <v>5457575.9155100007</v>
      </c>
      <c r="I6" s="636">
        <v>6114604.8484100001</v>
      </c>
      <c r="J6" s="636">
        <v>6725302.3032999998</v>
      </c>
      <c r="K6" s="636">
        <v>6899499.20524</v>
      </c>
      <c r="L6" s="636">
        <v>6456491.5747600002</v>
      </c>
    </row>
    <row r="7" spans="1:12" s="120" customFormat="1" ht="15" customHeight="1" thickTop="1">
      <c r="A7" s="118" t="s">
        <v>9</v>
      </c>
      <c r="B7" s="119">
        <v>622325.91596999997</v>
      </c>
      <c r="C7" s="119">
        <v>631234.6936</v>
      </c>
      <c r="D7" s="119">
        <v>731622.4995700001</v>
      </c>
      <c r="E7" s="119">
        <v>332052.26951000001</v>
      </c>
      <c r="F7" s="119">
        <v>388509.67924999999</v>
      </c>
      <c r="G7" s="119">
        <v>401148.05776999996</v>
      </c>
      <c r="H7" s="119">
        <v>360986.55856999999</v>
      </c>
      <c r="I7" s="119">
        <v>553242.99040999997</v>
      </c>
      <c r="J7" s="119">
        <v>558570.48048999999</v>
      </c>
      <c r="K7" s="119">
        <v>625207.22381</v>
      </c>
      <c r="L7" s="119">
        <v>559015.30783000006</v>
      </c>
    </row>
    <row r="8" spans="1:12" s="120" customFormat="1" ht="15" customHeight="1">
      <c r="A8" s="118" t="s">
        <v>18</v>
      </c>
      <c r="B8" s="119">
        <v>954822.59522000002</v>
      </c>
      <c r="C8" s="119">
        <v>855632.23273000005</v>
      </c>
      <c r="D8" s="119">
        <v>803865.61953999999</v>
      </c>
      <c r="E8" s="119">
        <v>225392.47200000001</v>
      </c>
      <c r="F8" s="119">
        <v>158833.47387000002</v>
      </c>
      <c r="G8" s="119">
        <v>125113.11943999999</v>
      </c>
      <c r="H8" s="119">
        <v>217566.33088999998</v>
      </c>
      <c r="I8" s="119">
        <v>290302.24727999995</v>
      </c>
      <c r="J8" s="119">
        <v>123280.89992</v>
      </c>
      <c r="K8" s="119">
        <v>152392.39891999998</v>
      </c>
      <c r="L8" s="119">
        <v>207068.32389</v>
      </c>
    </row>
    <row r="9" spans="1:12" s="120" customFormat="1" ht="15" customHeight="1">
      <c r="A9" s="118" t="s">
        <v>27</v>
      </c>
      <c r="B9" s="119">
        <v>7017869.7924499996</v>
      </c>
      <c r="C9" s="119">
        <v>7396124.3019700004</v>
      </c>
      <c r="D9" s="119">
        <v>7776279.2698500007</v>
      </c>
      <c r="E9" s="119">
        <v>3725282.0091900001</v>
      </c>
      <c r="F9" s="119">
        <v>3978259.8328</v>
      </c>
      <c r="G9" s="119">
        <v>4058691.1951100002</v>
      </c>
      <c r="H9" s="119">
        <v>4422837.2223800002</v>
      </c>
      <c r="I9" s="119">
        <v>4732782.3077600002</v>
      </c>
      <c r="J9" s="119">
        <v>5274022.6372199999</v>
      </c>
      <c r="K9" s="119">
        <v>5310832.9052200001</v>
      </c>
      <c r="L9" s="119">
        <v>4879959.5468300004</v>
      </c>
    </row>
    <row r="10" spans="1:12" s="120" customFormat="1" ht="15" customHeight="1">
      <c r="A10" s="121" t="s">
        <v>570</v>
      </c>
      <c r="B10" s="119">
        <v>7066800.6672499999</v>
      </c>
      <c r="C10" s="119">
        <v>7437917.27018</v>
      </c>
      <c r="D10" s="119">
        <v>7767736.6857000003</v>
      </c>
      <c r="E10" s="119">
        <v>3714714.13901</v>
      </c>
      <c r="F10" s="119">
        <v>3954549.5942600002</v>
      </c>
      <c r="G10" s="119">
        <v>4037972.0836</v>
      </c>
      <c r="H10" s="119">
        <v>4073140.9531</v>
      </c>
      <c r="I10" s="119">
        <v>4184106.1386100003</v>
      </c>
      <c r="J10" s="119">
        <v>4615269.8660600008</v>
      </c>
      <c r="K10" s="119">
        <v>4646402.1563500008</v>
      </c>
      <c r="L10" s="119">
        <v>4175884.36968</v>
      </c>
    </row>
    <row r="11" spans="1:12" s="120" customFormat="1" ht="15" customHeight="1">
      <c r="A11" s="121" t="s">
        <v>571</v>
      </c>
      <c r="B11" s="119">
        <v>6985714.8452099999</v>
      </c>
      <c r="C11" s="119">
        <v>7336520.9377499996</v>
      </c>
      <c r="D11" s="119">
        <v>7609483.82699</v>
      </c>
      <c r="E11" s="119">
        <v>3614988.91194</v>
      </c>
      <c r="F11" s="119">
        <v>3828572.9947800003</v>
      </c>
      <c r="G11" s="119">
        <v>3772181.6703899996</v>
      </c>
      <c r="H11" s="119">
        <v>3807103.1999299997</v>
      </c>
      <c r="I11" s="119">
        <v>3823592.9964800002</v>
      </c>
      <c r="J11" s="119">
        <v>4109895.5691399998</v>
      </c>
      <c r="K11" s="119">
        <v>4127504.50618</v>
      </c>
      <c r="L11" s="119">
        <v>3217172.8215100002</v>
      </c>
    </row>
    <row r="12" spans="1:12" s="120" customFormat="1" ht="15" customHeight="1">
      <c r="A12" s="121" t="s">
        <v>572</v>
      </c>
      <c r="B12" s="119">
        <v>81085.822040000014</v>
      </c>
      <c r="C12" s="119">
        <v>101396.33243000001</v>
      </c>
      <c r="D12" s="119">
        <v>158252.85871</v>
      </c>
      <c r="E12" s="119">
        <v>99725.227069999994</v>
      </c>
      <c r="F12" s="119">
        <v>125976.59948</v>
      </c>
      <c r="G12" s="119">
        <v>265790.41321000003</v>
      </c>
      <c r="H12" s="119">
        <v>266037.75316999998</v>
      </c>
      <c r="I12" s="119">
        <v>360513.14212999999</v>
      </c>
      <c r="J12" s="119">
        <v>505374.29691999999</v>
      </c>
      <c r="K12" s="119">
        <v>518897.65017000004</v>
      </c>
      <c r="L12" s="119">
        <v>958711.54816999997</v>
      </c>
    </row>
    <row r="13" spans="1:12" s="120" customFormat="1" ht="15" customHeight="1">
      <c r="A13" s="121" t="s">
        <v>573</v>
      </c>
      <c r="B13" s="119">
        <v>36153.330419999998</v>
      </c>
      <c r="C13" s="119">
        <v>43161.160969999997</v>
      </c>
      <c r="D13" s="119">
        <v>61714.799229999997</v>
      </c>
      <c r="E13" s="119">
        <v>19395.220530000002</v>
      </c>
      <c r="F13" s="119">
        <v>37378.692060000001</v>
      </c>
      <c r="G13" s="119">
        <v>37359.380140000001</v>
      </c>
      <c r="H13" s="119">
        <v>22608.420019999998</v>
      </c>
      <c r="I13" s="119">
        <v>14751.315980000001</v>
      </c>
      <c r="J13" s="119">
        <v>43556.056049999999</v>
      </c>
      <c r="K13" s="119">
        <v>40358.958259999999</v>
      </c>
      <c r="L13" s="119">
        <v>95507.534189999991</v>
      </c>
    </row>
    <row r="14" spans="1:12" s="120" customFormat="1" ht="15" customHeight="1">
      <c r="A14" s="121" t="s">
        <v>574</v>
      </c>
      <c r="B14" s="119">
        <v>34286.930090000002</v>
      </c>
      <c r="C14" s="119">
        <v>36131.73429</v>
      </c>
      <c r="D14" s="119">
        <v>42613.050329999998</v>
      </c>
      <c r="E14" s="119">
        <v>18507.94139</v>
      </c>
      <c r="F14" s="119">
        <v>30897.550019999999</v>
      </c>
      <c r="G14" s="119">
        <v>26511.640339999998</v>
      </c>
      <c r="H14" s="119">
        <v>12100.107</v>
      </c>
      <c r="I14" s="119">
        <v>13035.122079999999</v>
      </c>
      <c r="J14" s="119">
        <v>35011.401610000001</v>
      </c>
      <c r="K14" s="119">
        <v>32372.0478</v>
      </c>
      <c r="L14" s="119">
        <v>74284.50579000001</v>
      </c>
    </row>
    <row r="15" spans="1:12" s="120" customFormat="1" ht="15" customHeight="1">
      <c r="A15" s="121" t="s">
        <v>575</v>
      </c>
      <c r="B15" s="119">
        <v>1866.4003300000002</v>
      </c>
      <c r="C15" s="119">
        <v>7029.4266799999996</v>
      </c>
      <c r="D15" s="119">
        <v>19101.748899999999</v>
      </c>
      <c r="E15" s="119">
        <v>887.27913999999998</v>
      </c>
      <c r="F15" s="119">
        <v>6481.1420399999997</v>
      </c>
      <c r="G15" s="119">
        <v>10847.739800000001</v>
      </c>
      <c r="H15" s="119">
        <v>10508.31302</v>
      </c>
      <c r="I15" s="119">
        <v>1716.1939</v>
      </c>
      <c r="J15" s="119">
        <v>8544.6544400000002</v>
      </c>
      <c r="K15" s="119">
        <v>7986.9104600000001</v>
      </c>
      <c r="L15" s="119">
        <v>21223.028399999999</v>
      </c>
    </row>
    <row r="16" spans="1:12" s="120" customFormat="1" ht="15" customHeight="1">
      <c r="A16" s="121" t="s">
        <v>576</v>
      </c>
      <c r="B16" s="119">
        <v>59584.348310000001</v>
      </c>
      <c r="C16" s="119">
        <v>91877.342480000007</v>
      </c>
      <c r="D16" s="119">
        <v>129010.67701</v>
      </c>
      <c r="E16" s="119">
        <v>85329.384669999999</v>
      </c>
      <c r="F16" s="119">
        <v>80786.269260000001</v>
      </c>
      <c r="G16" s="119">
        <v>110361.5361</v>
      </c>
      <c r="H16" s="119">
        <v>122957.74398</v>
      </c>
      <c r="I16" s="119">
        <v>110525.89447</v>
      </c>
      <c r="J16" s="119">
        <v>101086.79784999999</v>
      </c>
      <c r="K16" s="119">
        <v>99701.414599999989</v>
      </c>
      <c r="L16" s="119">
        <v>109918.75929</v>
      </c>
    </row>
    <row r="17" spans="1:12" s="120" customFormat="1" ht="15" customHeight="1">
      <c r="A17" s="121" t="s">
        <v>577</v>
      </c>
      <c r="B17" s="119">
        <v>57251.58928</v>
      </c>
      <c r="C17" s="119">
        <v>85577.397980000009</v>
      </c>
      <c r="D17" s="119">
        <v>120240.91034</v>
      </c>
      <c r="E17" s="119">
        <v>67837.100659999996</v>
      </c>
      <c r="F17" s="119">
        <v>68028.310649999999</v>
      </c>
      <c r="G17" s="119">
        <v>82926.297890000002</v>
      </c>
      <c r="H17" s="119">
        <v>76234.528189999997</v>
      </c>
      <c r="I17" s="119">
        <v>61636.550049999998</v>
      </c>
      <c r="J17" s="119">
        <v>52861.052840000004</v>
      </c>
      <c r="K17" s="119">
        <v>51266.042990000002</v>
      </c>
      <c r="L17" s="119">
        <v>57184.952010000001</v>
      </c>
    </row>
    <row r="18" spans="1:12" s="120" customFormat="1" ht="15" customHeight="1">
      <c r="A18" s="121" t="s">
        <v>578</v>
      </c>
      <c r="B18" s="119">
        <v>2332.7590299999997</v>
      </c>
      <c r="C18" s="119">
        <v>6299.9444999999996</v>
      </c>
      <c r="D18" s="119">
        <v>8769.7666699999991</v>
      </c>
      <c r="E18" s="119">
        <v>17492.284010000003</v>
      </c>
      <c r="F18" s="119">
        <v>12757.95861</v>
      </c>
      <c r="G18" s="119">
        <v>27435.23821</v>
      </c>
      <c r="H18" s="119">
        <v>46723.215790000002</v>
      </c>
      <c r="I18" s="119">
        <v>48889.344420000001</v>
      </c>
      <c r="J18" s="119">
        <v>48225.745009999999</v>
      </c>
      <c r="K18" s="119">
        <v>48435.371610000002</v>
      </c>
      <c r="L18" s="119">
        <v>52733.807280000001</v>
      </c>
    </row>
    <row r="19" spans="1:12" s="120" customFormat="1" ht="15" customHeight="1">
      <c r="A19" s="121" t="s">
        <v>40</v>
      </c>
      <c r="B19" s="119">
        <v>88808.425540000011</v>
      </c>
      <c r="C19" s="119">
        <v>87449.688709999988</v>
      </c>
      <c r="D19" s="119">
        <v>90918.891090000005</v>
      </c>
      <c r="E19" s="119">
        <v>54117.098310000001</v>
      </c>
      <c r="F19" s="119">
        <v>54557.941850000003</v>
      </c>
      <c r="G19" s="119">
        <v>56872.08913</v>
      </c>
      <c r="H19" s="119">
        <v>426769.07883999997</v>
      </c>
      <c r="I19" s="119">
        <v>611946.30228999991</v>
      </c>
      <c r="J19" s="119">
        <v>690694.12150999997</v>
      </c>
      <c r="K19" s="119">
        <v>699716.49951999995</v>
      </c>
      <c r="L19" s="119">
        <v>727358.71701999998</v>
      </c>
    </row>
    <row r="20" spans="1:12" s="120" customFormat="1" ht="15" customHeight="1">
      <c r="A20" s="121" t="s">
        <v>579</v>
      </c>
      <c r="B20" s="119">
        <v>-233476.97907</v>
      </c>
      <c r="C20" s="119">
        <v>-264281.16037</v>
      </c>
      <c r="D20" s="119">
        <v>-273101.78318000003</v>
      </c>
      <c r="E20" s="119">
        <v>-148273.83333000002</v>
      </c>
      <c r="F20" s="119">
        <v>-149012.66462999998</v>
      </c>
      <c r="G20" s="119">
        <v>-183873.89386000001</v>
      </c>
      <c r="H20" s="119">
        <v>-222638.97356000001</v>
      </c>
      <c r="I20" s="119">
        <v>-188547.34359</v>
      </c>
      <c r="J20" s="119">
        <v>-176584.20425000001</v>
      </c>
      <c r="K20" s="119">
        <v>-175346.12351</v>
      </c>
      <c r="L20" s="119">
        <v>-228709.83335</v>
      </c>
    </row>
    <row r="21" spans="1:12" s="120" customFormat="1" ht="15" customHeight="1">
      <c r="A21" s="118" t="s">
        <v>70</v>
      </c>
      <c r="B21" s="119">
        <v>54432.92</v>
      </c>
      <c r="C21" s="119">
        <v>53972.29421</v>
      </c>
      <c r="D21" s="119">
        <v>53379.691810000004</v>
      </c>
      <c r="E21" s="119">
        <v>41582.703030000004</v>
      </c>
      <c r="F21" s="119">
        <v>23816.866030000001</v>
      </c>
      <c r="G21" s="119">
        <v>38070.762590000006</v>
      </c>
      <c r="H21" s="119">
        <v>70326.594599999997</v>
      </c>
      <c r="I21" s="119">
        <v>89730.81259999999</v>
      </c>
      <c r="J21" s="119">
        <v>98070.036609999996</v>
      </c>
      <c r="K21" s="119">
        <v>104501.55931</v>
      </c>
      <c r="L21" s="119">
        <v>111616.04389</v>
      </c>
    </row>
    <row r="22" spans="1:12" s="120" customFormat="1" ht="15" customHeight="1">
      <c r="A22" s="118" t="s">
        <v>76</v>
      </c>
      <c r="B22" s="119">
        <v>930.90809000000002</v>
      </c>
      <c r="C22" s="119">
        <v>679.75687000000005</v>
      </c>
      <c r="D22" s="119">
        <v>2842.9652500000002</v>
      </c>
      <c r="E22" s="119">
        <v>8310.1251900000007</v>
      </c>
      <c r="F22" s="119">
        <v>9567.7713199999998</v>
      </c>
      <c r="G22" s="119">
        <v>4260.0505300000004</v>
      </c>
      <c r="H22" s="119">
        <v>3329.7833700000001</v>
      </c>
      <c r="I22" s="119">
        <v>6832.1620199999998</v>
      </c>
      <c r="J22" s="119">
        <v>4183.2902899999999</v>
      </c>
      <c r="K22" s="119">
        <v>3238.53316</v>
      </c>
      <c r="L22" s="119">
        <v>2809.22939</v>
      </c>
    </row>
    <row r="23" spans="1:12" s="120" customFormat="1" ht="15" customHeight="1">
      <c r="A23" s="118" t="s">
        <v>580</v>
      </c>
      <c r="B23" s="119">
        <v>7073.3669199999995</v>
      </c>
      <c r="C23" s="119">
        <v>12683.60914</v>
      </c>
      <c r="D23" s="119">
        <v>38619.836799999997</v>
      </c>
      <c r="E23" s="119">
        <v>58353.518040000003</v>
      </c>
      <c r="F23" s="119">
        <v>63369.77074</v>
      </c>
      <c r="G23" s="119">
        <v>76501.682870000004</v>
      </c>
      <c r="H23" s="119">
        <v>216953.06081</v>
      </c>
      <c r="I23" s="119">
        <v>289390.64726</v>
      </c>
      <c r="J23" s="119">
        <v>518242.67313999997</v>
      </c>
      <c r="K23" s="119">
        <v>556127.77624000004</v>
      </c>
      <c r="L23" s="119">
        <v>552965.10382000008</v>
      </c>
    </row>
    <row r="24" spans="1:12" s="120" customFormat="1" ht="15" customHeight="1">
      <c r="A24" s="118" t="s">
        <v>86</v>
      </c>
      <c r="B24" s="119">
        <v>198583.61213999998</v>
      </c>
      <c r="C24" s="119">
        <v>204080.97777</v>
      </c>
      <c r="D24" s="119">
        <v>223097.75666999997</v>
      </c>
      <c r="E24" s="119">
        <v>159419.62576</v>
      </c>
      <c r="F24" s="119">
        <v>165811.71284999998</v>
      </c>
      <c r="G24" s="119">
        <v>158030.90150000001</v>
      </c>
      <c r="H24" s="119">
        <v>148979.31539999999</v>
      </c>
      <c r="I24" s="119">
        <v>144447.06594</v>
      </c>
      <c r="J24" s="119">
        <v>139757.56030000001</v>
      </c>
      <c r="K24" s="119">
        <v>138783.49972999998</v>
      </c>
      <c r="L24" s="119">
        <v>135207.12111000001</v>
      </c>
    </row>
    <row r="25" spans="1:12" s="120" customFormat="1" ht="15" customHeight="1">
      <c r="A25" s="118" t="s">
        <v>581</v>
      </c>
      <c r="B25" s="119">
        <v>40403.214659999998</v>
      </c>
      <c r="C25" s="119">
        <v>37755.76139</v>
      </c>
      <c r="D25" s="119">
        <v>34442.870689999996</v>
      </c>
      <c r="E25" s="119">
        <v>17269.17353</v>
      </c>
      <c r="F25" s="119">
        <v>16567.847580000001</v>
      </c>
      <c r="G25" s="119">
        <v>18450.028460000001</v>
      </c>
      <c r="H25" s="119">
        <v>16597.049490000001</v>
      </c>
      <c r="I25" s="119">
        <v>7876.6151399999999</v>
      </c>
      <c r="J25" s="119">
        <v>9174.7253299999993</v>
      </c>
      <c r="K25" s="119">
        <v>8415.3088499999994</v>
      </c>
      <c r="L25" s="119">
        <v>7850.8980000000001</v>
      </c>
    </row>
    <row r="26" spans="1:12" s="122" customFormat="1" ht="15" customHeight="1" thickBot="1">
      <c r="A26" s="118" t="s">
        <v>102</v>
      </c>
      <c r="B26" s="119">
        <v>0</v>
      </c>
      <c r="C26" s="119">
        <v>0</v>
      </c>
      <c r="D26" s="119">
        <v>0</v>
      </c>
      <c r="E26" s="119">
        <v>0</v>
      </c>
      <c r="F26" s="119">
        <v>0</v>
      </c>
      <c r="G26" s="119">
        <v>0</v>
      </c>
      <c r="H26" s="119">
        <v>0</v>
      </c>
      <c r="I26" s="119">
        <v>0</v>
      </c>
      <c r="J26" s="119">
        <v>0</v>
      </c>
      <c r="K26" s="119">
        <v>0</v>
      </c>
      <c r="L26" s="119">
        <v>0</v>
      </c>
    </row>
    <row r="27" spans="1:12" ht="15" customHeight="1" thickTop="1" thickBot="1">
      <c r="A27" s="635" t="s">
        <v>582</v>
      </c>
      <c r="B27" s="636">
        <v>8039939.0921899993</v>
      </c>
      <c r="C27" s="636">
        <v>8295078.7005600007</v>
      </c>
      <c r="D27" s="636">
        <v>8685501.1842900012</v>
      </c>
      <c r="E27" s="636">
        <v>4236128.3632300003</v>
      </c>
      <c r="F27" s="636">
        <v>4467547.12861</v>
      </c>
      <c r="G27" s="636">
        <v>4491024.4715400003</v>
      </c>
      <c r="H27" s="636">
        <v>5052490.3649599999</v>
      </c>
      <c r="I27" s="636">
        <v>5668289.6209399998</v>
      </c>
      <c r="J27" s="636">
        <v>6275324.7563300002</v>
      </c>
      <c r="K27" s="636">
        <v>6438066.9468799997</v>
      </c>
      <c r="L27" s="636">
        <v>5968474.6019599997</v>
      </c>
    </row>
    <row r="28" spans="1:12" s="120" customFormat="1" ht="15" customHeight="1" thickTop="1">
      <c r="A28" s="118" t="s">
        <v>583</v>
      </c>
      <c r="B28" s="119">
        <v>6598602.2458999995</v>
      </c>
      <c r="C28" s="119">
        <v>6976619.6497299997</v>
      </c>
      <c r="D28" s="119">
        <v>7406593.7405200005</v>
      </c>
      <c r="E28" s="119">
        <v>3699789.50373</v>
      </c>
      <c r="F28" s="119">
        <v>3853297.8847500002</v>
      </c>
      <c r="G28" s="119">
        <v>3703506.99547</v>
      </c>
      <c r="H28" s="119">
        <v>3583449.0351499999</v>
      </c>
      <c r="I28" s="119">
        <v>4340530.9196999995</v>
      </c>
      <c r="J28" s="119">
        <v>4516390.1516100001</v>
      </c>
      <c r="K28" s="119">
        <v>4593800.8664799994</v>
      </c>
      <c r="L28" s="119">
        <v>2489052.5406300002</v>
      </c>
    </row>
    <row r="29" spans="1:12" s="120" customFormat="1" ht="15" customHeight="1">
      <c r="A29" s="121" t="s">
        <v>584</v>
      </c>
      <c r="B29" s="119">
        <v>90932.063959999999</v>
      </c>
      <c r="C29" s="119">
        <v>188767.30397000001</v>
      </c>
      <c r="D29" s="119">
        <v>177204.13876</v>
      </c>
      <c r="E29" s="119">
        <v>71468.362549999991</v>
      </c>
      <c r="F29" s="119">
        <v>75340.133069999996</v>
      </c>
      <c r="G29" s="119">
        <v>135779.91971000002</v>
      </c>
      <c r="H29" s="119">
        <v>316526.38574</v>
      </c>
      <c r="I29" s="119">
        <v>431510.72247000004</v>
      </c>
      <c r="J29" s="119">
        <v>392836.46679999999</v>
      </c>
      <c r="K29" s="119">
        <v>402193.99223000003</v>
      </c>
      <c r="L29" s="119">
        <v>160441.52145</v>
      </c>
    </row>
    <row r="30" spans="1:12" s="120" customFormat="1" ht="15" customHeight="1">
      <c r="A30" s="121" t="s">
        <v>585</v>
      </c>
      <c r="B30" s="119">
        <v>1498976.8579200001</v>
      </c>
      <c r="C30" s="119">
        <v>1322722.4246500002</v>
      </c>
      <c r="D30" s="119">
        <v>1288187.4860999999</v>
      </c>
      <c r="E30" s="119">
        <v>544564.09896000009</v>
      </c>
      <c r="F30" s="119">
        <v>623883.85865999991</v>
      </c>
      <c r="G30" s="119">
        <v>631954.57844000007</v>
      </c>
      <c r="H30" s="119">
        <v>881069.44598000008</v>
      </c>
      <c r="I30" s="119">
        <v>1315751.1378199998</v>
      </c>
      <c r="J30" s="119">
        <v>1346054.9239700001</v>
      </c>
      <c r="K30" s="119">
        <v>1385038.26997</v>
      </c>
      <c r="L30" s="119">
        <v>843773.11335</v>
      </c>
    </row>
    <row r="31" spans="1:12" s="120" customFormat="1" ht="15" customHeight="1">
      <c r="A31" s="121" t="s">
        <v>586</v>
      </c>
      <c r="B31" s="119">
        <v>354998.75831</v>
      </c>
      <c r="C31" s="119">
        <v>120055.78901000001</v>
      </c>
      <c r="D31" s="119">
        <v>16475.338680000001</v>
      </c>
      <c r="E31" s="119">
        <v>5263.5813899999994</v>
      </c>
      <c r="F31" s="119">
        <v>6341.8814900000007</v>
      </c>
      <c r="G31" s="119">
        <v>56974.185530000002</v>
      </c>
      <c r="H31" s="119">
        <v>55525.326700000005</v>
      </c>
      <c r="I31" s="119">
        <v>52459.773179999997</v>
      </c>
      <c r="J31" s="119">
        <v>178.16378</v>
      </c>
      <c r="K31" s="119">
        <v>167.16506000000001</v>
      </c>
      <c r="L31" s="119">
        <v>88.553529999999995</v>
      </c>
    </row>
    <row r="32" spans="1:12" s="120" customFormat="1" ht="15" customHeight="1">
      <c r="A32" s="121" t="s">
        <v>587</v>
      </c>
      <c r="B32" s="119">
        <v>63408.55586</v>
      </c>
      <c r="C32" s="119">
        <v>72355.122049999991</v>
      </c>
      <c r="D32" s="119">
        <v>81295.319329999998</v>
      </c>
      <c r="E32" s="119">
        <v>43007.972549999999</v>
      </c>
      <c r="F32" s="119">
        <v>58931.286650000002</v>
      </c>
      <c r="G32" s="119">
        <v>56373.23285</v>
      </c>
      <c r="H32" s="119">
        <v>39410.279390000003</v>
      </c>
      <c r="I32" s="119">
        <v>35456.256500000003</v>
      </c>
      <c r="J32" s="119">
        <v>39972.613749999997</v>
      </c>
      <c r="K32" s="119">
        <v>40095.355409999996</v>
      </c>
      <c r="L32" s="119">
        <v>47595.066709999999</v>
      </c>
    </row>
    <row r="33" spans="1:12" s="120" customFormat="1" ht="15" customHeight="1">
      <c r="A33" s="121" t="s">
        <v>588</v>
      </c>
      <c r="B33" s="119">
        <v>4343383.9944200004</v>
      </c>
      <c r="C33" s="119">
        <v>4959551.16799</v>
      </c>
      <c r="D33" s="119">
        <v>5460133.89224</v>
      </c>
      <c r="E33" s="119">
        <v>2772120.0762800002</v>
      </c>
      <c r="F33" s="119">
        <v>2775817.4973499998</v>
      </c>
      <c r="G33" s="119">
        <v>2508031.8991300003</v>
      </c>
      <c r="H33" s="119">
        <v>2010001.4794700001</v>
      </c>
      <c r="I33" s="119">
        <v>2203744.3764</v>
      </c>
      <c r="J33" s="119">
        <v>2461390.2221900001</v>
      </c>
      <c r="K33" s="119">
        <v>2490853.2798800003</v>
      </c>
      <c r="L33" s="119">
        <v>1385819.67236</v>
      </c>
    </row>
    <row r="34" spans="1:12" s="120" customFormat="1" ht="15" customHeight="1">
      <c r="A34" s="121" t="s">
        <v>589</v>
      </c>
      <c r="B34" s="119">
        <v>246902.01543</v>
      </c>
      <c r="C34" s="119">
        <v>313167.84206</v>
      </c>
      <c r="D34" s="119">
        <v>383297.56541000004</v>
      </c>
      <c r="E34" s="119">
        <v>263365.41200000001</v>
      </c>
      <c r="F34" s="119">
        <v>312983.22752999997</v>
      </c>
      <c r="G34" s="119">
        <v>314393.17981</v>
      </c>
      <c r="H34" s="119">
        <v>280916.11787000002</v>
      </c>
      <c r="I34" s="119">
        <v>301608.65333</v>
      </c>
      <c r="J34" s="119">
        <v>275957.76111999998</v>
      </c>
      <c r="K34" s="119">
        <v>275452.80392999999</v>
      </c>
      <c r="L34" s="119">
        <v>51334.613229999995</v>
      </c>
    </row>
    <row r="35" spans="1:12" s="120" customFormat="1" ht="15" customHeight="1">
      <c r="A35" s="118" t="s">
        <v>590</v>
      </c>
      <c r="B35" s="119">
        <v>800.72454000000005</v>
      </c>
      <c r="C35" s="119">
        <v>746.40920999999992</v>
      </c>
      <c r="D35" s="119">
        <v>569.17249000000004</v>
      </c>
      <c r="E35" s="119">
        <v>52.97045</v>
      </c>
      <c r="F35" s="119">
        <v>55.264040000000001</v>
      </c>
      <c r="G35" s="119">
        <v>51.252559999999995</v>
      </c>
      <c r="H35" s="119">
        <v>83.004259999999988</v>
      </c>
      <c r="I35" s="119">
        <v>115.49764</v>
      </c>
      <c r="J35" s="119">
        <v>0.13494</v>
      </c>
      <c r="K35" s="119">
        <v>0</v>
      </c>
      <c r="L35" s="119">
        <v>0</v>
      </c>
    </row>
    <row r="36" spans="1:12" s="120" customFormat="1" ht="15" customHeight="1">
      <c r="A36" s="118" t="s">
        <v>591</v>
      </c>
      <c r="B36" s="119">
        <v>735264.26583000005</v>
      </c>
      <c r="C36" s="119">
        <v>811157.95559999999</v>
      </c>
      <c r="D36" s="119">
        <v>790361.35440999991</v>
      </c>
      <c r="E36" s="119">
        <v>245280.86812999999</v>
      </c>
      <c r="F36" s="119">
        <v>336414.04841000005</v>
      </c>
      <c r="G36" s="119">
        <v>406781.12287999998</v>
      </c>
      <c r="H36" s="119">
        <v>880036.57285999996</v>
      </c>
      <c r="I36" s="119">
        <v>835730.20660000003</v>
      </c>
      <c r="J36" s="119">
        <v>1253716.0390399999</v>
      </c>
      <c r="K36" s="119">
        <v>1365365.38206</v>
      </c>
      <c r="L36" s="119">
        <v>1769043.2242300001</v>
      </c>
    </row>
    <row r="37" spans="1:12" s="120" customFormat="1" ht="15" customHeight="1">
      <c r="A37" s="118" t="s">
        <v>592</v>
      </c>
      <c r="B37" s="119">
        <v>174572.63266</v>
      </c>
      <c r="C37" s="119">
        <v>138058.93468000001</v>
      </c>
      <c r="D37" s="119">
        <v>171913.98383000001</v>
      </c>
      <c r="E37" s="119">
        <v>104941.60028</v>
      </c>
      <c r="F37" s="119">
        <v>78020.458910000001</v>
      </c>
      <c r="G37" s="119">
        <v>112464.85876</v>
      </c>
      <c r="H37" s="119">
        <v>144418.70734999998</v>
      </c>
      <c r="I37" s="119">
        <v>176398.81663999998</v>
      </c>
      <c r="J37" s="119">
        <v>176832.90384000001</v>
      </c>
      <c r="K37" s="119">
        <v>166244.85738999999</v>
      </c>
      <c r="L37" s="119">
        <v>147389.13863</v>
      </c>
    </row>
    <row r="38" spans="1:12" s="120" customFormat="1" ht="15" customHeight="1">
      <c r="A38" s="118" t="s">
        <v>147</v>
      </c>
      <c r="B38" s="119">
        <v>78527.541580000005</v>
      </c>
      <c r="C38" s="119">
        <v>79480.72129999999</v>
      </c>
      <c r="D38" s="119">
        <v>82373.460529999997</v>
      </c>
      <c r="E38" s="119">
        <v>49204.24583</v>
      </c>
      <c r="F38" s="119">
        <v>53704.976430000002</v>
      </c>
      <c r="G38" s="119">
        <v>55870.991280000002</v>
      </c>
      <c r="H38" s="119">
        <v>57238.546689999996</v>
      </c>
      <c r="I38" s="119">
        <v>59716.508150000001</v>
      </c>
      <c r="J38" s="119">
        <v>87199.914560000005</v>
      </c>
      <c r="K38" s="119">
        <v>87744.69313</v>
      </c>
      <c r="L38" s="119">
        <v>82093.264330000005</v>
      </c>
    </row>
    <row r="39" spans="1:12" s="120" customFormat="1" ht="15" customHeight="1">
      <c r="A39" s="118" t="s">
        <v>154</v>
      </c>
      <c r="B39" s="119">
        <v>259842.87028</v>
      </c>
      <c r="C39" s="119">
        <v>187192.84071000002</v>
      </c>
      <c r="D39" s="119">
        <v>111053.94835999999</v>
      </c>
      <c r="E39" s="119">
        <v>21046.708579999999</v>
      </c>
      <c r="F39" s="119">
        <v>14041.048140000001</v>
      </c>
      <c r="G39" s="119">
        <v>7026.4693600000001</v>
      </c>
      <c r="H39" s="119">
        <v>0</v>
      </c>
      <c r="I39" s="119">
        <v>50695.138890000002</v>
      </c>
      <c r="J39" s="119">
        <v>50460.416659999995</v>
      </c>
      <c r="K39" s="119">
        <v>50740.277770000001</v>
      </c>
      <c r="L39" s="119">
        <v>35353.888890000002</v>
      </c>
    </row>
    <row r="40" spans="1:12" s="120" customFormat="1" ht="15" customHeight="1">
      <c r="A40" s="118" t="s">
        <v>593</v>
      </c>
      <c r="B40" s="119">
        <v>78963.064230000004</v>
      </c>
      <c r="C40" s="119">
        <v>77973.20898000001</v>
      </c>
      <c r="D40" s="119">
        <v>105726.71034000001</v>
      </c>
      <c r="E40" s="119">
        <v>115812.46623000001</v>
      </c>
      <c r="F40" s="119">
        <v>132013.44792999999</v>
      </c>
      <c r="G40" s="119">
        <v>112689.02819</v>
      </c>
      <c r="H40" s="119">
        <v>92867.643479999999</v>
      </c>
      <c r="I40" s="119">
        <v>69911.068700000003</v>
      </c>
      <c r="J40" s="119">
        <v>114209.62272</v>
      </c>
      <c r="K40" s="119">
        <v>117044.24190000001</v>
      </c>
      <c r="L40" s="119">
        <v>111205.29457</v>
      </c>
    </row>
    <row r="41" spans="1:12" s="122" customFormat="1" ht="15" customHeight="1" thickBot="1">
      <c r="A41" s="118" t="s">
        <v>128</v>
      </c>
      <c r="B41" s="119">
        <v>113365.74717</v>
      </c>
      <c r="C41" s="119">
        <v>23848.980350000002</v>
      </c>
      <c r="D41" s="119">
        <v>16908.81381</v>
      </c>
      <c r="E41" s="119">
        <v>0</v>
      </c>
      <c r="F41" s="119">
        <v>0</v>
      </c>
      <c r="G41" s="119">
        <v>92633.753040000011</v>
      </c>
      <c r="H41" s="119">
        <v>294396.85517</v>
      </c>
      <c r="I41" s="119">
        <v>135191.46462000001</v>
      </c>
      <c r="J41" s="119">
        <v>76515.57295999999</v>
      </c>
      <c r="K41" s="119">
        <v>57126.628149999997</v>
      </c>
      <c r="L41" s="119">
        <v>1334337.2506800001</v>
      </c>
    </row>
    <row r="42" spans="1:12" ht="15" customHeight="1" thickTop="1" thickBot="1">
      <c r="A42" s="635" t="s">
        <v>594</v>
      </c>
      <c r="B42" s="636">
        <v>856503.23311000003</v>
      </c>
      <c r="C42" s="636">
        <v>897084.92703999998</v>
      </c>
      <c r="D42" s="636">
        <v>978649.32589999994</v>
      </c>
      <c r="E42" s="636">
        <v>331533.53301999997</v>
      </c>
      <c r="F42" s="636">
        <v>337189.82582999999</v>
      </c>
      <c r="G42" s="636">
        <v>389241.32673000003</v>
      </c>
      <c r="H42" s="636">
        <v>405085.55054999999</v>
      </c>
      <c r="I42" s="636">
        <v>446315.22747000004</v>
      </c>
      <c r="J42" s="636">
        <v>449977.54697000002</v>
      </c>
      <c r="K42" s="636">
        <v>461432.25836000004</v>
      </c>
      <c r="L42" s="636">
        <v>488016.97281999997</v>
      </c>
    </row>
    <row r="43" spans="1:12" s="120" customFormat="1" ht="15" customHeight="1" thickTop="1">
      <c r="A43" s="118" t="s">
        <v>169</v>
      </c>
      <c r="B43" s="119">
        <v>633306.93999999994</v>
      </c>
      <c r="C43" s="119">
        <v>704093.74</v>
      </c>
      <c r="D43" s="119">
        <v>744288.8</v>
      </c>
      <c r="E43" s="119">
        <v>262736.37</v>
      </c>
      <c r="F43" s="119">
        <v>277154.07</v>
      </c>
      <c r="G43" s="119">
        <v>336498.58</v>
      </c>
      <c r="H43" s="119">
        <v>355224.48</v>
      </c>
      <c r="I43" s="119">
        <v>383631.78</v>
      </c>
      <c r="J43" s="119">
        <v>409680.84</v>
      </c>
      <c r="K43" s="119">
        <v>414570.44</v>
      </c>
      <c r="L43" s="119">
        <v>450214.14</v>
      </c>
    </row>
    <row r="44" spans="1:12" s="120" customFormat="1" ht="15" customHeight="1">
      <c r="A44" s="118" t="s">
        <v>173</v>
      </c>
      <c r="B44" s="119">
        <v>9926.1355399999993</v>
      </c>
      <c r="C44" s="119">
        <v>4620.0710999999992</v>
      </c>
      <c r="D44" s="119">
        <v>4619.98171</v>
      </c>
      <c r="E44" s="119">
        <v>9447.9793000000009</v>
      </c>
      <c r="F44" s="119">
        <v>13439.0355</v>
      </c>
      <c r="G44" s="119">
        <v>1279.88535</v>
      </c>
      <c r="H44" s="119">
        <v>10014.764810000001</v>
      </c>
      <c r="I44" s="119">
        <v>18260.827699999998</v>
      </c>
      <c r="J44" s="119">
        <v>10585.066060000001</v>
      </c>
      <c r="K44" s="119">
        <v>15229.616739999999</v>
      </c>
      <c r="L44" s="119">
        <v>9436.6674199999998</v>
      </c>
    </row>
    <row r="45" spans="1:12" s="120" customFormat="1" ht="15" customHeight="1">
      <c r="A45" s="118" t="s">
        <v>177</v>
      </c>
      <c r="B45" s="119">
        <v>-2.0000000000000002E-5</v>
      </c>
      <c r="C45" s="119">
        <v>0</v>
      </c>
      <c r="D45" s="119">
        <v>0</v>
      </c>
      <c r="E45" s="119">
        <v>0</v>
      </c>
      <c r="F45" s="119">
        <v>0</v>
      </c>
      <c r="G45" s="119">
        <v>0</v>
      </c>
      <c r="H45" s="119">
        <v>0</v>
      </c>
      <c r="I45" s="119">
        <v>0</v>
      </c>
      <c r="J45" s="119">
        <v>0</v>
      </c>
      <c r="K45" s="119">
        <v>0</v>
      </c>
      <c r="L45" s="119">
        <v>0</v>
      </c>
    </row>
    <row r="46" spans="1:12" s="120" customFormat="1" ht="15" customHeight="1">
      <c r="A46" s="118" t="s">
        <v>595</v>
      </c>
      <c r="B46" s="119">
        <v>92938.521400000012</v>
      </c>
      <c r="C46" s="119">
        <v>104971.685</v>
      </c>
      <c r="D46" s="119">
        <v>113311.62789</v>
      </c>
      <c r="E46" s="119">
        <v>36626.966369999995</v>
      </c>
      <c r="F46" s="119">
        <v>32789.445110000001</v>
      </c>
      <c r="G46" s="119">
        <v>34170.072319999999</v>
      </c>
      <c r="H46" s="119">
        <v>38547.041239999999</v>
      </c>
      <c r="I46" s="119">
        <v>41703.4326</v>
      </c>
      <c r="J46" s="119">
        <v>45049.158090000004</v>
      </c>
      <c r="K46" s="119">
        <v>45049.158090000004</v>
      </c>
      <c r="L46" s="119">
        <v>48959.486250000002</v>
      </c>
    </row>
    <row r="47" spans="1:12" s="120" customFormat="1" ht="15" customHeight="1">
      <c r="A47" s="118" t="s">
        <v>183</v>
      </c>
      <c r="B47" s="119">
        <v>120331.63619</v>
      </c>
      <c r="C47" s="119">
        <v>83399.430939999991</v>
      </c>
      <c r="D47" s="119">
        <v>116428.9163</v>
      </c>
      <c r="E47" s="119">
        <v>22722.217350000003</v>
      </c>
      <c r="F47" s="119">
        <v>13807.275220000001</v>
      </c>
      <c r="G47" s="119">
        <v>17292.789059999999</v>
      </c>
      <c r="H47" s="119">
        <v>1299.2645</v>
      </c>
      <c r="I47" s="119">
        <v>2719.1871700000002</v>
      </c>
      <c r="J47" s="119">
        <v>-15337.517179999999</v>
      </c>
      <c r="K47" s="119">
        <v>-13416.956470000001</v>
      </c>
      <c r="L47" s="119">
        <v>-20593.32085</v>
      </c>
    </row>
    <row r="48" spans="1:12" s="120" customFormat="1" ht="15" customHeight="1">
      <c r="A48" s="121" t="s">
        <v>596</v>
      </c>
      <c r="B48" s="119">
        <v>0</v>
      </c>
      <c r="C48" s="119">
        <v>0</v>
      </c>
      <c r="D48" s="119">
        <v>0</v>
      </c>
      <c r="E48" s="119">
        <v>615.80131999999992</v>
      </c>
      <c r="F48" s="119">
        <v>1.0031399999999999</v>
      </c>
      <c r="G48" s="119">
        <v>5.77E-3</v>
      </c>
      <c r="H48" s="119">
        <v>-17387.80125</v>
      </c>
      <c r="I48" s="119">
        <v>-32058.799749999998</v>
      </c>
      <c r="J48" s="119">
        <v>-25509.48443</v>
      </c>
      <c r="K48" s="119">
        <v>-35043.635110000003</v>
      </c>
      <c r="L48" s="119">
        <v>-7521.6348099999996</v>
      </c>
    </row>
    <row r="49" spans="1:12" s="122" customFormat="1" ht="15" customHeight="1" thickBot="1">
      <c r="A49" s="121" t="s">
        <v>597</v>
      </c>
      <c r="B49" s="119">
        <v>120331.63619</v>
      </c>
      <c r="C49" s="119">
        <v>83399.430939999991</v>
      </c>
      <c r="D49" s="119">
        <v>116428.9163</v>
      </c>
      <c r="E49" s="119">
        <v>22106.41603</v>
      </c>
      <c r="F49" s="119">
        <v>13806.272080000001</v>
      </c>
      <c r="G49" s="119">
        <v>17292.783289999999</v>
      </c>
      <c r="H49" s="119">
        <v>18687.065750000002</v>
      </c>
      <c r="I49" s="119">
        <v>34777.986920000003</v>
      </c>
      <c r="J49" s="119">
        <v>10171.96725</v>
      </c>
      <c r="K49" s="119">
        <v>21626.678640000002</v>
      </c>
      <c r="L49" s="119">
        <v>-13071.686039999999</v>
      </c>
    </row>
    <row r="50" spans="1:12" ht="15" customHeight="1" thickTop="1" thickBot="1">
      <c r="A50" s="635" t="s">
        <v>598</v>
      </c>
      <c r="B50" s="636">
        <v>8896442.3252999987</v>
      </c>
      <c r="C50" s="636">
        <v>9192163.6276000012</v>
      </c>
      <c r="D50" s="636">
        <v>9664150.5101900008</v>
      </c>
      <c r="E50" s="636">
        <v>4567661.8962500002</v>
      </c>
      <c r="F50" s="636">
        <v>4804736.9544399995</v>
      </c>
      <c r="G50" s="636">
        <v>4880265.7982700001</v>
      </c>
      <c r="H50" s="636">
        <v>5457575.9155100007</v>
      </c>
      <c r="I50" s="636">
        <v>6114604.8484100001</v>
      </c>
      <c r="J50" s="636">
        <v>6725302.3032999998</v>
      </c>
      <c r="K50" s="636">
        <v>6899499.20524</v>
      </c>
      <c r="L50" s="636">
        <v>6456491.5747799994</v>
      </c>
    </row>
    <row r="51" spans="1:12" s="120" customFormat="1" ht="15" customHeight="1" thickTop="1">
      <c r="A51" s="123" t="s">
        <v>599</v>
      </c>
      <c r="B51" s="119">
        <v>84872.874580000003</v>
      </c>
      <c r="C51" s="119">
        <v>80447.576659999992</v>
      </c>
      <c r="D51" s="119">
        <v>85233.749079999994</v>
      </c>
      <c r="E51" s="119">
        <v>95182.570670000001</v>
      </c>
      <c r="F51" s="119">
        <v>80332.851340000008</v>
      </c>
      <c r="G51" s="119">
        <v>80399.431230000002</v>
      </c>
      <c r="H51" s="119">
        <v>65116.229399999997</v>
      </c>
      <c r="I51" s="119">
        <v>85719.868680000014</v>
      </c>
      <c r="J51" s="119">
        <v>73456.375709999993</v>
      </c>
      <c r="K51" s="119">
        <v>71472.191409999999</v>
      </c>
      <c r="L51" s="119">
        <v>67480.811199999996</v>
      </c>
    </row>
    <row r="52" spans="1:12" s="122" customFormat="1" ht="15" customHeight="1">
      <c r="A52" s="121" t="s">
        <v>600</v>
      </c>
      <c r="B52" s="119">
        <v>0</v>
      </c>
      <c r="C52" s="119">
        <v>0</v>
      </c>
      <c r="D52" s="119">
        <v>0</v>
      </c>
      <c r="E52" s="119">
        <v>0</v>
      </c>
      <c r="F52" s="119">
        <v>0</v>
      </c>
      <c r="G52" s="119">
        <v>0</v>
      </c>
      <c r="H52" s="119">
        <v>0</v>
      </c>
      <c r="I52" s="119">
        <v>0</v>
      </c>
      <c r="J52" s="119">
        <v>0</v>
      </c>
      <c r="K52" s="119">
        <v>0</v>
      </c>
      <c r="L52" s="119">
        <v>0</v>
      </c>
    </row>
    <row r="53" spans="1:12" s="122" customFormat="1" ht="15" customHeight="1">
      <c r="A53" s="121" t="s">
        <v>601</v>
      </c>
      <c r="B53" s="119">
        <v>84564.594599999997</v>
      </c>
      <c r="C53" s="119">
        <v>79454.899359999996</v>
      </c>
      <c r="D53" s="119">
        <v>80494.754629999996</v>
      </c>
      <c r="E53" s="119">
        <v>86573.619839999999</v>
      </c>
      <c r="F53" s="119">
        <v>60638.638579999999</v>
      </c>
      <c r="G53" s="119">
        <v>47594.607229999994</v>
      </c>
      <c r="H53" s="119">
        <v>29782.08526</v>
      </c>
      <c r="I53" s="119">
        <v>27785.222739999997</v>
      </c>
      <c r="J53" s="119">
        <v>32166.60183</v>
      </c>
      <c r="K53" s="119">
        <v>30476.841960000002</v>
      </c>
      <c r="L53" s="119">
        <v>32731.672569999999</v>
      </c>
    </row>
    <row r="54" spans="1:12" s="122" customFormat="1" ht="15" customHeight="1">
      <c r="A54" s="121" t="s">
        <v>602</v>
      </c>
      <c r="B54" s="119">
        <v>0</v>
      </c>
      <c r="C54" s="119">
        <v>0</v>
      </c>
      <c r="D54" s="119">
        <v>0</v>
      </c>
      <c r="E54" s="119">
        <v>0</v>
      </c>
      <c r="F54" s="119">
        <v>0</v>
      </c>
      <c r="G54" s="119">
        <v>0</v>
      </c>
      <c r="H54" s="119">
        <v>0</v>
      </c>
      <c r="I54" s="119">
        <v>0</v>
      </c>
      <c r="J54" s="119">
        <v>0</v>
      </c>
      <c r="K54" s="119">
        <v>0</v>
      </c>
      <c r="L54" s="119">
        <v>0</v>
      </c>
    </row>
    <row r="55" spans="1:12" s="122" customFormat="1" ht="15" customHeight="1">
      <c r="A55" s="121" t="s">
        <v>603</v>
      </c>
      <c r="B55" s="119">
        <v>308.27997999999997</v>
      </c>
      <c r="C55" s="119">
        <v>992.67730000000006</v>
      </c>
      <c r="D55" s="119">
        <v>4738.9944500000001</v>
      </c>
      <c r="E55" s="119">
        <v>8608.9508299999998</v>
      </c>
      <c r="F55" s="119">
        <v>19694.212760000002</v>
      </c>
      <c r="G55" s="119">
        <v>32804.824000000001</v>
      </c>
      <c r="H55" s="119">
        <v>35334.144140000004</v>
      </c>
      <c r="I55" s="119">
        <v>57934.645939999995</v>
      </c>
      <c r="J55" s="119">
        <v>41289.773880000001</v>
      </c>
      <c r="K55" s="119">
        <v>40995.349450000002</v>
      </c>
      <c r="L55" s="119">
        <v>34749.138630000001</v>
      </c>
    </row>
    <row r="56" spans="1:12" s="122" customFormat="1" ht="15" customHeight="1">
      <c r="A56" s="121" t="s">
        <v>604</v>
      </c>
      <c r="B56" s="119">
        <v>0</v>
      </c>
      <c r="C56" s="119">
        <v>0</v>
      </c>
      <c r="D56" s="119">
        <v>0</v>
      </c>
      <c r="E56" s="119">
        <v>0</v>
      </c>
      <c r="F56" s="119">
        <v>0</v>
      </c>
      <c r="G56" s="119">
        <v>0</v>
      </c>
      <c r="H56" s="119">
        <v>0</v>
      </c>
      <c r="I56" s="119">
        <v>0</v>
      </c>
      <c r="J56" s="119">
        <v>0</v>
      </c>
      <c r="K56" s="119">
        <v>0</v>
      </c>
      <c r="L56" s="119">
        <v>0</v>
      </c>
    </row>
    <row r="57" spans="1:12" s="122" customFormat="1" ht="15" customHeight="1">
      <c r="A57" s="118" t="s">
        <v>605</v>
      </c>
      <c r="B57" s="119">
        <v>13184712.444739999</v>
      </c>
      <c r="C57" s="119">
        <v>14766849.882469999</v>
      </c>
      <c r="D57" s="119">
        <v>16331503.911959998</v>
      </c>
      <c r="E57" s="119">
        <v>7643798.6561000003</v>
      </c>
      <c r="F57" s="119">
        <v>7588929.5845499998</v>
      </c>
      <c r="G57" s="119">
        <v>7910131.4226899995</v>
      </c>
      <c r="H57" s="119">
        <v>7990641.0714099994</v>
      </c>
      <c r="I57" s="119">
        <v>8970860.7262500003</v>
      </c>
      <c r="J57" s="119">
        <v>7798056.2389200004</v>
      </c>
      <c r="K57" s="119">
        <v>7799511.6855100002</v>
      </c>
      <c r="L57" s="119">
        <v>7305314.9075600002</v>
      </c>
    </row>
    <row r="58" spans="1:12">
      <c r="A58" s="637" t="s">
        <v>606</v>
      </c>
      <c r="B58" s="638">
        <v>1006440.41106</v>
      </c>
      <c r="C58" s="638">
        <v>986939.73254999996</v>
      </c>
      <c r="D58" s="638">
        <v>1013952.96853</v>
      </c>
      <c r="E58" s="638">
        <v>545765.53720000002</v>
      </c>
      <c r="F58" s="638">
        <v>556203.14057000005</v>
      </c>
      <c r="G58" s="638">
        <v>583071.68189999997</v>
      </c>
      <c r="H58" s="638">
        <v>608742.64807</v>
      </c>
      <c r="I58" s="638">
        <v>575361.86297999998</v>
      </c>
      <c r="J58" s="638">
        <v>638462.86153999995</v>
      </c>
      <c r="K58" s="638">
        <v>696038.99685</v>
      </c>
      <c r="L58" s="638">
        <v>605215.96717999992</v>
      </c>
    </row>
    <row r="59" spans="1:12" ht="15" customHeight="1">
      <c r="A59" s="121" t="s">
        <v>607</v>
      </c>
      <c r="B59" s="119">
        <v>-208708.20928000001</v>
      </c>
      <c r="C59" s="119">
        <v>-243892.90233000001</v>
      </c>
      <c r="D59" s="119">
        <v>-238158.29544999998</v>
      </c>
      <c r="E59" s="119">
        <v>-130924.93704999999</v>
      </c>
      <c r="F59" s="119">
        <v>-147003.13816</v>
      </c>
      <c r="G59" s="119">
        <v>-161598.56121000001</v>
      </c>
      <c r="H59" s="119">
        <v>-194827.30564999999</v>
      </c>
      <c r="I59" s="119">
        <v>-224225.47339</v>
      </c>
      <c r="J59" s="119">
        <v>-216636.82461000001</v>
      </c>
      <c r="K59" s="119">
        <v>-237648.50771000001</v>
      </c>
      <c r="L59" s="119">
        <v>-219160.25951</v>
      </c>
    </row>
    <row r="60" spans="1:12" ht="15" customHeight="1">
      <c r="A60" s="118" t="s">
        <v>608</v>
      </c>
      <c r="B60" s="119">
        <v>797732.20178</v>
      </c>
      <c r="C60" s="119">
        <v>743046.83022</v>
      </c>
      <c r="D60" s="119">
        <v>775794.6730800001</v>
      </c>
      <c r="E60" s="119">
        <v>414840.60014999995</v>
      </c>
      <c r="F60" s="119">
        <v>409200.00241000002</v>
      </c>
      <c r="G60" s="119">
        <v>421473.12069000001</v>
      </c>
      <c r="H60" s="119">
        <v>413915.34242</v>
      </c>
      <c r="I60" s="119">
        <v>351136.38958999998</v>
      </c>
      <c r="J60" s="119">
        <v>421826.03693</v>
      </c>
      <c r="K60" s="119">
        <v>458390.48913999996</v>
      </c>
      <c r="L60" s="119">
        <v>386055.70767000003</v>
      </c>
    </row>
    <row r="61" spans="1:12" ht="15" customHeight="1">
      <c r="A61" s="124" t="s">
        <v>609</v>
      </c>
      <c r="B61" s="119">
        <v>64133.054710000004</v>
      </c>
      <c r="C61" s="119">
        <v>72168.587510000012</v>
      </c>
      <c r="D61" s="119">
        <v>71883.400010000012</v>
      </c>
      <c r="E61" s="119">
        <v>46519.7353</v>
      </c>
      <c r="F61" s="119">
        <v>73414.840930000006</v>
      </c>
      <c r="G61" s="119">
        <v>89792.161749999999</v>
      </c>
      <c r="H61" s="119">
        <v>42414.005509999995</v>
      </c>
      <c r="I61" s="119">
        <v>61132.360930000003</v>
      </c>
      <c r="J61" s="119">
        <v>58111.094490000003</v>
      </c>
      <c r="K61" s="119">
        <v>66348.26013000001</v>
      </c>
      <c r="L61" s="119">
        <v>58400.112890000004</v>
      </c>
    </row>
    <row r="62" spans="1:12" ht="15" customHeight="1">
      <c r="A62" s="121" t="s">
        <v>610</v>
      </c>
      <c r="B62" s="119">
        <v>-29755.51873</v>
      </c>
      <c r="C62" s="119">
        <v>-38248.057810000006</v>
      </c>
      <c r="D62" s="119">
        <v>-45809.017930000002</v>
      </c>
      <c r="E62" s="119">
        <v>-31836.36465</v>
      </c>
      <c r="F62" s="119">
        <v>-42908.789720000001</v>
      </c>
      <c r="G62" s="119">
        <v>-50354.4012</v>
      </c>
      <c r="H62" s="119">
        <v>-22208.176520000001</v>
      </c>
      <c r="I62" s="119">
        <v>-24500.64014</v>
      </c>
      <c r="J62" s="119">
        <v>-21453.261899999998</v>
      </c>
      <c r="K62" s="119">
        <v>-24463.865269999998</v>
      </c>
      <c r="L62" s="119">
        <v>-25300.956300000002</v>
      </c>
    </row>
    <row r="63" spans="1:12" ht="15" customHeight="1">
      <c r="A63" s="125" t="s">
        <v>611</v>
      </c>
      <c r="B63" s="119">
        <v>832109.73776000005</v>
      </c>
      <c r="C63" s="119">
        <v>776967.35991999996</v>
      </c>
      <c r="D63" s="119">
        <v>801869.05515999999</v>
      </c>
      <c r="E63" s="119">
        <v>429523.97080000001</v>
      </c>
      <c r="F63" s="119">
        <v>439706.05362000002</v>
      </c>
      <c r="G63" s="119">
        <v>460910.88124000002</v>
      </c>
      <c r="H63" s="119">
        <v>434121.17141000001</v>
      </c>
      <c r="I63" s="119">
        <v>387768.11037999997</v>
      </c>
      <c r="J63" s="119">
        <v>458483.86952000001</v>
      </c>
      <c r="K63" s="119">
        <v>500274.88400000002</v>
      </c>
      <c r="L63" s="119">
        <v>419154.86426</v>
      </c>
    </row>
    <row r="64" spans="1:12" ht="15" customHeight="1">
      <c r="A64" s="124" t="s">
        <v>612</v>
      </c>
      <c r="B64" s="119">
        <v>162257.27430000002</v>
      </c>
      <c r="C64" s="119">
        <v>155723.87619000001</v>
      </c>
      <c r="D64" s="119">
        <v>198457.32454</v>
      </c>
      <c r="E64" s="119">
        <v>95116.951950000002</v>
      </c>
      <c r="F64" s="119">
        <v>108838.49643000001</v>
      </c>
      <c r="G64" s="119">
        <v>106951.19843</v>
      </c>
      <c r="H64" s="119">
        <v>177253.74077999999</v>
      </c>
      <c r="I64" s="119">
        <v>115497.52239</v>
      </c>
      <c r="J64" s="119">
        <v>98953.044650000011</v>
      </c>
      <c r="K64" s="119">
        <v>105600.91223</v>
      </c>
      <c r="L64" s="119">
        <v>110363.36425</v>
      </c>
    </row>
    <row r="65" spans="1:12" ht="15" customHeight="1">
      <c r="A65" s="124" t="s">
        <v>613</v>
      </c>
      <c r="B65" s="119">
        <v>-219941.19900999998</v>
      </c>
      <c r="C65" s="119">
        <v>-211618.26509999999</v>
      </c>
      <c r="D65" s="119">
        <v>-248786.67900999999</v>
      </c>
      <c r="E65" s="119">
        <v>-160134.82493</v>
      </c>
      <c r="F65" s="119">
        <v>-171941.42165999999</v>
      </c>
      <c r="G65" s="119">
        <v>-187630.77054</v>
      </c>
      <c r="H65" s="119">
        <v>-241005.48588999998</v>
      </c>
      <c r="I65" s="119">
        <v>-119040.97423000001</v>
      </c>
      <c r="J65" s="119">
        <v>-203570.28813</v>
      </c>
      <c r="K65" s="119">
        <v>-212838.43144999997</v>
      </c>
      <c r="L65" s="119">
        <v>-229803.69331</v>
      </c>
    </row>
    <row r="66" spans="1:12" ht="15" customHeight="1">
      <c r="A66" s="118" t="s">
        <v>614</v>
      </c>
      <c r="B66" s="119">
        <v>774425.81305</v>
      </c>
      <c r="C66" s="119">
        <v>721072.97100999998</v>
      </c>
      <c r="D66" s="119">
        <v>751539.70069000009</v>
      </c>
      <c r="E66" s="119">
        <v>364506.09781999997</v>
      </c>
      <c r="F66" s="119">
        <v>376603.12838999997</v>
      </c>
      <c r="G66" s="119">
        <v>380231.30913000001</v>
      </c>
      <c r="H66" s="119">
        <v>370369.42629999999</v>
      </c>
      <c r="I66" s="119">
        <v>384224.65854000003</v>
      </c>
      <c r="J66" s="119">
        <v>353866.62604</v>
      </c>
      <c r="K66" s="119">
        <v>393037.36477999995</v>
      </c>
      <c r="L66" s="119">
        <v>299714.53519999998</v>
      </c>
    </row>
    <row r="67" spans="1:12" ht="15" customHeight="1">
      <c r="A67" s="121" t="s">
        <v>615</v>
      </c>
      <c r="B67" s="119">
        <v>-604285.24985000002</v>
      </c>
      <c r="C67" s="119">
        <v>-606043.04603999993</v>
      </c>
      <c r="D67" s="119">
        <v>-567470.04952999996</v>
      </c>
      <c r="E67" s="119">
        <v>-315472.77019999997</v>
      </c>
      <c r="F67" s="119">
        <v>-352805.03912999999</v>
      </c>
      <c r="G67" s="119">
        <v>-336163.56900000002</v>
      </c>
      <c r="H67" s="119">
        <v>-303710.08132</v>
      </c>
      <c r="I67" s="119">
        <v>-304860.72147000005</v>
      </c>
      <c r="J67" s="119">
        <v>-321813.31439000001</v>
      </c>
      <c r="K67" s="119">
        <v>-326240.84357999999</v>
      </c>
      <c r="L67" s="119">
        <v>-304646.15519000002</v>
      </c>
    </row>
    <row r="68" spans="1:12" ht="15" customHeight="1">
      <c r="A68" s="125" t="s">
        <v>616</v>
      </c>
      <c r="B68" s="119">
        <v>170140.56319999998</v>
      </c>
      <c r="C68" s="119">
        <v>115029.92496999999</v>
      </c>
      <c r="D68" s="119">
        <v>184069.65116000001</v>
      </c>
      <c r="E68" s="119">
        <v>49033.327619999996</v>
      </c>
      <c r="F68" s="119">
        <v>23798.089260000001</v>
      </c>
      <c r="G68" s="119">
        <v>44067.740130000006</v>
      </c>
      <c r="H68" s="119">
        <v>66659.344979999994</v>
      </c>
      <c r="I68" s="119">
        <v>79363.93707</v>
      </c>
      <c r="J68" s="119">
        <v>32053.31165</v>
      </c>
      <c r="K68" s="119">
        <v>66796.521200000003</v>
      </c>
      <c r="L68" s="119">
        <v>-4931.6199900000001</v>
      </c>
    </row>
    <row r="69" spans="1:12" ht="15" customHeight="1">
      <c r="A69" s="125" t="s">
        <v>617</v>
      </c>
      <c r="B69" s="119">
        <v>4475.9388300000001</v>
      </c>
      <c r="C69" s="119">
        <v>2992.1017400000001</v>
      </c>
      <c r="D69" s="119">
        <v>2886.3002299999998</v>
      </c>
      <c r="E69" s="119">
        <v>211.89498</v>
      </c>
      <c r="F69" s="119">
        <v>23.32723</v>
      </c>
      <c r="G69" s="119">
        <v>19.067130000000002</v>
      </c>
      <c r="H69" s="119">
        <v>15.0131</v>
      </c>
      <c r="I69" s="119">
        <v>9.3397000000000006</v>
      </c>
      <c r="J69" s="119">
        <v>12.509709999999998</v>
      </c>
      <c r="K69" s="119">
        <v>15.23732</v>
      </c>
      <c r="L69" s="119">
        <v>37.423540000000003</v>
      </c>
    </row>
    <row r="70" spans="1:12" ht="15" customHeight="1">
      <c r="A70" s="126" t="s">
        <v>618</v>
      </c>
      <c r="B70" s="119">
        <v>60.167149999999999</v>
      </c>
      <c r="C70" s="119">
        <v>-342.80680000000001</v>
      </c>
      <c r="D70" s="119">
        <v>18.41423</v>
      </c>
      <c r="E70" s="119">
        <v>198.94359</v>
      </c>
      <c r="F70" s="119">
        <v>-2.9360999999999997</v>
      </c>
      <c r="G70" s="119">
        <v>-0.30933999999999995</v>
      </c>
      <c r="H70" s="119">
        <v>-0.68092999999999992</v>
      </c>
      <c r="I70" s="119">
        <v>0.37551000000000001</v>
      </c>
      <c r="J70" s="119">
        <v>-1.1899999999999999E-3</v>
      </c>
      <c r="K70" s="119">
        <v>-1.3500000000000001E-3</v>
      </c>
      <c r="L70" s="119">
        <v>8.6510599999999993</v>
      </c>
    </row>
    <row r="71" spans="1:12" ht="15" customHeight="1">
      <c r="A71" s="126" t="s">
        <v>619</v>
      </c>
      <c r="B71" s="119">
        <v>4415.7716799999998</v>
      </c>
      <c r="C71" s="119">
        <v>3334.9085399999999</v>
      </c>
      <c r="D71" s="119">
        <v>2867.886</v>
      </c>
      <c r="E71" s="119">
        <v>12.95139</v>
      </c>
      <c r="F71" s="119">
        <v>26.263330000000003</v>
      </c>
      <c r="G71" s="119">
        <v>19.376470000000001</v>
      </c>
      <c r="H71" s="119">
        <v>15.694030000000001</v>
      </c>
      <c r="I71" s="119">
        <v>8.9641900000000003</v>
      </c>
      <c r="J71" s="119">
        <v>12.510899999999999</v>
      </c>
      <c r="K71" s="119">
        <v>15.238670000000001</v>
      </c>
      <c r="L71" s="119">
        <v>28.772479999999998</v>
      </c>
    </row>
    <row r="72" spans="1:12" ht="15" customHeight="1">
      <c r="A72" s="118" t="s">
        <v>620</v>
      </c>
      <c r="B72" s="119">
        <v>-4615.7735400000001</v>
      </c>
      <c r="C72" s="119">
        <v>-3367.89624</v>
      </c>
      <c r="D72" s="119">
        <v>-2850.80168</v>
      </c>
      <c r="E72" s="119">
        <v>-12.962290000000001</v>
      </c>
      <c r="F72" s="119">
        <v>-9.9668500000000009</v>
      </c>
      <c r="G72" s="119">
        <v>-0.46364</v>
      </c>
      <c r="H72" s="119">
        <v>-49.473599999999998</v>
      </c>
      <c r="I72" s="119">
        <v>-95.184370000000001</v>
      </c>
      <c r="J72" s="119">
        <v>-411.46303</v>
      </c>
      <c r="K72" s="119">
        <v>-501.09361999999999</v>
      </c>
      <c r="L72" s="119">
        <v>-970.51990000000001</v>
      </c>
    </row>
    <row r="73" spans="1:12" ht="15" customHeight="1">
      <c r="A73" s="118" t="s">
        <v>621</v>
      </c>
      <c r="B73" s="119">
        <v>-216.28723000000002</v>
      </c>
      <c r="C73" s="119">
        <v>-52.96134</v>
      </c>
      <c r="D73" s="119">
        <v>-3.2969999999999999E-2</v>
      </c>
      <c r="E73" s="119">
        <v>-12.070069999999999</v>
      </c>
      <c r="F73" s="119">
        <v>-9.2730200000000007</v>
      </c>
      <c r="G73" s="119">
        <v>9.9900000000000006E-3</v>
      </c>
      <c r="H73" s="119">
        <v>-1.9673699999999998</v>
      </c>
      <c r="I73" s="119">
        <v>-2.07E-2</v>
      </c>
      <c r="J73" s="119">
        <v>-82.564729999999997</v>
      </c>
      <c r="K73" s="119">
        <v>-93.138539999999992</v>
      </c>
      <c r="L73" s="119">
        <v>-146.46985999999998</v>
      </c>
    </row>
    <row r="74" spans="1:12" ht="15" customHeight="1">
      <c r="A74" s="121" t="s">
        <v>622</v>
      </c>
      <c r="B74" s="119">
        <v>-4399.4863099999993</v>
      </c>
      <c r="C74" s="119">
        <v>-3314.9348999999997</v>
      </c>
      <c r="D74" s="119">
        <v>-2850.7687099999998</v>
      </c>
      <c r="E74" s="119">
        <v>-0.89222000000000001</v>
      </c>
      <c r="F74" s="119">
        <v>-0.69383000000000006</v>
      </c>
      <c r="G74" s="119">
        <v>-0.47363</v>
      </c>
      <c r="H74" s="119">
        <v>-47.506230000000002</v>
      </c>
      <c r="I74" s="119">
        <v>-95.163669999999996</v>
      </c>
      <c r="J74" s="119">
        <v>-328.89830000000001</v>
      </c>
      <c r="K74" s="119">
        <v>-407.95508000000001</v>
      </c>
      <c r="L74" s="119">
        <v>-824.05004000000008</v>
      </c>
    </row>
    <row r="75" spans="1:12" ht="15" customHeight="1">
      <c r="A75" s="118" t="s">
        <v>623</v>
      </c>
      <c r="B75" s="119">
        <v>170000.72849000001</v>
      </c>
      <c r="C75" s="119">
        <v>114654.13047</v>
      </c>
      <c r="D75" s="119">
        <v>184105.14971</v>
      </c>
      <c r="E75" s="119">
        <v>49232.260310000005</v>
      </c>
      <c r="F75" s="119">
        <v>23811.449639999999</v>
      </c>
      <c r="G75" s="119">
        <v>44086.34362</v>
      </c>
      <c r="H75" s="119">
        <v>66624.884479999993</v>
      </c>
      <c r="I75" s="119">
        <v>79278.092400000009</v>
      </c>
      <c r="J75" s="119">
        <v>31654.358329999999</v>
      </c>
      <c r="K75" s="119">
        <v>66310.664900000003</v>
      </c>
      <c r="L75" s="119">
        <v>-5864.7163499999997</v>
      </c>
    </row>
    <row r="76" spans="1:12" ht="15" customHeight="1">
      <c r="A76" s="127" t="s">
        <v>624</v>
      </c>
      <c r="B76" s="119">
        <v>232.53843000000001</v>
      </c>
      <c r="C76" s="119">
        <v>118.69692999999999</v>
      </c>
      <c r="D76" s="119">
        <v>205.54554000000002</v>
      </c>
      <c r="E76" s="119">
        <v>5586.2416499999999</v>
      </c>
      <c r="F76" s="119">
        <v>174.64964000000001</v>
      </c>
      <c r="G76" s="119">
        <v>764.08882999999992</v>
      </c>
      <c r="H76" s="119">
        <v>2140.3906499999998</v>
      </c>
      <c r="I76" s="119">
        <v>257.88125000000002</v>
      </c>
      <c r="J76" s="119">
        <v>116.39254</v>
      </c>
      <c r="K76" s="119">
        <v>119.46758</v>
      </c>
      <c r="L76" s="119">
        <v>356.67156</v>
      </c>
    </row>
    <row r="77" spans="1:12" ht="15" customHeight="1">
      <c r="A77" s="125" t="s">
        <v>625</v>
      </c>
      <c r="B77" s="119">
        <v>170233.26691999999</v>
      </c>
      <c r="C77" s="119">
        <v>114772.82740000001</v>
      </c>
      <c r="D77" s="119">
        <v>184310.69524999999</v>
      </c>
      <c r="E77" s="119">
        <v>54818.501960000001</v>
      </c>
      <c r="F77" s="119">
        <v>23986.099280000002</v>
      </c>
      <c r="G77" s="119">
        <v>44850.43245</v>
      </c>
      <c r="H77" s="119">
        <v>68765.275129999995</v>
      </c>
      <c r="I77" s="119">
        <v>79535.97365</v>
      </c>
      <c r="J77" s="119">
        <v>31770.75087</v>
      </c>
      <c r="K77" s="119">
        <v>66430.13248</v>
      </c>
      <c r="L77" s="119">
        <v>-5508.0447899999999</v>
      </c>
    </row>
    <row r="78" spans="1:12" ht="15" customHeight="1">
      <c r="A78" s="124" t="s">
        <v>626</v>
      </c>
      <c r="B78" s="119">
        <v>-208.86847</v>
      </c>
      <c r="C78" s="119">
        <v>670.55535999999995</v>
      </c>
      <c r="D78" s="119">
        <v>-3896.88994</v>
      </c>
      <c r="E78" s="119">
        <v>-777.35993000000008</v>
      </c>
      <c r="F78" s="119">
        <v>-4336.7175099999995</v>
      </c>
      <c r="G78" s="119">
        <v>808.79946999999993</v>
      </c>
      <c r="H78" s="119">
        <v>-185.87868</v>
      </c>
      <c r="I78" s="119">
        <v>1130.2538100000002</v>
      </c>
      <c r="J78" s="119">
        <v>-1646.14633</v>
      </c>
      <c r="K78" s="119">
        <v>-949.5261999999999</v>
      </c>
      <c r="L78" s="119">
        <v>-1407.24386</v>
      </c>
    </row>
    <row r="79" spans="1:12" ht="15" customHeight="1">
      <c r="A79" s="118" t="s">
        <v>627</v>
      </c>
      <c r="B79" s="119">
        <v>170024.39844999998</v>
      </c>
      <c r="C79" s="119">
        <v>115443.38276000001</v>
      </c>
      <c r="D79" s="119">
        <v>180413.80531</v>
      </c>
      <c r="E79" s="119">
        <v>54041.142030000003</v>
      </c>
      <c r="F79" s="119">
        <v>19649.38177</v>
      </c>
      <c r="G79" s="119">
        <v>45659.231919999998</v>
      </c>
      <c r="H79" s="119">
        <v>68579.39645</v>
      </c>
      <c r="I79" s="119">
        <v>80666.227459999995</v>
      </c>
      <c r="J79" s="119">
        <v>30124.60454</v>
      </c>
      <c r="K79" s="119">
        <v>65480.60628</v>
      </c>
      <c r="L79" s="119">
        <v>-6915.2886500000004</v>
      </c>
    </row>
    <row r="80" spans="1:12" ht="15" customHeight="1">
      <c r="A80" s="124" t="s">
        <v>628</v>
      </c>
      <c r="B80" s="119">
        <v>0</v>
      </c>
      <c r="C80" s="119">
        <v>0</v>
      </c>
      <c r="D80" s="119">
        <v>0</v>
      </c>
      <c r="E80" s="119">
        <v>0</v>
      </c>
      <c r="F80" s="119">
        <v>0</v>
      </c>
      <c r="G80" s="119">
        <v>0</v>
      </c>
      <c r="H80" s="119">
        <v>0</v>
      </c>
      <c r="I80" s="119">
        <v>0</v>
      </c>
      <c r="J80" s="119">
        <v>0</v>
      </c>
      <c r="K80" s="119">
        <v>0</v>
      </c>
      <c r="L80" s="119">
        <v>0</v>
      </c>
    </row>
    <row r="81" spans="1:12" ht="15" customHeight="1">
      <c r="A81" s="118" t="s">
        <v>629</v>
      </c>
      <c r="B81" s="119">
        <v>170024.39844999998</v>
      </c>
      <c r="C81" s="119">
        <v>115443.38276000001</v>
      </c>
      <c r="D81" s="119">
        <v>180413.80531</v>
      </c>
      <c r="E81" s="119">
        <v>54041.142030000003</v>
      </c>
      <c r="F81" s="119">
        <v>19649.38177</v>
      </c>
      <c r="G81" s="119">
        <v>45659.231919999998</v>
      </c>
      <c r="H81" s="119">
        <v>68579.39645</v>
      </c>
      <c r="I81" s="119">
        <v>80666.227459999995</v>
      </c>
      <c r="J81" s="119">
        <v>30124.60454</v>
      </c>
      <c r="K81" s="119">
        <v>65480.60628</v>
      </c>
      <c r="L81" s="119">
        <v>-6915.2886500000004</v>
      </c>
    </row>
    <row r="82" spans="1:12" ht="15" customHeight="1" thickBot="1">
      <c r="A82" s="124" t="s">
        <v>630</v>
      </c>
      <c r="B82" s="119">
        <v>-49692.76225</v>
      </c>
      <c r="C82" s="119">
        <v>-32043.951820000002</v>
      </c>
      <c r="D82" s="119">
        <v>-63984.889000000003</v>
      </c>
      <c r="E82" s="119">
        <v>-31934.725999999999</v>
      </c>
      <c r="F82" s="119">
        <v>-5843.1096900000002</v>
      </c>
      <c r="G82" s="119">
        <v>-28366.448629999999</v>
      </c>
      <c r="H82" s="119">
        <v>-49892.330700000006</v>
      </c>
      <c r="I82" s="119">
        <v>-45888.240539999999</v>
      </c>
      <c r="J82" s="119">
        <v>-19952.637289999999</v>
      </c>
      <c r="K82" s="119">
        <v>-43853.927640000002</v>
      </c>
      <c r="L82" s="119">
        <v>-6156.3973900000001</v>
      </c>
    </row>
    <row r="83" spans="1:12" ht="15" customHeight="1" thickTop="1" thickBot="1">
      <c r="A83" s="635" t="s">
        <v>631</v>
      </c>
      <c r="B83" s="636">
        <v>120331.63620000001</v>
      </c>
      <c r="C83" s="636">
        <v>83399.430939999991</v>
      </c>
      <c r="D83" s="636">
        <v>116428.91631</v>
      </c>
      <c r="E83" s="636">
        <v>22106.41603</v>
      </c>
      <c r="F83" s="636">
        <v>13806.272080000001</v>
      </c>
      <c r="G83" s="636">
        <v>17292.783289999999</v>
      </c>
      <c r="H83" s="636">
        <v>18687.065750000002</v>
      </c>
      <c r="I83" s="636">
        <v>34777.986920000003</v>
      </c>
      <c r="J83" s="636">
        <v>10171.96725</v>
      </c>
      <c r="K83" s="636">
        <v>21626.678640000002</v>
      </c>
      <c r="L83" s="636">
        <v>-13071.686039999999</v>
      </c>
    </row>
    <row r="84" spans="1:12" ht="3.75" customHeight="1" thickTop="1" thickBot="1">
      <c r="A84" s="128"/>
      <c r="B84" s="129"/>
      <c r="C84" s="129"/>
      <c r="D84" s="129"/>
      <c r="E84" s="129"/>
      <c r="F84" s="129"/>
      <c r="G84" s="129"/>
      <c r="H84" s="129"/>
      <c r="I84" s="129"/>
      <c r="J84" s="129"/>
      <c r="K84" s="129"/>
      <c r="L84" s="129"/>
    </row>
    <row r="85" spans="1:12" ht="15" customHeight="1" thickTop="1">
      <c r="A85" s="20"/>
      <c r="B85" s="22"/>
      <c r="C85" s="22"/>
      <c r="D85" s="22"/>
      <c r="E85" s="22"/>
      <c r="F85" s="22"/>
      <c r="G85" s="22"/>
      <c r="H85" s="22"/>
      <c r="I85" s="22"/>
      <c r="J85" s="22"/>
      <c r="K85" s="22"/>
      <c r="L85" s="22"/>
    </row>
    <row r="86" spans="1:12" ht="15" customHeight="1">
      <c r="A86" s="20"/>
      <c r="B86" s="22"/>
      <c r="C86" s="22"/>
      <c r="D86" s="22"/>
      <c r="E86" s="22"/>
      <c r="F86" s="22"/>
      <c r="G86" s="22"/>
      <c r="H86" s="22"/>
      <c r="I86" s="22"/>
      <c r="J86" s="22"/>
      <c r="K86" s="22"/>
      <c r="L86" s="22"/>
    </row>
    <row r="87" spans="1:12" ht="15" customHeight="1">
      <c r="A87" s="121"/>
      <c r="B87" s="22"/>
      <c r="C87" s="22"/>
      <c r="D87" s="22"/>
      <c r="E87" s="22"/>
      <c r="F87" s="22"/>
      <c r="G87" s="22"/>
      <c r="H87" s="22"/>
      <c r="I87" s="22"/>
      <c r="J87" s="22"/>
      <c r="K87" s="22"/>
      <c r="L87" s="2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N59"/>
  <sheetViews>
    <sheetView topLeftCell="C1" zoomScaleNormal="100" workbookViewId="0">
      <selection activeCell="O15" sqref="O15"/>
    </sheetView>
  </sheetViews>
  <sheetFormatPr baseColWidth="10" defaultColWidth="9.140625" defaultRowHeight="12.75"/>
  <cols>
    <col min="1" max="1" width="3" style="137" hidden="1" customWidth="1"/>
    <col min="2" max="2" width="6" style="137" hidden="1" customWidth="1"/>
    <col min="3" max="3" width="81.7109375" style="137" customWidth="1"/>
    <col min="4" max="10" width="8.28515625" style="137" bestFit="1" customWidth="1"/>
    <col min="11" max="11" width="8.28515625" style="137" customWidth="1"/>
    <col min="12" max="14" width="8.28515625" style="137" bestFit="1" customWidth="1"/>
    <col min="15" max="256" width="11.42578125" style="137" customWidth="1"/>
    <col min="257" max="258" width="0" style="137" hidden="1" customWidth="1"/>
    <col min="259" max="259" width="81.7109375" style="137" customWidth="1"/>
    <col min="260" max="266" width="8.28515625" style="137" bestFit="1" customWidth="1"/>
    <col min="267" max="267" width="8.28515625" style="137" customWidth="1"/>
    <col min="268" max="270" width="8.28515625" style="137" bestFit="1" customWidth="1"/>
    <col min="271" max="512" width="11.42578125" style="137" customWidth="1"/>
    <col min="513" max="514" width="0" style="137" hidden="1" customWidth="1"/>
    <col min="515" max="515" width="81.7109375" style="137" customWidth="1"/>
    <col min="516" max="522" width="8.28515625" style="137" bestFit="1" customWidth="1"/>
    <col min="523" max="523" width="8.28515625" style="137" customWidth="1"/>
    <col min="524" max="526" width="8.28515625" style="137" bestFit="1" customWidth="1"/>
    <col min="527" max="768" width="11.42578125" style="137" customWidth="1"/>
    <col min="769" max="770" width="0" style="137" hidden="1" customWidth="1"/>
    <col min="771" max="771" width="81.7109375" style="137" customWidth="1"/>
    <col min="772" max="778" width="8.28515625" style="137" bestFit="1" customWidth="1"/>
    <col min="779" max="779" width="8.28515625" style="137" customWidth="1"/>
    <col min="780" max="782" width="8.28515625" style="137" bestFit="1" customWidth="1"/>
    <col min="783" max="1024" width="11.42578125" style="137" customWidth="1"/>
    <col min="1025" max="1026" width="0" style="137" hidden="1" customWidth="1"/>
    <col min="1027" max="1027" width="81.7109375" style="137" customWidth="1"/>
    <col min="1028" max="1034" width="8.28515625" style="137" bestFit="1" customWidth="1"/>
    <col min="1035" max="1035" width="8.28515625" style="137" customWidth="1"/>
    <col min="1036" max="1038" width="8.28515625" style="137" bestFit="1" customWidth="1"/>
    <col min="1039" max="1280" width="11.42578125" style="137" customWidth="1"/>
    <col min="1281" max="1282" width="0" style="137" hidden="1" customWidth="1"/>
    <col min="1283" max="1283" width="81.7109375" style="137" customWidth="1"/>
    <col min="1284" max="1290" width="8.28515625" style="137" bestFit="1" customWidth="1"/>
    <col min="1291" max="1291" width="8.28515625" style="137" customWidth="1"/>
    <col min="1292" max="1294" width="8.28515625" style="137" bestFit="1" customWidth="1"/>
    <col min="1295" max="1536" width="11.42578125" style="137" customWidth="1"/>
    <col min="1537" max="1538" width="0" style="137" hidden="1" customWidth="1"/>
    <col min="1539" max="1539" width="81.7109375" style="137" customWidth="1"/>
    <col min="1540" max="1546" width="8.28515625" style="137" bestFit="1" customWidth="1"/>
    <col min="1547" max="1547" width="8.28515625" style="137" customWidth="1"/>
    <col min="1548" max="1550" width="8.28515625" style="137" bestFit="1" customWidth="1"/>
    <col min="1551" max="1792" width="11.42578125" style="137" customWidth="1"/>
    <col min="1793" max="1794" width="0" style="137" hidden="1" customWidth="1"/>
    <col min="1795" max="1795" width="81.7109375" style="137" customWidth="1"/>
    <col min="1796" max="1802" width="8.28515625" style="137" bestFit="1" customWidth="1"/>
    <col min="1803" max="1803" width="8.28515625" style="137" customWidth="1"/>
    <col min="1804" max="1806" width="8.28515625" style="137" bestFit="1" customWidth="1"/>
    <col min="1807" max="2048" width="11.42578125" style="137" customWidth="1"/>
    <col min="2049" max="2050" width="0" style="137" hidden="1" customWidth="1"/>
    <col min="2051" max="2051" width="81.7109375" style="137" customWidth="1"/>
    <col min="2052" max="2058" width="8.28515625" style="137" bestFit="1" customWidth="1"/>
    <col min="2059" max="2059" width="8.28515625" style="137" customWidth="1"/>
    <col min="2060" max="2062" width="8.28515625" style="137" bestFit="1" customWidth="1"/>
    <col min="2063" max="2304" width="11.42578125" style="137" customWidth="1"/>
    <col min="2305" max="2306" width="0" style="137" hidden="1" customWidth="1"/>
    <col min="2307" max="2307" width="81.7109375" style="137" customWidth="1"/>
    <col min="2308" max="2314" width="8.28515625" style="137" bestFit="1" customWidth="1"/>
    <col min="2315" max="2315" width="8.28515625" style="137" customWidth="1"/>
    <col min="2316" max="2318" width="8.28515625" style="137" bestFit="1" customWidth="1"/>
    <col min="2319" max="2560" width="11.42578125" style="137" customWidth="1"/>
    <col min="2561" max="2562" width="0" style="137" hidden="1" customWidth="1"/>
    <col min="2563" max="2563" width="81.7109375" style="137" customWidth="1"/>
    <col min="2564" max="2570" width="8.28515625" style="137" bestFit="1" customWidth="1"/>
    <col min="2571" max="2571" width="8.28515625" style="137" customWidth="1"/>
    <col min="2572" max="2574" width="8.28515625" style="137" bestFit="1" customWidth="1"/>
    <col min="2575" max="2816" width="11.42578125" style="137" customWidth="1"/>
    <col min="2817" max="2818" width="0" style="137" hidden="1" customWidth="1"/>
    <col min="2819" max="2819" width="81.7109375" style="137" customWidth="1"/>
    <col min="2820" max="2826" width="8.28515625" style="137" bestFit="1" customWidth="1"/>
    <col min="2827" max="2827" width="8.28515625" style="137" customWidth="1"/>
    <col min="2828" max="2830" width="8.28515625" style="137" bestFit="1" customWidth="1"/>
    <col min="2831" max="3072" width="11.42578125" style="137" customWidth="1"/>
    <col min="3073" max="3074" width="0" style="137" hidden="1" customWidth="1"/>
    <col min="3075" max="3075" width="81.7109375" style="137" customWidth="1"/>
    <col min="3076" max="3082" width="8.28515625" style="137" bestFit="1" customWidth="1"/>
    <col min="3083" max="3083" width="8.28515625" style="137" customWidth="1"/>
    <col min="3084" max="3086" width="8.28515625" style="137" bestFit="1" customWidth="1"/>
    <col min="3087" max="3328" width="11.42578125" style="137" customWidth="1"/>
    <col min="3329" max="3330" width="0" style="137" hidden="1" customWidth="1"/>
    <col min="3331" max="3331" width="81.7109375" style="137" customWidth="1"/>
    <col min="3332" max="3338" width="8.28515625" style="137" bestFit="1" customWidth="1"/>
    <col min="3339" max="3339" width="8.28515625" style="137" customWidth="1"/>
    <col min="3340" max="3342" width="8.28515625" style="137" bestFit="1" customWidth="1"/>
    <col min="3343" max="3584" width="11.42578125" style="137" customWidth="1"/>
    <col min="3585" max="3586" width="0" style="137" hidden="1" customWidth="1"/>
    <col min="3587" max="3587" width="81.7109375" style="137" customWidth="1"/>
    <col min="3588" max="3594" width="8.28515625" style="137" bestFit="1" customWidth="1"/>
    <col min="3595" max="3595" width="8.28515625" style="137" customWidth="1"/>
    <col min="3596" max="3598" width="8.28515625" style="137" bestFit="1" customWidth="1"/>
    <col min="3599" max="3840" width="11.42578125" style="137" customWidth="1"/>
    <col min="3841" max="3842" width="0" style="137" hidden="1" customWidth="1"/>
    <col min="3843" max="3843" width="81.7109375" style="137" customWidth="1"/>
    <col min="3844" max="3850" width="8.28515625" style="137" bestFit="1" customWidth="1"/>
    <col min="3851" max="3851" width="8.28515625" style="137" customWidth="1"/>
    <col min="3852" max="3854" width="8.28515625" style="137" bestFit="1" customWidth="1"/>
    <col min="3855" max="4096" width="11.42578125" style="137" customWidth="1"/>
    <col min="4097" max="4098" width="0" style="137" hidden="1" customWidth="1"/>
    <col min="4099" max="4099" width="81.7109375" style="137" customWidth="1"/>
    <col min="4100" max="4106" width="8.28515625" style="137" bestFit="1" customWidth="1"/>
    <col min="4107" max="4107" width="8.28515625" style="137" customWidth="1"/>
    <col min="4108" max="4110" width="8.28515625" style="137" bestFit="1" customWidth="1"/>
    <col min="4111" max="4352" width="11.42578125" style="137" customWidth="1"/>
    <col min="4353" max="4354" width="0" style="137" hidden="1" customWidth="1"/>
    <col min="4355" max="4355" width="81.7109375" style="137" customWidth="1"/>
    <col min="4356" max="4362" width="8.28515625" style="137" bestFit="1" customWidth="1"/>
    <col min="4363" max="4363" width="8.28515625" style="137" customWidth="1"/>
    <col min="4364" max="4366" width="8.28515625" style="137" bestFit="1" customWidth="1"/>
    <col min="4367" max="4608" width="11.42578125" style="137" customWidth="1"/>
    <col min="4609" max="4610" width="0" style="137" hidden="1" customWidth="1"/>
    <col min="4611" max="4611" width="81.7109375" style="137" customWidth="1"/>
    <col min="4612" max="4618" width="8.28515625" style="137" bestFit="1" customWidth="1"/>
    <col min="4619" max="4619" width="8.28515625" style="137" customWidth="1"/>
    <col min="4620" max="4622" width="8.28515625" style="137" bestFit="1" customWidth="1"/>
    <col min="4623" max="4864" width="11.42578125" style="137" customWidth="1"/>
    <col min="4865" max="4866" width="0" style="137" hidden="1" customWidth="1"/>
    <col min="4867" max="4867" width="81.7109375" style="137" customWidth="1"/>
    <col min="4868" max="4874" width="8.28515625" style="137" bestFit="1" customWidth="1"/>
    <col min="4875" max="4875" width="8.28515625" style="137" customWidth="1"/>
    <col min="4876" max="4878" width="8.28515625" style="137" bestFit="1" customWidth="1"/>
    <col min="4879" max="5120" width="11.42578125" style="137" customWidth="1"/>
    <col min="5121" max="5122" width="0" style="137" hidden="1" customWidth="1"/>
    <col min="5123" max="5123" width="81.7109375" style="137" customWidth="1"/>
    <col min="5124" max="5130" width="8.28515625" style="137" bestFit="1" customWidth="1"/>
    <col min="5131" max="5131" width="8.28515625" style="137" customWidth="1"/>
    <col min="5132" max="5134" width="8.28515625" style="137" bestFit="1" customWidth="1"/>
    <col min="5135" max="5376" width="11.42578125" style="137" customWidth="1"/>
    <col min="5377" max="5378" width="0" style="137" hidden="1" customWidth="1"/>
    <col min="5379" max="5379" width="81.7109375" style="137" customWidth="1"/>
    <col min="5380" max="5386" width="8.28515625" style="137" bestFit="1" customWidth="1"/>
    <col min="5387" max="5387" width="8.28515625" style="137" customWidth="1"/>
    <col min="5388" max="5390" width="8.28515625" style="137" bestFit="1" customWidth="1"/>
    <col min="5391" max="5632" width="11.42578125" style="137" customWidth="1"/>
    <col min="5633" max="5634" width="0" style="137" hidden="1" customWidth="1"/>
    <col min="5635" max="5635" width="81.7109375" style="137" customWidth="1"/>
    <col min="5636" max="5642" width="8.28515625" style="137" bestFit="1" customWidth="1"/>
    <col min="5643" max="5643" width="8.28515625" style="137" customWidth="1"/>
    <col min="5644" max="5646" width="8.28515625" style="137" bestFit="1" customWidth="1"/>
    <col min="5647" max="5888" width="11.42578125" style="137" customWidth="1"/>
    <col min="5889" max="5890" width="0" style="137" hidden="1" customWidth="1"/>
    <col min="5891" max="5891" width="81.7109375" style="137" customWidth="1"/>
    <col min="5892" max="5898" width="8.28515625" style="137" bestFit="1" customWidth="1"/>
    <col min="5899" max="5899" width="8.28515625" style="137" customWidth="1"/>
    <col min="5900" max="5902" width="8.28515625" style="137" bestFit="1" customWidth="1"/>
    <col min="5903" max="6144" width="11.42578125" style="137" customWidth="1"/>
    <col min="6145" max="6146" width="0" style="137" hidden="1" customWidth="1"/>
    <col min="6147" max="6147" width="81.7109375" style="137" customWidth="1"/>
    <col min="6148" max="6154" width="8.28515625" style="137" bestFit="1" customWidth="1"/>
    <col min="6155" max="6155" width="8.28515625" style="137" customWidth="1"/>
    <col min="6156" max="6158" width="8.28515625" style="137" bestFit="1" customWidth="1"/>
    <col min="6159" max="6400" width="11.42578125" style="137" customWidth="1"/>
    <col min="6401" max="6402" width="0" style="137" hidden="1" customWidth="1"/>
    <col min="6403" max="6403" width="81.7109375" style="137" customWidth="1"/>
    <col min="6404" max="6410" width="8.28515625" style="137" bestFit="1" customWidth="1"/>
    <col min="6411" max="6411" width="8.28515625" style="137" customWidth="1"/>
    <col min="6412" max="6414" width="8.28515625" style="137" bestFit="1" customWidth="1"/>
    <col min="6415" max="6656" width="11.42578125" style="137" customWidth="1"/>
    <col min="6657" max="6658" width="0" style="137" hidden="1" customWidth="1"/>
    <col min="6659" max="6659" width="81.7109375" style="137" customWidth="1"/>
    <col min="6660" max="6666" width="8.28515625" style="137" bestFit="1" customWidth="1"/>
    <col min="6667" max="6667" width="8.28515625" style="137" customWidth="1"/>
    <col min="6668" max="6670" width="8.28515625" style="137" bestFit="1" customWidth="1"/>
    <col min="6671" max="6912" width="11.42578125" style="137" customWidth="1"/>
    <col min="6913" max="6914" width="0" style="137" hidden="1" customWidth="1"/>
    <col min="6915" max="6915" width="81.7109375" style="137" customWidth="1"/>
    <col min="6916" max="6922" width="8.28515625" style="137" bestFit="1" customWidth="1"/>
    <col min="6923" max="6923" width="8.28515625" style="137" customWidth="1"/>
    <col min="6924" max="6926" width="8.28515625" style="137" bestFit="1" customWidth="1"/>
    <col min="6927" max="7168" width="11.42578125" style="137" customWidth="1"/>
    <col min="7169" max="7170" width="0" style="137" hidden="1" customWidth="1"/>
    <col min="7171" max="7171" width="81.7109375" style="137" customWidth="1"/>
    <col min="7172" max="7178" width="8.28515625" style="137" bestFit="1" customWidth="1"/>
    <col min="7179" max="7179" width="8.28515625" style="137" customWidth="1"/>
    <col min="7180" max="7182" width="8.28515625" style="137" bestFit="1" customWidth="1"/>
    <col min="7183" max="7424" width="11.42578125" style="137" customWidth="1"/>
    <col min="7425" max="7426" width="0" style="137" hidden="1" customWidth="1"/>
    <col min="7427" max="7427" width="81.7109375" style="137" customWidth="1"/>
    <col min="7428" max="7434" width="8.28515625" style="137" bestFit="1" customWidth="1"/>
    <col min="7435" max="7435" width="8.28515625" style="137" customWidth="1"/>
    <col min="7436" max="7438" width="8.28515625" style="137" bestFit="1" customWidth="1"/>
    <col min="7439" max="7680" width="11.42578125" style="137" customWidth="1"/>
    <col min="7681" max="7682" width="0" style="137" hidden="1" customWidth="1"/>
    <col min="7683" max="7683" width="81.7109375" style="137" customWidth="1"/>
    <col min="7684" max="7690" width="8.28515625" style="137" bestFit="1" customWidth="1"/>
    <col min="7691" max="7691" width="8.28515625" style="137" customWidth="1"/>
    <col min="7692" max="7694" width="8.28515625" style="137" bestFit="1" customWidth="1"/>
    <col min="7695" max="7936" width="11.42578125" style="137" customWidth="1"/>
    <col min="7937" max="7938" width="0" style="137" hidden="1" customWidth="1"/>
    <col min="7939" max="7939" width="81.7109375" style="137" customWidth="1"/>
    <col min="7940" max="7946" width="8.28515625" style="137" bestFit="1" customWidth="1"/>
    <col min="7947" max="7947" width="8.28515625" style="137" customWidth="1"/>
    <col min="7948" max="7950" width="8.28515625" style="137" bestFit="1" customWidth="1"/>
    <col min="7951" max="8192" width="11.42578125" style="137" customWidth="1"/>
    <col min="8193" max="8194" width="0" style="137" hidden="1" customWidth="1"/>
    <col min="8195" max="8195" width="81.7109375" style="137" customWidth="1"/>
    <col min="8196" max="8202" width="8.28515625" style="137" bestFit="1" customWidth="1"/>
    <col min="8203" max="8203" width="8.28515625" style="137" customWidth="1"/>
    <col min="8204" max="8206" width="8.28515625" style="137" bestFit="1" customWidth="1"/>
    <col min="8207" max="8448" width="11.42578125" style="137" customWidth="1"/>
    <col min="8449" max="8450" width="0" style="137" hidden="1" customWidth="1"/>
    <col min="8451" max="8451" width="81.7109375" style="137" customWidth="1"/>
    <col min="8452" max="8458" width="8.28515625" style="137" bestFit="1" customWidth="1"/>
    <col min="8459" max="8459" width="8.28515625" style="137" customWidth="1"/>
    <col min="8460" max="8462" width="8.28515625" style="137" bestFit="1" customWidth="1"/>
    <col min="8463" max="8704" width="11.42578125" style="137" customWidth="1"/>
    <col min="8705" max="8706" width="0" style="137" hidden="1" customWidth="1"/>
    <col min="8707" max="8707" width="81.7109375" style="137" customWidth="1"/>
    <col min="8708" max="8714" width="8.28515625" style="137" bestFit="1" customWidth="1"/>
    <col min="8715" max="8715" width="8.28515625" style="137" customWidth="1"/>
    <col min="8716" max="8718" width="8.28515625" style="137" bestFit="1" customWidth="1"/>
    <col min="8719" max="8960" width="11.42578125" style="137" customWidth="1"/>
    <col min="8961" max="8962" width="0" style="137" hidden="1" customWidth="1"/>
    <col min="8963" max="8963" width="81.7109375" style="137" customWidth="1"/>
    <col min="8964" max="8970" width="8.28515625" style="137" bestFit="1" customWidth="1"/>
    <col min="8971" max="8971" width="8.28515625" style="137" customWidth="1"/>
    <col min="8972" max="8974" width="8.28515625" style="137" bestFit="1" customWidth="1"/>
    <col min="8975" max="9216" width="11.42578125" style="137" customWidth="1"/>
    <col min="9217" max="9218" width="0" style="137" hidden="1" customWidth="1"/>
    <col min="9219" max="9219" width="81.7109375" style="137" customWidth="1"/>
    <col min="9220" max="9226" width="8.28515625" style="137" bestFit="1" customWidth="1"/>
    <col min="9227" max="9227" width="8.28515625" style="137" customWidth="1"/>
    <col min="9228" max="9230" width="8.28515625" style="137" bestFit="1" customWidth="1"/>
    <col min="9231" max="9472" width="11.42578125" style="137" customWidth="1"/>
    <col min="9473" max="9474" width="0" style="137" hidden="1" customWidth="1"/>
    <col min="9475" max="9475" width="81.7109375" style="137" customWidth="1"/>
    <col min="9476" max="9482" width="8.28515625" style="137" bestFit="1" customWidth="1"/>
    <col min="9483" max="9483" width="8.28515625" style="137" customWidth="1"/>
    <col min="9484" max="9486" width="8.28515625" style="137" bestFit="1" customWidth="1"/>
    <col min="9487" max="9728" width="11.42578125" style="137" customWidth="1"/>
    <col min="9729" max="9730" width="0" style="137" hidden="1" customWidth="1"/>
    <col min="9731" max="9731" width="81.7109375" style="137" customWidth="1"/>
    <col min="9732" max="9738" width="8.28515625" style="137" bestFit="1" customWidth="1"/>
    <col min="9739" max="9739" width="8.28515625" style="137" customWidth="1"/>
    <col min="9740" max="9742" width="8.28515625" style="137" bestFit="1" customWidth="1"/>
    <col min="9743" max="9984" width="11.42578125" style="137" customWidth="1"/>
    <col min="9985" max="9986" width="0" style="137" hidden="1" customWidth="1"/>
    <col min="9987" max="9987" width="81.7109375" style="137" customWidth="1"/>
    <col min="9988" max="9994" width="8.28515625" style="137" bestFit="1" customWidth="1"/>
    <col min="9995" max="9995" width="8.28515625" style="137" customWidth="1"/>
    <col min="9996" max="9998" width="8.28515625" style="137" bestFit="1" customWidth="1"/>
    <col min="9999" max="10240" width="11.42578125" style="137" customWidth="1"/>
    <col min="10241" max="10242" width="0" style="137" hidden="1" customWidth="1"/>
    <col min="10243" max="10243" width="81.7109375" style="137" customWidth="1"/>
    <col min="10244" max="10250" width="8.28515625" style="137" bestFit="1" customWidth="1"/>
    <col min="10251" max="10251" width="8.28515625" style="137" customWidth="1"/>
    <col min="10252" max="10254" width="8.28515625" style="137" bestFit="1" customWidth="1"/>
    <col min="10255" max="10496" width="11.42578125" style="137" customWidth="1"/>
    <col min="10497" max="10498" width="0" style="137" hidden="1" customWidth="1"/>
    <col min="10499" max="10499" width="81.7109375" style="137" customWidth="1"/>
    <col min="10500" max="10506" width="8.28515625" style="137" bestFit="1" customWidth="1"/>
    <col min="10507" max="10507" width="8.28515625" style="137" customWidth="1"/>
    <col min="10508" max="10510" width="8.28515625" style="137" bestFit="1" customWidth="1"/>
    <col min="10511" max="10752" width="11.42578125" style="137" customWidth="1"/>
    <col min="10753" max="10754" width="0" style="137" hidden="1" customWidth="1"/>
    <col min="10755" max="10755" width="81.7109375" style="137" customWidth="1"/>
    <col min="10756" max="10762" width="8.28515625" style="137" bestFit="1" customWidth="1"/>
    <col min="10763" max="10763" width="8.28515625" style="137" customWidth="1"/>
    <col min="10764" max="10766" width="8.28515625" style="137" bestFit="1" customWidth="1"/>
    <col min="10767" max="11008" width="11.42578125" style="137" customWidth="1"/>
    <col min="11009" max="11010" width="0" style="137" hidden="1" customWidth="1"/>
    <col min="11011" max="11011" width="81.7109375" style="137" customWidth="1"/>
    <col min="11012" max="11018" width="8.28515625" style="137" bestFit="1" customWidth="1"/>
    <col min="11019" max="11019" width="8.28515625" style="137" customWidth="1"/>
    <col min="11020" max="11022" width="8.28515625" style="137" bestFit="1" customWidth="1"/>
    <col min="11023" max="11264" width="11.42578125" style="137" customWidth="1"/>
    <col min="11265" max="11266" width="0" style="137" hidden="1" customWidth="1"/>
    <col min="11267" max="11267" width="81.7109375" style="137" customWidth="1"/>
    <col min="11268" max="11274" width="8.28515625" style="137" bestFit="1" customWidth="1"/>
    <col min="11275" max="11275" width="8.28515625" style="137" customWidth="1"/>
    <col min="11276" max="11278" width="8.28515625" style="137" bestFit="1" customWidth="1"/>
    <col min="11279" max="11520" width="11.42578125" style="137" customWidth="1"/>
    <col min="11521" max="11522" width="0" style="137" hidden="1" customWidth="1"/>
    <col min="11523" max="11523" width="81.7109375" style="137" customWidth="1"/>
    <col min="11524" max="11530" width="8.28515625" style="137" bestFit="1" customWidth="1"/>
    <col min="11531" max="11531" width="8.28515625" style="137" customWidth="1"/>
    <col min="11532" max="11534" width="8.28515625" style="137" bestFit="1" customWidth="1"/>
    <col min="11535" max="11776" width="11.42578125" style="137" customWidth="1"/>
    <col min="11777" max="11778" width="0" style="137" hidden="1" customWidth="1"/>
    <col min="11779" max="11779" width="81.7109375" style="137" customWidth="1"/>
    <col min="11780" max="11786" width="8.28515625" style="137" bestFit="1" customWidth="1"/>
    <col min="11787" max="11787" width="8.28515625" style="137" customWidth="1"/>
    <col min="11788" max="11790" width="8.28515625" style="137" bestFit="1" customWidth="1"/>
    <col min="11791" max="12032" width="11.42578125" style="137" customWidth="1"/>
    <col min="12033" max="12034" width="0" style="137" hidden="1" customWidth="1"/>
    <col min="12035" max="12035" width="81.7109375" style="137" customWidth="1"/>
    <col min="12036" max="12042" width="8.28515625" style="137" bestFit="1" customWidth="1"/>
    <col min="12043" max="12043" width="8.28515625" style="137" customWidth="1"/>
    <col min="12044" max="12046" width="8.28515625" style="137" bestFit="1" customWidth="1"/>
    <col min="12047" max="12288" width="11.42578125" style="137" customWidth="1"/>
    <col min="12289" max="12290" width="0" style="137" hidden="1" customWidth="1"/>
    <col min="12291" max="12291" width="81.7109375" style="137" customWidth="1"/>
    <col min="12292" max="12298" width="8.28515625" style="137" bestFit="1" customWidth="1"/>
    <col min="12299" max="12299" width="8.28515625" style="137" customWidth="1"/>
    <col min="12300" max="12302" width="8.28515625" style="137" bestFit="1" customWidth="1"/>
    <col min="12303" max="12544" width="11.42578125" style="137" customWidth="1"/>
    <col min="12545" max="12546" width="0" style="137" hidden="1" customWidth="1"/>
    <col min="12547" max="12547" width="81.7109375" style="137" customWidth="1"/>
    <col min="12548" max="12554" width="8.28515625" style="137" bestFit="1" customWidth="1"/>
    <col min="12555" max="12555" width="8.28515625" style="137" customWidth="1"/>
    <col min="12556" max="12558" width="8.28515625" style="137" bestFit="1" customWidth="1"/>
    <col min="12559" max="12800" width="11.42578125" style="137" customWidth="1"/>
    <col min="12801" max="12802" width="0" style="137" hidden="1" customWidth="1"/>
    <col min="12803" max="12803" width="81.7109375" style="137" customWidth="1"/>
    <col min="12804" max="12810" width="8.28515625" style="137" bestFit="1" customWidth="1"/>
    <col min="12811" max="12811" width="8.28515625" style="137" customWidth="1"/>
    <col min="12812" max="12814" width="8.28515625" style="137" bestFit="1" customWidth="1"/>
    <col min="12815" max="13056" width="11.42578125" style="137" customWidth="1"/>
    <col min="13057" max="13058" width="0" style="137" hidden="1" customWidth="1"/>
    <col min="13059" max="13059" width="81.7109375" style="137" customWidth="1"/>
    <col min="13060" max="13066" width="8.28515625" style="137" bestFit="1" customWidth="1"/>
    <col min="13067" max="13067" width="8.28515625" style="137" customWidth="1"/>
    <col min="13068" max="13070" width="8.28515625" style="137" bestFit="1" customWidth="1"/>
    <col min="13071" max="13312" width="11.42578125" style="137" customWidth="1"/>
    <col min="13313" max="13314" width="0" style="137" hidden="1" customWidth="1"/>
    <col min="13315" max="13315" width="81.7109375" style="137" customWidth="1"/>
    <col min="13316" max="13322" width="8.28515625" style="137" bestFit="1" customWidth="1"/>
    <col min="13323" max="13323" width="8.28515625" style="137" customWidth="1"/>
    <col min="13324" max="13326" width="8.28515625" style="137" bestFit="1" customWidth="1"/>
    <col min="13327" max="13568" width="11.42578125" style="137" customWidth="1"/>
    <col min="13569" max="13570" width="0" style="137" hidden="1" customWidth="1"/>
    <col min="13571" max="13571" width="81.7109375" style="137" customWidth="1"/>
    <col min="13572" max="13578" width="8.28515625" style="137" bestFit="1" customWidth="1"/>
    <col min="13579" max="13579" width="8.28515625" style="137" customWidth="1"/>
    <col min="13580" max="13582" width="8.28515625" style="137" bestFit="1" customWidth="1"/>
    <col min="13583" max="13824" width="11.42578125" style="137" customWidth="1"/>
    <col min="13825" max="13826" width="0" style="137" hidden="1" customWidth="1"/>
    <col min="13827" max="13827" width="81.7109375" style="137" customWidth="1"/>
    <col min="13828" max="13834" width="8.28515625" style="137" bestFit="1" customWidth="1"/>
    <col min="13835" max="13835" width="8.28515625" style="137" customWidth="1"/>
    <col min="13836" max="13838" width="8.28515625" style="137" bestFit="1" customWidth="1"/>
    <col min="13839" max="14080" width="11.42578125" style="137" customWidth="1"/>
    <col min="14081" max="14082" width="0" style="137" hidden="1" customWidth="1"/>
    <col min="14083" max="14083" width="81.7109375" style="137" customWidth="1"/>
    <col min="14084" max="14090" width="8.28515625" style="137" bestFit="1" customWidth="1"/>
    <col min="14091" max="14091" width="8.28515625" style="137" customWidth="1"/>
    <col min="14092" max="14094" width="8.28515625" style="137" bestFit="1" customWidth="1"/>
    <col min="14095" max="14336" width="11.42578125" style="137" customWidth="1"/>
    <col min="14337" max="14338" width="0" style="137" hidden="1" customWidth="1"/>
    <col min="14339" max="14339" width="81.7109375" style="137" customWidth="1"/>
    <col min="14340" max="14346" width="8.28515625" style="137" bestFit="1" customWidth="1"/>
    <col min="14347" max="14347" width="8.28515625" style="137" customWidth="1"/>
    <col min="14348" max="14350" width="8.28515625" style="137" bestFit="1" customWidth="1"/>
    <col min="14351" max="14592" width="11.42578125" style="137" customWidth="1"/>
    <col min="14593" max="14594" width="0" style="137" hidden="1" customWidth="1"/>
    <col min="14595" max="14595" width="81.7109375" style="137" customWidth="1"/>
    <col min="14596" max="14602" width="8.28515625" style="137" bestFit="1" customWidth="1"/>
    <col min="14603" max="14603" width="8.28515625" style="137" customWidth="1"/>
    <col min="14604" max="14606" width="8.28515625" style="137" bestFit="1" customWidth="1"/>
    <col min="14607" max="14848" width="11.42578125" style="137" customWidth="1"/>
    <col min="14849" max="14850" width="0" style="137" hidden="1" customWidth="1"/>
    <col min="14851" max="14851" width="81.7109375" style="137" customWidth="1"/>
    <col min="14852" max="14858" width="8.28515625" style="137" bestFit="1" customWidth="1"/>
    <col min="14859" max="14859" width="8.28515625" style="137" customWidth="1"/>
    <col min="14860" max="14862" width="8.28515625" style="137" bestFit="1" customWidth="1"/>
    <col min="14863" max="15104" width="11.42578125" style="137" customWidth="1"/>
    <col min="15105" max="15106" width="0" style="137" hidden="1" customWidth="1"/>
    <col min="15107" max="15107" width="81.7109375" style="137" customWidth="1"/>
    <col min="15108" max="15114" width="8.28515625" style="137" bestFit="1" customWidth="1"/>
    <col min="15115" max="15115" width="8.28515625" style="137" customWidth="1"/>
    <col min="15116" max="15118" width="8.28515625" style="137" bestFit="1" customWidth="1"/>
    <col min="15119" max="15360" width="11.42578125" style="137" customWidth="1"/>
    <col min="15361" max="15362" width="0" style="137" hidden="1" customWidth="1"/>
    <col min="15363" max="15363" width="81.7109375" style="137" customWidth="1"/>
    <col min="15364" max="15370" width="8.28515625" style="137" bestFit="1" customWidth="1"/>
    <col min="15371" max="15371" width="8.28515625" style="137" customWidth="1"/>
    <col min="15372" max="15374" width="8.28515625" style="137" bestFit="1" customWidth="1"/>
    <col min="15375" max="15616" width="11.42578125" style="137" customWidth="1"/>
    <col min="15617" max="15618" width="0" style="137" hidden="1" customWidth="1"/>
    <col min="15619" max="15619" width="81.7109375" style="137" customWidth="1"/>
    <col min="15620" max="15626" width="8.28515625" style="137" bestFit="1" customWidth="1"/>
    <col min="15627" max="15627" width="8.28515625" style="137" customWidth="1"/>
    <col min="15628" max="15630" width="8.28515625" style="137" bestFit="1" customWidth="1"/>
    <col min="15631" max="15872" width="11.42578125" style="137" customWidth="1"/>
    <col min="15873" max="15874" width="0" style="137" hidden="1" customWidth="1"/>
    <col min="15875" max="15875" width="81.7109375" style="137" customWidth="1"/>
    <col min="15876" max="15882" width="8.28515625" style="137" bestFit="1" customWidth="1"/>
    <col min="15883" max="15883" width="8.28515625" style="137" customWidth="1"/>
    <col min="15884" max="15886" width="8.28515625" style="137" bestFit="1" customWidth="1"/>
    <col min="15887" max="16128" width="11.42578125" style="137" customWidth="1"/>
    <col min="16129" max="16130" width="0" style="137" hidden="1" customWidth="1"/>
    <col min="16131" max="16131" width="81.7109375" style="137" customWidth="1"/>
    <col min="16132" max="16138" width="8.28515625" style="137" bestFit="1" customWidth="1"/>
    <col min="16139" max="16139" width="8.28515625" style="137" customWidth="1"/>
    <col min="16140" max="16142" width="8.28515625" style="137" bestFit="1" customWidth="1"/>
    <col min="16143" max="16384" width="11.42578125" style="137" customWidth="1"/>
  </cols>
  <sheetData>
    <row r="1" spans="1:14" s="132" customFormat="1" ht="15" customHeight="1">
      <c r="A1" s="628"/>
      <c r="B1" s="628"/>
      <c r="C1" s="742"/>
      <c r="D1" s="742"/>
      <c r="E1" s="742"/>
      <c r="F1" s="742"/>
      <c r="G1" s="742"/>
      <c r="H1" s="742"/>
      <c r="I1" s="742"/>
      <c r="J1" s="742"/>
      <c r="K1" s="742"/>
      <c r="L1" s="742"/>
      <c r="M1" s="742"/>
      <c r="N1" s="742"/>
    </row>
    <row r="2" spans="1:14" s="132" customFormat="1" ht="15" customHeight="1">
      <c r="A2" s="743" t="s">
        <v>346</v>
      </c>
      <c r="B2" s="743"/>
      <c r="C2" s="743"/>
      <c r="D2" s="743"/>
      <c r="E2" s="743"/>
      <c r="F2" s="743"/>
      <c r="G2" s="743"/>
      <c r="H2" s="743"/>
      <c r="I2" s="743"/>
      <c r="J2" s="743"/>
      <c r="K2" s="743"/>
      <c r="L2" s="743"/>
      <c r="M2" s="743"/>
      <c r="N2" s="743"/>
    </row>
    <row r="3" spans="1:14" s="132" customFormat="1" ht="15" customHeight="1">
      <c r="A3" s="628"/>
      <c r="B3" s="628"/>
      <c r="C3" s="743" t="s">
        <v>632</v>
      </c>
      <c r="D3" s="743"/>
      <c r="E3" s="743"/>
      <c r="F3" s="743"/>
      <c r="G3" s="743"/>
      <c r="H3" s="743"/>
      <c r="I3" s="743"/>
      <c r="J3" s="743"/>
      <c r="K3" s="743"/>
      <c r="L3" s="743"/>
      <c r="M3" s="743"/>
      <c r="N3" s="743"/>
    </row>
    <row r="4" spans="1:14" s="132" customFormat="1" ht="15" customHeight="1">
      <c r="A4" s="744"/>
      <c r="B4" s="743"/>
      <c r="C4" s="743"/>
      <c r="D4" s="743"/>
      <c r="E4" s="743"/>
      <c r="F4" s="743"/>
      <c r="G4" s="743"/>
      <c r="H4" s="743"/>
      <c r="I4" s="743"/>
      <c r="J4" s="743"/>
      <c r="K4" s="743"/>
      <c r="L4" s="743"/>
      <c r="M4" s="743"/>
      <c r="N4" s="743"/>
    </row>
    <row r="5" spans="1:14" s="135" customFormat="1" ht="15" customHeight="1" thickBot="1">
      <c r="A5" s="133"/>
      <c r="B5" s="134"/>
      <c r="C5" s="134"/>
      <c r="D5" s="134"/>
      <c r="E5" s="134"/>
      <c r="F5" s="134"/>
      <c r="G5" s="134"/>
      <c r="H5" s="134"/>
      <c r="I5" s="134"/>
      <c r="J5" s="134"/>
      <c r="K5" s="134"/>
      <c r="L5" s="134"/>
      <c r="M5" s="134"/>
      <c r="N5" s="134"/>
    </row>
    <row r="6" spans="1:14" s="136" customFormat="1" ht="30" customHeight="1" thickTop="1" thickBot="1">
      <c r="A6" s="1"/>
      <c r="B6" s="1"/>
      <c r="C6" s="639"/>
      <c r="D6" s="634" t="s">
        <v>560</v>
      </c>
      <c r="E6" s="634" t="s">
        <v>561</v>
      </c>
      <c r="F6" s="634" t="s">
        <v>562</v>
      </c>
      <c r="G6" s="634" t="s">
        <v>563</v>
      </c>
      <c r="H6" s="634" t="s">
        <v>564</v>
      </c>
      <c r="I6" s="640" t="s">
        <v>565</v>
      </c>
      <c r="J6" s="640" t="s">
        <v>566</v>
      </c>
      <c r="K6" s="640" t="s">
        <v>567</v>
      </c>
      <c r="L6" s="634" t="s">
        <v>1436</v>
      </c>
      <c r="M6" s="640" t="s">
        <v>568</v>
      </c>
      <c r="N6" s="640" t="s">
        <v>1437</v>
      </c>
    </row>
    <row r="7" spans="1:14" ht="15" customHeight="1" thickTop="1" thickBot="1">
      <c r="A7" s="1"/>
      <c r="B7" s="1"/>
      <c r="C7" s="22"/>
      <c r="D7" s="22"/>
      <c r="E7" s="22"/>
      <c r="F7" s="22"/>
      <c r="G7" s="22"/>
      <c r="H7" s="22"/>
      <c r="I7" s="22"/>
      <c r="J7" s="22"/>
      <c r="K7" s="22"/>
      <c r="L7" s="22"/>
      <c r="M7" s="22"/>
      <c r="N7" s="22"/>
    </row>
    <row r="8" spans="1:14" s="139" customFormat="1" ht="15" customHeight="1" thickTop="1" thickBot="1">
      <c r="A8" s="1"/>
      <c r="B8" s="138"/>
      <c r="C8" s="641" t="s">
        <v>445</v>
      </c>
      <c r="D8" s="642"/>
      <c r="E8" s="642"/>
      <c r="F8" s="642"/>
      <c r="G8" s="642"/>
      <c r="H8" s="642"/>
      <c r="I8" s="643"/>
      <c r="J8" s="643"/>
      <c r="K8" s="643"/>
      <c r="L8" s="643"/>
      <c r="M8" s="643"/>
      <c r="N8" s="643"/>
    </row>
    <row r="9" spans="1:14" ht="15" customHeight="1" thickTop="1">
      <c r="A9" s="1" t="s">
        <v>633</v>
      </c>
      <c r="B9" s="140" t="s">
        <v>634</v>
      </c>
      <c r="C9" s="141" t="s">
        <v>635</v>
      </c>
      <c r="D9" s="142">
        <v>7.0000000000000007E-2</v>
      </c>
      <c r="E9" s="142">
        <v>6.8699999999999997E-2</v>
      </c>
      <c r="F9" s="142">
        <v>7.5700000000000003E-2</v>
      </c>
      <c r="G9" s="142">
        <v>7.2700000000000001E-2</v>
      </c>
      <c r="H9" s="142">
        <v>8.09E-2</v>
      </c>
      <c r="I9" s="142">
        <v>8.2199999999999995E-2</v>
      </c>
      <c r="J9" s="142">
        <v>6.6100000000000006E-2</v>
      </c>
      <c r="K9" s="142">
        <v>9.0499999999999997E-2</v>
      </c>
      <c r="L9" s="142">
        <v>8.3099999999999993E-2</v>
      </c>
      <c r="M9" s="142">
        <v>9.06E-2</v>
      </c>
      <c r="N9" s="142">
        <v>8.6599999999999996E-2</v>
      </c>
    </row>
    <row r="10" spans="1:14" ht="15" customHeight="1" thickBot="1">
      <c r="A10" s="1" t="s">
        <v>633</v>
      </c>
      <c r="B10" s="140" t="s">
        <v>636</v>
      </c>
      <c r="C10" s="141" t="s">
        <v>637</v>
      </c>
      <c r="D10" s="142">
        <v>0.78879999999999995</v>
      </c>
      <c r="E10" s="142">
        <v>0.80459999999999998</v>
      </c>
      <c r="F10" s="142">
        <v>0.80469999999999997</v>
      </c>
      <c r="G10" s="142">
        <v>0.81559999999999999</v>
      </c>
      <c r="H10" s="142">
        <v>0.82799999999999996</v>
      </c>
      <c r="I10" s="142">
        <v>0.83169999999999999</v>
      </c>
      <c r="J10" s="142">
        <v>0.81040000000000001</v>
      </c>
      <c r="K10" s="142">
        <v>0.77400000000000002</v>
      </c>
      <c r="L10" s="142">
        <v>0.78420000000000001</v>
      </c>
      <c r="M10" s="142">
        <v>0.76970000000000005</v>
      </c>
      <c r="N10" s="142">
        <v>0.75580000000000003</v>
      </c>
    </row>
    <row r="11" spans="1:14" s="143" customFormat="1" ht="15" customHeight="1" thickTop="1" thickBot="1">
      <c r="A11" s="1"/>
      <c r="B11" s="138"/>
      <c r="C11" s="641" t="s">
        <v>448</v>
      </c>
      <c r="D11" s="642"/>
      <c r="E11" s="642"/>
      <c r="F11" s="642"/>
      <c r="G11" s="642"/>
      <c r="H11" s="642"/>
      <c r="I11" s="643"/>
      <c r="J11" s="643"/>
      <c r="K11" s="643"/>
      <c r="L11" s="644"/>
      <c r="M11" s="643"/>
      <c r="N11" s="643"/>
    </row>
    <row r="12" spans="1:14" s="136" customFormat="1" ht="15" customHeight="1" thickTop="1">
      <c r="A12" s="1" t="s">
        <v>633</v>
      </c>
      <c r="B12" s="140" t="s">
        <v>638</v>
      </c>
      <c r="C12" s="141" t="s">
        <v>639</v>
      </c>
      <c r="D12" s="142">
        <v>0.74170000000000003</v>
      </c>
      <c r="E12" s="142">
        <v>0.75900000000000001</v>
      </c>
      <c r="F12" s="142">
        <v>0.76639999999999997</v>
      </c>
      <c r="G12" s="142">
        <v>0.81</v>
      </c>
      <c r="H12" s="142">
        <v>0.80200000000000005</v>
      </c>
      <c r="I12" s="142">
        <v>0.75890000000000002</v>
      </c>
      <c r="J12" s="142">
        <v>0.65659999999999996</v>
      </c>
      <c r="K12" s="142">
        <v>0.70989999999999998</v>
      </c>
      <c r="L12" s="142">
        <v>0.67159999999999997</v>
      </c>
      <c r="M12" s="142">
        <v>0.66579999999999995</v>
      </c>
      <c r="N12" s="142">
        <v>0.38550000000000001</v>
      </c>
    </row>
    <row r="13" spans="1:14" s="145" customFormat="1" ht="15" customHeight="1">
      <c r="A13" s="1" t="s">
        <v>633</v>
      </c>
      <c r="B13" s="140" t="s">
        <v>640</v>
      </c>
      <c r="C13" s="141" t="s">
        <v>641</v>
      </c>
      <c r="D13" s="144">
        <v>0.75449999999999995</v>
      </c>
      <c r="E13" s="142">
        <v>0.76160000000000005</v>
      </c>
      <c r="F13" s="142">
        <v>0.7681</v>
      </c>
      <c r="G13" s="142">
        <v>0.81</v>
      </c>
      <c r="H13" s="142">
        <v>0.80200000000000005</v>
      </c>
      <c r="I13" s="142">
        <v>0.77790000000000004</v>
      </c>
      <c r="J13" s="142">
        <v>0.71050000000000002</v>
      </c>
      <c r="K13" s="142">
        <v>0.73199999999999998</v>
      </c>
      <c r="L13" s="142">
        <v>0.68289999999999995</v>
      </c>
      <c r="M13" s="142">
        <v>0.67410000000000003</v>
      </c>
      <c r="N13" s="142">
        <v>0.59219999999999995</v>
      </c>
    </row>
    <row r="14" spans="1:14" s="145" customFormat="1" ht="15" customHeight="1">
      <c r="A14" s="1"/>
      <c r="B14" s="140"/>
      <c r="C14" s="141" t="s">
        <v>642</v>
      </c>
      <c r="D14" s="142">
        <v>8.2600000000000007E-2</v>
      </c>
      <c r="E14" s="142">
        <v>8.8200000000000001E-2</v>
      </c>
      <c r="F14" s="142">
        <v>8.1799999999999998E-2</v>
      </c>
      <c r="G14" s="142">
        <v>5.3699999999999998E-2</v>
      </c>
      <c r="H14" s="142">
        <v>7.0000000000000007E-2</v>
      </c>
      <c r="I14" s="142">
        <v>8.3400000000000002E-2</v>
      </c>
      <c r="J14" s="142">
        <v>0.1613</v>
      </c>
      <c r="K14" s="142">
        <v>0.13669999999999999</v>
      </c>
      <c r="L14" s="142">
        <v>0.18640000000000001</v>
      </c>
      <c r="M14" s="142">
        <v>0.19789999999999999</v>
      </c>
      <c r="N14" s="142">
        <v>0.27400000000000002</v>
      </c>
    </row>
    <row r="15" spans="1:14" s="145" customFormat="1" ht="15" customHeight="1" thickBot="1">
      <c r="A15" s="1" t="s">
        <v>633</v>
      </c>
      <c r="B15" s="140" t="s">
        <v>643</v>
      </c>
      <c r="C15" s="141" t="s">
        <v>644</v>
      </c>
      <c r="D15" s="142">
        <v>8.8999999999999999E-3</v>
      </c>
      <c r="E15" s="142">
        <v>8.5000000000000006E-3</v>
      </c>
      <c r="F15" s="142">
        <v>1.09E-2</v>
      </c>
      <c r="G15" s="142">
        <v>2.5399999999999999E-2</v>
      </c>
      <c r="H15" s="142">
        <v>2.75E-2</v>
      </c>
      <c r="I15" s="142">
        <v>2.3099999999999999E-2</v>
      </c>
      <c r="J15" s="142">
        <v>1.7000000000000001E-2</v>
      </c>
      <c r="K15" s="142">
        <v>1.14E-2</v>
      </c>
      <c r="L15" s="142">
        <v>1.7000000000000001E-2</v>
      </c>
      <c r="M15" s="142">
        <v>1.7000000000000001E-2</v>
      </c>
      <c r="N15" s="142">
        <v>1.72E-2</v>
      </c>
    </row>
    <row r="16" spans="1:14" s="143" customFormat="1" ht="15" customHeight="1" thickTop="1" thickBot="1">
      <c r="A16" s="1"/>
      <c r="B16" s="138"/>
      <c r="C16" s="641" t="s">
        <v>645</v>
      </c>
      <c r="D16" s="642"/>
      <c r="E16" s="642"/>
      <c r="F16" s="642"/>
      <c r="G16" s="642"/>
      <c r="H16" s="642"/>
      <c r="I16" s="643"/>
      <c r="J16" s="643"/>
      <c r="K16" s="643"/>
      <c r="L16" s="644"/>
      <c r="M16" s="643"/>
      <c r="N16" s="643"/>
    </row>
    <row r="17" spans="1:14" s="136" customFormat="1" ht="15" customHeight="1" thickTop="1">
      <c r="A17" s="1" t="s">
        <v>633</v>
      </c>
      <c r="B17" s="140" t="s">
        <v>646</v>
      </c>
      <c r="C17" s="141" t="s">
        <v>647</v>
      </c>
      <c r="D17" s="142">
        <v>0.67959999999999998</v>
      </c>
      <c r="E17" s="142">
        <v>0.71619999999999995</v>
      </c>
      <c r="F17" s="142">
        <v>0.72950000000000004</v>
      </c>
      <c r="G17" s="142">
        <v>0.7429</v>
      </c>
      <c r="H17" s="142">
        <v>0.752</v>
      </c>
      <c r="I17" s="142">
        <v>0.755</v>
      </c>
      <c r="J17" s="142">
        <v>0.73619999999999997</v>
      </c>
      <c r="K17" s="142">
        <v>0.73329999999999995</v>
      </c>
      <c r="L17" s="142">
        <v>0.71220000000000006</v>
      </c>
      <c r="M17" s="142">
        <v>0.71830000000000005</v>
      </c>
      <c r="N17" s="142">
        <v>0.60870000000000002</v>
      </c>
    </row>
    <row r="18" spans="1:14" s="145" customFormat="1" ht="15" customHeight="1">
      <c r="A18" s="1" t="s">
        <v>633</v>
      </c>
      <c r="B18" s="140" t="s">
        <v>648</v>
      </c>
      <c r="C18" s="141" t="s">
        <v>649</v>
      </c>
      <c r="D18" s="142">
        <v>0.32040000000000002</v>
      </c>
      <c r="E18" s="142">
        <v>0.2838</v>
      </c>
      <c r="F18" s="142">
        <v>0.27050000000000002</v>
      </c>
      <c r="G18" s="142">
        <v>0.2571</v>
      </c>
      <c r="H18" s="142">
        <v>0.248</v>
      </c>
      <c r="I18" s="142">
        <v>0.245</v>
      </c>
      <c r="J18" s="142">
        <v>0.26379999999999998</v>
      </c>
      <c r="K18" s="142">
        <v>0.26669999999999999</v>
      </c>
      <c r="L18" s="142">
        <v>0.2878</v>
      </c>
      <c r="M18" s="142">
        <v>0.28170000000000001</v>
      </c>
      <c r="N18" s="142">
        <v>0.39129999999999998</v>
      </c>
    </row>
    <row r="19" spans="1:14" s="145" customFormat="1" ht="15" customHeight="1" thickBot="1">
      <c r="A19" s="1" t="s">
        <v>633</v>
      </c>
      <c r="B19" s="140" t="s">
        <v>650</v>
      </c>
      <c r="C19" s="141" t="s">
        <v>651</v>
      </c>
      <c r="D19" s="146">
        <v>728.85479999999995</v>
      </c>
      <c r="E19" s="146">
        <v>988.96460000000002</v>
      </c>
      <c r="F19" s="146">
        <v>923.3723</v>
      </c>
      <c r="G19" s="146">
        <v>651.40740000000005</v>
      </c>
      <c r="H19" s="146">
        <v>996.94899999999996</v>
      </c>
      <c r="I19" s="146">
        <v>918.80640000000005</v>
      </c>
      <c r="J19" s="146">
        <v>894.87699999999995</v>
      </c>
      <c r="K19" s="146">
        <v>860.78020000000004</v>
      </c>
      <c r="L19" s="146">
        <v>846.63660000000004</v>
      </c>
      <c r="M19" s="146">
        <v>830.45360000000005</v>
      </c>
      <c r="N19" s="146">
        <v>574.38440000000003</v>
      </c>
    </row>
    <row r="20" spans="1:14" s="143" customFormat="1" ht="15" customHeight="1" thickTop="1" thickBot="1">
      <c r="A20" s="1"/>
      <c r="B20" s="138"/>
      <c r="C20" s="641" t="s">
        <v>652</v>
      </c>
      <c r="D20" s="642"/>
      <c r="E20" s="642"/>
      <c r="F20" s="642"/>
      <c r="G20" s="642"/>
      <c r="H20" s="642"/>
      <c r="I20" s="643"/>
      <c r="J20" s="643"/>
      <c r="K20" s="643"/>
      <c r="L20" s="644"/>
      <c r="M20" s="643"/>
      <c r="N20" s="643"/>
    </row>
    <row r="21" spans="1:14" s="136" customFormat="1" ht="15" customHeight="1" thickTop="1">
      <c r="A21" s="1" t="s">
        <v>633</v>
      </c>
      <c r="B21" s="140" t="s">
        <v>653</v>
      </c>
      <c r="C21" s="141" t="s">
        <v>654</v>
      </c>
      <c r="D21" s="142">
        <v>0.98660000000000003</v>
      </c>
      <c r="E21" s="142">
        <v>0.98219999999999996</v>
      </c>
      <c r="F21" s="142">
        <v>0.97599999999999998</v>
      </c>
      <c r="G21" s="142">
        <v>0.97260000000000002</v>
      </c>
      <c r="H21" s="142">
        <v>0.97099999999999997</v>
      </c>
      <c r="I21" s="142">
        <v>0.9647</v>
      </c>
      <c r="J21" s="142">
        <v>0.96550000000000002</v>
      </c>
      <c r="K21" s="142">
        <v>0.97089999999999999</v>
      </c>
      <c r="L21" s="142">
        <v>0.96960000000000002</v>
      </c>
      <c r="M21" s="142">
        <v>0.97070000000000001</v>
      </c>
      <c r="N21" s="142">
        <v>0.95309999999999995</v>
      </c>
    </row>
    <row r="22" spans="1:14" s="145" customFormat="1" ht="15" customHeight="1">
      <c r="A22" s="1" t="s">
        <v>633</v>
      </c>
      <c r="B22" s="140" t="s">
        <v>655</v>
      </c>
      <c r="C22" s="141" t="s">
        <v>656</v>
      </c>
      <c r="D22" s="142">
        <v>1.1900000000000001E-2</v>
      </c>
      <c r="E22" s="142">
        <v>1.5100000000000001E-2</v>
      </c>
      <c r="F22" s="142">
        <v>2.3400000000000001E-2</v>
      </c>
      <c r="G22" s="142">
        <v>3.09E-2</v>
      </c>
      <c r="H22" s="142">
        <v>3.5700000000000003E-2</v>
      </c>
      <c r="I22" s="142">
        <v>7.2599999999999998E-2</v>
      </c>
      <c r="J22" s="142">
        <v>7.6600000000000001E-2</v>
      </c>
      <c r="K22" s="142">
        <v>9.5399999999999999E-2</v>
      </c>
      <c r="L22" s="142">
        <v>0.1181</v>
      </c>
      <c r="M22" s="142">
        <v>0.1202</v>
      </c>
      <c r="N22" s="142">
        <v>0.23569999999999999</v>
      </c>
    </row>
    <row r="23" spans="1:14" s="145" customFormat="1" ht="15" customHeight="1">
      <c r="A23" s="1" t="s">
        <v>633</v>
      </c>
      <c r="B23" s="140" t="s">
        <v>657</v>
      </c>
      <c r="C23" s="141" t="s">
        <v>658</v>
      </c>
      <c r="D23" s="142">
        <v>1.34E-2</v>
      </c>
      <c r="E23" s="142">
        <v>1.78E-2</v>
      </c>
      <c r="F23" s="142">
        <v>2.4E-2</v>
      </c>
      <c r="G23" s="142">
        <v>2.7400000000000001E-2</v>
      </c>
      <c r="H23" s="142">
        <v>2.9000000000000001E-2</v>
      </c>
      <c r="I23" s="142">
        <v>3.5299999999999998E-2</v>
      </c>
      <c r="J23" s="142">
        <v>3.4500000000000003E-2</v>
      </c>
      <c r="K23" s="142">
        <v>2.9100000000000001E-2</v>
      </c>
      <c r="L23" s="142">
        <v>3.04E-2</v>
      </c>
      <c r="M23" s="142">
        <v>2.93E-2</v>
      </c>
      <c r="N23" s="142">
        <v>4.6899999999999997E-2</v>
      </c>
    </row>
    <row r="24" spans="1:14" s="145" customFormat="1" ht="15" customHeight="1">
      <c r="A24" s="1" t="s">
        <v>633</v>
      </c>
      <c r="B24" s="140" t="s">
        <v>659</v>
      </c>
      <c r="C24" s="141" t="s">
        <v>660</v>
      </c>
      <c r="D24" s="142">
        <v>1.15E-2</v>
      </c>
      <c r="E24" s="142">
        <v>1.3599999999999999E-2</v>
      </c>
      <c r="F24" s="142">
        <v>2.0400000000000001E-2</v>
      </c>
      <c r="G24" s="142">
        <v>2.6800000000000001E-2</v>
      </c>
      <c r="H24" s="142">
        <v>3.1899999999999998E-2</v>
      </c>
      <c r="I24" s="142">
        <v>6.5799999999999997E-2</v>
      </c>
      <c r="J24" s="142">
        <v>6.5299999999999997E-2</v>
      </c>
      <c r="K24" s="142">
        <v>8.6199999999999999E-2</v>
      </c>
      <c r="L24" s="142">
        <v>0.1095</v>
      </c>
      <c r="M24" s="142">
        <v>0.11169999999999999</v>
      </c>
      <c r="N24" s="142">
        <v>0.2296</v>
      </c>
    </row>
    <row r="25" spans="1:14" s="145" customFormat="1" ht="15" customHeight="1">
      <c r="A25" s="1" t="s">
        <v>633</v>
      </c>
      <c r="B25" s="140" t="s">
        <v>661</v>
      </c>
      <c r="C25" s="141" t="s">
        <v>662</v>
      </c>
      <c r="D25" s="142">
        <v>4.9200000000000001E-2</v>
      </c>
      <c r="E25" s="142">
        <v>0.1162</v>
      </c>
      <c r="F25" s="142">
        <v>0.1497</v>
      </c>
      <c r="G25" s="142">
        <v>0.15559999999999999</v>
      </c>
      <c r="H25" s="142">
        <v>0.13250000000000001</v>
      </c>
      <c r="I25" s="142">
        <v>0.12590000000000001</v>
      </c>
      <c r="J25" s="142">
        <v>0.17699999999999999</v>
      </c>
      <c r="K25" s="142">
        <v>0.1231</v>
      </c>
      <c r="L25" s="142">
        <v>0.10100000000000001</v>
      </c>
      <c r="M25" s="142">
        <v>9.8100000000000007E-2</v>
      </c>
      <c r="N25" s="142">
        <v>7.1599999999999997E-2</v>
      </c>
    </row>
    <row r="26" spans="1:14" s="145" customFormat="1" ht="15" customHeight="1">
      <c r="A26" s="1" t="s">
        <v>633</v>
      </c>
      <c r="B26" s="140" t="s">
        <v>663</v>
      </c>
      <c r="C26" s="141" t="s">
        <v>664</v>
      </c>
      <c r="D26" s="142">
        <v>1.24E-2</v>
      </c>
      <c r="E26" s="142">
        <v>1.15E-2</v>
      </c>
      <c r="F26" s="142">
        <v>1.14E-2</v>
      </c>
      <c r="G26" s="142">
        <v>1.4200000000000001E-2</v>
      </c>
      <c r="H26" s="142">
        <v>1.34E-2</v>
      </c>
      <c r="I26" s="142">
        <v>1.3599999999999999E-2</v>
      </c>
      <c r="J26" s="142">
        <v>0.1012</v>
      </c>
      <c r="K26" s="142">
        <v>0.14199999999999999</v>
      </c>
      <c r="L26" s="142">
        <v>0.14510000000000001</v>
      </c>
      <c r="M26" s="142">
        <v>0.1462</v>
      </c>
      <c r="N26" s="142">
        <v>0.16600000000000001</v>
      </c>
    </row>
    <row r="27" spans="1:14" s="145" customFormat="1" ht="15" customHeight="1">
      <c r="A27" s="1" t="s">
        <v>633</v>
      </c>
      <c r="B27" s="140" t="s">
        <v>665</v>
      </c>
      <c r="C27" s="141" t="s">
        <v>666</v>
      </c>
      <c r="D27" s="142">
        <v>3.73E-2</v>
      </c>
      <c r="E27" s="142">
        <v>3.9199999999999999E-2</v>
      </c>
      <c r="F27" s="142">
        <v>3.8399999999999997E-2</v>
      </c>
      <c r="G27" s="142">
        <v>4.2900000000000001E-2</v>
      </c>
      <c r="H27" s="142">
        <v>4.0399999999999998E-2</v>
      </c>
      <c r="I27" s="142">
        <v>4.7699999999999999E-2</v>
      </c>
      <c r="J27" s="142">
        <v>5.6500000000000002E-2</v>
      </c>
      <c r="K27" s="142">
        <v>4.7899999999999998E-2</v>
      </c>
      <c r="L27" s="142">
        <v>4.5699999999999998E-2</v>
      </c>
      <c r="M27" s="142">
        <v>4.5199999999999997E-2</v>
      </c>
      <c r="N27" s="142">
        <v>6.1499999999999999E-2</v>
      </c>
    </row>
    <row r="28" spans="1:14" s="145" customFormat="1" ht="15" customHeight="1">
      <c r="A28" s="1" t="s">
        <v>633</v>
      </c>
      <c r="B28" s="140" t="s">
        <v>667</v>
      </c>
      <c r="C28" s="141" t="s">
        <v>668</v>
      </c>
      <c r="D28" s="142">
        <v>0.97060000000000002</v>
      </c>
      <c r="E28" s="142">
        <v>0.96099999999999997</v>
      </c>
      <c r="F28" s="142">
        <v>0.95409999999999995</v>
      </c>
      <c r="G28" s="142">
        <v>0.95840000000000003</v>
      </c>
      <c r="H28" s="142">
        <v>0.95830000000000004</v>
      </c>
      <c r="I28" s="142">
        <v>0.94879999999999998</v>
      </c>
      <c r="J28" s="142">
        <v>0.95920000000000005</v>
      </c>
      <c r="K28" s="142">
        <v>0.96709999999999996</v>
      </c>
      <c r="L28" s="142">
        <v>0.9556</v>
      </c>
      <c r="M28" s="142">
        <v>0.96199999999999997</v>
      </c>
      <c r="N28" s="142">
        <v>0.92290000000000005</v>
      </c>
    </row>
    <row r="29" spans="1:14" s="145" customFormat="1" ht="15" customHeight="1">
      <c r="A29" s="1" t="s">
        <v>633</v>
      </c>
      <c r="B29" s="140" t="s">
        <v>669</v>
      </c>
      <c r="C29" s="141" t="s">
        <v>670</v>
      </c>
      <c r="D29" s="142">
        <v>1.12E-2</v>
      </c>
      <c r="E29" s="142">
        <v>1.29E-2</v>
      </c>
      <c r="F29" s="142">
        <v>1.6799999999999999E-2</v>
      </c>
      <c r="G29" s="142">
        <v>1.2699999999999999E-2</v>
      </c>
      <c r="H29" s="142">
        <v>1.0500000000000001E-2</v>
      </c>
      <c r="I29" s="142">
        <v>1.15E-2</v>
      </c>
      <c r="J29" s="142">
        <v>2.5000000000000001E-3</v>
      </c>
      <c r="K29" s="142">
        <v>1.5E-3</v>
      </c>
      <c r="L29" s="142">
        <v>1.1299999999999999E-2</v>
      </c>
      <c r="M29" s="142">
        <v>5.8999999999999999E-3</v>
      </c>
      <c r="N29" s="142">
        <v>2.8199999999999999E-2</v>
      </c>
    </row>
    <row r="30" spans="1:14" s="145" customFormat="1" ht="15" customHeight="1">
      <c r="A30" s="1" t="s">
        <v>633</v>
      </c>
      <c r="B30" s="140" t="s">
        <v>671</v>
      </c>
      <c r="C30" s="141" t="s">
        <v>672</v>
      </c>
      <c r="D30" s="142">
        <v>2.3E-3</v>
      </c>
      <c r="E30" s="142">
        <v>6.4999999999999997E-3</v>
      </c>
      <c r="F30" s="142">
        <v>4.1000000000000003E-3</v>
      </c>
      <c r="G30" s="142">
        <v>2.2000000000000001E-3</v>
      </c>
      <c r="H30" s="142">
        <v>4.7000000000000002E-3</v>
      </c>
      <c r="I30" s="142">
        <v>4.4000000000000003E-3</v>
      </c>
      <c r="J30" s="142">
        <v>8.0000000000000004E-4</v>
      </c>
      <c r="K30" s="142">
        <v>2.3999999999999998E-3</v>
      </c>
      <c r="L30" s="142">
        <v>4.3E-3</v>
      </c>
      <c r="M30" s="142">
        <v>3.8E-3</v>
      </c>
      <c r="N30" s="142">
        <v>5.3E-3</v>
      </c>
    </row>
    <row r="31" spans="1:14" s="145" customFormat="1" ht="15" customHeight="1">
      <c r="A31" s="1" t="s">
        <v>633</v>
      </c>
      <c r="B31" s="140" t="s">
        <v>673</v>
      </c>
      <c r="C31" s="141" t="s">
        <v>674</v>
      </c>
      <c r="D31" s="142">
        <v>3.0999999999999999E-3</v>
      </c>
      <c r="E31" s="142">
        <v>2.3999999999999998E-3</v>
      </c>
      <c r="F31" s="142">
        <v>4.5999999999999999E-3</v>
      </c>
      <c r="G31" s="142">
        <v>3.2000000000000002E-3</v>
      </c>
      <c r="H31" s="142">
        <v>3.3999999999999998E-3</v>
      </c>
      <c r="I31" s="142">
        <v>3.8999999999999998E-3</v>
      </c>
      <c r="J31" s="142">
        <v>1.6999999999999999E-3</v>
      </c>
      <c r="K31" s="142">
        <v>4.0000000000000002E-4</v>
      </c>
      <c r="L31" s="142">
        <v>2.9999999999999997E-4</v>
      </c>
      <c r="M31" s="142">
        <v>2.0000000000000001E-4</v>
      </c>
      <c r="N31" s="142">
        <v>1.2999999999999999E-3</v>
      </c>
    </row>
    <row r="32" spans="1:14" s="145" customFormat="1" ht="15" customHeight="1">
      <c r="A32" s="1" t="s">
        <v>633</v>
      </c>
      <c r="B32" s="140" t="s">
        <v>675</v>
      </c>
      <c r="C32" s="141" t="s">
        <v>676</v>
      </c>
      <c r="D32" s="142">
        <v>2.0999999999999999E-3</v>
      </c>
      <c r="E32" s="142">
        <v>2.3E-3</v>
      </c>
      <c r="F32" s="142">
        <v>3.0000000000000001E-3</v>
      </c>
      <c r="G32" s="142">
        <v>1.9E-3</v>
      </c>
      <c r="H32" s="142">
        <v>3.0999999999999999E-3</v>
      </c>
      <c r="I32" s="142">
        <v>4.5999999999999999E-3</v>
      </c>
      <c r="J32" s="142">
        <v>3.3999999999999998E-3</v>
      </c>
      <c r="K32" s="142">
        <v>3.0999999999999999E-3</v>
      </c>
      <c r="L32" s="142">
        <v>4.3E-3</v>
      </c>
      <c r="M32" s="142">
        <v>3.8E-3</v>
      </c>
      <c r="N32" s="142">
        <v>5.1000000000000004E-3</v>
      </c>
    </row>
    <row r="33" spans="1:14" s="145" customFormat="1" ht="15" customHeight="1" thickBot="1">
      <c r="A33" s="1" t="s">
        <v>633</v>
      </c>
      <c r="B33" s="141" t="s">
        <v>677</v>
      </c>
      <c r="C33" s="141" t="s">
        <v>678</v>
      </c>
      <c r="D33" s="142">
        <v>1.0699999999999999E-2</v>
      </c>
      <c r="E33" s="142">
        <v>1.49E-2</v>
      </c>
      <c r="F33" s="142">
        <v>1.7500000000000002E-2</v>
      </c>
      <c r="G33" s="142">
        <v>2.1499999999999998E-2</v>
      </c>
      <c r="H33" s="142">
        <v>0.02</v>
      </c>
      <c r="I33" s="142">
        <v>2.69E-2</v>
      </c>
      <c r="J33" s="142">
        <v>3.2399999999999998E-2</v>
      </c>
      <c r="K33" s="142">
        <v>2.5600000000000001E-2</v>
      </c>
      <c r="L33" s="142">
        <v>2.41E-2</v>
      </c>
      <c r="M33" s="142">
        <v>2.4299999999999999E-2</v>
      </c>
      <c r="N33" s="142">
        <v>3.7199999999999997E-2</v>
      </c>
    </row>
    <row r="34" spans="1:14" s="143" customFormat="1" ht="15" customHeight="1" thickTop="1" thickBot="1">
      <c r="A34" s="1"/>
      <c r="B34" s="138"/>
      <c r="C34" s="641" t="s">
        <v>471</v>
      </c>
      <c r="D34" s="642"/>
      <c r="E34" s="642"/>
      <c r="F34" s="642"/>
      <c r="G34" s="642"/>
      <c r="H34" s="642"/>
      <c r="I34" s="643"/>
      <c r="J34" s="643"/>
      <c r="K34" s="643"/>
      <c r="L34" s="644"/>
      <c r="M34" s="643"/>
      <c r="N34" s="643"/>
    </row>
    <row r="35" spans="1:14" s="136" customFormat="1" ht="15" customHeight="1" thickTop="1">
      <c r="A35" s="1" t="s">
        <v>633</v>
      </c>
      <c r="B35" s="140" t="s">
        <v>679</v>
      </c>
      <c r="C35" s="141" t="s">
        <v>680</v>
      </c>
      <c r="D35" s="142">
        <v>0.37290000000000001</v>
      </c>
      <c r="E35" s="142">
        <v>0.4032</v>
      </c>
      <c r="F35" s="142">
        <v>0.48089999999999999</v>
      </c>
      <c r="G35" s="142">
        <v>0.52359999999999995</v>
      </c>
      <c r="H35" s="142">
        <v>0.54179999999999995</v>
      </c>
      <c r="I35" s="142">
        <v>0.50619999999999998</v>
      </c>
      <c r="J35" s="142">
        <v>0.27760000000000001</v>
      </c>
      <c r="K35" s="142">
        <v>0.31009999999999999</v>
      </c>
      <c r="L35" s="142">
        <v>0.31619999999999998</v>
      </c>
      <c r="M35" s="142">
        <v>0.34449999999999997</v>
      </c>
      <c r="N35" s="142">
        <v>0.47770000000000001</v>
      </c>
    </row>
    <row r="36" spans="1:14" s="145" customFormat="1" ht="15" customHeight="1">
      <c r="A36" s="1" t="s">
        <v>633</v>
      </c>
      <c r="B36" s="140" t="s">
        <v>681</v>
      </c>
      <c r="C36" s="141" t="s">
        <v>682</v>
      </c>
      <c r="D36" s="142">
        <v>0.94499999999999995</v>
      </c>
      <c r="E36" s="142">
        <v>0.94979999999999998</v>
      </c>
      <c r="F36" s="142">
        <v>1.0092000000000001</v>
      </c>
      <c r="G36" s="142">
        <v>0.879</v>
      </c>
      <c r="H36" s="142">
        <v>0.76329999999999998</v>
      </c>
      <c r="I36" s="142">
        <v>0.66410000000000002</v>
      </c>
      <c r="J36" s="142">
        <v>0.44490000000000002</v>
      </c>
      <c r="K36" s="142">
        <v>0.47270000000000001</v>
      </c>
      <c r="L36" s="142">
        <v>0.38590000000000002</v>
      </c>
      <c r="M36" s="142">
        <v>0.4284</v>
      </c>
      <c r="N36" s="142">
        <v>0.65469999999999995</v>
      </c>
    </row>
    <row r="37" spans="1:14" s="145" customFormat="1" ht="15" customHeight="1">
      <c r="A37" s="1" t="s">
        <v>633</v>
      </c>
      <c r="B37" s="140" t="s">
        <v>683</v>
      </c>
      <c r="C37" s="141" t="s">
        <v>684</v>
      </c>
      <c r="D37" s="142">
        <v>0.19620000000000001</v>
      </c>
      <c r="E37" s="142">
        <v>0.1792</v>
      </c>
      <c r="F37" s="142">
        <v>0.17680000000000001</v>
      </c>
      <c r="G37" s="142">
        <v>0.13159999999999999</v>
      </c>
      <c r="H37" s="142">
        <v>0.1225</v>
      </c>
      <c r="I37" s="142">
        <v>0.1172</v>
      </c>
      <c r="J37" s="142">
        <v>0.1145</v>
      </c>
      <c r="K37" s="142">
        <v>0.14879999999999999</v>
      </c>
      <c r="L37" s="142">
        <v>0.1087</v>
      </c>
      <c r="M37" s="142">
        <v>0.1208</v>
      </c>
      <c r="N37" s="142">
        <v>0.12839999999999999</v>
      </c>
    </row>
    <row r="38" spans="1:14" s="145" customFormat="1" ht="15" customHeight="1">
      <c r="A38" s="1" t="s">
        <v>633</v>
      </c>
      <c r="B38" s="140" t="s">
        <v>685</v>
      </c>
      <c r="C38" s="141" t="s">
        <v>686</v>
      </c>
      <c r="D38" s="142">
        <v>0.17730000000000001</v>
      </c>
      <c r="E38" s="142">
        <v>0.1618</v>
      </c>
      <c r="F38" s="142">
        <v>0.15890000000000001</v>
      </c>
      <c r="G38" s="142">
        <v>0.122</v>
      </c>
      <c r="H38" s="142">
        <v>0.1139</v>
      </c>
      <c r="I38" s="142">
        <v>0.10780000000000001</v>
      </c>
      <c r="J38" s="142">
        <v>0.106</v>
      </c>
      <c r="K38" s="142">
        <v>0.13800000000000001</v>
      </c>
      <c r="L38" s="142">
        <v>0.1014</v>
      </c>
      <c r="M38" s="142">
        <v>0.11269999999999999</v>
      </c>
      <c r="N38" s="142">
        <v>0.1187</v>
      </c>
    </row>
    <row r="39" spans="1:14" s="145" customFormat="1" ht="15" customHeight="1" thickBot="1">
      <c r="A39" s="1" t="s">
        <v>633</v>
      </c>
      <c r="B39" s="140" t="s">
        <v>687</v>
      </c>
      <c r="C39" s="81" t="s">
        <v>688</v>
      </c>
      <c r="D39" s="142">
        <v>0.64009276452498043</v>
      </c>
      <c r="E39" s="142">
        <v>0.63103613630714817</v>
      </c>
      <c r="F39" s="142">
        <v>0.63728392117009036</v>
      </c>
      <c r="G39" s="142">
        <v>0.64890236380054345</v>
      </c>
      <c r="H39" s="142">
        <v>0.14299999999999999</v>
      </c>
      <c r="I39" s="142">
        <v>0.48870000000000002</v>
      </c>
      <c r="J39" s="142">
        <v>0.28799999999999998</v>
      </c>
      <c r="K39" s="142">
        <v>0.34460000000000002</v>
      </c>
      <c r="L39" s="142">
        <v>0.28820000000000001</v>
      </c>
      <c r="M39" s="142">
        <v>0.27039999999999997</v>
      </c>
      <c r="N39" s="142">
        <v>0.40910000000000002</v>
      </c>
    </row>
    <row r="40" spans="1:14" s="143" customFormat="1" ht="15" customHeight="1" thickTop="1" thickBot="1">
      <c r="A40" s="1"/>
      <c r="B40" s="138"/>
      <c r="C40" s="641" t="s">
        <v>477</v>
      </c>
      <c r="D40" s="642"/>
      <c r="E40" s="642"/>
      <c r="F40" s="642"/>
      <c r="G40" s="642"/>
      <c r="H40" s="642"/>
      <c r="I40" s="643"/>
      <c r="J40" s="643"/>
      <c r="K40" s="643"/>
      <c r="L40" s="644"/>
      <c r="M40" s="643"/>
      <c r="N40" s="643"/>
    </row>
    <row r="41" spans="1:14" s="136" customFormat="1" ht="15" customHeight="1" thickTop="1">
      <c r="A41" s="1" t="s">
        <v>633</v>
      </c>
      <c r="B41" s="140" t="s">
        <v>689</v>
      </c>
      <c r="C41" s="141" t="s">
        <v>690</v>
      </c>
      <c r="D41" s="142">
        <v>9.6299999999999997E-2</v>
      </c>
      <c r="E41" s="142">
        <v>9.7600000000000006E-2</v>
      </c>
      <c r="F41" s="142">
        <v>0.1013</v>
      </c>
      <c r="G41" s="142">
        <v>7.2599999999999998E-2</v>
      </c>
      <c r="H41" s="142">
        <v>7.0199999999999999E-2</v>
      </c>
      <c r="I41" s="142">
        <v>7.9799999999999996E-2</v>
      </c>
      <c r="J41" s="142">
        <v>7.4200000000000002E-2</v>
      </c>
      <c r="K41" s="142">
        <v>7.2999999999999995E-2</v>
      </c>
      <c r="L41" s="142">
        <v>6.6900000000000001E-2</v>
      </c>
      <c r="M41" s="142">
        <v>6.6900000000000001E-2</v>
      </c>
      <c r="N41" s="142">
        <v>7.5600000000000001E-2</v>
      </c>
    </row>
    <row r="42" spans="1:14" s="145" customFormat="1" ht="15" customHeight="1">
      <c r="A42" s="1" t="s">
        <v>633</v>
      </c>
      <c r="B42" s="140" t="s">
        <v>691</v>
      </c>
      <c r="C42" s="141" t="s">
        <v>692</v>
      </c>
      <c r="D42" s="142">
        <v>9.5399999999999999E-2</v>
      </c>
      <c r="E42" s="142">
        <v>9.6699999999999994E-2</v>
      </c>
      <c r="F42" s="142">
        <v>0.1004</v>
      </c>
      <c r="G42" s="142">
        <v>7.1099999999999997E-2</v>
      </c>
      <c r="H42" s="142">
        <v>6.9000000000000006E-2</v>
      </c>
      <c r="I42" s="142">
        <v>7.85E-2</v>
      </c>
      <c r="J42" s="142">
        <v>7.3300000000000004E-2</v>
      </c>
      <c r="K42" s="142">
        <v>7.1999999999999995E-2</v>
      </c>
      <c r="L42" s="142">
        <v>6.6199999999999995E-2</v>
      </c>
      <c r="M42" s="142">
        <v>6.6199999999999995E-2</v>
      </c>
      <c r="N42" s="142">
        <v>7.4800000000000005E-2</v>
      </c>
    </row>
    <row r="43" spans="1:14" s="145" customFormat="1" ht="15" customHeight="1">
      <c r="A43" s="1" t="s">
        <v>633</v>
      </c>
      <c r="B43" s="140" t="s">
        <v>693</v>
      </c>
      <c r="C43" s="141" t="s">
        <v>694</v>
      </c>
      <c r="D43" s="142">
        <v>0.1118</v>
      </c>
      <c r="E43" s="142">
        <v>0.15049999999999999</v>
      </c>
      <c r="F43" s="142">
        <v>0.19489999999999999</v>
      </c>
      <c r="G43" s="142">
        <v>0.31590000000000001</v>
      </c>
      <c r="H43" s="142">
        <v>0.35039999999999999</v>
      </c>
      <c r="I43" s="142">
        <v>0.3795</v>
      </c>
      <c r="J43" s="142">
        <v>0.35930000000000001</v>
      </c>
      <c r="K43" s="142">
        <v>0.28070000000000001</v>
      </c>
      <c r="L43" s="142">
        <v>0.32140000000000002</v>
      </c>
      <c r="M43" s="142">
        <v>0.30349999999999999</v>
      </c>
      <c r="N43" s="142">
        <v>0.4209</v>
      </c>
    </row>
    <row r="44" spans="1:14" s="145" customFormat="1" ht="15" customHeight="1">
      <c r="A44" s="1" t="s">
        <v>633</v>
      </c>
      <c r="B44" s="140" t="s">
        <v>695</v>
      </c>
      <c r="C44" s="141" t="s">
        <v>696</v>
      </c>
      <c r="D44" s="142">
        <v>4.8999999999999998E-3</v>
      </c>
      <c r="E44" s="142">
        <v>1.49E-2</v>
      </c>
      <c r="F44" s="142">
        <v>2.8500000000000001E-2</v>
      </c>
      <c r="G44" s="142">
        <v>5.5399999999999998E-2</v>
      </c>
      <c r="H44" s="142">
        <v>5.7099999999999998E-2</v>
      </c>
      <c r="I44" s="142">
        <v>9.8400000000000001E-2</v>
      </c>
      <c r="J44" s="142">
        <v>0.14130000000000001</v>
      </c>
      <c r="K44" s="142">
        <v>0.1134</v>
      </c>
      <c r="L44" s="142">
        <v>0.12620000000000001</v>
      </c>
      <c r="M44" s="142">
        <v>0.12230000000000001</v>
      </c>
      <c r="N44" s="142">
        <v>0.1515</v>
      </c>
    </row>
    <row r="45" spans="1:14" s="145" customFormat="1" ht="15" customHeight="1">
      <c r="A45" s="1" t="s">
        <v>633</v>
      </c>
      <c r="B45" s="140" t="s">
        <v>697</v>
      </c>
      <c r="C45" s="141" t="s">
        <v>698</v>
      </c>
      <c r="D45" s="142">
        <v>2.9499999999999998E-2</v>
      </c>
      <c r="E45" s="142">
        <v>4.3200000000000002E-2</v>
      </c>
      <c r="F45" s="142">
        <v>7.22E-2</v>
      </c>
      <c r="G45" s="142">
        <v>0.1053</v>
      </c>
      <c r="H45" s="142">
        <v>0.13980000000000001</v>
      </c>
      <c r="I45" s="142">
        <v>0.15</v>
      </c>
      <c r="J45" s="142">
        <v>0.105</v>
      </c>
      <c r="K45" s="142">
        <v>9.8799999999999999E-2</v>
      </c>
      <c r="L45" s="142">
        <v>0.1157</v>
      </c>
      <c r="M45" s="142">
        <v>0.104</v>
      </c>
      <c r="N45" s="142">
        <v>0.13689999999999999</v>
      </c>
    </row>
    <row r="46" spans="1:14" s="145" customFormat="1" ht="15" customHeight="1" thickBot="1">
      <c r="A46" s="1" t="s">
        <v>633</v>
      </c>
      <c r="B46" s="140" t="s">
        <v>699</v>
      </c>
      <c r="C46" s="141" t="s">
        <v>700</v>
      </c>
      <c r="D46" s="142">
        <v>0.1216</v>
      </c>
      <c r="E46" s="142">
        <v>0.1278</v>
      </c>
      <c r="F46" s="142">
        <v>0.13109999999999999</v>
      </c>
      <c r="G46" s="142">
        <v>0.1145</v>
      </c>
      <c r="H46" s="142">
        <v>0.1139</v>
      </c>
      <c r="I46" s="142">
        <v>0.11700000000000001</v>
      </c>
      <c r="J46" s="142">
        <v>0.1128</v>
      </c>
      <c r="K46" s="142">
        <v>0.11169999999999999</v>
      </c>
      <c r="L46" s="142">
        <v>0.112</v>
      </c>
      <c r="M46" s="142">
        <v>0.11650000000000001</v>
      </c>
      <c r="N46" s="142">
        <v>0.13569999999999999</v>
      </c>
    </row>
    <row r="47" spans="1:14" s="139" customFormat="1" ht="15" customHeight="1" thickTop="1" thickBot="1">
      <c r="A47" s="1"/>
      <c r="B47" s="138"/>
      <c r="C47" s="641" t="s">
        <v>701</v>
      </c>
      <c r="D47" s="642"/>
      <c r="E47" s="642"/>
      <c r="F47" s="642"/>
      <c r="G47" s="642"/>
      <c r="H47" s="642"/>
      <c r="I47" s="643"/>
      <c r="J47" s="643"/>
      <c r="K47" s="643"/>
      <c r="L47" s="644"/>
      <c r="M47" s="643"/>
      <c r="N47" s="643"/>
    </row>
    <row r="48" spans="1:14" s="136" customFormat="1" ht="15" customHeight="1" thickTop="1">
      <c r="A48" s="1" t="s">
        <v>633</v>
      </c>
      <c r="B48" s="140" t="s">
        <v>702</v>
      </c>
      <c r="C48" s="141" t="s">
        <v>703</v>
      </c>
      <c r="D48" s="142">
        <v>0.89790000000000003</v>
      </c>
      <c r="E48" s="142">
        <v>0.89890000000000003</v>
      </c>
      <c r="F48" s="142">
        <v>0.88719999999999999</v>
      </c>
      <c r="G48" s="142">
        <v>0.87350000000000005</v>
      </c>
      <c r="H48" s="142">
        <v>0.86660000000000004</v>
      </c>
      <c r="I48" s="142">
        <v>0.86460000000000004</v>
      </c>
      <c r="J48" s="142">
        <v>0.82250000000000001</v>
      </c>
      <c r="K48" s="142">
        <v>0.77639999999999998</v>
      </c>
      <c r="L48" s="142">
        <v>0.77600000000000002</v>
      </c>
      <c r="M48" s="142">
        <v>0.77080000000000004</v>
      </c>
      <c r="N48" s="142">
        <v>0.75749999999999995</v>
      </c>
    </row>
    <row r="49" spans="1:14" s="145" customFormat="1" ht="15" customHeight="1">
      <c r="A49" s="1" t="s">
        <v>633</v>
      </c>
      <c r="B49" s="140" t="s">
        <v>704</v>
      </c>
      <c r="C49" s="141" t="s">
        <v>705</v>
      </c>
      <c r="D49" s="142">
        <v>0.91200000000000003</v>
      </c>
      <c r="E49" s="142">
        <v>0.89980000000000004</v>
      </c>
      <c r="F49" s="142">
        <v>0.89239999999999997</v>
      </c>
      <c r="G49" s="142">
        <v>0.86109999999999998</v>
      </c>
      <c r="H49" s="142">
        <v>0.86319999999999997</v>
      </c>
      <c r="I49" s="142">
        <v>0.83720000000000006</v>
      </c>
      <c r="J49" s="142">
        <v>0.81359999999999999</v>
      </c>
      <c r="K49" s="142">
        <v>0.80189999999999995</v>
      </c>
      <c r="L49" s="142">
        <v>0.8266</v>
      </c>
      <c r="M49" s="142">
        <v>0.83150000000000002</v>
      </c>
      <c r="N49" s="142">
        <v>0.86370000000000002</v>
      </c>
    </row>
    <row r="50" spans="1:14" s="145" customFormat="1" ht="15" customHeight="1">
      <c r="A50" s="1" t="s">
        <v>633</v>
      </c>
      <c r="B50" s="140" t="s">
        <v>706</v>
      </c>
      <c r="C50" s="141" t="s">
        <v>707</v>
      </c>
      <c r="D50" s="142">
        <v>8.8300000000000003E-2</v>
      </c>
      <c r="E50" s="142">
        <v>0.10589999999999999</v>
      </c>
      <c r="F50" s="142">
        <v>0.1051</v>
      </c>
      <c r="G50" s="142">
        <v>9.2100000000000001E-2</v>
      </c>
      <c r="H50" s="142">
        <v>7.8299999999999995E-2</v>
      </c>
      <c r="I50" s="142">
        <v>0.1207</v>
      </c>
      <c r="J50" s="142">
        <v>9.0999999999999998E-2</v>
      </c>
      <c r="K50" s="142">
        <v>4.3299999999999998E-2</v>
      </c>
      <c r="L50" s="142">
        <v>5.3E-3</v>
      </c>
      <c r="M50" s="142">
        <v>-7.4000000000000003E-3</v>
      </c>
      <c r="N50" s="142">
        <v>-5.1999999999999998E-2</v>
      </c>
    </row>
    <row r="51" spans="1:14" s="145" customFormat="1" ht="15" customHeight="1">
      <c r="A51" s="1" t="s">
        <v>633</v>
      </c>
      <c r="B51" s="140" t="s">
        <v>708</v>
      </c>
      <c r="C51" s="141" t="s">
        <v>709</v>
      </c>
      <c r="D51" s="142">
        <v>1.0708</v>
      </c>
      <c r="E51" s="142">
        <v>1.0452999999999999</v>
      </c>
      <c r="F51" s="142">
        <v>1.1235999999999999</v>
      </c>
      <c r="G51" s="142">
        <v>1.7785</v>
      </c>
      <c r="H51" s="142">
        <v>1.9327000000000001</v>
      </c>
      <c r="I51" s="142">
        <v>1.7250000000000001</v>
      </c>
      <c r="J51" s="142">
        <v>2.42</v>
      </c>
      <c r="K51" s="142">
        <v>3.1065999999999998</v>
      </c>
      <c r="L51" s="142">
        <v>3.3843000000000001</v>
      </c>
      <c r="M51" s="142">
        <v>3.4632999999999998</v>
      </c>
      <c r="N51" s="142">
        <v>3.2421000000000002</v>
      </c>
    </row>
    <row r="52" spans="1:14" ht="3.75" customHeight="1" thickBot="1">
      <c r="A52" s="1"/>
      <c r="B52" s="1"/>
      <c r="C52" s="128"/>
      <c r="D52" s="128"/>
      <c r="E52" s="128"/>
      <c r="F52" s="128"/>
      <c r="G52" s="128"/>
      <c r="H52" s="128"/>
      <c r="I52" s="128"/>
      <c r="J52" s="128"/>
      <c r="K52" s="128"/>
      <c r="L52" s="128"/>
      <c r="M52" s="128"/>
      <c r="N52" s="128"/>
    </row>
    <row r="53" spans="1:14" ht="15" customHeight="1" thickTop="1">
      <c r="A53" s="23" t="s">
        <v>710</v>
      </c>
      <c r="B53" s="141" t="s">
        <v>710</v>
      </c>
      <c r="C53" s="737" t="s">
        <v>489</v>
      </c>
      <c r="D53" s="737"/>
      <c r="E53" s="737"/>
      <c r="F53" s="737"/>
      <c r="G53" s="737"/>
      <c r="H53" s="737"/>
      <c r="I53" s="737"/>
      <c r="J53" s="737"/>
      <c r="K53" s="737"/>
      <c r="L53" s="737"/>
      <c r="M53" s="737"/>
      <c r="N53" s="737"/>
    </row>
    <row r="54" spans="1:14" ht="50.25" customHeight="1">
      <c r="A54" s="1"/>
      <c r="B54" s="1"/>
      <c r="C54" s="741" t="s">
        <v>711</v>
      </c>
      <c r="D54" s="741"/>
      <c r="E54" s="741"/>
      <c r="F54" s="741"/>
      <c r="G54" s="741"/>
      <c r="H54" s="741"/>
      <c r="I54" s="741"/>
      <c r="J54" s="741"/>
      <c r="K54" s="741"/>
      <c r="L54" s="741"/>
      <c r="M54" s="741"/>
      <c r="N54" s="741"/>
    </row>
    <row r="55" spans="1:14" ht="48" customHeight="1">
      <c r="A55" s="1"/>
      <c r="B55" s="1"/>
      <c r="C55" s="741" t="s">
        <v>712</v>
      </c>
      <c r="D55" s="741"/>
      <c r="E55" s="741"/>
      <c r="F55" s="741"/>
      <c r="G55" s="741"/>
      <c r="H55" s="741"/>
      <c r="I55" s="741"/>
      <c r="J55" s="741"/>
      <c r="K55" s="741"/>
      <c r="L55" s="741"/>
      <c r="M55" s="741"/>
      <c r="N55" s="741"/>
    </row>
    <row r="56" spans="1:14" ht="15" customHeight="1">
      <c r="A56" s="1"/>
      <c r="B56" s="1"/>
      <c r="C56" s="736" t="s">
        <v>713</v>
      </c>
      <c r="D56" s="736"/>
      <c r="E56" s="736"/>
      <c r="F56" s="736"/>
      <c r="G56" s="736"/>
      <c r="H56" s="736"/>
      <c r="I56" s="736"/>
      <c r="J56" s="736"/>
      <c r="K56" s="736"/>
      <c r="L56" s="736"/>
      <c r="M56" s="736"/>
      <c r="N56" s="736"/>
    </row>
    <row r="57" spans="1:14" ht="15" customHeight="1">
      <c r="A57" s="1"/>
      <c r="B57" s="1"/>
      <c r="C57" s="736" t="s">
        <v>493</v>
      </c>
      <c r="D57" s="736"/>
      <c r="E57" s="736"/>
      <c r="F57" s="736"/>
      <c r="G57" s="736"/>
      <c r="H57" s="736"/>
      <c r="I57" s="736"/>
      <c r="J57" s="736"/>
      <c r="K57" s="736"/>
      <c r="L57" s="736"/>
      <c r="M57" s="736"/>
      <c r="N57" s="736"/>
    </row>
    <row r="58" spans="1:14" ht="15" customHeight="1">
      <c r="A58" s="1"/>
      <c r="B58" s="1"/>
      <c r="C58" s="1"/>
      <c r="D58" s="1"/>
      <c r="E58" s="1"/>
      <c r="F58" s="1"/>
      <c r="G58" s="1"/>
      <c r="H58" s="1"/>
      <c r="I58" s="1"/>
      <c r="J58" s="1"/>
      <c r="K58" s="1"/>
      <c r="L58" s="1"/>
      <c r="M58" s="1"/>
      <c r="N58" s="1"/>
    </row>
    <row r="59" spans="1:14" ht="15" customHeight="1">
      <c r="A59" s="1"/>
      <c r="B59" s="1"/>
      <c r="C59" s="1"/>
      <c r="D59" s="1"/>
      <c r="E59" s="1"/>
      <c r="F59" s="1"/>
      <c r="G59" s="1"/>
      <c r="H59" s="1"/>
      <c r="I59" s="1"/>
      <c r="J59" s="1"/>
      <c r="K59" s="1"/>
      <c r="L59" s="1"/>
      <c r="M59" s="1"/>
      <c r="N59" s="1"/>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N75"/>
  <sheetViews>
    <sheetView topLeftCell="C1" zoomScaleNormal="100" workbookViewId="0">
      <selection activeCell="N17" sqref="N17"/>
    </sheetView>
  </sheetViews>
  <sheetFormatPr baseColWidth="10" defaultColWidth="9.140625" defaultRowHeight="12.75"/>
  <cols>
    <col min="1" max="2" width="9.140625" style="147" hidden="1" customWidth="1"/>
    <col min="3" max="3" width="90.28515625" style="147" customWidth="1"/>
    <col min="4" max="10" width="7.28515625" style="147" bestFit="1" customWidth="1"/>
    <col min="11" max="11" width="7.28515625" style="147" customWidth="1"/>
    <col min="12" max="14" width="7.28515625" style="147" bestFit="1" customWidth="1"/>
    <col min="15" max="256" width="11.42578125" style="147" customWidth="1"/>
    <col min="257" max="258" width="0" style="147" hidden="1" customWidth="1"/>
    <col min="259" max="259" width="90.28515625" style="147" customWidth="1"/>
    <col min="260" max="266" width="7.28515625" style="147" bestFit="1" customWidth="1"/>
    <col min="267" max="267" width="7.28515625" style="147" customWidth="1"/>
    <col min="268" max="270" width="7.28515625" style="147" bestFit="1" customWidth="1"/>
    <col min="271" max="512" width="11.42578125" style="147" customWidth="1"/>
    <col min="513" max="514" width="0" style="147" hidden="1" customWidth="1"/>
    <col min="515" max="515" width="90.28515625" style="147" customWidth="1"/>
    <col min="516" max="522" width="7.28515625" style="147" bestFit="1" customWidth="1"/>
    <col min="523" max="523" width="7.28515625" style="147" customWidth="1"/>
    <col min="524" max="526" width="7.28515625" style="147" bestFit="1" customWidth="1"/>
    <col min="527" max="768" width="11.42578125" style="147" customWidth="1"/>
    <col min="769" max="770" width="0" style="147" hidden="1" customWidth="1"/>
    <col min="771" max="771" width="90.28515625" style="147" customWidth="1"/>
    <col min="772" max="778" width="7.28515625" style="147" bestFit="1" customWidth="1"/>
    <col min="779" max="779" width="7.28515625" style="147" customWidth="1"/>
    <col min="780" max="782" width="7.28515625" style="147" bestFit="1" customWidth="1"/>
    <col min="783" max="1024" width="11.42578125" style="147" customWidth="1"/>
    <col min="1025" max="1026" width="0" style="147" hidden="1" customWidth="1"/>
    <col min="1027" max="1027" width="90.28515625" style="147" customWidth="1"/>
    <col min="1028" max="1034" width="7.28515625" style="147" bestFit="1" customWidth="1"/>
    <col min="1035" max="1035" width="7.28515625" style="147" customWidth="1"/>
    <col min="1036" max="1038" width="7.28515625" style="147" bestFit="1" customWidth="1"/>
    <col min="1039" max="1280" width="11.42578125" style="147" customWidth="1"/>
    <col min="1281" max="1282" width="0" style="147" hidden="1" customWidth="1"/>
    <col min="1283" max="1283" width="90.28515625" style="147" customWidth="1"/>
    <col min="1284" max="1290" width="7.28515625" style="147" bestFit="1" customWidth="1"/>
    <col min="1291" max="1291" width="7.28515625" style="147" customWidth="1"/>
    <col min="1292" max="1294" width="7.28515625" style="147" bestFit="1" customWidth="1"/>
    <col min="1295" max="1536" width="11.42578125" style="147" customWidth="1"/>
    <col min="1537" max="1538" width="0" style="147" hidden="1" customWidth="1"/>
    <col min="1539" max="1539" width="90.28515625" style="147" customWidth="1"/>
    <col min="1540" max="1546" width="7.28515625" style="147" bestFit="1" customWidth="1"/>
    <col min="1547" max="1547" width="7.28515625" style="147" customWidth="1"/>
    <col min="1548" max="1550" width="7.28515625" style="147" bestFit="1" customWidth="1"/>
    <col min="1551" max="1792" width="11.42578125" style="147" customWidth="1"/>
    <col min="1793" max="1794" width="0" style="147" hidden="1" customWidth="1"/>
    <col min="1795" max="1795" width="90.28515625" style="147" customWidth="1"/>
    <col min="1796" max="1802" width="7.28515625" style="147" bestFit="1" customWidth="1"/>
    <col min="1803" max="1803" width="7.28515625" style="147" customWidth="1"/>
    <col min="1804" max="1806" width="7.28515625" style="147" bestFit="1" customWidth="1"/>
    <col min="1807" max="2048" width="11.42578125" style="147" customWidth="1"/>
    <col min="2049" max="2050" width="0" style="147" hidden="1" customWidth="1"/>
    <col min="2051" max="2051" width="90.28515625" style="147" customWidth="1"/>
    <col min="2052" max="2058" width="7.28515625" style="147" bestFit="1" customWidth="1"/>
    <col min="2059" max="2059" width="7.28515625" style="147" customWidth="1"/>
    <col min="2060" max="2062" width="7.28515625" style="147" bestFit="1" customWidth="1"/>
    <col min="2063" max="2304" width="11.42578125" style="147" customWidth="1"/>
    <col min="2305" max="2306" width="0" style="147" hidden="1" customWidth="1"/>
    <col min="2307" max="2307" width="90.28515625" style="147" customWidth="1"/>
    <col min="2308" max="2314" width="7.28515625" style="147" bestFit="1" customWidth="1"/>
    <col min="2315" max="2315" width="7.28515625" style="147" customWidth="1"/>
    <col min="2316" max="2318" width="7.28515625" style="147" bestFit="1" customWidth="1"/>
    <col min="2319" max="2560" width="11.42578125" style="147" customWidth="1"/>
    <col min="2561" max="2562" width="0" style="147" hidden="1" customWidth="1"/>
    <col min="2563" max="2563" width="90.28515625" style="147" customWidth="1"/>
    <col min="2564" max="2570" width="7.28515625" style="147" bestFit="1" customWidth="1"/>
    <col min="2571" max="2571" width="7.28515625" style="147" customWidth="1"/>
    <col min="2572" max="2574" width="7.28515625" style="147" bestFit="1" customWidth="1"/>
    <col min="2575" max="2816" width="11.42578125" style="147" customWidth="1"/>
    <col min="2817" max="2818" width="0" style="147" hidden="1" customWidth="1"/>
    <col min="2819" max="2819" width="90.28515625" style="147" customWidth="1"/>
    <col min="2820" max="2826" width="7.28515625" style="147" bestFit="1" customWidth="1"/>
    <col min="2827" max="2827" width="7.28515625" style="147" customWidth="1"/>
    <col min="2828" max="2830" width="7.28515625" style="147" bestFit="1" customWidth="1"/>
    <col min="2831" max="3072" width="11.42578125" style="147" customWidth="1"/>
    <col min="3073" max="3074" width="0" style="147" hidden="1" customWidth="1"/>
    <col min="3075" max="3075" width="90.28515625" style="147" customWidth="1"/>
    <col min="3076" max="3082" width="7.28515625" style="147" bestFit="1" customWidth="1"/>
    <col min="3083" max="3083" width="7.28515625" style="147" customWidth="1"/>
    <col min="3084" max="3086" width="7.28515625" style="147" bestFit="1" customWidth="1"/>
    <col min="3087" max="3328" width="11.42578125" style="147" customWidth="1"/>
    <col min="3329" max="3330" width="0" style="147" hidden="1" customWidth="1"/>
    <col min="3331" max="3331" width="90.28515625" style="147" customWidth="1"/>
    <col min="3332" max="3338" width="7.28515625" style="147" bestFit="1" customWidth="1"/>
    <col min="3339" max="3339" width="7.28515625" style="147" customWidth="1"/>
    <col min="3340" max="3342" width="7.28515625" style="147" bestFit="1" customWidth="1"/>
    <col min="3343" max="3584" width="11.42578125" style="147" customWidth="1"/>
    <col min="3585" max="3586" width="0" style="147" hidden="1" customWidth="1"/>
    <col min="3587" max="3587" width="90.28515625" style="147" customWidth="1"/>
    <col min="3588" max="3594" width="7.28515625" style="147" bestFit="1" customWidth="1"/>
    <col min="3595" max="3595" width="7.28515625" style="147" customWidth="1"/>
    <col min="3596" max="3598" width="7.28515625" style="147" bestFit="1" customWidth="1"/>
    <col min="3599" max="3840" width="11.42578125" style="147" customWidth="1"/>
    <col min="3841" max="3842" width="0" style="147" hidden="1" customWidth="1"/>
    <col min="3843" max="3843" width="90.28515625" style="147" customWidth="1"/>
    <col min="3844" max="3850" width="7.28515625" style="147" bestFit="1" customWidth="1"/>
    <col min="3851" max="3851" width="7.28515625" style="147" customWidth="1"/>
    <col min="3852" max="3854" width="7.28515625" style="147" bestFit="1" customWidth="1"/>
    <col min="3855" max="4096" width="11.42578125" style="147" customWidth="1"/>
    <col min="4097" max="4098" width="0" style="147" hidden="1" customWidth="1"/>
    <col min="4099" max="4099" width="90.28515625" style="147" customWidth="1"/>
    <col min="4100" max="4106" width="7.28515625" style="147" bestFit="1" customWidth="1"/>
    <col min="4107" max="4107" width="7.28515625" style="147" customWidth="1"/>
    <col min="4108" max="4110" width="7.28515625" style="147" bestFit="1" customWidth="1"/>
    <col min="4111" max="4352" width="11.42578125" style="147" customWidth="1"/>
    <col min="4353" max="4354" width="0" style="147" hidden="1" customWidth="1"/>
    <col min="4355" max="4355" width="90.28515625" style="147" customWidth="1"/>
    <col min="4356" max="4362" width="7.28515625" style="147" bestFit="1" customWidth="1"/>
    <col min="4363" max="4363" width="7.28515625" style="147" customWidth="1"/>
    <col min="4364" max="4366" width="7.28515625" style="147" bestFit="1" customWidth="1"/>
    <col min="4367" max="4608" width="11.42578125" style="147" customWidth="1"/>
    <col min="4609" max="4610" width="0" style="147" hidden="1" customWidth="1"/>
    <col min="4611" max="4611" width="90.28515625" style="147" customWidth="1"/>
    <col min="4612" max="4618" width="7.28515625" style="147" bestFit="1" customWidth="1"/>
    <col min="4619" max="4619" width="7.28515625" style="147" customWidth="1"/>
    <col min="4620" max="4622" width="7.28515625" style="147" bestFit="1" customWidth="1"/>
    <col min="4623" max="4864" width="11.42578125" style="147" customWidth="1"/>
    <col min="4865" max="4866" width="0" style="147" hidden="1" customWidth="1"/>
    <col min="4867" max="4867" width="90.28515625" style="147" customWidth="1"/>
    <col min="4868" max="4874" width="7.28515625" style="147" bestFit="1" customWidth="1"/>
    <col min="4875" max="4875" width="7.28515625" style="147" customWidth="1"/>
    <col min="4876" max="4878" width="7.28515625" style="147" bestFit="1" customWidth="1"/>
    <col min="4879" max="5120" width="11.42578125" style="147" customWidth="1"/>
    <col min="5121" max="5122" width="0" style="147" hidden="1" customWidth="1"/>
    <col min="5123" max="5123" width="90.28515625" style="147" customWidth="1"/>
    <col min="5124" max="5130" width="7.28515625" style="147" bestFit="1" customWidth="1"/>
    <col min="5131" max="5131" width="7.28515625" style="147" customWidth="1"/>
    <col min="5132" max="5134" width="7.28515625" style="147" bestFit="1" customWidth="1"/>
    <col min="5135" max="5376" width="11.42578125" style="147" customWidth="1"/>
    <col min="5377" max="5378" width="0" style="147" hidden="1" customWidth="1"/>
    <col min="5379" max="5379" width="90.28515625" style="147" customWidth="1"/>
    <col min="5380" max="5386" width="7.28515625" style="147" bestFit="1" customWidth="1"/>
    <col min="5387" max="5387" width="7.28515625" style="147" customWidth="1"/>
    <col min="5388" max="5390" width="7.28515625" style="147" bestFit="1" customWidth="1"/>
    <col min="5391" max="5632" width="11.42578125" style="147" customWidth="1"/>
    <col min="5633" max="5634" width="0" style="147" hidden="1" customWidth="1"/>
    <col min="5635" max="5635" width="90.28515625" style="147" customWidth="1"/>
    <col min="5636" max="5642" width="7.28515625" style="147" bestFit="1" customWidth="1"/>
    <col min="5643" max="5643" width="7.28515625" style="147" customWidth="1"/>
    <col min="5644" max="5646" width="7.28515625" style="147" bestFit="1" customWidth="1"/>
    <col min="5647" max="5888" width="11.42578125" style="147" customWidth="1"/>
    <col min="5889" max="5890" width="0" style="147" hidden="1" customWidth="1"/>
    <col min="5891" max="5891" width="90.28515625" style="147" customWidth="1"/>
    <col min="5892" max="5898" width="7.28515625" style="147" bestFit="1" customWidth="1"/>
    <col min="5899" max="5899" width="7.28515625" style="147" customWidth="1"/>
    <col min="5900" max="5902" width="7.28515625" style="147" bestFit="1" customWidth="1"/>
    <col min="5903" max="6144" width="11.42578125" style="147" customWidth="1"/>
    <col min="6145" max="6146" width="0" style="147" hidden="1" customWidth="1"/>
    <col min="6147" max="6147" width="90.28515625" style="147" customWidth="1"/>
    <col min="6148" max="6154" width="7.28515625" style="147" bestFit="1" customWidth="1"/>
    <col min="6155" max="6155" width="7.28515625" style="147" customWidth="1"/>
    <col min="6156" max="6158" width="7.28515625" style="147" bestFit="1" customWidth="1"/>
    <col min="6159" max="6400" width="11.42578125" style="147" customWidth="1"/>
    <col min="6401" max="6402" width="0" style="147" hidden="1" customWidth="1"/>
    <col min="6403" max="6403" width="90.28515625" style="147" customWidth="1"/>
    <col min="6404" max="6410" width="7.28515625" style="147" bestFit="1" customWidth="1"/>
    <col min="6411" max="6411" width="7.28515625" style="147" customWidth="1"/>
    <col min="6412" max="6414" width="7.28515625" style="147" bestFit="1" customWidth="1"/>
    <col min="6415" max="6656" width="11.42578125" style="147" customWidth="1"/>
    <col min="6657" max="6658" width="0" style="147" hidden="1" customWidth="1"/>
    <col min="6659" max="6659" width="90.28515625" style="147" customWidth="1"/>
    <col min="6660" max="6666" width="7.28515625" style="147" bestFit="1" customWidth="1"/>
    <col min="6667" max="6667" width="7.28515625" style="147" customWidth="1"/>
    <col min="6668" max="6670" width="7.28515625" style="147" bestFit="1" customWidth="1"/>
    <col min="6671" max="6912" width="11.42578125" style="147" customWidth="1"/>
    <col min="6913" max="6914" width="0" style="147" hidden="1" customWidth="1"/>
    <col min="6915" max="6915" width="90.28515625" style="147" customWidth="1"/>
    <col min="6916" max="6922" width="7.28515625" style="147" bestFit="1" customWidth="1"/>
    <col min="6923" max="6923" width="7.28515625" style="147" customWidth="1"/>
    <col min="6924" max="6926" width="7.28515625" style="147" bestFit="1" customWidth="1"/>
    <col min="6927" max="7168" width="11.42578125" style="147" customWidth="1"/>
    <col min="7169" max="7170" width="0" style="147" hidden="1" customWidth="1"/>
    <col min="7171" max="7171" width="90.28515625" style="147" customWidth="1"/>
    <col min="7172" max="7178" width="7.28515625" style="147" bestFit="1" customWidth="1"/>
    <col min="7179" max="7179" width="7.28515625" style="147" customWidth="1"/>
    <col min="7180" max="7182" width="7.28515625" style="147" bestFit="1" customWidth="1"/>
    <col min="7183" max="7424" width="11.42578125" style="147" customWidth="1"/>
    <col min="7425" max="7426" width="0" style="147" hidden="1" customWidth="1"/>
    <col min="7427" max="7427" width="90.28515625" style="147" customWidth="1"/>
    <col min="7428" max="7434" width="7.28515625" style="147" bestFit="1" customWidth="1"/>
    <col min="7435" max="7435" width="7.28515625" style="147" customWidth="1"/>
    <col min="7436" max="7438" width="7.28515625" style="147" bestFit="1" customWidth="1"/>
    <col min="7439" max="7680" width="11.42578125" style="147" customWidth="1"/>
    <col min="7681" max="7682" width="0" style="147" hidden="1" customWidth="1"/>
    <col min="7683" max="7683" width="90.28515625" style="147" customWidth="1"/>
    <col min="7684" max="7690" width="7.28515625" style="147" bestFit="1" customWidth="1"/>
    <col min="7691" max="7691" width="7.28515625" style="147" customWidth="1"/>
    <col min="7692" max="7694" width="7.28515625" style="147" bestFit="1" customWidth="1"/>
    <col min="7695" max="7936" width="11.42578125" style="147" customWidth="1"/>
    <col min="7937" max="7938" width="0" style="147" hidden="1" customWidth="1"/>
    <col min="7939" max="7939" width="90.28515625" style="147" customWidth="1"/>
    <col min="7940" max="7946" width="7.28515625" style="147" bestFit="1" customWidth="1"/>
    <col min="7947" max="7947" width="7.28515625" style="147" customWidth="1"/>
    <col min="7948" max="7950" width="7.28515625" style="147" bestFit="1" customWidth="1"/>
    <col min="7951" max="8192" width="11.42578125" style="147" customWidth="1"/>
    <col min="8193" max="8194" width="0" style="147" hidden="1" customWidth="1"/>
    <col min="8195" max="8195" width="90.28515625" style="147" customWidth="1"/>
    <col min="8196" max="8202" width="7.28515625" style="147" bestFit="1" customWidth="1"/>
    <col min="8203" max="8203" width="7.28515625" style="147" customWidth="1"/>
    <col min="8204" max="8206" width="7.28515625" style="147" bestFit="1" customWidth="1"/>
    <col min="8207" max="8448" width="11.42578125" style="147" customWidth="1"/>
    <col min="8449" max="8450" width="0" style="147" hidden="1" customWidth="1"/>
    <col min="8451" max="8451" width="90.28515625" style="147" customWidth="1"/>
    <col min="8452" max="8458" width="7.28515625" style="147" bestFit="1" customWidth="1"/>
    <col min="8459" max="8459" width="7.28515625" style="147" customWidth="1"/>
    <col min="8460" max="8462" width="7.28515625" style="147" bestFit="1" customWidth="1"/>
    <col min="8463" max="8704" width="11.42578125" style="147" customWidth="1"/>
    <col min="8705" max="8706" width="0" style="147" hidden="1" customWidth="1"/>
    <col min="8707" max="8707" width="90.28515625" style="147" customWidth="1"/>
    <col min="8708" max="8714" width="7.28515625" style="147" bestFit="1" customWidth="1"/>
    <col min="8715" max="8715" width="7.28515625" style="147" customWidth="1"/>
    <col min="8716" max="8718" width="7.28515625" style="147" bestFit="1" customWidth="1"/>
    <col min="8719" max="8960" width="11.42578125" style="147" customWidth="1"/>
    <col min="8961" max="8962" width="0" style="147" hidden="1" customWidth="1"/>
    <col min="8963" max="8963" width="90.28515625" style="147" customWidth="1"/>
    <col min="8964" max="8970" width="7.28515625" style="147" bestFit="1" customWidth="1"/>
    <col min="8971" max="8971" width="7.28515625" style="147" customWidth="1"/>
    <col min="8972" max="8974" width="7.28515625" style="147" bestFit="1" customWidth="1"/>
    <col min="8975" max="9216" width="11.42578125" style="147" customWidth="1"/>
    <col min="9217" max="9218" width="0" style="147" hidden="1" customWidth="1"/>
    <col min="9219" max="9219" width="90.28515625" style="147" customWidth="1"/>
    <col min="9220" max="9226" width="7.28515625" style="147" bestFit="1" customWidth="1"/>
    <col min="9227" max="9227" width="7.28515625" style="147" customWidth="1"/>
    <col min="9228" max="9230" width="7.28515625" style="147" bestFit="1" customWidth="1"/>
    <col min="9231" max="9472" width="11.42578125" style="147" customWidth="1"/>
    <col min="9473" max="9474" width="0" style="147" hidden="1" customWidth="1"/>
    <col min="9475" max="9475" width="90.28515625" style="147" customWidth="1"/>
    <col min="9476" max="9482" width="7.28515625" style="147" bestFit="1" customWidth="1"/>
    <col min="9483" max="9483" width="7.28515625" style="147" customWidth="1"/>
    <col min="9484" max="9486" width="7.28515625" style="147" bestFit="1" customWidth="1"/>
    <col min="9487" max="9728" width="11.42578125" style="147" customWidth="1"/>
    <col min="9729" max="9730" width="0" style="147" hidden="1" customWidth="1"/>
    <col min="9731" max="9731" width="90.28515625" style="147" customWidth="1"/>
    <col min="9732" max="9738" width="7.28515625" style="147" bestFit="1" customWidth="1"/>
    <col min="9739" max="9739" width="7.28515625" style="147" customWidth="1"/>
    <col min="9740" max="9742" width="7.28515625" style="147" bestFit="1" customWidth="1"/>
    <col min="9743" max="9984" width="11.42578125" style="147" customWidth="1"/>
    <col min="9985" max="9986" width="0" style="147" hidden="1" customWidth="1"/>
    <col min="9987" max="9987" width="90.28515625" style="147" customWidth="1"/>
    <col min="9988" max="9994" width="7.28515625" style="147" bestFit="1" customWidth="1"/>
    <col min="9995" max="9995" width="7.28515625" style="147" customWidth="1"/>
    <col min="9996" max="9998" width="7.28515625" style="147" bestFit="1" customWidth="1"/>
    <col min="9999" max="10240" width="11.42578125" style="147" customWidth="1"/>
    <col min="10241" max="10242" width="0" style="147" hidden="1" customWidth="1"/>
    <col min="10243" max="10243" width="90.28515625" style="147" customWidth="1"/>
    <col min="10244" max="10250" width="7.28515625" style="147" bestFit="1" customWidth="1"/>
    <col min="10251" max="10251" width="7.28515625" style="147" customWidth="1"/>
    <col min="10252" max="10254" width="7.28515625" style="147" bestFit="1" customWidth="1"/>
    <col min="10255" max="10496" width="11.42578125" style="147" customWidth="1"/>
    <col min="10497" max="10498" width="0" style="147" hidden="1" customWidth="1"/>
    <col min="10499" max="10499" width="90.28515625" style="147" customWidth="1"/>
    <col min="10500" max="10506" width="7.28515625" style="147" bestFit="1" customWidth="1"/>
    <col min="10507" max="10507" width="7.28515625" style="147" customWidth="1"/>
    <col min="10508" max="10510" width="7.28515625" style="147" bestFit="1" customWidth="1"/>
    <col min="10511" max="10752" width="11.42578125" style="147" customWidth="1"/>
    <col min="10753" max="10754" width="0" style="147" hidden="1" customWidth="1"/>
    <col min="10755" max="10755" width="90.28515625" style="147" customWidth="1"/>
    <col min="10756" max="10762" width="7.28515625" style="147" bestFit="1" customWidth="1"/>
    <col min="10763" max="10763" width="7.28515625" style="147" customWidth="1"/>
    <col min="10764" max="10766" width="7.28515625" style="147" bestFit="1" customWidth="1"/>
    <col min="10767" max="11008" width="11.42578125" style="147" customWidth="1"/>
    <col min="11009" max="11010" width="0" style="147" hidden="1" customWidth="1"/>
    <col min="11011" max="11011" width="90.28515625" style="147" customWidth="1"/>
    <col min="11012" max="11018" width="7.28515625" style="147" bestFit="1" customWidth="1"/>
    <col min="11019" max="11019" width="7.28515625" style="147" customWidth="1"/>
    <col min="11020" max="11022" width="7.28515625" style="147" bestFit="1" customWidth="1"/>
    <col min="11023" max="11264" width="11.42578125" style="147" customWidth="1"/>
    <col min="11265" max="11266" width="0" style="147" hidden="1" customWidth="1"/>
    <col min="11267" max="11267" width="90.28515625" style="147" customWidth="1"/>
    <col min="11268" max="11274" width="7.28515625" style="147" bestFit="1" customWidth="1"/>
    <col min="11275" max="11275" width="7.28515625" style="147" customWidth="1"/>
    <col min="11276" max="11278" width="7.28515625" style="147" bestFit="1" customWidth="1"/>
    <col min="11279" max="11520" width="11.42578125" style="147" customWidth="1"/>
    <col min="11521" max="11522" width="0" style="147" hidden="1" customWidth="1"/>
    <col min="11523" max="11523" width="90.28515625" style="147" customWidth="1"/>
    <col min="11524" max="11530" width="7.28515625" style="147" bestFit="1" customWidth="1"/>
    <col min="11531" max="11531" width="7.28515625" style="147" customWidth="1"/>
    <col min="11532" max="11534" width="7.28515625" style="147" bestFit="1" customWidth="1"/>
    <col min="11535" max="11776" width="11.42578125" style="147" customWidth="1"/>
    <col min="11777" max="11778" width="0" style="147" hidden="1" customWidth="1"/>
    <col min="11779" max="11779" width="90.28515625" style="147" customWidth="1"/>
    <col min="11780" max="11786" width="7.28515625" style="147" bestFit="1" customWidth="1"/>
    <col min="11787" max="11787" width="7.28515625" style="147" customWidth="1"/>
    <col min="11788" max="11790" width="7.28515625" style="147" bestFit="1" customWidth="1"/>
    <col min="11791" max="12032" width="11.42578125" style="147" customWidth="1"/>
    <col min="12033" max="12034" width="0" style="147" hidden="1" customWidth="1"/>
    <col min="12035" max="12035" width="90.28515625" style="147" customWidth="1"/>
    <col min="12036" max="12042" width="7.28515625" style="147" bestFit="1" customWidth="1"/>
    <col min="12043" max="12043" width="7.28515625" style="147" customWidth="1"/>
    <col min="12044" max="12046" width="7.28515625" style="147" bestFit="1" customWidth="1"/>
    <col min="12047" max="12288" width="11.42578125" style="147" customWidth="1"/>
    <col min="12289" max="12290" width="0" style="147" hidden="1" customWidth="1"/>
    <col min="12291" max="12291" width="90.28515625" style="147" customWidth="1"/>
    <col min="12292" max="12298" width="7.28515625" style="147" bestFit="1" customWidth="1"/>
    <col min="12299" max="12299" width="7.28515625" style="147" customWidth="1"/>
    <col min="12300" max="12302" width="7.28515625" style="147" bestFit="1" customWidth="1"/>
    <col min="12303" max="12544" width="11.42578125" style="147" customWidth="1"/>
    <col min="12545" max="12546" width="0" style="147" hidden="1" customWidth="1"/>
    <col min="12547" max="12547" width="90.28515625" style="147" customWidth="1"/>
    <col min="12548" max="12554" width="7.28515625" style="147" bestFit="1" customWidth="1"/>
    <col min="12555" max="12555" width="7.28515625" style="147" customWidth="1"/>
    <col min="12556" max="12558" width="7.28515625" style="147" bestFit="1" customWidth="1"/>
    <col min="12559" max="12800" width="11.42578125" style="147" customWidth="1"/>
    <col min="12801" max="12802" width="0" style="147" hidden="1" customWidth="1"/>
    <col min="12803" max="12803" width="90.28515625" style="147" customWidth="1"/>
    <col min="12804" max="12810" width="7.28515625" style="147" bestFit="1" customWidth="1"/>
    <col min="12811" max="12811" width="7.28515625" style="147" customWidth="1"/>
    <col min="12812" max="12814" width="7.28515625" style="147" bestFit="1" customWidth="1"/>
    <col min="12815" max="13056" width="11.42578125" style="147" customWidth="1"/>
    <col min="13057" max="13058" width="0" style="147" hidden="1" customWidth="1"/>
    <col min="13059" max="13059" width="90.28515625" style="147" customWidth="1"/>
    <col min="13060" max="13066" width="7.28515625" style="147" bestFit="1" customWidth="1"/>
    <col min="13067" max="13067" width="7.28515625" style="147" customWidth="1"/>
    <col min="13068" max="13070" width="7.28515625" style="147" bestFit="1" customWidth="1"/>
    <col min="13071" max="13312" width="11.42578125" style="147" customWidth="1"/>
    <col min="13313" max="13314" width="0" style="147" hidden="1" customWidth="1"/>
    <col min="13315" max="13315" width="90.28515625" style="147" customWidth="1"/>
    <col min="13316" max="13322" width="7.28515625" style="147" bestFit="1" customWidth="1"/>
    <col min="13323" max="13323" width="7.28515625" style="147" customWidth="1"/>
    <col min="13324" max="13326" width="7.28515625" style="147" bestFit="1" customWidth="1"/>
    <col min="13327" max="13568" width="11.42578125" style="147" customWidth="1"/>
    <col min="13569" max="13570" width="0" style="147" hidden="1" customWidth="1"/>
    <col min="13571" max="13571" width="90.28515625" style="147" customWidth="1"/>
    <col min="13572" max="13578" width="7.28515625" style="147" bestFit="1" customWidth="1"/>
    <col min="13579" max="13579" width="7.28515625" style="147" customWidth="1"/>
    <col min="13580" max="13582" width="7.28515625" style="147" bestFit="1" customWidth="1"/>
    <col min="13583" max="13824" width="11.42578125" style="147" customWidth="1"/>
    <col min="13825" max="13826" width="0" style="147" hidden="1" customWidth="1"/>
    <col min="13827" max="13827" width="90.28515625" style="147" customWidth="1"/>
    <col min="13828" max="13834" width="7.28515625" style="147" bestFit="1" customWidth="1"/>
    <col min="13835" max="13835" width="7.28515625" style="147" customWidth="1"/>
    <col min="13836" max="13838" width="7.28515625" style="147" bestFit="1" customWidth="1"/>
    <col min="13839" max="14080" width="11.42578125" style="147" customWidth="1"/>
    <col min="14081" max="14082" width="0" style="147" hidden="1" customWidth="1"/>
    <col min="14083" max="14083" width="90.28515625" style="147" customWidth="1"/>
    <col min="14084" max="14090" width="7.28515625" style="147" bestFit="1" customWidth="1"/>
    <col min="14091" max="14091" width="7.28515625" style="147" customWidth="1"/>
    <col min="14092" max="14094" width="7.28515625" style="147" bestFit="1" customWidth="1"/>
    <col min="14095" max="14336" width="11.42578125" style="147" customWidth="1"/>
    <col min="14337" max="14338" width="0" style="147" hidden="1" customWidth="1"/>
    <col min="14339" max="14339" width="90.28515625" style="147" customWidth="1"/>
    <col min="14340" max="14346" width="7.28515625" style="147" bestFit="1" customWidth="1"/>
    <col min="14347" max="14347" width="7.28515625" style="147" customWidth="1"/>
    <col min="14348" max="14350" width="7.28515625" style="147" bestFit="1" customWidth="1"/>
    <col min="14351" max="14592" width="11.42578125" style="147" customWidth="1"/>
    <col min="14593" max="14594" width="0" style="147" hidden="1" customWidth="1"/>
    <col min="14595" max="14595" width="90.28515625" style="147" customWidth="1"/>
    <col min="14596" max="14602" width="7.28515625" style="147" bestFit="1" customWidth="1"/>
    <col min="14603" max="14603" width="7.28515625" style="147" customWidth="1"/>
    <col min="14604" max="14606" width="7.28515625" style="147" bestFit="1" customWidth="1"/>
    <col min="14607" max="14848" width="11.42578125" style="147" customWidth="1"/>
    <col min="14849" max="14850" width="0" style="147" hidden="1" customWidth="1"/>
    <col min="14851" max="14851" width="90.28515625" style="147" customWidth="1"/>
    <col min="14852" max="14858" width="7.28515625" style="147" bestFit="1" customWidth="1"/>
    <col min="14859" max="14859" width="7.28515625" style="147" customWidth="1"/>
    <col min="14860" max="14862" width="7.28515625" style="147" bestFit="1" customWidth="1"/>
    <col min="14863" max="15104" width="11.42578125" style="147" customWidth="1"/>
    <col min="15105" max="15106" width="0" style="147" hidden="1" customWidth="1"/>
    <col min="15107" max="15107" width="90.28515625" style="147" customWidth="1"/>
    <col min="15108" max="15114" width="7.28515625" style="147" bestFit="1" customWidth="1"/>
    <col min="15115" max="15115" width="7.28515625" style="147" customWidth="1"/>
    <col min="15116" max="15118" width="7.28515625" style="147" bestFit="1" customWidth="1"/>
    <col min="15119" max="15360" width="11.42578125" style="147" customWidth="1"/>
    <col min="15361" max="15362" width="0" style="147" hidden="1" customWidth="1"/>
    <col min="15363" max="15363" width="90.28515625" style="147" customWidth="1"/>
    <col min="15364" max="15370" width="7.28515625" style="147" bestFit="1" customWidth="1"/>
    <col min="15371" max="15371" width="7.28515625" style="147" customWidth="1"/>
    <col min="15372" max="15374" width="7.28515625" style="147" bestFit="1" customWidth="1"/>
    <col min="15375" max="15616" width="11.42578125" style="147" customWidth="1"/>
    <col min="15617" max="15618" width="0" style="147" hidden="1" customWidth="1"/>
    <col min="15619" max="15619" width="90.28515625" style="147" customWidth="1"/>
    <col min="15620" max="15626" width="7.28515625" style="147" bestFit="1" customWidth="1"/>
    <col min="15627" max="15627" width="7.28515625" style="147" customWidth="1"/>
    <col min="15628" max="15630" width="7.28515625" style="147" bestFit="1" customWidth="1"/>
    <col min="15631" max="15872" width="11.42578125" style="147" customWidth="1"/>
    <col min="15873" max="15874" width="0" style="147" hidden="1" customWidth="1"/>
    <col min="15875" max="15875" width="90.28515625" style="147" customWidth="1"/>
    <col min="15876" max="15882" width="7.28515625" style="147" bestFit="1" customWidth="1"/>
    <col min="15883" max="15883" width="7.28515625" style="147" customWidth="1"/>
    <col min="15884" max="15886" width="7.28515625" style="147" bestFit="1" customWidth="1"/>
    <col min="15887" max="16128" width="11.42578125" style="147" customWidth="1"/>
    <col min="16129" max="16130" width="0" style="147" hidden="1" customWidth="1"/>
    <col min="16131" max="16131" width="90.28515625" style="147" customWidth="1"/>
    <col min="16132" max="16138" width="7.28515625" style="147" bestFit="1" customWidth="1"/>
    <col min="16139" max="16139" width="7.28515625" style="147" customWidth="1"/>
    <col min="16140" max="16142" width="7.28515625" style="147" bestFit="1" customWidth="1"/>
    <col min="16143" max="16384" width="11.42578125" style="147" customWidth="1"/>
  </cols>
  <sheetData>
    <row r="1" spans="1:14" ht="15" customHeight="1">
      <c r="A1" s="3"/>
      <c r="B1" s="3"/>
      <c r="C1" s="745"/>
      <c r="D1" s="745"/>
      <c r="E1" s="745"/>
      <c r="F1" s="745"/>
      <c r="G1" s="745"/>
      <c r="H1" s="745"/>
      <c r="I1" s="745"/>
      <c r="J1" s="745"/>
      <c r="K1" s="745"/>
      <c r="L1" s="745"/>
      <c r="M1" s="745"/>
      <c r="N1" s="745"/>
    </row>
    <row r="2" spans="1:14" ht="15" customHeight="1">
      <c r="A2" s="743" t="s">
        <v>346</v>
      </c>
      <c r="B2" s="743"/>
      <c r="C2" s="743"/>
      <c r="D2" s="743"/>
      <c r="E2" s="743"/>
      <c r="F2" s="743"/>
      <c r="G2" s="743"/>
      <c r="H2" s="743"/>
      <c r="I2" s="743"/>
      <c r="J2" s="743"/>
      <c r="K2" s="743"/>
      <c r="L2" s="743"/>
      <c r="M2" s="743"/>
      <c r="N2" s="743"/>
    </row>
    <row r="3" spans="1:14" ht="15" customHeight="1">
      <c r="A3" s="3"/>
      <c r="B3" s="3"/>
      <c r="C3" s="743" t="s">
        <v>632</v>
      </c>
      <c r="D3" s="743"/>
      <c r="E3" s="743"/>
      <c r="F3" s="743"/>
      <c r="G3" s="743"/>
      <c r="H3" s="743"/>
      <c r="I3" s="743"/>
      <c r="J3" s="743"/>
      <c r="K3" s="743"/>
      <c r="L3" s="743"/>
      <c r="M3" s="743"/>
      <c r="N3" s="743"/>
    </row>
    <row r="4" spans="1:14" s="148" customFormat="1" ht="15" customHeight="1">
      <c r="A4" s="744"/>
      <c r="B4" s="743"/>
      <c r="C4" s="743"/>
      <c r="D4" s="743"/>
      <c r="E4" s="743"/>
      <c r="F4" s="743"/>
      <c r="G4" s="743"/>
      <c r="H4" s="743"/>
      <c r="I4" s="743"/>
      <c r="J4" s="743"/>
      <c r="K4" s="743"/>
      <c r="L4" s="743"/>
      <c r="M4" s="743"/>
      <c r="N4" s="743"/>
    </row>
    <row r="5" spans="1:14" s="151" customFormat="1" ht="15" customHeight="1" thickBot="1">
      <c r="A5" s="149"/>
      <c r="B5" s="149"/>
      <c r="C5" s="150"/>
      <c r="D5" s="150"/>
      <c r="E5" s="150"/>
      <c r="F5" s="150"/>
      <c r="G5" s="150"/>
      <c r="H5" s="150"/>
      <c r="I5" s="150"/>
      <c r="J5" s="150"/>
      <c r="K5" s="150"/>
      <c r="L5" s="150"/>
      <c r="M5" s="150"/>
      <c r="N5" s="150"/>
    </row>
    <row r="6" spans="1:14" ht="30" customHeight="1" thickTop="1" thickBot="1">
      <c r="A6" s="1"/>
      <c r="B6" s="152"/>
      <c r="C6" s="645"/>
      <c r="D6" s="634" t="s">
        <v>560</v>
      </c>
      <c r="E6" s="634" t="s">
        <v>561</v>
      </c>
      <c r="F6" s="634" t="s">
        <v>562</v>
      </c>
      <c r="G6" s="634" t="s">
        <v>563</v>
      </c>
      <c r="H6" s="634" t="s">
        <v>564</v>
      </c>
      <c r="I6" s="640" t="s">
        <v>565</v>
      </c>
      <c r="J6" s="640" t="s">
        <v>566</v>
      </c>
      <c r="K6" s="640" t="s">
        <v>567</v>
      </c>
      <c r="L6" s="640" t="s">
        <v>1436</v>
      </c>
      <c r="M6" s="640" t="s">
        <v>568</v>
      </c>
      <c r="N6" s="640" t="s">
        <v>1437</v>
      </c>
    </row>
    <row r="7" spans="1:14" ht="15" customHeight="1" thickTop="1" thickBot="1">
      <c r="A7" s="1"/>
      <c r="B7" s="1"/>
      <c r="C7" s="22"/>
      <c r="D7" s="153"/>
      <c r="E7" s="153"/>
      <c r="F7" s="153"/>
      <c r="G7" s="153"/>
      <c r="H7" s="153"/>
      <c r="I7" s="153"/>
      <c r="J7" s="153"/>
      <c r="K7" s="153"/>
      <c r="L7" s="153"/>
      <c r="M7" s="153"/>
      <c r="N7" s="153"/>
    </row>
    <row r="8" spans="1:14" s="1" customFormat="1" ht="15" customHeight="1" thickTop="1" thickBot="1">
      <c r="B8" s="138"/>
      <c r="C8" s="646" t="s">
        <v>494</v>
      </c>
      <c r="D8" s="642"/>
      <c r="E8" s="642"/>
      <c r="F8" s="642"/>
      <c r="G8" s="642"/>
      <c r="H8" s="642"/>
      <c r="I8" s="643"/>
      <c r="J8" s="643"/>
      <c r="K8" s="643"/>
      <c r="L8" s="643"/>
      <c r="M8" s="643"/>
      <c r="N8" s="643"/>
    </row>
    <row r="9" spans="1:14" s="1" customFormat="1" ht="15" customHeight="1" thickTop="1">
      <c r="A9" s="1" t="s">
        <v>633</v>
      </c>
      <c r="B9" s="140" t="s">
        <v>714</v>
      </c>
      <c r="C9" s="141" t="s">
        <v>495</v>
      </c>
      <c r="D9" s="142">
        <v>9.4100000000000003E-2</v>
      </c>
      <c r="E9" s="142">
        <v>8.14E-2</v>
      </c>
      <c r="F9" s="142">
        <v>8.1600000000000006E-2</v>
      </c>
      <c r="G9" s="142">
        <v>5.7599999999999998E-2</v>
      </c>
      <c r="H9" s="142">
        <v>8.5699999999999998E-2</v>
      </c>
      <c r="I9" s="142">
        <v>8.5599999999999996E-2</v>
      </c>
      <c r="J9" s="142">
        <v>7.9000000000000001E-2</v>
      </c>
      <c r="K9" s="142">
        <v>5.9900000000000002E-2</v>
      </c>
      <c r="L9" s="142">
        <v>7.0800000000000002E-2</v>
      </c>
      <c r="M9" s="142">
        <v>6.9599999999999995E-2</v>
      </c>
      <c r="N9" s="142">
        <v>6.2399999999999997E-2</v>
      </c>
    </row>
    <row r="10" spans="1:14" s="148" customFormat="1" ht="15" customHeight="1">
      <c r="A10" s="1" t="s">
        <v>633</v>
      </c>
      <c r="B10" s="140" t="s">
        <v>715</v>
      </c>
      <c r="C10" s="141" t="s">
        <v>496</v>
      </c>
      <c r="D10" s="142">
        <v>9.8199999999999996E-2</v>
      </c>
      <c r="E10" s="142">
        <v>8.5099999999999995E-2</v>
      </c>
      <c r="F10" s="142">
        <v>8.43E-2</v>
      </c>
      <c r="G10" s="142">
        <v>5.96E-2</v>
      </c>
      <c r="H10" s="142">
        <v>9.2100000000000001E-2</v>
      </c>
      <c r="I10" s="142">
        <v>9.3600000000000003E-2</v>
      </c>
      <c r="J10" s="142">
        <v>8.2799999999999999E-2</v>
      </c>
      <c r="K10" s="142">
        <v>6.6199999999999995E-2</v>
      </c>
      <c r="L10" s="142">
        <v>7.6999999999999999E-2</v>
      </c>
      <c r="M10" s="142">
        <v>7.5999999999999998E-2</v>
      </c>
      <c r="N10" s="142">
        <v>6.7799999999999999E-2</v>
      </c>
    </row>
    <row r="11" spans="1:14" s="148" customFormat="1" ht="15" customHeight="1">
      <c r="A11" s="1" t="s">
        <v>633</v>
      </c>
      <c r="B11" s="140" t="s">
        <v>716</v>
      </c>
      <c r="C11" s="141" t="s">
        <v>497</v>
      </c>
      <c r="D11" s="142">
        <v>9.1399999999999995E-2</v>
      </c>
      <c r="E11" s="142">
        <v>7.9000000000000001E-2</v>
      </c>
      <c r="F11" s="142">
        <v>7.9000000000000001E-2</v>
      </c>
      <c r="G11" s="142">
        <v>5.0599999999999999E-2</v>
      </c>
      <c r="H11" s="142">
        <v>7.8899999999999998E-2</v>
      </c>
      <c r="I11" s="142">
        <v>7.7200000000000005E-2</v>
      </c>
      <c r="J11" s="142">
        <v>7.0699999999999999E-2</v>
      </c>
      <c r="K11" s="142">
        <v>6.5600000000000006E-2</v>
      </c>
      <c r="L11" s="142">
        <v>5.9400000000000001E-2</v>
      </c>
      <c r="M11" s="142">
        <v>5.9700000000000003E-2</v>
      </c>
      <c r="N11" s="142">
        <v>4.8500000000000001E-2</v>
      </c>
    </row>
    <row r="12" spans="1:14" s="148" customFormat="1" ht="15" customHeight="1">
      <c r="A12" s="1" t="s">
        <v>633</v>
      </c>
      <c r="B12" s="140" t="s">
        <v>717</v>
      </c>
      <c r="C12" s="141" t="s">
        <v>498</v>
      </c>
      <c r="D12" s="142">
        <v>2.01E-2</v>
      </c>
      <c r="E12" s="142">
        <v>1.26E-2</v>
      </c>
      <c r="F12" s="142">
        <v>1.9400000000000001E-2</v>
      </c>
      <c r="G12" s="142">
        <v>6.7999999999999996E-3</v>
      </c>
      <c r="H12" s="142">
        <v>5.0000000000000001E-3</v>
      </c>
      <c r="I12" s="142">
        <v>8.9999999999999993E-3</v>
      </c>
      <c r="J12" s="142">
        <v>1.2699999999999999E-2</v>
      </c>
      <c r="K12" s="142">
        <v>1.35E-2</v>
      </c>
      <c r="L12" s="142">
        <v>5.4000000000000003E-3</v>
      </c>
      <c r="M12" s="142">
        <v>1.01E-2</v>
      </c>
      <c r="N12" s="142">
        <v>-8.0000000000000004E-4</v>
      </c>
    </row>
    <row r="13" spans="1:14" s="148" customFormat="1" ht="15" customHeight="1">
      <c r="A13" s="1" t="s">
        <v>633</v>
      </c>
      <c r="B13" s="140" t="s">
        <v>718</v>
      </c>
      <c r="C13" s="141" t="s">
        <v>499</v>
      </c>
      <c r="D13" s="142">
        <v>2.01E-2</v>
      </c>
      <c r="E13" s="142">
        <v>1.26E-2</v>
      </c>
      <c r="F13" s="142">
        <v>1.9E-2</v>
      </c>
      <c r="G13" s="142">
        <v>7.4999999999999997E-3</v>
      </c>
      <c r="H13" s="142">
        <v>4.1000000000000003E-3</v>
      </c>
      <c r="I13" s="142">
        <v>9.2999999999999992E-3</v>
      </c>
      <c r="J13" s="142">
        <v>1.3100000000000001E-2</v>
      </c>
      <c r="K13" s="142">
        <v>1.38E-2</v>
      </c>
      <c r="L13" s="142">
        <v>5.1000000000000004E-3</v>
      </c>
      <c r="M13" s="142">
        <v>9.9000000000000008E-3</v>
      </c>
      <c r="N13" s="142">
        <v>-1.1000000000000001E-3</v>
      </c>
    </row>
    <row r="14" spans="1:14" s="148" customFormat="1" ht="15" customHeight="1">
      <c r="A14" s="1" t="s">
        <v>633</v>
      </c>
      <c r="B14" s="140" t="s">
        <v>719</v>
      </c>
      <c r="C14" s="141" t="s">
        <v>500</v>
      </c>
      <c r="D14" s="142">
        <v>1.4200000000000001E-2</v>
      </c>
      <c r="E14" s="142">
        <v>9.1000000000000004E-3</v>
      </c>
      <c r="F14" s="142">
        <v>1.2200000000000001E-2</v>
      </c>
      <c r="G14" s="142">
        <v>3.0999999999999999E-3</v>
      </c>
      <c r="H14" s="142">
        <v>2.8999999999999998E-3</v>
      </c>
      <c r="I14" s="142">
        <v>3.5000000000000001E-3</v>
      </c>
      <c r="J14" s="142">
        <v>3.5999999999999999E-3</v>
      </c>
      <c r="K14" s="142">
        <v>5.8999999999999999E-3</v>
      </c>
      <c r="L14" s="142">
        <v>1.6999999999999999E-3</v>
      </c>
      <c r="M14" s="142">
        <v>3.3E-3</v>
      </c>
      <c r="N14" s="142">
        <v>-2.0999999999999999E-3</v>
      </c>
    </row>
    <row r="15" spans="1:14" s="148" customFormat="1" ht="15" customHeight="1" thickBot="1">
      <c r="A15" s="1" t="s">
        <v>633</v>
      </c>
      <c r="B15" s="140" t="s">
        <v>720</v>
      </c>
      <c r="C15" s="141" t="s">
        <v>501</v>
      </c>
      <c r="D15" s="142">
        <v>0.14729999999999999</v>
      </c>
      <c r="E15" s="142">
        <v>9.5100000000000004E-2</v>
      </c>
      <c r="F15" s="142">
        <v>0.1241</v>
      </c>
      <c r="G15" s="142">
        <v>3.3700000000000001E-2</v>
      </c>
      <c r="H15" s="142">
        <v>4.1300000000000003E-2</v>
      </c>
      <c r="I15" s="142">
        <v>4.7600000000000003E-2</v>
      </c>
      <c r="J15" s="142">
        <v>4.7100000000000003E-2</v>
      </c>
      <c r="K15" s="142">
        <v>8.1699999999999995E-2</v>
      </c>
      <c r="L15" s="142">
        <v>2.4799999999999999E-2</v>
      </c>
      <c r="M15" s="142">
        <v>4.7600000000000003E-2</v>
      </c>
      <c r="N15" s="142">
        <v>-0.03</v>
      </c>
    </row>
    <row r="16" spans="1:14" s="154" customFormat="1" ht="15" customHeight="1" thickTop="1" thickBot="1">
      <c r="A16" s="1"/>
      <c r="B16" s="138"/>
      <c r="C16" s="646" t="s">
        <v>502</v>
      </c>
      <c r="D16" s="642"/>
      <c r="E16" s="642"/>
      <c r="F16" s="642"/>
      <c r="G16" s="642"/>
      <c r="H16" s="642"/>
      <c r="I16" s="643"/>
      <c r="J16" s="643"/>
      <c r="K16" s="643"/>
      <c r="L16" s="644"/>
      <c r="M16" s="643"/>
      <c r="N16" s="643"/>
    </row>
    <row r="17" spans="1:14" s="1" customFormat="1" ht="15" customHeight="1" thickTop="1">
      <c r="A17" s="1" t="s">
        <v>633</v>
      </c>
      <c r="B17" s="140" t="s">
        <v>721</v>
      </c>
      <c r="C17" s="141" t="s">
        <v>503</v>
      </c>
      <c r="D17" s="142">
        <v>0.1188</v>
      </c>
      <c r="E17" s="142">
        <v>0.1081</v>
      </c>
      <c r="F17" s="142">
        <v>0.1066</v>
      </c>
      <c r="G17" s="142">
        <v>7.5700000000000003E-2</v>
      </c>
      <c r="H17" s="142">
        <v>0.11650000000000001</v>
      </c>
      <c r="I17" s="142">
        <v>0.11840000000000001</v>
      </c>
      <c r="J17" s="142">
        <v>0.11609999999999999</v>
      </c>
      <c r="K17" s="142">
        <v>9.8199999999999996E-2</v>
      </c>
      <c r="L17" s="142">
        <v>0.1072</v>
      </c>
      <c r="M17" s="142">
        <v>0.1057</v>
      </c>
      <c r="N17" s="142">
        <v>9.7799999999999998E-2</v>
      </c>
    </row>
    <row r="18" spans="1:14" s="148" customFormat="1" ht="15" customHeight="1">
      <c r="A18" s="1" t="s">
        <v>633</v>
      </c>
      <c r="B18" s="140" t="s">
        <v>722</v>
      </c>
      <c r="C18" s="141" t="s">
        <v>504</v>
      </c>
      <c r="D18" s="142">
        <v>-2.46E-2</v>
      </c>
      <c r="E18" s="142">
        <v>-2.6700000000000002E-2</v>
      </c>
      <c r="F18" s="142">
        <v>-2.5000000000000001E-2</v>
      </c>
      <c r="G18" s="142">
        <v>-1.8200000000000001E-2</v>
      </c>
      <c r="H18" s="142">
        <v>-3.0800000000000001E-2</v>
      </c>
      <c r="I18" s="142">
        <v>-3.2800000000000003E-2</v>
      </c>
      <c r="J18" s="142">
        <v>-3.7199999999999997E-2</v>
      </c>
      <c r="K18" s="142">
        <v>-3.8300000000000001E-2</v>
      </c>
      <c r="L18" s="142">
        <v>-3.6400000000000002E-2</v>
      </c>
      <c r="M18" s="142">
        <v>-3.61E-2</v>
      </c>
      <c r="N18" s="142">
        <v>-3.5400000000000001E-2</v>
      </c>
    </row>
    <row r="19" spans="1:14" s="148" customFormat="1" ht="15" customHeight="1">
      <c r="A19" s="1" t="s">
        <v>633</v>
      </c>
      <c r="B19" s="140" t="s">
        <v>723</v>
      </c>
      <c r="C19" s="141" t="s">
        <v>505</v>
      </c>
      <c r="D19" s="142">
        <v>2.9700000000000001E-2</v>
      </c>
      <c r="E19" s="142">
        <v>3.2599999999999997E-2</v>
      </c>
      <c r="F19" s="142">
        <v>3.1E-2</v>
      </c>
      <c r="G19" s="142">
        <v>2.2700000000000001E-2</v>
      </c>
      <c r="H19" s="142">
        <v>3.8399999999999997E-2</v>
      </c>
      <c r="I19" s="142">
        <v>4.1700000000000001E-2</v>
      </c>
      <c r="J19" s="142">
        <v>4.8800000000000003E-2</v>
      </c>
      <c r="K19" s="142">
        <v>5.11E-2</v>
      </c>
      <c r="L19" s="142">
        <v>4.7899999999999998E-2</v>
      </c>
      <c r="M19" s="142">
        <v>4.7399999999999998E-2</v>
      </c>
      <c r="N19" s="142">
        <v>4.4999999999999998E-2</v>
      </c>
    </row>
    <row r="20" spans="1:14" s="148" customFormat="1" ht="15" customHeight="1">
      <c r="A20" s="1" t="s">
        <v>633</v>
      </c>
      <c r="B20" s="140" t="s">
        <v>724</v>
      </c>
      <c r="C20" s="141" t="s">
        <v>506</v>
      </c>
      <c r="D20" s="142">
        <v>0</v>
      </c>
      <c r="E20" s="142">
        <v>0</v>
      </c>
      <c r="F20" s="142">
        <v>0</v>
      </c>
      <c r="G20" s="142">
        <v>0</v>
      </c>
      <c r="H20" s="142">
        <v>0</v>
      </c>
      <c r="I20" s="142">
        <v>0</v>
      </c>
      <c r="J20" s="142">
        <v>0</v>
      </c>
      <c r="K20" s="142">
        <v>0</v>
      </c>
      <c r="L20" s="142">
        <v>-1E-4</v>
      </c>
      <c r="M20" s="142">
        <v>-1E-4</v>
      </c>
      <c r="N20" s="142">
        <v>-2.0000000000000001E-4</v>
      </c>
    </row>
    <row r="21" spans="1:14" s="148" customFormat="1" ht="15" customHeight="1">
      <c r="A21" s="1" t="s">
        <v>633</v>
      </c>
      <c r="B21" s="140" t="s">
        <v>725</v>
      </c>
      <c r="C21" s="141" t="s">
        <v>507</v>
      </c>
      <c r="D21" s="142">
        <v>-6.7999999999999996E-3</v>
      </c>
      <c r="E21" s="142">
        <v>-6.1000000000000004E-3</v>
      </c>
      <c r="F21" s="142">
        <v>-5.3E-3</v>
      </c>
      <c r="G21" s="142">
        <v>-8.9999999999999993E-3</v>
      </c>
      <c r="H21" s="142">
        <v>-1.32E-2</v>
      </c>
      <c r="I21" s="142">
        <v>-1.6400000000000001E-2</v>
      </c>
      <c r="J21" s="142">
        <v>-1.2200000000000001E-2</v>
      </c>
      <c r="K21" s="142">
        <v>-5.9999999999999995E-4</v>
      </c>
      <c r="L21" s="142">
        <v>-1.7600000000000001E-2</v>
      </c>
      <c r="M21" s="142">
        <v>-1.6299999999999999E-2</v>
      </c>
      <c r="N21" s="142">
        <v>-1.9300000000000001E-2</v>
      </c>
    </row>
    <row r="22" spans="1:14" s="148" customFormat="1" ht="15" customHeight="1">
      <c r="A22" s="1" t="s">
        <v>633</v>
      </c>
      <c r="B22" s="140" t="s">
        <v>726</v>
      </c>
      <c r="C22" s="141" t="s">
        <v>508</v>
      </c>
      <c r="D22" s="142">
        <v>4.1000000000000003E-3</v>
      </c>
      <c r="E22" s="142">
        <v>3.7000000000000002E-3</v>
      </c>
      <c r="F22" s="142">
        <v>2.7000000000000001E-3</v>
      </c>
      <c r="G22" s="142">
        <v>2E-3</v>
      </c>
      <c r="H22" s="142">
        <v>6.4000000000000003E-3</v>
      </c>
      <c r="I22" s="142">
        <v>8.0000000000000002E-3</v>
      </c>
      <c r="J22" s="142">
        <v>3.8999999999999998E-3</v>
      </c>
      <c r="K22" s="142">
        <v>6.1999999999999998E-3</v>
      </c>
      <c r="L22" s="142">
        <v>6.1999999999999998E-3</v>
      </c>
      <c r="M22" s="142">
        <v>6.4000000000000003E-3</v>
      </c>
      <c r="N22" s="142">
        <v>5.4000000000000003E-3</v>
      </c>
    </row>
    <row r="23" spans="1:14" s="148" customFormat="1" ht="15" customHeight="1">
      <c r="A23" s="1" t="s">
        <v>633</v>
      </c>
      <c r="B23" s="140" t="s">
        <v>727</v>
      </c>
      <c r="C23" s="141" t="s">
        <v>509</v>
      </c>
      <c r="D23" s="142">
        <v>-7.1300000000000002E-2</v>
      </c>
      <c r="E23" s="142">
        <v>-6.6400000000000001E-2</v>
      </c>
      <c r="F23" s="142">
        <v>-5.9700000000000003E-2</v>
      </c>
      <c r="G23" s="142">
        <v>-4.3799999999999999E-2</v>
      </c>
      <c r="H23" s="142">
        <v>-7.3899999999999993E-2</v>
      </c>
      <c r="I23" s="142">
        <v>-6.83E-2</v>
      </c>
      <c r="J23" s="142">
        <v>-5.79E-2</v>
      </c>
      <c r="K23" s="142">
        <v>-5.1999999999999998E-2</v>
      </c>
      <c r="L23" s="142">
        <v>-5.3999999999999999E-2</v>
      </c>
      <c r="M23" s="142">
        <v>-4.9500000000000002E-2</v>
      </c>
      <c r="N23" s="142">
        <v>-4.9299999999999997E-2</v>
      </c>
    </row>
    <row r="24" spans="1:14" s="148" customFormat="1" ht="15" customHeight="1">
      <c r="A24" s="1" t="s">
        <v>633</v>
      </c>
      <c r="B24" s="140" t="s">
        <v>728</v>
      </c>
      <c r="C24" s="141" t="s">
        <v>510</v>
      </c>
      <c r="D24" s="142">
        <v>0</v>
      </c>
      <c r="E24" s="142">
        <v>1E-4</v>
      </c>
      <c r="F24" s="142">
        <v>-4.0000000000000002E-4</v>
      </c>
      <c r="G24" s="142">
        <v>6.9999999999999999E-4</v>
      </c>
      <c r="H24" s="142">
        <v>-8.9999999999999998E-4</v>
      </c>
      <c r="I24" s="142">
        <v>2.9999999999999997E-4</v>
      </c>
      <c r="J24" s="142">
        <v>4.0000000000000002E-4</v>
      </c>
      <c r="K24" s="142">
        <v>2.0000000000000001E-4</v>
      </c>
      <c r="L24" s="142">
        <v>-2.9999999999999997E-4</v>
      </c>
      <c r="M24" s="142">
        <v>-1E-4</v>
      </c>
      <c r="N24" s="142">
        <v>-2.0000000000000001E-4</v>
      </c>
    </row>
    <row r="25" spans="1:14" s="148" customFormat="1" ht="15" customHeight="1" thickBot="1">
      <c r="A25" s="1" t="s">
        <v>633</v>
      </c>
      <c r="B25" s="140" t="s">
        <v>729</v>
      </c>
      <c r="C25" s="141" t="s">
        <v>511</v>
      </c>
      <c r="D25" s="142">
        <v>0.2429</v>
      </c>
      <c r="E25" s="142">
        <v>0.24329999999999999</v>
      </c>
      <c r="F25" s="142">
        <v>0.2102</v>
      </c>
      <c r="G25" s="142">
        <v>8.8599999999999998E-2</v>
      </c>
      <c r="H25" s="142">
        <v>0.12180000000000001</v>
      </c>
      <c r="I25" s="142">
        <v>0.1077</v>
      </c>
      <c r="J25" s="142">
        <v>0.1057</v>
      </c>
      <c r="K25" s="142">
        <v>0.1021</v>
      </c>
      <c r="L25" s="142">
        <v>0.1053</v>
      </c>
      <c r="M25" s="142">
        <v>0.10489999999999999</v>
      </c>
      <c r="N25" s="142">
        <v>0.104</v>
      </c>
    </row>
    <row r="26" spans="1:14" s="154" customFormat="1" ht="15" customHeight="1" thickTop="1" thickBot="1">
      <c r="A26" s="1"/>
      <c r="B26" s="155"/>
      <c r="C26" s="646" t="s">
        <v>512</v>
      </c>
      <c r="D26" s="642"/>
      <c r="E26" s="642"/>
      <c r="F26" s="642"/>
      <c r="G26" s="642"/>
      <c r="H26" s="642"/>
      <c r="I26" s="643"/>
      <c r="J26" s="643"/>
      <c r="K26" s="643"/>
      <c r="L26" s="644"/>
      <c r="M26" s="643"/>
      <c r="N26" s="643"/>
    </row>
    <row r="27" spans="1:14" s="1" customFormat="1" ht="15" customHeight="1" thickTop="1">
      <c r="A27" s="1" t="s">
        <v>633</v>
      </c>
      <c r="B27" s="140" t="s">
        <v>730</v>
      </c>
      <c r="C27" s="141" t="s">
        <v>513</v>
      </c>
      <c r="D27" s="142">
        <v>0.1472</v>
      </c>
      <c r="E27" s="142">
        <v>0.1318</v>
      </c>
      <c r="F27" s="142">
        <v>0.129</v>
      </c>
      <c r="G27" s="142">
        <v>8.9700000000000002E-2</v>
      </c>
      <c r="H27" s="142">
        <v>0.13689999999999999</v>
      </c>
      <c r="I27" s="142">
        <v>0.14069999999999999</v>
      </c>
      <c r="J27" s="142">
        <v>0.14330000000000001</v>
      </c>
      <c r="K27" s="142">
        <v>0.12989999999999999</v>
      </c>
      <c r="L27" s="142">
        <v>0.1401</v>
      </c>
      <c r="M27" s="142">
        <v>0.1411</v>
      </c>
      <c r="N27" s="142">
        <v>0.14580000000000001</v>
      </c>
    </row>
    <row r="28" spans="1:14" s="148" customFormat="1" ht="15" customHeight="1">
      <c r="A28" s="1" t="s">
        <v>633</v>
      </c>
      <c r="B28" s="140" t="s">
        <v>731</v>
      </c>
      <c r="C28" s="141" t="s">
        <v>514</v>
      </c>
      <c r="D28" s="142">
        <v>0.12839999999999999</v>
      </c>
      <c r="E28" s="142">
        <v>0.13339999999999999</v>
      </c>
      <c r="F28" s="142">
        <v>0.1338</v>
      </c>
      <c r="G28" s="142">
        <v>9.8299999999999998E-2</v>
      </c>
      <c r="H28" s="142">
        <v>0.12859999999999999</v>
      </c>
      <c r="I28" s="142">
        <v>9.0999999999999998E-2</v>
      </c>
      <c r="J28" s="142">
        <v>0.13239999999999999</v>
      </c>
      <c r="K28" s="142">
        <v>0.13519999999999999</v>
      </c>
      <c r="L28" s="142">
        <v>0.1179</v>
      </c>
      <c r="M28" s="142">
        <v>0.1181</v>
      </c>
      <c r="N28" s="142">
        <v>0.1232</v>
      </c>
    </row>
    <row r="29" spans="1:14" s="148" customFormat="1" ht="15" customHeight="1">
      <c r="A29" s="1" t="s">
        <v>633</v>
      </c>
      <c r="B29" s="140" t="s">
        <v>732</v>
      </c>
      <c r="C29" s="141" t="s">
        <v>515</v>
      </c>
      <c r="D29" s="142">
        <v>9.7299999999999998E-2</v>
      </c>
      <c r="E29" s="142">
        <v>0.1051</v>
      </c>
      <c r="F29" s="142">
        <v>0.1026</v>
      </c>
      <c r="G29" s="142">
        <v>0.1452</v>
      </c>
      <c r="H29" s="142">
        <v>0.2056</v>
      </c>
      <c r="I29" s="142">
        <v>0.1719</v>
      </c>
      <c r="J29" s="142">
        <v>9.7000000000000003E-2</v>
      </c>
      <c r="K29" s="142">
        <v>9.3299999999999994E-2</v>
      </c>
      <c r="L29" s="142">
        <v>0.1071</v>
      </c>
      <c r="M29" s="142">
        <v>0.1103</v>
      </c>
      <c r="N29" s="142">
        <v>0.1144</v>
      </c>
    </row>
    <row r="30" spans="1:14" s="148" customFormat="1" ht="15" customHeight="1">
      <c r="A30" s="1" t="s">
        <v>633</v>
      </c>
      <c r="B30" s="140" t="s">
        <v>733</v>
      </c>
      <c r="C30" s="141" t="s">
        <v>516</v>
      </c>
      <c r="D30" s="142">
        <v>0.1101</v>
      </c>
      <c r="E30" s="142">
        <v>7.6999999999999999E-2</v>
      </c>
      <c r="F30" s="142">
        <v>0.12559999999999999</v>
      </c>
      <c r="G30" s="142">
        <v>7.6499999999999999E-2</v>
      </c>
      <c r="H30" s="142">
        <v>0.15629999999999999</v>
      </c>
      <c r="I30" s="142">
        <v>0.1444</v>
      </c>
      <c r="J30" s="142">
        <v>1.6199999999999999E-2</v>
      </c>
      <c r="K30" s="142">
        <v>6.3700000000000007E-2</v>
      </c>
      <c r="L30" s="142">
        <v>3.4200000000000001E-2</v>
      </c>
      <c r="M30" s="142">
        <v>3.5099999999999999E-2</v>
      </c>
      <c r="N30" s="142">
        <v>4.82E-2</v>
      </c>
    </row>
    <row r="31" spans="1:14" s="148" customFormat="1" ht="15" customHeight="1">
      <c r="A31" s="1" t="s">
        <v>633</v>
      </c>
      <c r="B31" s="140" t="s">
        <v>734</v>
      </c>
      <c r="C31" s="141" t="s">
        <v>517</v>
      </c>
      <c r="D31" s="142">
        <v>1.6400000000000001E-2</v>
      </c>
      <c r="E31" s="142">
        <v>6.1000000000000004E-3</v>
      </c>
      <c r="F31" s="142">
        <v>9.4999999999999998E-3</v>
      </c>
      <c r="G31" s="142">
        <v>6.7000000000000002E-3</v>
      </c>
      <c r="H31" s="142">
        <v>6.8999999999999999E-3</v>
      </c>
      <c r="I31" s="142">
        <v>6.1999999999999998E-3</v>
      </c>
      <c r="J31" s="142">
        <v>5.7000000000000002E-3</v>
      </c>
      <c r="K31" s="142">
        <v>2.12E-2</v>
      </c>
      <c r="L31" s="142">
        <v>1.2800000000000001E-2</v>
      </c>
      <c r="M31" s="142">
        <v>1.3100000000000001E-2</v>
      </c>
      <c r="N31" s="142">
        <v>1.2500000000000001E-2</v>
      </c>
    </row>
    <row r="32" spans="1:14" s="148" customFormat="1" ht="15" customHeight="1">
      <c r="A32" s="1" t="s">
        <v>633</v>
      </c>
      <c r="B32" s="140" t="s">
        <v>735</v>
      </c>
      <c r="C32" s="141" t="s">
        <v>518</v>
      </c>
      <c r="D32" s="142">
        <v>3.61E-2</v>
      </c>
      <c r="E32" s="142">
        <v>2.0299999999999999E-2</v>
      </c>
      <c r="F32" s="142">
        <v>1.2699999999999999E-2</v>
      </c>
      <c r="G32" s="142">
        <v>1.54E-2</v>
      </c>
      <c r="H32" s="142">
        <v>1.8800000000000001E-2</v>
      </c>
      <c r="I32" s="142">
        <v>0.02</v>
      </c>
      <c r="J32" s="142">
        <v>3.9899999999999998E-2</v>
      </c>
      <c r="K32" s="142">
        <v>4.2599999999999999E-2</v>
      </c>
      <c r="L32" s="142">
        <v>5.9499999999999997E-2</v>
      </c>
      <c r="M32" s="142">
        <v>5.8400000000000001E-2</v>
      </c>
      <c r="N32" s="142">
        <v>5.8500000000000003E-2</v>
      </c>
    </row>
    <row r="33" spans="1:14" s="148" customFormat="1" ht="15" customHeight="1">
      <c r="A33" s="1" t="s">
        <v>633</v>
      </c>
      <c r="B33" s="140" t="s">
        <v>736</v>
      </c>
      <c r="C33" s="141" t="s">
        <v>519</v>
      </c>
      <c r="D33" s="142">
        <v>2.2200000000000001E-2</v>
      </c>
      <c r="E33" s="142">
        <v>1.21E-2</v>
      </c>
      <c r="F33" s="142">
        <v>1.0999999999999999E-2</v>
      </c>
      <c r="G33" s="142">
        <v>1.12E-2</v>
      </c>
      <c r="H33" s="142">
        <v>1.2500000000000001E-2</v>
      </c>
      <c r="I33" s="142">
        <v>1.1599999999999999E-2</v>
      </c>
      <c r="J33" s="142">
        <v>1.7399999999999999E-2</v>
      </c>
      <c r="K33" s="142">
        <v>3.6999999999999998E-2</v>
      </c>
      <c r="L33" s="142">
        <v>3.2599999999999997E-2</v>
      </c>
      <c r="M33" s="142">
        <v>3.2199999999999999E-2</v>
      </c>
      <c r="N33" s="142">
        <v>2.7699999999999999E-2</v>
      </c>
    </row>
    <row r="34" spans="1:14" s="148" customFormat="1" ht="15" customHeight="1">
      <c r="A34" s="1" t="s">
        <v>633</v>
      </c>
      <c r="B34" s="140" t="s">
        <v>737</v>
      </c>
      <c r="C34" s="141" t="s">
        <v>520</v>
      </c>
      <c r="D34" s="142">
        <v>0</v>
      </c>
      <c r="E34" s="142">
        <v>0</v>
      </c>
      <c r="F34" s="142">
        <v>1.1000000000000001E-3</v>
      </c>
      <c r="G34" s="142">
        <v>5.0000000000000001E-3</v>
      </c>
      <c r="H34" s="142">
        <v>1.03E-2</v>
      </c>
      <c r="I34" s="142">
        <v>3.4000000000000002E-2</v>
      </c>
      <c r="J34" s="142">
        <v>5.9400000000000001E-2</v>
      </c>
      <c r="K34" s="142">
        <v>6.5600000000000006E-2</v>
      </c>
      <c r="L34" s="142">
        <v>3.6700000000000003E-2</v>
      </c>
      <c r="M34" s="142">
        <v>3.6499999999999998E-2</v>
      </c>
      <c r="N34" s="142">
        <v>3.0200000000000001E-2</v>
      </c>
    </row>
    <row r="35" spans="1:14" s="148" customFormat="1" ht="15" customHeight="1">
      <c r="A35" s="1" t="s">
        <v>633</v>
      </c>
      <c r="B35" s="140" t="s">
        <v>738</v>
      </c>
      <c r="C35" s="141" t="s">
        <v>521</v>
      </c>
      <c r="D35" s="142">
        <v>1.23E-2</v>
      </c>
      <c r="E35" s="142">
        <v>1.4200000000000001E-2</v>
      </c>
      <c r="F35" s="142">
        <v>1.4500000000000001E-2</v>
      </c>
      <c r="G35" s="142">
        <v>1.12E-2</v>
      </c>
      <c r="H35" s="142">
        <v>2.29E-2</v>
      </c>
      <c r="I35" s="142">
        <v>2.69E-2</v>
      </c>
      <c r="J35" s="142">
        <v>3.7999999999999999E-2</v>
      </c>
      <c r="K35" s="142">
        <v>0.04</v>
      </c>
      <c r="L35" s="142">
        <v>3.6900000000000002E-2</v>
      </c>
      <c r="M35" s="142">
        <v>3.6600000000000001E-2</v>
      </c>
      <c r="N35" s="142">
        <v>3.1099999999999999E-2</v>
      </c>
    </row>
    <row r="36" spans="1:14" s="148" customFormat="1" ht="15" customHeight="1">
      <c r="A36" s="1" t="s">
        <v>633</v>
      </c>
      <c r="B36" s="140" t="s">
        <v>739</v>
      </c>
      <c r="C36" s="141" t="s">
        <v>522</v>
      </c>
      <c r="D36" s="142">
        <v>3.39E-2</v>
      </c>
      <c r="E36" s="142">
        <v>3.73E-2</v>
      </c>
      <c r="F36" s="142">
        <v>3.5200000000000002E-2</v>
      </c>
      <c r="G36" s="142">
        <v>2.4899999999999999E-2</v>
      </c>
      <c r="H36" s="142">
        <v>4.0599999999999997E-2</v>
      </c>
      <c r="I36" s="142">
        <v>4.19E-2</v>
      </c>
      <c r="J36" s="142">
        <v>4.4900000000000002E-2</v>
      </c>
      <c r="K36" s="142">
        <v>4.8899999999999999E-2</v>
      </c>
      <c r="L36" s="142">
        <v>4.9500000000000002E-2</v>
      </c>
      <c r="M36" s="142">
        <v>4.9299999999999997E-2</v>
      </c>
      <c r="N36" s="142">
        <v>4.5400000000000003E-2</v>
      </c>
    </row>
    <row r="37" spans="1:14" s="148" customFormat="1" ht="15" customHeight="1">
      <c r="A37" s="1"/>
      <c r="B37" s="140"/>
      <c r="C37" s="141" t="s">
        <v>523</v>
      </c>
      <c r="D37" s="142">
        <v>1.2800000000000001E-2</v>
      </c>
      <c r="E37" s="142">
        <v>7.4700000000000003E-2</v>
      </c>
      <c r="F37" s="142">
        <v>1.6400000000000001E-2</v>
      </c>
      <c r="G37" s="142">
        <v>0</v>
      </c>
      <c r="H37" s="142">
        <v>0</v>
      </c>
      <c r="I37" s="142">
        <v>5.0200000000000002E-2</v>
      </c>
      <c r="J37" s="142">
        <v>9.2299999999999993E-2</v>
      </c>
      <c r="K37" s="142">
        <v>3.1600000000000003E-2</v>
      </c>
      <c r="L37" s="142">
        <v>4.7800000000000002E-2</v>
      </c>
      <c r="M37" s="142">
        <v>6.3399999999999998E-2</v>
      </c>
      <c r="N37" s="142">
        <v>4.8500000000000001E-2</v>
      </c>
    </row>
    <row r="38" spans="1:14" s="148" customFormat="1" ht="15" customHeight="1" thickBot="1">
      <c r="A38" s="1" t="s">
        <v>633</v>
      </c>
      <c r="B38" s="140" t="s">
        <v>740</v>
      </c>
      <c r="C38" s="141" t="s">
        <v>524</v>
      </c>
      <c r="D38" s="142">
        <v>0</v>
      </c>
      <c r="E38" s="142">
        <v>0</v>
      </c>
      <c r="F38" s="142">
        <v>0</v>
      </c>
      <c r="G38" s="142">
        <v>0</v>
      </c>
      <c r="H38" s="142">
        <v>0</v>
      </c>
      <c r="I38" s="142">
        <v>4.7000000000000002E-3</v>
      </c>
      <c r="J38" s="142">
        <v>1.01E-2</v>
      </c>
      <c r="K38" s="142">
        <v>1.8599999999999998E-2</v>
      </c>
      <c r="L38" s="142">
        <v>7.7000000000000002E-3</v>
      </c>
      <c r="M38" s="142">
        <v>6.8999999999999999E-3</v>
      </c>
      <c r="N38" s="142">
        <v>9.5999999999999992E-3</v>
      </c>
    </row>
    <row r="39" spans="1:14" s="154" customFormat="1" ht="15" customHeight="1" thickTop="1" thickBot="1">
      <c r="A39" s="1"/>
      <c r="B39" s="156"/>
      <c r="C39" s="646" t="s">
        <v>525</v>
      </c>
      <c r="D39" s="642"/>
      <c r="E39" s="642"/>
      <c r="F39" s="642"/>
      <c r="G39" s="642"/>
      <c r="H39" s="642"/>
      <c r="I39" s="643"/>
      <c r="J39" s="643"/>
      <c r="K39" s="643"/>
      <c r="L39" s="644"/>
      <c r="M39" s="643"/>
      <c r="N39" s="643"/>
    </row>
    <row r="40" spans="1:14" s="154" customFormat="1" ht="15" customHeight="1" thickTop="1" thickBot="1">
      <c r="A40" s="1"/>
      <c r="B40" s="155"/>
      <c r="C40" s="646" t="s">
        <v>526</v>
      </c>
      <c r="D40" s="642"/>
      <c r="E40" s="642"/>
      <c r="F40" s="642"/>
      <c r="G40" s="642"/>
      <c r="H40" s="642"/>
      <c r="I40" s="643"/>
      <c r="J40" s="643"/>
      <c r="K40" s="643"/>
      <c r="L40" s="644"/>
      <c r="M40" s="643"/>
      <c r="N40" s="643"/>
    </row>
    <row r="41" spans="1:14" s="1" customFormat="1" ht="15" customHeight="1" thickTop="1">
      <c r="A41" s="1" t="s">
        <v>633</v>
      </c>
      <c r="B41" s="140" t="s">
        <v>741</v>
      </c>
      <c r="C41" s="141" t="s">
        <v>527</v>
      </c>
      <c r="D41" s="142">
        <v>7.1300000000000002E-2</v>
      </c>
      <c r="E41" s="142">
        <v>6.6400000000000001E-2</v>
      </c>
      <c r="F41" s="142">
        <v>5.9700000000000003E-2</v>
      </c>
      <c r="G41" s="142">
        <v>4.3799999999999999E-2</v>
      </c>
      <c r="H41" s="142">
        <v>7.3899999999999993E-2</v>
      </c>
      <c r="I41" s="142">
        <v>6.83E-2</v>
      </c>
      <c r="J41" s="142">
        <v>5.79E-2</v>
      </c>
      <c r="K41" s="142">
        <v>5.1999999999999998E-2</v>
      </c>
      <c r="L41" s="142">
        <v>5.3999999999999999E-2</v>
      </c>
      <c r="M41" s="142">
        <v>4.9500000000000002E-2</v>
      </c>
      <c r="N41" s="142">
        <v>4.9299999999999997E-2</v>
      </c>
    </row>
    <row r="42" spans="1:14" s="148" customFormat="1" ht="15" customHeight="1">
      <c r="A42" s="1" t="s">
        <v>633</v>
      </c>
      <c r="B42" s="140" t="s">
        <v>742</v>
      </c>
      <c r="C42" s="141" t="s">
        <v>528</v>
      </c>
      <c r="D42" s="142">
        <v>8.0299999999999996E-2</v>
      </c>
      <c r="E42" s="142">
        <v>7.4700000000000003E-2</v>
      </c>
      <c r="F42" s="142">
        <v>6.7500000000000004E-2</v>
      </c>
      <c r="G42" s="142">
        <v>5.0299999999999997E-2</v>
      </c>
      <c r="H42" s="142">
        <v>8.6800000000000002E-2</v>
      </c>
      <c r="I42" s="142">
        <v>8.0399999999999999E-2</v>
      </c>
      <c r="J42" s="142">
        <v>6.9900000000000004E-2</v>
      </c>
      <c r="K42" s="142">
        <v>6.6199999999999995E-2</v>
      </c>
      <c r="L42" s="142">
        <v>7.0699999999999999E-2</v>
      </c>
      <c r="M42" s="142">
        <v>6.5100000000000005E-2</v>
      </c>
      <c r="N42" s="142">
        <v>6.5299999999999997E-2</v>
      </c>
    </row>
    <row r="43" spans="1:14" s="148" customFormat="1" ht="15" customHeight="1">
      <c r="A43" s="1" t="s">
        <v>633</v>
      </c>
      <c r="B43" s="140" t="s">
        <v>743</v>
      </c>
      <c r="C43" s="141" t="s">
        <v>529</v>
      </c>
      <c r="D43" s="142">
        <v>8.8900000000000007E-2</v>
      </c>
      <c r="E43" s="142">
        <v>8.1299999999999997E-2</v>
      </c>
      <c r="F43" s="142">
        <v>7.2300000000000003E-2</v>
      </c>
      <c r="G43" s="142">
        <v>5.28E-2</v>
      </c>
      <c r="H43" s="142">
        <v>8.7499999999999994E-2</v>
      </c>
      <c r="I43" s="142">
        <v>7.9899999999999999E-2</v>
      </c>
      <c r="J43" s="142">
        <v>7.0999999999999994E-2</v>
      </c>
      <c r="K43" s="142">
        <v>7.0300000000000001E-2</v>
      </c>
      <c r="L43" s="142">
        <v>7.6100000000000001E-2</v>
      </c>
      <c r="M43" s="142">
        <v>7.0499999999999993E-2</v>
      </c>
      <c r="N43" s="142">
        <v>7.1400000000000005E-2</v>
      </c>
    </row>
    <row r="44" spans="1:14" s="148" customFormat="1" ht="15" customHeight="1" thickBot="1">
      <c r="A44" s="1" t="s">
        <v>633</v>
      </c>
      <c r="B44" s="140" t="s">
        <v>744</v>
      </c>
      <c r="C44" s="141" t="s">
        <v>530</v>
      </c>
      <c r="D44" s="142">
        <v>0.10249999999999999</v>
      </c>
      <c r="E44" s="142">
        <v>9.4100000000000003E-2</v>
      </c>
      <c r="F44" s="142">
        <v>8.3900000000000002E-2</v>
      </c>
      <c r="G44" s="142">
        <v>6.1100000000000002E-2</v>
      </c>
      <c r="H44" s="142">
        <v>0.1026</v>
      </c>
      <c r="I44" s="142">
        <v>9.8699999999999996E-2</v>
      </c>
      <c r="J44" s="142">
        <v>9.2100000000000001E-2</v>
      </c>
      <c r="K44" s="142">
        <v>8.3900000000000002E-2</v>
      </c>
      <c r="L44" s="142">
        <v>8.5599999999999996E-2</v>
      </c>
      <c r="M44" s="142">
        <v>7.8799999999999995E-2</v>
      </c>
      <c r="N44" s="142">
        <v>9.9699999999999997E-2</v>
      </c>
    </row>
    <row r="45" spans="1:14" s="154" customFormat="1" ht="15" customHeight="1" thickTop="1" thickBot="1">
      <c r="A45" s="1"/>
      <c r="B45" s="155"/>
      <c r="C45" s="646" t="s">
        <v>531</v>
      </c>
      <c r="D45" s="642"/>
      <c r="E45" s="642"/>
      <c r="F45" s="642"/>
      <c r="G45" s="642"/>
      <c r="H45" s="642"/>
      <c r="I45" s="643"/>
      <c r="J45" s="643"/>
      <c r="K45" s="643"/>
      <c r="L45" s="644"/>
      <c r="M45" s="643"/>
      <c r="N45" s="643"/>
    </row>
    <row r="46" spans="1:14" s="157" customFormat="1" ht="15" customHeight="1" thickTop="1">
      <c r="A46" s="157" t="s">
        <v>633</v>
      </c>
      <c r="B46" s="140" t="s">
        <v>745</v>
      </c>
      <c r="C46" s="141" t="s">
        <v>532</v>
      </c>
      <c r="D46" s="142">
        <v>0.51829999999999998</v>
      </c>
      <c r="E46" s="142">
        <v>0.51570000000000005</v>
      </c>
      <c r="F46" s="142">
        <v>0.50229999999999997</v>
      </c>
      <c r="G46" s="142">
        <v>0.58889999999999998</v>
      </c>
      <c r="H46" s="142">
        <v>0.56759999999999999</v>
      </c>
      <c r="I46" s="142">
        <v>0.58099999999999996</v>
      </c>
      <c r="J46" s="142">
        <v>0.56579999999999997</v>
      </c>
      <c r="K46" s="142">
        <v>0.56589999999999996</v>
      </c>
      <c r="L46" s="142">
        <v>0.55310000000000004</v>
      </c>
      <c r="M46" s="142">
        <v>0.57520000000000004</v>
      </c>
      <c r="N46" s="142">
        <v>0.54169999999999996</v>
      </c>
    </row>
    <row r="47" spans="1:14" ht="15" customHeight="1">
      <c r="A47" s="1" t="s">
        <v>633</v>
      </c>
      <c r="B47" s="140" t="s">
        <v>746</v>
      </c>
      <c r="C47" s="141" t="s">
        <v>533</v>
      </c>
      <c r="D47" s="142">
        <v>9.0499999999999997E-2</v>
      </c>
      <c r="E47" s="142">
        <v>9.2999999999999999E-2</v>
      </c>
      <c r="F47" s="142">
        <v>8.77E-2</v>
      </c>
      <c r="G47" s="142">
        <v>5.6599999999999998E-2</v>
      </c>
      <c r="H47" s="142">
        <v>5.7500000000000002E-2</v>
      </c>
      <c r="I47" s="142">
        <v>5.2999999999999999E-2</v>
      </c>
      <c r="J47" s="142">
        <v>5.4199999999999998E-2</v>
      </c>
      <c r="K47" s="142">
        <v>4.9799999999999997E-2</v>
      </c>
      <c r="L47" s="142">
        <v>4.2999999999999997E-2</v>
      </c>
      <c r="M47" s="142">
        <v>4.6300000000000001E-2</v>
      </c>
      <c r="N47" s="142">
        <v>4.2999999999999997E-2</v>
      </c>
    </row>
    <row r="48" spans="1:14" ht="15" customHeight="1">
      <c r="A48" s="1" t="s">
        <v>633</v>
      </c>
      <c r="B48" s="140" t="s">
        <v>747</v>
      </c>
      <c r="C48" s="141" t="s">
        <v>534</v>
      </c>
      <c r="D48" s="142">
        <v>0.39119999999999999</v>
      </c>
      <c r="E48" s="142">
        <v>0.39129999999999998</v>
      </c>
      <c r="F48" s="142">
        <v>0.41</v>
      </c>
      <c r="G48" s="142">
        <v>0.35439999999999999</v>
      </c>
      <c r="H48" s="142">
        <v>0.37490000000000001</v>
      </c>
      <c r="I48" s="142">
        <v>0.36599999999999999</v>
      </c>
      <c r="J48" s="142">
        <v>0.38</v>
      </c>
      <c r="K48" s="142">
        <v>0.38440000000000002</v>
      </c>
      <c r="L48" s="142">
        <v>0.40400000000000003</v>
      </c>
      <c r="M48" s="142">
        <v>0.37859999999999999</v>
      </c>
      <c r="N48" s="142">
        <v>0.4153</v>
      </c>
    </row>
    <row r="49" spans="1:14" ht="15" customHeight="1" thickBot="1">
      <c r="A49" s="1" t="s">
        <v>633</v>
      </c>
      <c r="B49" s="140" t="s">
        <v>748</v>
      </c>
      <c r="C49" s="141" t="s">
        <v>535</v>
      </c>
      <c r="D49" s="142">
        <v>0.54290000000000005</v>
      </c>
      <c r="E49" s="142">
        <v>0.5353</v>
      </c>
      <c r="F49" s="142">
        <v>0.48559999999999998</v>
      </c>
      <c r="G49" s="142">
        <v>0.46889999999999998</v>
      </c>
      <c r="H49" s="142">
        <v>0.48599999999999999</v>
      </c>
      <c r="I49" s="142">
        <v>0.43909999999999999</v>
      </c>
      <c r="J49" s="142">
        <v>0.37119999999999997</v>
      </c>
      <c r="K49" s="142">
        <v>0.42159999999999997</v>
      </c>
      <c r="L49" s="142">
        <v>0.40899999999999997</v>
      </c>
      <c r="M49" s="142">
        <v>0.38450000000000001</v>
      </c>
      <c r="N49" s="142">
        <v>0.38540000000000002</v>
      </c>
    </row>
    <row r="50" spans="1:14" s="1" customFormat="1" ht="15" customHeight="1" thickTop="1" thickBot="1">
      <c r="B50" s="156"/>
      <c r="C50" s="646" t="s">
        <v>536</v>
      </c>
      <c r="D50" s="642"/>
      <c r="E50" s="642"/>
      <c r="F50" s="642"/>
      <c r="G50" s="642"/>
      <c r="H50" s="642"/>
      <c r="I50" s="643"/>
      <c r="J50" s="643"/>
      <c r="K50" s="643"/>
      <c r="L50" s="644"/>
      <c r="M50" s="643"/>
      <c r="N50" s="643"/>
    </row>
    <row r="51" spans="1:14" s="1" customFormat="1" ht="15" customHeight="1" thickTop="1">
      <c r="A51" s="1" t="s">
        <v>633</v>
      </c>
      <c r="B51" s="140" t="s">
        <v>749</v>
      </c>
      <c r="C51" s="141" t="s">
        <v>537</v>
      </c>
      <c r="D51" s="142">
        <v>9.9000000000000005E-2</v>
      </c>
      <c r="E51" s="142">
        <v>8.5699999999999998E-2</v>
      </c>
      <c r="F51" s="142">
        <v>8.4199999999999997E-2</v>
      </c>
      <c r="G51" s="142">
        <v>0.06</v>
      </c>
      <c r="H51" s="142">
        <v>9.3399999999999997E-2</v>
      </c>
      <c r="I51" s="142">
        <v>9.4500000000000001E-2</v>
      </c>
      <c r="J51" s="142">
        <v>8.3199999999999996E-2</v>
      </c>
      <c r="K51" s="142">
        <v>6.3E-2</v>
      </c>
      <c r="L51" s="142">
        <v>7.3700000000000002E-2</v>
      </c>
      <c r="M51" s="142">
        <v>7.2800000000000004E-2</v>
      </c>
      <c r="N51" s="142">
        <v>6.1100000000000002E-2</v>
      </c>
    </row>
    <row r="52" spans="1:14" s="1" customFormat="1" ht="15" customHeight="1">
      <c r="A52" s="1" t="s">
        <v>633</v>
      </c>
      <c r="B52" s="140" t="s">
        <v>750</v>
      </c>
      <c r="C52" s="141" t="s">
        <v>538</v>
      </c>
      <c r="D52" s="142">
        <v>9.4100000000000003E-2</v>
      </c>
      <c r="E52" s="142">
        <v>8.1199999999999994E-2</v>
      </c>
      <c r="F52" s="142">
        <v>8.1199999999999994E-2</v>
      </c>
      <c r="G52" s="142">
        <v>5.74E-2</v>
      </c>
      <c r="H52" s="142">
        <v>8.6199999999999999E-2</v>
      </c>
      <c r="I52" s="142">
        <v>8.5800000000000001E-2</v>
      </c>
      <c r="J52" s="142">
        <v>7.9000000000000001E-2</v>
      </c>
      <c r="K52" s="142">
        <v>5.6500000000000002E-2</v>
      </c>
      <c r="L52" s="142">
        <v>6.7199999999999996E-2</v>
      </c>
      <c r="M52" s="142">
        <v>6.6100000000000006E-2</v>
      </c>
      <c r="N52" s="142">
        <v>5.5399999999999998E-2</v>
      </c>
    </row>
    <row r="53" spans="1:14" s="1" customFormat="1" ht="15" customHeight="1">
      <c r="A53" s="1" t="s">
        <v>633</v>
      </c>
      <c r="B53" s="140" t="s">
        <v>751</v>
      </c>
      <c r="C53" s="141" t="s">
        <v>539</v>
      </c>
      <c r="D53" s="142">
        <v>0.10680000000000001</v>
      </c>
      <c r="E53" s="142">
        <v>9.1999999999999998E-2</v>
      </c>
      <c r="F53" s="142">
        <v>9.2100000000000001E-2</v>
      </c>
      <c r="G53" s="142">
        <v>6.4399999999999999E-2</v>
      </c>
      <c r="H53" s="142">
        <v>9.8699999999999996E-2</v>
      </c>
      <c r="I53" s="142">
        <v>9.9299999999999999E-2</v>
      </c>
      <c r="J53" s="142">
        <v>9.8599999999999993E-2</v>
      </c>
      <c r="K53" s="142">
        <v>7.8399999999999997E-2</v>
      </c>
      <c r="L53" s="142">
        <v>9.5500000000000002E-2</v>
      </c>
      <c r="M53" s="142">
        <v>9.4399999999999998E-2</v>
      </c>
      <c r="N53" s="142">
        <v>8.09E-2</v>
      </c>
    </row>
    <row r="54" spans="1:14" s="1" customFormat="1" ht="15" customHeight="1">
      <c r="A54" s="1" t="s">
        <v>633</v>
      </c>
      <c r="B54" s="140" t="s">
        <v>752</v>
      </c>
      <c r="C54" s="141" t="s">
        <v>540</v>
      </c>
      <c r="D54" s="142">
        <v>0.13120000000000001</v>
      </c>
      <c r="E54" s="142">
        <v>0.1186</v>
      </c>
      <c r="F54" s="142">
        <v>0.1171</v>
      </c>
      <c r="G54" s="142">
        <v>8.2799999999999999E-2</v>
      </c>
      <c r="H54" s="142">
        <v>0.13009999999999999</v>
      </c>
      <c r="I54" s="142">
        <v>0.13270000000000001</v>
      </c>
      <c r="J54" s="142">
        <v>0.1363</v>
      </c>
      <c r="K54" s="142">
        <v>0.1171</v>
      </c>
      <c r="L54" s="142">
        <v>0.13239999999999999</v>
      </c>
      <c r="M54" s="142">
        <v>0.13100000000000001</v>
      </c>
      <c r="N54" s="142">
        <v>0.1167</v>
      </c>
    </row>
    <row r="55" spans="1:14" s="1" customFormat="1" ht="15" customHeight="1">
      <c r="A55" s="1" t="s">
        <v>633</v>
      </c>
      <c r="B55" s="140" t="s">
        <v>753</v>
      </c>
      <c r="C55" s="141" t="s">
        <v>541</v>
      </c>
      <c r="D55" s="142">
        <v>-2.4500000000000001E-2</v>
      </c>
      <c r="E55" s="142">
        <v>-2.6599999999999999E-2</v>
      </c>
      <c r="F55" s="142">
        <v>-2.5000000000000001E-2</v>
      </c>
      <c r="G55" s="142">
        <v>-1.84E-2</v>
      </c>
      <c r="H55" s="142">
        <v>-3.1399999999999997E-2</v>
      </c>
      <c r="I55" s="142">
        <v>-3.3399999999999999E-2</v>
      </c>
      <c r="J55" s="142">
        <v>-3.7699999999999997E-2</v>
      </c>
      <c r="K55" s="142">
        <v>-3.8800000000000001E-2</v>
      </c>
      <c r="L55" s="142">
        <v>-3.6799999999999999E-2</v>
      </c>
      <c r="M55" s="142">
        <v>-3.6499999999999998E-2</v>
      </c>
      <c r="N55" s="142">
        <v>-3.5799999999999998E-2</v>
      </c>
    </row>
    <row r="56" spans="1:14" s="1" customFormat="1" ht="15" customHeight="1">
      <c r="A56" s="1" t="s">
        <v>633</v>
      </c>
      <c r="B56" s="140" t="s">
        <v>754</v>
      </c>
      <c r="C56" s="141" t="s">
        <v>542</v>
      </c>
      <c r="D56" s="142">
        <v>-1.26E-2</v>
      </c>
      <c r="E56" s="142">
        <v>-1.0800000000000001E-2</v>
      </c>
      <c r="F56" s="142">
        <v>-1.0800000000000001E-2</v>
      </c>
      <c r="G56" s="142">
        <v>-7.0000000000000001E-3</v>
      </c>
      <c r="H56" s="142">
        <v>-1.2500000000000001E-2</v>
      </c>
      <c r="I56" s="142">
        <v>-1.35E-2</v>
      </c>
      <c r="J56" s="142">
        <v>-1.9699999999999999E-2</v>
      </c>
      <c r="K56" s="142">
        <v>-2.1899999999999999E-2</v>
      </c>
      <c r="L56" s="142">
        <v>-2.8299999999999999E-2</v>
      </c>
      <c r="M56" s="142">
        <v>-2.8400000000000002E-2</v>
      </c>
      <c r="N56" s="142">
        <v>-2.5399999999999999E-2</v>
      </c>
    </row>
    <row r="57" spans="1:14" s="1" customFormat="1" ht="15" customHeight="1" thickBot="1">
      <c r="A57" s="1" t="s">
        <v>633</v>
      </c>
      <c r="B57" s="140" t="s">
        <v>755</v>
      </c>
      <c r="C57" s="141" t="s">
        <v>543</v>
      </c>
      <c r="D57" s="142">
        <v>4.1000000000000003E-3</v>
      </c>
      <c r="E57" s="142">
        <v>3.7000000000000002E-3</v>
      </c>
      <c r="F57" s="142">
        <v>2.8999999999999998E-3</v>
      </c>
      <c r="G57" s="142">
        <v>2.5999999999999999E-3</v>
      </c>
      <c r="H57" s="142">
        <v>7.1999999999999998E-3</v>
      </c>
      <c r="I57" s="142">
        <v>8.6999999999999994E-3</v>
      </c>
      <c r="J57" s="142">
        <v>4.1999999999999997E-3</v>
      </c>
      <c r="K57" s="142">
        <v>6.6E-3</v>
      </c>
      <c r="L57" s="142">
        <v>6.4999999999999997E-3</v>
      </c>
      <c r="M57" s="142">
        <v>6.7000000000000002E-3</v>
      </c>
      <c r="N57" s="142">
        <v>5.7000000000000002E-3</v>
      </c>
    </row>
    <row r="58" spans="1:14" s="154" customFormat="1" ht="15" customHeight="1" thickTop="1" thickBot="1">
      <c r="A58" s="1"/>
      <c r="B58" s="1"/>
      <c r="C58" s="646" t="s">
        <v>544</v>
      </c>
      <c r="D58" s="647"/>
      <c r="E58" s="647"/>
      <c r="F58" s="647"/>
      <c r="G58" s="647"/>
      <c r="H58" s="647"/>
      <c r="I58" s="647"/>
      <c r="J58" s="647"/>
      <c r="K58" s="647"/>
      <c r="L58" s="647"/>
      <c r="M58" s="647"/>
      <c r="N58" s="647"/>
    </row>
    <row r="59" spans="1:14" s="1" customFormat="1" ht="15" customHeight="1" thickTop="1">
      <c r="A59" s="1" t="s">
        <v>633</v>
      </c>
      <c r="B59" s="140" t="s">
        <v>749</v>
      </c>
      <c r="C59" s="141" t="s">
        <v>537</v>
      </c>
      <c r="D59" s="142">
        <v>9.9000000000000005E-2</v>
      </c>
      <c r="E59" s="142">
        <v>8.5699999999999998E-2</v>
      </c>
      <c r="F59" s="142">
        <v>8.4199999999999997E-2</v>
      </c>
      <c r="G59" s="142">
        <v>0.06</v>
      </c>
      <c r="H59" s="142">
        <v>9.3399999999999997E-2</v>
      </c>
      <c r="I59" s="142">
        <v>9.4500000000000001E-2</v>
      </c>
      <c r="J59" s="142">
        <v>8.3199999999999996E-2</v>
      </c>
      <c r="K59" s="142">
        <v>6.3E-2</v>
      </c>
      <c r="L59" s="142">
        <v>7.3700000000000002E-2</v>
      </c>
      <c r="M59" s="142">
        <v>7.2800000000000004E-2</v>
      </c>
      <c r="N59" s="142">
        <v>6.1100000000000002E-2</v>
      </c>
    </row>
    <row r="60" spans="1:14" s="1" customFormat="1" ht="15" customHeight="1">
      <c r="A60" s="1" t="s">
        <v>633</v>
      </c>
      <c r="B60" s="140" t="s">
        <v>756</v>
      </c>
      <c r="C60" s="141" t="s">
        <v>545</v>
      </c>
      <c r="D60" s="142">
        <v>-6.0000000000000001E-3</v>
      </c>
      <c r="E60" s="142">
        <v>-5.1999999999999998E-3</v>
      </c>
      <c r="F60" s="142">
        <v>-4.4000000000000003E-3</v>
      </c>
      <c r="G60" s="142">
        <v>-8.8000000000000005E-3</v>
      </c>
      <c r="H60" s="142">
        <v>-1.3100000000000001E-2</v>
      </c>
      <c r="I60" s="142">
        <v>-1.6E-2</v>
      </c>
      <c r="J60" s="142">
        <v>-1.15E-2</v>
      </c>
      <c r="K60" s="142">
        <v>3.3999999999999998E-3</v>
      </c>
      <c r="L60" s="142">
        <v>-1.3599999999999999E-2</v>
      </c>
      <c r="M60" s="142">
        <v>-1.24E-2</v>
      </c>
      <c r="N60" s="142">
        <v>-1.2200000000000001E-2</v>
      </c>
    </row>
    <row r="61" spans="1:14" s="148" customFormat="1" ht="15" customHeight="1">
      <c r="A61" s="1" t="s">
        <v>633</v>
      </c>
      <c r="B61" s="140" t="s">
        <v>757</v>
      </c>
      <c r="C61" s="141" t="s">
        <v>546</v>
      </c>
      <c r="D61" s="142">
        <v>-7.1999999999999995E-2</v>
      </c>
      <c r="E61" s="142">
        <v>-6.7000000000000004E-2</v>
      </c>
      <c r="F61" s="142">
        <v>-6.0199999999999997E-2</v>
      </c>
      <c r="G61" s="142">
        <v>-4.4299999999999999E-2</v>
      </c>
      <c r="H61" s="142">
        <v>-7.5300000000000006E-2</v>
      </c>
      <c r="I61" s="142">
        <v>-6.9400000000000003E-2</v>
      </c>
      <c r="J61" s="142">
        <v>-5.8799999999999998E-2</v>
      </c>
      <c r="K61" s="142">
        <v>-5.2699999999999997E-2</v>
      </c>
      <c r="L61" s="142">
        <v>-5.4699999999999999E-2</v>
      </c>
      <c r="M61" s="142">
        <v>-5.0099999999999999E-2</v>
      </c>
      <c r="N61" s="142">
        <v>-4.9799999999999997E-2</v>
      </c>
    </row>
    <row r="62" spans="1:14" s="148" customFormat="1" ht="15" customHeight="1">
      <c r="A62" s="1" t="s">
        <v>633</v>
      </c>
      <c r="B62" s="140" t="s">
        <v>758</v>
      </c>
      <c r="C62" s="141" t="s">
        <v>547</v>
      </c>
      <c r="D62" s="142">
        <v>0</v>
      </c>
      <c r="E62" s="142">
        <v>0</v>
      </c>
      <c r="F62" s="142">
        <v>0</v>
      </c>
      <c r="G62" s="142">
        <v>8.0000000000000004E-4</v>
      </c>
      <c r="H62" s="142">
        <v>0</v>
      </c>
      <c r="I62" s="142">
        <v>2.0000000000000001E-4</v>
      </c>
      <c r="J62" s="142">
        <v>4.0000000000000002E-4</v>
      </c>
      <c r="K62" s="142">
        <v>0</v>
      </c>
      <c r="L62" s="142">
        <v>0</v>
      </c>
      <c r="M62" s="142">
        <v>0</v>
      </c>
      <c r="N62" s="142">
        <v>1E-4</v>
      </c>
    </row>
    <row r="63" spans="1:14" s="148" customFormat="1" ht="15" customHeight="1">
      <c r="A63" s="1" t="s">
        <v>633</v>
      </c>
      <c r="B63" s="140" t="s">
        <v>759</v>
      </c>
      <c r="C63" s="141" t="s">
        <v>548</v>
      </c>
      <c r="D63" s="142">
        <v>0</v>
      </c>
      <c r="E63" s="142">
        <v>1E-4</v>
      </c>
      <c r="F63" s="142">
        <v>-4.0000000000000002E-4</v>
      </c>
      <c r="G63" s="142">
        <v>-1E-4</v>
      </c>
      <c r="H63" s="142">
        <v>-8.9999999999999998E-4</v>
      </c>
      <c r="I63" s="142">
        <v>2.0000000000000001E-4</v>
      </c>
      <c r="J63" s="142">
        <v>0</v>
      </c>
      <c r="K63" s="142">
        <v>2.0000000000000001E-4</v>
      </c>
      <c r="L63" s="142">
        <v>-2.9999999999999997E-4</v>
      </c>
      <c r="M63" s="142">
        <v>-1E-4</v>
      </c>
      <c r="N63" s="142">
        <v>-2.0000000000000001E-4</v>
      </c>
    </row>
    <row r="64" spans="1:14" s="148" customFormat="1" ht="15" customHeight="1" thickBot="1">
      <c r="A64" s="1"/>
      <c r="B64" s="140"/>
      <c r="C64" s="141" t="s">
        <v>549</v>
      </c>
      <c r="D64" s="142">
        <v>0</v>
      </c>
      <c r="E64" s="142">
        <v>0</v>
      </c>
      <c r="F64" s="142">
        <v>0</v>
      </c>
      <c r="G64" s="142">
        <v>0</v>
      </c>
      <c r="H64" s="142">
        <v>0</v>
      </c>
      <c r="I64" s="142">
        <v>0</v>
      </c>
      <c r="J64" s="142">
        <v>0</v>
      </c>
      <c r="K64" s="142">
        <v>0</v>
      </c>
      <c r="L64" s="142">
        <v>-1E-4</v>
      </c>
      <c r="M64" s="142">
        <v>-1E-4</v>
      </c>
      <c r="N64" s="142">
        <v>-2.0000000000000001E-4</v>
      </c>
    </row>
    <row r="65" spans="1:14" s="1" customFormat="1" ht="15" customHeight="1" thickTop="1" thickBot="1">
      <c r="A65" s="1" t="s">
        <v>633</v>
      </c>
      <c r="B65" s="140" t="s">
        <v>760</v>
      </c>
      <c r="C65" s="646" t="s">
        <v>761</v>
      </c>
      <c r="D65" s="642">
        <v>2.0199999999999999E-2</v>
      </c>
      <c r="E65" s="642">
        <v>1.2800000000000001E-2</v>
      </c>
      <c r="F65" s="642">
        <v>1.9099999999999999E-2</v>
      </c>
      <c r="G65" s="642">
        <v>7.6E-3</v>
      </c>
      <c r="H65" s="642">
        <v>4.1999999999999997E-3</v>
      </c>
      <c r="I65" s="644">
        <v>9.4000000000000004E-3</v>
      </c>
      <c r="J65" s="644">
        <v>1.3299999999999999E-2</v>
      </c>
      <c r="K65" s="644">
        <v>1.4E-2</v>
      </c>
      <c r="L65" s="644">
        <v>5.1999999999999998E-3</v>
      </c>
      <c r="M65" s="644">
        <v>1.0200000000000001E-2</v>
      </c>
      <c r="N65" s="644">
        <v>-1.1000000000000001E-3</v>
      </c>
    </row>
    <row r="66" spans="1:14" ht="3.75" customHeight="1" thickTop="1" thickBot="1">
      <c r="A66" s="158"/>
      <c r="B66" s="158"/>
      <c r="C66" s="128"/>
      <c r="D66" s="128"/>
      <c r="E66" s="128"/>
      <c r="F66" s="128"/>
      <c r="G66" s="128"/>
      <c r="H66" s="128"/>
      <c r="I66" s="128"/>
      <c r="J66" s="128"/>
      <c r="K66" s="128"/>
      <c r="L66" s="128"/>
      <c r="M66" s="128"/>
      <c r="N66" s="128"/>
    </row>
    <row r="67" spans="1:14" ht="15" customHeight="1">
      <c r="A67" s="1"/>
      <c r="B67" s="1"/>
      <c r="C67" s="159" t="s">
        <v>551</v>
      </c>
      <c r="D67" s="1"/>
      <c r="E67" s="1"/>
      <c r="F67" s="1"/>
      <c r="G67" s="1"/>
      <c r="H67" s="1"/>
      <c r="I67" s="1"/>
      <c r="J67" s="1"/>
      <c r="K67" s="1"/>
      <c r="L67" s="1"/>
      <c r="M67" s="1"/>
      <c r="N67" s="1"/>
    </row>
    <row r="68" spans="1:14" ht="15" customHeight="1">
      <c r="A68" s="1"/>
      <c r="B68" s="1"/>
      <c r="C68" s="159" t="s">
        <v>762</v>
      </c>
      <c r="D68" s="1"/>
      <c r="E68" s="1"/>
      <c r="F68" s="1"/>
      <c r="G68" s="1"/>
      <c r="H68" s="1"/>
      <c r="I68" s="1"/>
      <c r="J68" s="1"/>
      <c r="K68" s="1"/>
      <c r="L68" s="1"/>
      <c r="M68" s="1"/>
      <c r="N68" s="1"/>
    </row>
    <row r="69" spans="1:14" ht="15" customHeight="1">
      <c r="A69" s="1"/>
      <c r="B69" s="1"/>
      <c r="C69" s="159" t="s">
        <v>763</v>
      </c>
      <c r="D69" s="1"/>
      <c r="E69" s="1"/>
      <c r="F69" s="1"/>
      <c r="G69" s="1"/>
      <c r="H69" s="1"/>
      <c r="I69" s="1"/>
      <c r="J69" s="1"/>
      <c r="K69" s="1"/>
      <c r="L69" s="1"/>
      <c r="M69" s="1"/>
      <c r="N69" s="1"/>
    </row>
    <row r="70" spans="1:14" ht="15" customHeight="1">
      <c r="A70" s="1"/>
      <c r="B70" s="1"/>
      <c r="C70" s="159" t="s">
        <v>554</v>
      </c>
      <c r="D70" s="1"/>
      <c r="E70" s="1"/>
      <c r="F70" s="1"/>
      <c r="G70" s="1"/>
      <c r="H70" s="1"/>
      <c r="I70" s="1"/>
      <c r="J70" s="1"/>
      <c r="K70" s="1"/>
      <c r="L70" s="1"/>
      <c r="M70" s="1"/>
      <c r="N70" s="1"/>
    </row>
    <row r="71" spans="1:14" ht="15" customHeight="1">
      <c r="A71" s="1"/>
      <c r="B71" s="1"/>
      <c r="C71" s="159" t="s">
        <v>555</v>
      </c>
      <c r="D71" s="1"/>
      <c r="E71" s="1"/>
      <c r="F71" s="1"/>
      <c r="G71" s="1"/>
      <c r="H71" s="1"/>
      <c r="I71" s="1"/>
      <c r="J71" s="1"/>
      <c r="K71" s="1"/>
      <c r="L71" s="1"/>
      <c r="M71" s="1"/>
      <c r="N71" s="1"/>
    </row>
    <row r="72" spans="1:14" ht="30" customHeight="1">
      <c r="A72" s="1"/>
      <c r="B72" s="1"/>
      <c r="C72" s="734" t="s">
        <v>556</v>
      </c>
      <c r="D72" s="734"/>
      <c r="E72" s="734"/>
      <c r="F72" s="734"/>
      <c r="G72" s="734"/>
      <c r="H72" s="734"/>
      <c r="I72" s="734"/>
      <c r="J72" s="734"/>
      <c r="K72" s="734"/>
      <c r="L72" s="734"/>
      <c r="M72" s="734"/>
      <c r="N72" s="734"/>
    </row>
    <row r="73" spans="1:14" ht="15" customHeight="1">
      <c r="A73" s="1"/>
      <c r="B73" s="1"/>
      <c r="C73" s="159" t="s">
        <v>557</v>
      </c>
      <c r="D73" s="1"/>
      <c r="E73" s="1"/>
      <c r="F73" s="1"/>
      <c r="G73" s="1"/>
      <c r="H73" s="1"/>
      <c r="I73" s="1"/>
      <c r="J73" s="1"/>
      <c r="K73" s="1"/>
      <c r="L73" s="1"/>
      <c r="M73" s="1"/>
      <c r="N73" s="1"/>
    </row>
    <row r="74" spans="1:14" ht="30" customHeight="1">
      <c r="A74" s="1"/>
      <c r="B74" s="1"/>
      <c r="C74" s="734" t="s">
        <v>558</v>
      </c>
      <c r="D74" s="734"/>
      <c r="E74" s="734"/>
      <c r="F74" s="734"/>
      <c r="G74" s="734"/>
      <c r="H74" s="734"/>
      <c r="I74" s="734"/>
      <c r="J74" s="734"/>
      <c r="K74" s="734"/>
      <c r="L74" s="734"/>
      <c r="M74" s="734"/>
      <c r="N74" s="734"/>
    </row>
    <row r="75" spans="1:14" ht="15" customHeight="1">
      <c r="A75" s="1"/>
      <c r="B75" s="1"/>
      <c r="C75" s="159"/>
      <c r="D75" s="1"/>
      <c r="E75" s="1"/>
      <c r="F75" s="1"/>
      <c r="G75" s="1"/>
      <c r="H75" s="1"/>
      <c r="I75" s="1"/>
      <c r="J75" s="1"/>
      <c r="K75" s="1"/>
      <c r="L75" s="1"/>
      <c r="M75" s="1"/>
      <c r="N75" s="1"/>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O86"/>
  <sheetViews>
    <sheetView zoomScaleNormal="100" workbookViewId="0">
      <selection activeCell="N8" sqref="N8"/>
    </sheetView>
  </sheetViews>
  <sheetFormatPr baseColWidth="10" defaultColWidth="9.140625" defaultRowHeight="18"/>
  <cols>
    <col min="1" max="1" width="89.85546875" style="115" bestFit="1" customWidth="1"/>
    <col min="2" max="8" width="9.7109375" style="115" bestFit="1" customWidth="1"/>
    <col min="9" max="9" width="9.7109375" style="115" customWidth="1"/>
    <col min="10" max="11" width="9.7109375" style="115" bestFit="1" customWidth="1"/>
    <col min="12" max="12" width="9.7109375" style="131" bestFit="1" customWidth="1"/>
    <col min="13" max="256" width="11.42578125" style="115" customWidth="1"/>
    <col min="257" max="257" width="89.85546875" style="115" bestFit="1" customWidth="1"/>
    <col min="258" max="264" width="9.7109375" style="115" bestFit="1" customWidth="1"/>
    <col min="265" max="265" width="9.7109375" style="115" customWidth="1"/>
    <col min="266" max="268" width="9.7109375" style="115" bestFit="1" customWidth="1"/>
    <col min="269" max="512" width="11.42578125" style="115" customWidth="1"/>
    <col min="513" max="513" width="89.85546875" style="115" bestFit="1" customWidth="1"/>
    <col min="514" max="520" width="9.7109375" style="115" bestFit="1" customWidth="1"/>
    <col min="521" max="521" width="9.7109375" style="115" customWidth="1"/>
    <col min="522" max="524" width="9.7109375" style="115" bestFit="1" customWidth="1"/>
    <col min="525" max="768" width="11.42578125" style="115" customWidth="1"/>
    <col min="769" max="769" width="89.85546875" style="115" bestFit="1" customWidth="1"/>
    <col min="770" max="776" width="9.7109375" style="115" bestFit="1" customWidth="1"/>
    <col min="777" max="777" width="9.7109375" style="115" customWidth="1"/>
    <col min="778" max="780" width="9.7109375" style="115" bestFit="1" customWidth="1"/>
    <col min="781" max="1024" width="11.42578125" style="115" customWidth="1"/>
    <col min="1025" max="1025" width="89.85546875" style="115" bestFit="1" customWidth="1"/>
    <col min="1026" max="1032" width="9.7109375" style="115" bestFit="1" customWidth="1"/>
    <col min="1033" max="1033" width="9.7109375" style="115" customWidth="1"/>
    <col min="1034" max="1036" width="9.7109375" style="115" bestFit="1" customWidth="1"/>
    <col min="1037" max="1280" width="11.42578125" style="115" customWidth="1"/>
    <col min="1281" max="1281" width="89.85546875" style="115" bestFit="1" customWidth="1"/>
    <col min="1282" max="1288" width="9.7109375" style="115" bestFit="1" customWidth="1"/>
    <col min="1289" max="1289" width="9.7109375" style="115" customWidth="1"/>
    <col min="1290" max="1292" width="9.7109375" style="115" bestFit="1" customWidth="1"/>
    <col min="1293" max="1536" width="11.42578125" style="115" customWidth="1"/>
    <col min="1537" max="1537" width="89.85546875" style="115" bestFit="1" customWidth="1"/>
    <col min="1538" max="1544" width="9.7109375" style="115" bestFit="1" customWidth="1"/>
    <col min="1545" max="1545" width="9.7109375" style="115" customWidth="1"/>
    <col min="1546" max="1548" width="9.7109375" style="115" bestFit="1" customWidth="1"/>
    <col min="1549" max="1792" width="11.42578125" style="115" customWidth="1"/>
    <col min="1793" max="1793" width="89.85546875" style="115" bestFit="1" customWidth="1"/>
    <col min="1794" max="1800" width="9.7109375" style="115" bestFit="1" customWidth="1"/>
    <col min="1801" max="1801" width="9.7109375" style="115" customWidth="1"/>
    <col min="1802" max="1804" width="9.7109375" style="115" bestFit="1" customWidth="1"/>
    <col min="1805" max="2048" width="11.42578125" style="115" customWidth="1"/>
    <col min="2049" max="2049" width="89.85546875" style="115" bestFit="1" customWidth="1"/>
    <col min="2050" max="2056" width="9.7109375" style="115" bestFit="1" customWidth="1"/>
    <col min="2057" max="2057" width="9.7109375" style="115" customWidth="1"/>
    <col min="2058" max="2060" width="9.7109375" style="115" bestFit="1" customWidth="1"/>
    <col min="2061" max="2304" width="11.42578125" style="115" customWidth="1"/>
    <col min="2305" max="2305" width="89.85546875" style="115" bestFit="1" customWidth="1"/>
    <col min="2306" max="2312" width="9.7109375" style="115" bestFit="1" customWidth="1"/>
    <col min="2313" max="2313" width="9.7109375" style="115" customWidth="1"/>
    <col min="2314" max="2316" width="9.7109375" style="115" bestFit="1" customWidth="1"/>
    <col min="2317" max="2560" width="11.42578125" style="115" customWidth="1"/>
    <col min="2561" max="2561" width="89.85546875" style="115" bestFit="1" customWidth="1"/>
    <col min="2562" max="2568" width="9.7109375" style="115" bestFit="1" customWidth="1"/>
    <col min="2569" max="2569" width="9.7109375" style="115" customWidth="1"/>
    <col min="2570" max="2572" width="9.7109375" style="115" bestFit="1" customWidth="1"/>
    <col min="2573" max="2816" width="11.42578125" style="115" customWidth="1"/>
    <col min="2817" max="2817" width="89.85546875" style="115" bestFit="1" customWidth="1"/>
    <col min="2818" max="2824" width="9.7109375" style="115" bestFit="1" customWidth="1"/>
    <col min="2825" max="2825" width="9.7109375" style="115" customWidth="1"/>
    <col min="2826" max="2828" width="9.7109375" style="115" bestFit="1" customWidth="1"/>
    <col min="2829" max="3072" width="11.42578125" style="115" customWidth="1"/>
    <col min="3073" max="3073" width="89.85546875" style="115" bestFit="1" customWidth="1"/>
    <col min="3074" max="3080" width="9.7109375" style="115" bestFit="1" customWidth="1"/>
    <col min="3081" max="3081" width="9.7109375" style="115" customWidth="1"/>
    <col min="3082" max="3084" width="9.7109375" style="115" bestFit="1" customWidth="1"/>
    <col min="3085" max="3328" width="11.42578125" style="115" customWidth="1"/>
    <col min="3329" max="3329" width="89.85546875" style="115" bestFit="1" customWidth="1"/>
    <col min="3330" max="3336" width="9.7109375" style="115" bestFit="1" customWidth="1"/>
    <col min="3337" max="3337" width="9.7109375" style="115" customWidth="1"/>
    <col min="3338" max="3340" width="9.7109375" style="115" bestFit="1" customWidth="1"/>
    <col min="3341" max="3584" width="11.42578125" style="115" customWidth="1"/>
    <col min="3585" max="3585" width="89.85546875" style="115" bestFit="1" customWidth="1"/>
    <col min="3586" max="3592" width="9.7109375" style="115" bestFit="1" customWidth="1"/>
    <col min="3593" max="3593" width="9.7109375" style="115" customWidth="1"/>
    <col min="3594" max="3596" width="9.7109375" style="115" bestFit="1" customWidth="1"/>
    <col min="3597" max="3840" width="11.42578125" style="115" customWidth="1"/>
    <col min="3841" max="3841" width="89.85546875" style="115" bestFit="1" customWidth="1"/>
    <col min="3842" max="3848" width="9.7109375" style="115" bestFit="1" customWidth="1"/>
    <col min="3849" max="3849" width="9.7109375" style="115" customWidth="1"/>
    <col min="3850" max="3852" width="9.7109375" style="115" bestFit="1" customWidth="1"/>
    <col min="3853" max="4096" width="11.42578125" style="115" customWidth="1"/>
    <col min="4097" max="4097" width="89.85546875" style="115" bestFit="1" customWidth="1"/>
    <col min="4098" max="4104" width="9.7109375" style="115" bestFit="1" customWidth="1"/>
    <col min="4105" max="4105" width="9.7109375" style="115" customWidth="1"/>
    <col min="4106" max="4108" width="9.7109375" style="115" bestFit="1" customWidth="1"/>
    <col min="4109" max="4352" width="11.42578125" style="115" customWidth="1"/>
    <col min="4353" max="4353" width="89.85546875" style="115" bestFit="1" customWidth="1"/>
    <col min="4354" max="4360" width="9.7109375" style="115" bestFit="1" customWidth="1"/>
    <col min="4361" max="4361" width="9.7109375" style="115" customWidth="1"/>
    <col min="4362" max="4364" width="9.7109375" style="115" bestFit="1" customWidth="1"/>
    <col min="4365" max="4608" width="11.42578125" style="115" customWidth="1"/>
    <col min="4609" max="4609" width="89.85546875" style="115" bestFit="1" customWidth="1"/>
    <col min="4610" max="4616" width="9.7109375" style="115" bestFit="1" customWidth="1"/>
    <col min="4617" max="4617" width="9.7109375" style="115" customWidth="1"/>
    <col min="4618" max="4620" width="9.7109375" style="115" bestFit="1" customWidth="1"/>
    <col min="4621" max="4864" width="11.42578125" style="115" customWidth="1"/>
    <col min="4865" max="4865" width="89.85546875" style="115" bestFit="1" customWidth="1"/>
    <col min="4866" max="4872" width="9.7109375" style="115" bestFit="1" customWidth="1"/>
    <col min="4873" max="4873" width="9.7109375" style="115" customWidth="1"/>
    <col min="4874" max="4876" width="9.7109375" style="115" bestFit="1" customWidth="1"/>
    <col min="4877" max="5120" width="11.42578125" style="115" customWidth="1"/>
    <col min="5121" max="5121" width="89.85546875" style="115" bestFit="1" customWidth="1"/>
    <col min="5122" max="5128" width="9.7109375" style="115" bestFit="1" customWidth="1"/>
    <col min="5129" max="5129" width="9.7109375" style="115" customWidth="1"/>
    <col min="5130" max="5132" width="9.7109375" style="115" bestFit="1" customWidth="1"/>
    <col min="5133" max="5376" width="11.42578125" style="115" customWidth="1"/>
    <col min="5377" max="5377" width="89.85546875" style="115" bestFit="1" customWidth="1"/>
    <col min="5378" max="5384" width="9.7109375" style="115" bestFit="1" customWidth="1"/>
    <col min="5385" max="5385" width="9.7109375" style="115" customWidth="1"/>
    <col min="5386" max="5388" width="9.7109375" style="115" bestFit="1" customWidth="1"/>
    <col min="5389" max="5632" width="11.42578125" style="115" customWidth="1"/>
    <col min="5633" max="5633" width="89.85546875" style="115" bestFit="1" customWidth="1"/>
    <col min="5634" max="5640" width="9.7109375" style="115" bestFit="1" customWidth="1"/>
    <col min="5641" max="5641" width="9.7109375" style="115" customWidth="1"/>
    <col min="5642" max="5644" width="9.7109375" style="115" bestFit="1" customWidth="1"/>
    <col min="5645" max="5888" width="11.42578125" style="115" customWidth="1"/>
    <col min="5889" max="5889" width="89.85546875" style="115" bestFit="1" customWidth="1"/>
    <col min="5890" max="5896" width="9.7109375" style="115" bestFit="1" customWidth="1"/>
    <col min="5897" max="5897" width="9.7109375" style="115" customWidth="1"/>
    <col min="5898" max="5900" width="9.7109375" style="115" bestFit="1" customWidth="1"/>
    <col min="5901" max="6144" width="11.42578125" style="115" customWidth="1"/>
    <col min="6145" max="6145" width="89.85546875" style="115" bestFit="1" customWidth="1"/>
    <col min="6146" max="6152" width="9.7109375" style="115" bestFit="1" customWidth="1"/>
    <col min="6153" max="6153" width="9.7109375" style="115" customWidth="1"/>
    <col min="6154" max="6156" width="9.7109375" style="115" bestFit="1" customWidth="1"/>
    <col min="6157" max="6400" width="11.42578125" style="115" customWidth="1"/>
    <col min="6401" max="6401" width="89.85546875" style="115" bestFit="1" customWidth="1"/>
    <col min="6402" max="6408" width="9.7109375" style="115" bestFit="1" customWidth="1"/>
    <col min="6409" max="6409" width="9.7109375" style="115" customWidth="1"/>
    <col min="6410" max="6412" width="9.7109375" style="115" bestFit="1" customWidth="1"/>
    <col min="6413" max="6656" width="11.42578125" style="115" customWidth="1"/>
    <col min="6657" max="6657" width="89.85546875" style="115" bestFit="1" customWidth="1"/>
    <col min="6658" max="6664" width="9.7109375" style="115" bestFit="1" customWidth="1"/>
    <col min="6665" max="6665" width="9.7109375" style="115" customWidth="1"/>
    <col min="6666" max="6668" width="9.7109375" style="115" bestFit="1" customWidth="1"/>
    <col min="6669" max="6912" width="11.42578125" style="115" customWidth="1"/>
    <col min="6913" max="6913" width="89.85546875" style="115" bestFit="1" customWidth="1"/>
    <col min="6914" max="6920" width="9.7109375" style="115" bestFit="1" customWidth="1"/>
    <col min="6921" max="6921" width="9.7109375" style="115" customWidth="1"/>
    <col min="6922" max="6924" width="9.7109375" style="115" bestFit="1" customWidth="1"/>
    <col min="6925" max="7168" width="11.42578125" style="115" customWidth="1"/>
    <col min="7169" max="7169" width="89.85546875" style="115" bestFit="1" customWidth="1"/>
    <col min="7170" max="7176" width="9.7109375" style="115" bestFit="1" customWidth="1"/>
    <col min="7177" max="7177" width="9.7109375" style="115" customWidth="1"/>
    <col min="7178" max="7180" width="9.7109375" style="115" bestFit="1" customWidth="1"/>
    <col min="7181" max="7424" width="11.42578125" style="115" customWidth="1"/>
    <col min="7425" max="7425" width="89.85546875" style="115" bestFit="1" customWidth="1"/>
    <col min="7426" max="7432" width="9.7109375" style="115" bestFit="1" customWidth="1"/>
    <col min="7433" max="7433" width="9.7109375" style="115" customWidth="1"/>
    <col min="7434" max="7436" width="9.7109375" style="115" bestFit="1" customWidth="1"/>
    <col min="7437" max="7680" width="11.42578125" style="115" customWidth="1"/>
    <col min="7681" max="7681" width="89.85546875" style="115" bestFit="1" customWidth="1"/>
    <col min="7682" max="7688" width="9.7109375" style="115" bestFit="1" customWidth="1"/>
    <col min="7689" max="7689" width="9.7109375" style="115" customWidth="1"/>
    <col min="7690" max="7692" width="9.7109375" style="115" bestFit="1" customWidth="1"/>
    <col min="7693" max="7936" width="11.42578125" style="115" customWidth="1"/>
    <col min="7937" max="7937" width="89.85546875" style="115" bestFit="1" customWidth="1"/>
    <col min="7938" max="7944" width="9.7109375" style="115" bestFit="1" customWidth="1"/>
    <col min="7945" max="7945" width="9.7109375" style="115" customWidth="1"/>
    <col min="7946" max="7948" width="9.7109375" style="115" bestFit="1" customWidth="1"/>
    <col min="7949" max="8192" width="11.42578125" style="115" customWidth="1"/>
    <col min="8193" max="8193" width="89.85546875" style="115" bestFit="1" customWidth="1"/>
    <col min="8194" max="8200" width="9.7109375" style="115" bestFit="1" customWidth="1"/>
    <col min="8201" max="8201" width="9.7109375" style="115" customWidth="1"/>
    <col min="8202" max="8204" width="9.7109375" style="115" bestFit="1" customWidth="1"/>
    <col min="8205" max="8448" width="11.42578125" style="115" customWidth="1"/>
    <col min="8449" max="8449" width="89.85546875" style="115" bestFit="1" customWidth="1"/>
    <col min="8450" max="8456" width="9.7109375" style="115" bestFit="1" customWidth="1"/>
    <col min="8457" max="8457" width="9.7109375" style="115" customWidth="1"/>
    <col min="8458" max="8460" width="9.7109375" style="115" bestFit="1" customWidth="1"/>
    <col min="8461" max="8704" width="11.42578125" style="115" customWidth="1"/>
    <col min="8705" max="8705" width="89.85546875" style="115" bestFit="1" customWidth="1"/>
    <col min="8706" max="8712" width="9.7109375" style="115" bestFit="1" customWidth="1"/>
    <col min="8713" max="8713" width="9.7109375" style="115" customWidth="1"/>
    <col min="8714" max="8716" width="9.7109375" style="115" bestFit="1" customWidth="1"/>
    <col min="8717" max="8960" width="11.42578125" style="115" customWidth="1"/>
    <col min="8961" max="8961" width="89.85546875" style="115" bestFit="1" customWidth="1"/>
    <col min="8962" max="8968" width="9.7109375" style="115" bestFit="1" customWidth="1"/>
    <col min="8969" max="8969" width="9.7109375" style="115" customWidth="1"/>
    <col min="8970" max="8972" width="9.7109375" style="115" bestFit="1" customWidth="1"/>
    <col min="8973" max="9216" width="11.42578125" style="115" customWidth="1"/>
    <col min="9217" max="9217" width="89.85546875" style="115" bestFit="1" customWidth="1"/>
    <col min="9218" max="9224" width="9.7109375" style="115" bestFit="1" customWidth="1"/>
    <col min="9225" max="9225" width="9.7109375" style="115" customWidth="1"/>
    <col min="9226" max="9228" width="9.7109375" style="115" bestFit="1" customWidth="1"/>
    <col min="9229" max="9472" width="11.42578125" style="115" customWidth="1"/>
    <col min="9473" max="9473" width="89.85546875" style="115" bestFit="1" customWidth="1"/>
    <col min="9474" max="9480" width="9.7109375" style="115" bestFit="1" customWidth="1"/>
    <col min="9481" max="9481" width="9.7109375" style="115" customWidth="1"/>
    <col min="9482" max="9484" width="9.7109375" style="115" bestFit="1" customWidth="1"/>
    <col min="9485" max="9728" width="11.42578125" style="115" customWidth="1"/>
    <col min="9729" max="9729" width="89.85546875" style="115" bestFit="1" customWidth="1"/>
    <col min="9730" max="9736" width="9.7109375" style="115" bestFit="1" customWidth="1"/>
    <col min="9737" max="9737" width="9.7109375" style="115" customWidth="1"/>
    <col min="9738" max="9740" width="9.7109375" style="115" bestFit="1" customWidth="1"/>
    <col min="9741" max="9984" width="11.42578125" style="115" customWidth="1"/>
    <col min="9985" max="9985" width="89.85546875" style="115" bestFit="1" customWidth="1"/>
    <col min="9986" max="9992" width="9.7109375" style="115" bestFit="1" customWidth="1"/>
    <col min="9993" max="9993" width="9.7109375" style="115" customWidth="1"/>
    <col min="9994" max="9996" width="9.7109375" style="115" bestFit="1" customWidth="1"/>
    <col min="9997" max="10240" width="11.42578125" style="115" customWidth="1"/>
    <col min="10241" max="10241" width="89.85546875" style="115" bestFit="1" customWidth="1"/>
    <col min="10242" max="10248" width="9.7109375" style="115" bestFit="1" customWidth="1"/>
    <col min="10249" max="10249" width="9.7109375" style="115" customWidth="1"/>
    <col min="10250" max="10252" width="9.7109375" style="115" bestFit="1" customWidth="1"/>
    <col min="10253" max="10496" width="11.42578125" style="115" customWidth="1"/>
    <col min="10497" max="10497" width="89.85546875" style="115" bestFit="1" customWidth="1"/>
    <col min="10498" max="10504" width="9.7109375" style="115" bestFit="1" customWidth="1"/>
    <col min="10505" max="10505" width="9.7109375" style="115" customWidth="1"/>
    <col min="10506" max="10508" width="9.7109375" style="115" bestFit="1" customWidth="1"/>
    <col min="10509" max="10752" width="11.42578125" style="115" customWidth="1"/>
    <col min="10753" max="10753" width="89.85546875" style="115" bestFit="1" customWidth="1"/>
    <col min="10754" max="10760" width="9.7109375" style="115" bestFit="1" customWidth="1"/>
    <col min="10761" max="10761" width="9.7109375" style="115" customWidth="1"/>
    <col min="10762" max="10764" width="9.7109375" style="115" bestFit="1" customWidth="1"/>
    <col min="10765" max="11008" width="11.42578125" style="115" customWidth="1"/>
    <col min="11009" max="11009" width="89.85546875" style="115" bestFit="1" customWidth="1"/>
    <col min="11010" max="11016" width="9.7109375" style="115" bestFit="1" customWidth="1"/>
    <col min="11017" max="11017" width="9.7109375" style="115" customWidth="1"/>
    <col min="11018" max="11020" width="9.7109375" style="115" bestFit="1" customWidth="1"/>
    <col min="11021" max="11264" width="11.42578125" style="115" customWidth="1"/>
    <col min="11265" max="11265" width="89.85546875" style="115" bestFit="1" customWidth="1"/>
    <col min="11266" max="11272" width="9.7109375" style="115" bestFit="1" customWidth="1"/>
    <col min="11273" max="11273" width="9.7109375" style="115" customWidth="1"/>
    <col min="11274" max="11276" width="9.7109375" style="115" bestFit="1" customWidth="1"/>
    <col min="11277" max="11520" width="11.42578125" style="115" customWidth="1"/>
    <col min="11521" max="11521" width="89.85546875" style="115" bestFit="1" customWidth="1"/>
    <col min="11522" max="11528" width="9.7109375" style="115" bestFit="1" customWidth="1"/>
    <col min="11529" max="11529" width="9.7109375" style="115" customWidth="1"/>
    <col min="11530" max="11532" width="9.7109375" style="115" bestFit="1" customWidth="1"/>
    <col min="11533" max="11776" width="11.42578125" style="115" customWidth="1"/>
    <col min="11777" max="11777" width="89.85546875" style="115" bestFit="1" customWidth="1"/>
    <col min="11778" max="11784" width="9.7109375" style="115" bestFit="1" customWidth="1"/>
    <col min="11785" max="11785" width="9.7109375" style="115" customWidth="1"/>
    <col min="11786" max="11788" width="9.7109375" style="115" bestFit="1" customWidth="1"/>
    <col min="11789" max="12032" width="11.42578125" style="115" customWidth="1"/>
    <col min="12033" max="12033" width="89.85546875" style="115" bestFit="1" customWidth="1"/>
    <col min="12034" max="12040" width="9.7109375" style="115" bestFit="1" customWidth="1"/>
    <col min="12041" max="12041" width="9.7109375" style="115" customWidth="1"/>
    <col min="12042" max="12044" width="9.7109375" style="115" bestFit="1" customWidth="1"/>
    <col min="12045" max="12288" width="11.42578125" style="115" customWidth="1"/>
    <col min="12289" max="12289" width="89.85546875" style="115" bestFit="1" customWidth="1"/>
    <col min="12290" max="12296" width="9.7109375" style="115" bestFit="1" customWidth="1"/>
    <col min="12297" max="12297" width="9.7109375" style="115" customWidth="1"/>
    <col min="12298" max="12300" width="9.7109375" style="115" bestFit="1" customWidth="1"/>
    <col min="12301" max="12544" width="11.42578125" style="115" customWidth="1"/>
    <col min="12545" max="12545" width="89.85546875" style="115" bestFit="1" customWidth="1"/>
    <col min="12546" max="12552" width="9.7109375" style="115" bestFit="1" customWidth="1"/>
    <col min="12553" max="12553" width="9.7109375" style="115" customWidth="1"/>
    <col min="12554" max="12556" width="9.7109375" style="115" bestFit="1" customWidth="1"/>
    <col min="12557" max="12800" width="11.42578125" style="115" customWidth="1"/>
    <col min="12801" max="12801" width="89.85546875" style="115" bestFit="1" customWidth="1"/>
    <col min="12802" max="12808" width="9.7109375" style="115" bestFit="1" customWidth="1"/>
    <col min="12809" max="12809" width="9.7109375" style="115" customWidth="1"/>
    <col min="12810" max="12812" width="9.7109375" style="115" bestFit="1" customWidth="1"/>
    <col min="12813" max="13056" width="11.42578125" style="115" customWidth="1"/>
    <col min="13057" max="13057" width="89.85546875" style="115" bestFit="1" customWidth="1"/>
    <col min="13058" max="13064" width="9.7109375" style="115" bestFit="1" customWidth="1"/>
    <col min="13065" max="13065" width="9.7109375" style="115" customWidth="1"/>
    <col min="13066" max="13068" width="9.7109375" style="115" bestFit="1" customWidth="1"/>
    <col min="13069" max="13312" width="11.42578125" style="115" customWidth="1"/>
    <col min="13313" max="13313" width="89.85546875" style="115" bestFit="1" customWidth="1"/>
    <col min="13314" max="13320" width="9.7109375" style="115" bestFit="1" customWidth="1"/>
    <col min="13321" max="13321" width="9.7109375" style="115" customWidth="1"/>
    <col min="13322" max="13324" width="9.7109375" style="115" bestFit="1" customWidth="1"/>
    <col min="13325" max="13568" width="11.42578125" style="115" customWidth="1"/>
    <col min="13569" max="13569" width="89.85546875" style="115" bestFit="1" customWidth="1"/>
    <col min="13570" max="13576" width="9.7109375" style="115" bestFit="1" customWidth="1"/>
    <col min="13577" max="13577" width="9.7109375" style="115" customWidth="1"/>
    <col min="13578" max="13580" width="9.7109375" style="115" bestFit="1" customWidth="1"/>
    <col min="13581" max="13824" width="11.42578125" style="115" customWidth="1"/>
    <col min="13825" max="13825" width="89.85546875" style="115" bestFit="1" customWidth="1"/>
    <col min="13826" max="13832" width="9.7109375" style="115" bestFit="1" customWidth="1"/>
    <col min="13833" max="13833" width="9.7109375" style="115" customWidth="1"/>
    <col min="13834" max="13836" width="9.7109375" style="115" bestFit="1" customWidth="1"/>
    <col min="13837" max="14080" width="11.42578125" style="115" customWidth="1"/>
    <col min="14081" max="14081" width="89.85546875" style="115" bestFit="1" customWidth="1"/>
    <col min="14082" max="14088" width="9.7109375" style="115" bestFit="1" customWidth="1"/>
    <col min="14089" max="14089" width="9.7109375" style="115" customWidth="1"/>
    <col min="14090" max="14092" width="9.7109375" style="115" bestFit="1" customWidth="1"/>
    <col min="14093" max="14336" width="11.42578125" style="115" customWidth="1"/>
    <col min="14337" max="14337" width="89.85546875" style="115" bestFit="1" customWidth="1"/>
    <col min="14338" max="14344" width="9.7109375" style="115" bestFit="1" customWidth="1"/>
    <col min="14345" max="14345" width="9.7109375" style="115" customWidth="1"/>
    <col min="14346" max="14348" width="9.7109375" style="115" bestFit="1" customWidth="1"/>
    <col min="14349" max="14592" width="11.42578125" style="115" customWidth="1"/>
    <col min="14593" max="14593" width="89.85546875" style="115" bestFit="1" customWidth="1"/>
    <col min="14594" max="14600" width="9.7109375" style="115" bestFit="1" customWidth="1"/>
    <col min="14601" max="14601" width="9.7109375" style="115" customWidth="1"/>
    <col min="14602" max="14604" width="9.7109375" style="115" bestFit="1" customWidth="1"/>
    <col min="14605" max="14848" width="11.42578125" style="115" customWidth="1"/>
    <col min="14849" max="14849" width="89.85546875" style="115" bestFit="1" customWidth="1"/>
    <col min="14850" max="14856" width="9.7109375" style="115" bestFit="1" customWidth="1"/>
    <col min="14857" max="14857" width="9.7109375" style="115" customWidth="1"/>
    <col min="14858" max="14860" width="9.7109375" style="115" bestFit="1" customWidth="1"/>
    <col min="14861" max="15104" width="11.42578125" style="115" customWidth="1"/>
    <col min="15105" max="15105" width="89.85546875" style="115" bestFit="1" customWidth="1"/>
    <col min="15106" max="15112" width="9.7109375" style="115" bestFit="1" customWidth="1"/>
    <col min="15113" max="15113" width="9.7109375" style="115" customWidth="1"/>
    <col min="15114" max="15116" width="9.7109375" style="115" bestFit="1" customWidth="1"/>
    <col min="15117" max="15360" width="11.42578125" style="115" customWidth="1"/>
    <col min="15361" max="15361" width="89.85546875" style="115" bestFit="1" customWidth="1"/>
    <col min="15362" max="15368" width="9.7109375" style="115" bestFit="1" customWidth="1"/>
    <col min="15369" max="15369" width="9.7109375" style="115" customWidth="1"/>
    <col min="15370" max="15372" width="9.7109375" style="115" bestFit="1" customWidth="1"/>
    <col min="15373" max="15616" width="11.42578125" style="115" customWidth="1"/>
    <col min="15617" max="15617" width="89.85546875" style="115" bestFit="1" customWidth="1"/>
    <col min="15618" max="15624" width="9.7109375" style="115" bestFit="1" customWidth="1"/>
    <col min="15625" max="15625" width="9.7109375" style="115" customWidth="1"/>
    <col min="15626" max="15628" width="9.7109375" style="115" bestFit="1" customWidth="1"/>
    <col min="15629" max="15872" width="11.42578125" style="115" customWidth="1"/>
    <col min="15873" max="15873" width="89.85546875" style="115" bestFit="1" customWidth="1"/>
    <col min="15874" max="15880" width="9.7109375" style="115" bestFit="1" customWidth="1"/>
    <col min="15881" max="15881" width="9.7109375" style="115" customWidth="1"/>
    <col min="15882" max="15884" width="9.7109375" style="115" bestFit="1" customWidth="1"/>
    <col min="15885" max="16128" width="11.42578125" style="115" customWidth="1"/>
    <col min="16129" max="16129" width="89.85546875" style="115" bestFit="1" customWidth="1"/>
    <col min="16130" max="16136" width="9.7109375" style="115" bestFit="1" customWidth="1"/>
    <col min="16137" max="16137" width="9.7109375" style="115" customWidth="1"/>
    <col min="16138" max="16140" width="9.7109375" style="115" bestFit="1" customWidth="1"/>
    <col min="16141" max="16384" width="11.42578125" style="115" customWidth="1"/>
  </cols>
  <sheetData>
    <row r="1" spans="1:15" ht="30" customHeight="1">
      <c r="A1" s="726" t="s">
        <v>346</v>
      </c>
      <c r="B1" s="726"/>
      <c r="C1" s="726"/>
      <c r="D1" s="726"/>
      <c r="E1" s="726"/>
      <c r="F1" s="726"/>
      <c r="G1" s="726"/>
      <c r="H1" s="726"/>
      <c r="I1" s="726"/>
      <c r="J1" s="726"/>
      <c r="K1" s="726"/>
      <c r="L1" s="726"/>
      <c r="M1" s="1"/>
      <c r="N1" s="1"/>
      <c r="O1" s="1"/>
    </row>
    <row r="2" spans="1:15" ht="15" customHeight="1">
      <c r="A2" s="727" t="s">
        <v>559</v>
      </c>
      <c r="B2" s="727"/>
      <c r="C2" s="727"/>
      <c r="D2" s="727"/>
      <c r="E2" s="727"/>
      <c r="F2" s="727"/>
      <c r="G2" s="727"/>
      <c r="H2" s="727"/>
      <c r="I2" s="727"/>
      <c r="J2" s="727"/>
      <c r="K2" s="727"/>
      <c r="L2" s="727"/>
      <c r="M2" s="1"/>
      <c r="N2" s="1"/>
      <c r="O2" s="1"/>
    </row>
    <row r="3" spans="1:15" ht="15" customHeight="1">
      <c r="A3" s="727" t="s">
        <v>970</v>
      </c>
      <c r="B3" s="727"/>
      <c r="C3" s="727"/>
      <c r="D3" s="727"/>
      <c r="E3" s="727"/>
      <c r="F3" s="727"/>
      <c r="G3" s="727"/>
      <c r="H3" s="727"/>
      <c r="I3" s="727"/>
      <c r="J3" s="727"/>
      <c r="K3" s="727"/>
      <c r="L3" s="727"/>
      <c r="M3" s="1"/>
      <c r="N3" s="1"/>
      <c r="O3" s="1"/>
    </row>
    <row r="4" spans="1:15" ht="30" customHeight="1">
      <c r="A4" s="731" t="s">
        <v>2</v>
      </c>
      <c r="B4" s="731"/>
      <c r="C4" s="731"/>
      <c r="D4" s="731"/>
      <c r="E4" s="731"/>
      <c r="F4" s="731"/>
      <c r="G4" s="731"/>
      <c r="H4" s="731"/>
      <c r="I4" s="731"/>
      <c r="J4" s="731"/>
      <c r="K4" s="731"/>
      <c r="L4" s="731"/>
      <c r="M4" s="1"/>
      <c r="N4" s="1"/>
      <c r="O4" s="1"/>
    </row>
    <row r="5" spans="1:15" ht="3.75" customHeight="1" thickBot="1">
      <c r="A5" s="1"/>
      <c r="B5" s="1"/>
      <c r="C5" s="1"/>
      <c r="D5" s="1"/>
      <c r="E5" s="1"/>
      <c r="F5" s="1"/>
      <c r="G5" s="1"/>
      <c r="H5" s="1"/>
      <c r="I5" s="1"/>
      <c r="J5" s="1"/>
      <c r="K5" s="1"/>
      <c r="L5" s="1"/>
      <c r="M5" s="1"/>
      <c r="N5" s="1"/>
      <c r="O5" s="1"/>
    </row>
    <row r="6" spans="1:15"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c r="M6" s="116"/>
      <c r="N6" s="116"/>
      <c r="O6" s="116"/>
    </row>
    <row r="7" spans="1:15" ht="15" customHeight="1" thickTop="1" thickBot="1">
      <c r="A7" s="635" t="s">
        <v>569</v>
      </c>
      <c r="B7" s="636">
        <v>869986.88075999997</v>
      </c>
      <c r="C7" s="636">
        <v>960797.49751000002</v>
      </c>
      <c r="D7" s="636">
        <v>1077607.3699100001</v>
      </c>
      <c r="E7" s="636">
        <v>1146905.83018</v>
      </c>
      <c r="F7" s="636">
        <v>1149294.34775</v>
      </c>
      <c r="G7" s="636">
        <v>1008829.3669400001</v>
      </c>
      <c r="H7" s="636">
        <v>917764.62651999993</v>
      </c>
      <c r="I7" s="636">
        <v>896243.99660000007</v>
      </c>
      <c r="J7" s="636">
        <v>822947.24948</v>
      </c>
      <c r="K7" s="636">
        <v>831838.81125999999</v>
      </c>
      <c r="L7" s="636">
        <v>706147.36334000004</v>
      </c>
      <c r="M7" s="1"/>
      <c r="N7" s="1"/>
      <c r="O7" s="1"/>
    </row>
    <row r="8" spans="1:15" s="120" customFormat="1" ht="15" customHeight="1" thickTop="1">
      <c r="A8" s="118" t="s">
        <v>9</v>
      </c>
      <c r="B8" s="119">
        <v>88900.250889999996</v>
      </c>
      <c r="C8" s="119">
        <v>102093.26248999999</v>
      </c>
      <c r="D8" s="119">
        <v>79542.263480000009</v>
      </c>
      <c r="E8" s="119">
        <v>154755.87861000001</v>
      </c>
      <c r="F8" s="119">
        <v>131558.99462000001</v>
      </c>
      <c r="G8" s="119">
        <v>104891.2831</v>
      </c>
      <c r="H8" s="119">
        <v>69128.781589999999</v>
      </c>
      <c r="I8" s="119">
        <v>96305.351559999996</v>
      </c>
      <c r="J8" s="119">
        <v>69501.807159999997</v>
      </c>
      <c r="K8" s="119">
        <v>94721.196680000008</v>
      </c>
      <c r="L8" s="119">
        <v>67344.474029999998</v>
      </c>
      <c r="M8" s="1"/>
      <c r="N8" s="1"/>
      <c r="O8" s="1"/>
    </row>
    <row r="9" spans="1:15" s="120" customFormat="1" ht="15" customHeight="1">
      <c r="A9" s="118" t="s">
        <v>18</v>
      </c>
      <c r="B9" s="119">
        <v>102059.76075</v>
      </c>
      <c r="C9" s="119">
        <v>76951.581730000005</v>
      </c>
      <c r="D9" s="119">
        <v>110583.15398</v>
      </c>
      <c r="E9" s="119">
        <v>72962.954389999999</v>
      </c>
      <c r="F9" s="119">
        <v>97291.176519999994</v>
      </c>
      <c r="G9" s="119">
        <v>43459.716039999999</v>
      </c>
      <c r="H9" s="119">
        <v>26562.549920000001</v>
      </c>
      <c r="I9" s="119">
        <v>48472.654170000002</v>
      </c>
      <c r="J9" s="119">
        <v>42753.567840000003</v>
      </c>
      <c r="K9" s="119">
        <v>33334.894460000003</v>
      </c>
      <c r="L9" s="119">
        <v>33553.518929999998</v>
      </c>
      <c r="M9" s="1"/>
      <c r="N9" s="1"/>
      <c r="O9" s="1"/>
    </row>
    <row r="10" spans="1:15" s="120" customFormat="1" ht="15" customHeight="1">
      <c r="A10" s="118" t="s">
        <v>27</v>
      </c>
      <c r="B10" s="119">
        <v>660292.78154</v>
      </c>
      <c r="C10" s="119">
        <v>764642.0258099999</v>
      </c>
      <c r="D10" s="119">
        <v>860431.86570000008</v>
      </c>
      <c r="E10" s="119">
        <v>886358.31814999995</v>
      </c>
      <c r="F10" s="119">
        <v>880209.61812999996</v>
      </c>
      <c r="G10" s="119">
        <v>815715.58311999997</v>
      </c>
      <c r="H10" s="119">
        <v>767194.80389999994</v>
      </c>
      <c r="I10" s="119">
        <v>694445.37613999995</v>
      </c>
      <c r="J10" s="119">
        <v>651450.22327999992</v>
      </c>
      <c r="K10" s="119">
        <v>640806.88006</v>
      </c>
      <c r="L10" s="119">
        <v>544330.14332999999</v>
      </c>
      <c r="M10" s="1"/>
      <c r="N10" s="1"/>
      <c r="O10" s="1"/>
    </row>
    <row r="11" spans="1:15" s="120" customFormat="1" ht="15" customHeight="1">
      <c r="A11" s="121" t="s">
        <v>570</v>
      </c>
      <c r="B11" s="119">
        <v>661025.72080999997</v>
      </c>
      <c r="C11" s="119">
        <v>756848.56801000005</v>
      </c>
      <c r="D11" s="119">
        <v>856974.87348000007</v>
      </c>
      <c r="E11" s="119">
        <v>884889.16301000002</v>
      </c>
      <c r="F11" s="119">
        <v>877265.31715999998</v>
      </c>
      <c r="G11" s="119">
        <v>802348.88032</v>
      </c>
      <c r="H11" s="119">
        <v>707728.85024000006</v>
      </c>
      <c r="I11" s="119">
        <v>620769.75213000004</v>
      </c>
      <c r="J11" s="119">
        <v>572673.84946000006</v>
      </c>
      <c r="K11" s="119">
        <v>563055.34138999996</v>
      </c>
      <c r="L11" s="119">
        <v>472345.76386000001</v>
      </c>
      <c r="M11" s="1"/>
      <c r="N11" s="1"/>
      <c r="O11" s="1"/>
    </row>
    <row r="12" spans="1:15" s="120" customFormat="1" ht="15" customHeight="1">
      <c r="A12" s="121" t="s">
        <v>571</v>
      </c>
      <c r="B12" s="119">
        <v>647615.78458000009</v>
      </c>
      <c r="C12" s="119">
        <v>740017.62612999999</v>
      </c>
      <c r="D12" s="119">
        <v>809299.57773000002</v>
      </c>
      <c r="E12" s="119">
        <v>824777.24575</v>
      </c>
      <c r="F12" s="119">
        <v>791969.91862999997</v>
      </c>
      <c r="G12" s="119">
        <v>591462.20328000002</v>
      </c>
      <c r="H12" s="119">
        <v>501594.91804000002</v>
      </c>
      <c r="I12" s="119">
        <v>392992.90889999998</v>
      </c>
      <c r="J12" s="119">
        <v>356342.57533999998</v>
      </c>
      <c r="K12" s="119">
        <v>342141.83888</v>
      </c>
      <c r="L12" s="119">
        <v>274309.56766</v>
      </c>
      <c r="M12" s="1"/>
      <c r="N12" s="1"/>
      <c r="O12" s="1"/>
    </row>
    <row r="13" spans="1:15" s="120" customFormat="1" ht="15" customHeight="1">
      <c r="A13" s="121" t="s">
        <v>572</v>
      </c>
      <c r="B13" s="119">
        <v>13409.936230000001</v>
      </c>
      <c r="C13" s="119">
        <v>16830.941879999998</v>
      </c>
      <c r="D13" s="119">
        <v>47675.295749999997</v>
      </c>
      <c r="E13" s="119">
        <v>60111.917259999995</v>
      </c>
      <c r="F13" s="119">
        <v>85295.398530000006</v>
      </c>
      <c r="G13" s="119">
        <v>210886.67703999998</v>
      </c>
      <c r="H13" s="119">
        <v>206133.93219999998</v>
      </c>
      <c r="I13" s="119">
        <v>227776.84323</v>
      </c>
      <c r="J13" s="119">
        <v>216331.27412000002</v>
      </c>
      <c r="K13" s="119">
        <v>220913.50250999999</v>
      </c>
      <c r="L13" s="119">
        <v>198036.19619999998</v>
      </c>
      <c r="M13" s="1"/>
      <c r="N13" s="1"/>
      <c r="O13" s="1"/>
    </row>
    <row r="14" spans="1:15" s="120" customFormat="1" ht="15" customHeight="1">
      <c r="A14" s="121" t="s">
        <v>573</v>
      </c>
      <c r="B14" s="119">
        <v>3887.9335699999997</v>
      </c>
      <c r="C14" s="119">
        <v>13798.99483</v>
      </c>
      <c r="D14" s="119">
        <v>10185.149960000001</v>
      </c>
      <c r="E14" s="119">
        <v>7098.0758399999995</v>
      </c>
      <c r="F14" s="119">
        <v>13867.627689999999</v>
      </c>
      <c r="G14" s="119">
        <v>20624.666570000001</v>
      </c>
      <c r="H14" s="119">
        <v>10172.023720000001</v>
      </c>
      <c r="I14" s="119">
        <v>2679.06673</v>
      </c>
      <c r="J14" s="119">
        <v>9678.3489399999999</v>
      </c>
      <c r="K14" s="119">
        <v>8111.8521000000001</v>
      </c>
      <c r="L14" s="119">
        <v>7434.1357900000003</v>
      </c>
      <c r="M14" s="1"/>
      <c r="N14" s="1"/>
      <c r="O14" s="1"/>
    </row>
    <row r="15" spans="1:15" s="120" customFormat="1" ht="15" customHeight="1">
      <c r="A15" s="121" t="s">
        <v>574</v>
      </c>
      <c r="B15" s="119">
        <v>3711.2978800000001</v>
      </c>
      <c r="C15" s="119">
        <v>9214.84512</v>
      </c>
      <c r="D15" s="119">
        <v>8483.5791900000004</v>
      </c>
      <c r="E15" s="119">
        <v>6361.4218099999998</v>
      </c>
      <c r="F15" s="119">
        <v>8123.68361</v>
      </c>
      <c r="G15" s="119">
        <v>10110.85259</v>
      </c>
      <c r="H15" s="119">
        <v>170.1</v>
      </c>
      <c r="I15" s="119">
        <v>1360.1322</v>
      </c>
      <c r="J15" s="119">
        <v>2790.7156400000003</v>
      </c>
      <c r="K15" s="119">
        <v>1349.4306000000001</v>
      </c>
      <c r="L15" s="119">
        <v>900.78920999999991</v>
      </c>
      <c r="M15" s="1"/>
      <c r="N15" s="1"/>
      <c r="O15" s="1"/>
    </row>
    <row r="16" spans="1:15" s="120" customFormat="1" ht="15" customHeight="1">
      <c r="A16" s="121" t="s">
        <v>575</v>
      </c>
      <c r="B16" s="119">
        <v>176.63569000000001</v>
      </c>
      <c r="C16" s="119">
        <v>4584.1497099999997</v>
      </c>
      <c r="D16" s="119">
        <v>1701.57077</v>
      </c>
      <c r="E16" s="119">
        <v>736.65403000000003</v>
      </c>
      <c r="F16" s="119">
        <v>5743.9440800000002</v>
      </c>
      <c r="G16" s="119">
        <v>10513.813980000001</v>
      </c>
      <c r="H16" s="119">
        <v>10001.923720000001</v>
      </c>
      <c r="I16" s="119">
        <v>1318.93453</v>
      </c>
      <c r="J16" s="119">
        <v>6887.6332999999995</v>
      </c>
      <c r="K16" s="119">
        <v>6762.4215000000004</v>
      </c>
      <c r="L16" s="119">
        <v>6533.3465800000004</v>
      </c>
      <c r="M16" s="1"/>
      <c r="N16" s="1"/>
      <c r="O16" s="1"/>
    </row>
    <row r="17" spans="1:15" s="120" customFormat="1" ht="15" customHeight="1">
      <c r="A17" s="121" t="s">
        <v>576</v>
      </c>
      <c r="B17" s="119">
        <v>9323.4225800000004</v>
      </c>
      <c r="C17" s="119">
        <v>11105.726500000001</v>
      </c>
      <c r="D17" s="119">
        <v>16675.364799999999</v>
      </c>
      <c r="E17" s="119">
        <v>36800.093249999998</v>
      </c>
      <c r="F17" s="119">
        <v>38830.718500000003</v>
      </c>
      <c r="G17" s="119">
        <v>63137.883470000001</v>
      </c>
      <c r="H17" s="119">
        <v>76381.64615</v>
      </c>
      <c r="I17" s="119">
        <v>70186.320720000003</v>
      </c>
      <c r="J17" s="119">
        <v>70143.721620000011</v>
      </c>
      <c r="K17" s="119">
        <v>70649.028879999998</v>
      </c>
      <c r="L17" s="119">
        <v>72407.244829999996</v>
      </c>
      <c r="M17" s="1"/>
      <c r="N17" s="1"/>
      <c r="O17" s="1"/>
    </row>
    <row r="18" spans="1:15" s="120" customFormat="1" ht="15" customHeight="1">
      <c r="A18" s="121" t="s">
        <v>577</v>
      </c>
      <c r="B18" s="119">
        <v>8998.7048100000011</v>
      </c>
      <c r="C18" s="119">
        <v>10222.497579999999</v>
      </c>
      <c r="D18" s="119">
        <v>13922.001109999999</v>
      </c>
      <c r="E18" s="119">
        <v>22307.757269999998</v>
      </c>
      <c r="F18" s="119">
        <v>27334.36464</v>
      </c>
      <c r="G18" s="119">
        <v>37346.225159999995</v>
      </c>
      <c r="H18" s="119">
        <v>32495.018010000003</v>
      </c>
      <c r="I18" s="119">
        <v>22643.919449999998</v>
      </c>
      <c r="J18" s="119">
        <v>22982.284960000001</v>
      </c>
      <c r="K18" s="119">
        <v>23188.089530000001</v>
      </c>
      <c r="L18" s="119">
        <v>23330.213039999999</v>
      </c>
      <c r="M18" s="1"/>
      <c r="N18" s="1"/>
      <c r="O18" s="1"/>
    </row>
    <row r="19" spans="1:15" s="120" customFormat="1" ht="15" customHeight="1">
      <c r="A19" s="121" t="s">
        <v>578</v>
      </c>
      <c r="B19" s="119">
        <v>324.71777000000003</v>
      </c>
      <c r="C19" s="119">
        <v>883.22892000000002</v>
      </c>
      <c r="D19" s="119">
        <v>2753.3636900000001</v>
      </c>
      <c r="E19" s="119">
        <v>14492.33598</v>
      </c>
      <c r="F19" s="119">
        <v>11496.353859999999</v>
      </c>
      <c r="G19" s="119">
        <v>25791.658309999999</v>
      </c>
      <c r="H19" s="119">
        <v>43886.628140000001</v>
      </c>
      <c r="I19" s="119">
        <v>47542.401270000002</v>
      </c>
      <c r="J19" s="119">
        <v>47161.436659999999</v>
      </c>
      <c r="K19" s="119">
        <v>47460.939350000001</v>
      </c>
      <c r="L19" s="119">
        <v>49077.031790000001</v>
      </c>
      <c r="M19" s="1"/>
      <c r="N19" s="1"/>
      <c r="O19" s="1"/>
    </row>
    <row r="20" spans="1:15" s="120" customFormat="1" ht="15" customHeight="1">
      <c r="A20" s="121" t="s">
        <v>40</v>
      </c>
      <c r="B20" s="119">
        <v>8999.5497200000009</v>
      </c>
      <c r="C20" s="119">
        <v>10462.99749</v>
      </c>
      <c r="D20" s="119">
        <v>10933.638060000001</v>
      </c>
      <c r="E20" s="119">
        <v>10289.94636</v>
      </c>
      <c r="F20" s="119">
        <v>8325.9275699999998</v>
      </c>
      <c r="G20" s="119">
        <v>7195.0541800000001</v>
      </c>
      <c r="H20" s="119">
        <v>56592.807380000006</v>
      </c>
      <c r="I20" s="119">
        <v>71360.45981</v>
      </c>
      <c r="J20" s="119">
        <v>68270.987309999997</v>
      </c>
      <c r="K20" s="119">
        <v>67760.242879999991</v>
      </c>
      <c r="L20" s="119">
        <v>61580.314599999998</v>
      </c>
      <c r="M20" s="1"/>
      <c r="N20" s="1"/>
      <c r="O20" s="1"/>
    </row>
    <row r="21" spans="1:15" s="120" customFormat="1" ht="15" customHeight="1">
      <c r="A21" s="121" t="s">
        <v>579</v>
      </c>
      <c r="B21" s="119">
        <v>-22943.845140000001</v>
      </c>
      <c r="C21" s="119">
        <v>-27574.261019999998</v>
      </c>
      <c r="D21" s="119">
        <v>-34337.160600000003</v>
      </c>
      <c r="E21" s="119">
        <v>-52718.960310000002</v>
      </c>
      <c r="F21" s="119">
        <v>-58079.97279</v>
      </c>
      <c r="G21" s="119">
        <v>-77590.901419999995</v>
      </c>
      <c r="H21" s="119">
        <v>-83680.523589999997</v>
      </c>
      <c r="I21" s="119">
        <v>-70550.223249999995</v>
      </c>
      <c r="J21" s="119">
        <v>-69316.684049999996</v>
      </c>
      <c r="K21" s="119">
        <v>-68769.585189999998</v>
      </c>
      <c r="L21" s="119">
        <v>-69437.315749999994</v>
      </c>
      <c r="M21" s="1"/>
      <c r="N21" s="1"/>
      <c r="O21" s="1"/>
    </row>
    <row r="22" spans="1:15" s="120" customFormat="1" ht="15" customHeight="1">
      <c r="A22" s="118" t="s">
        <v>70</v>
      </c>
      <c r="B22" s="119">
        <v>1825.20363</v>
      </c>
      <c r="C22" s="119">
        <v>1749.2486100000001</v>
      </c>
      <c r="D22" s="119">
        <v>3094.5422100000001</v>
      </c>
      <c r="E22" s="119">
        <v>1679.0757699999999</v>
      </c>
      <c r="F22" s="119">
        <v>1783.0451799999998</v>
      </c>
      <c r="G22" s="119">
        <v>2121.06657</v>
      </c>
      <c r="H22" s="119">
        <v>4797.1598800000002</v>
      </c>
      <c r="I22" s="119">
        <v>4423.6044199999997</v>
      </c>
      <c r="J22" s="119">
        <v>5505.4045199999991</v>
      </c>
      <c r="K22" s="119">
        <v>3443.0687900000003</v>
      </c>
      <c r="L22" s="119">
        <v>3242.23722</v>
      </c>
      <c r="M22" s="1"/>
      <c r="N22" s="1"/>
      <c r="O22" s="1"/>
    </row>
    <row r="23" spans="1:15" s="120" customFormat="1" ht="15" customHeight="1">
      <c r="A23" s="118" t="s">
        <v>76</v>
      </c>
      <c r="B23" s="119">
        <v>1E-3</v>
      </c>
      <c r="C23" s="119">
        <v>2E-3</v>
      </c>
      <c r="D23" s="119">
        <v>3.3049999999999996E-2</v>
      </c>
      <c r="E23" s="119">
        <v>253.31117</v>
      </c>
      <c r="F23" s="119">
        <v>1536.06681</v>
      </c>
      <c r="G23" s="119">
        <v>940.19150999999999</v>
      </c>
      <c r="H23" s="119">
        <v>1900.1387400000001</v>
      </c>
      <c r="I23" s="119">
        <v>5784.4227599999995</v>
      </c>
      <c r="J23" s="119">
        <v>3433.4243199999996</v>
      </c>
      <c r="K23" s="119">
        <v>2564.6144900000004</v>
      </c>
      <c r="L23" s="119">
        <v>1744.6253300000001</v>
      </c>
      <c r="M23" s="1"/>
      <c r="N23" s="1"/>
      <c r="O23" s="1"/>
    </row>
    <row r="24" spans="1:15" s="120" customFormat="1" ht="15" customHeight="1">
      <c r="A24" s="118" t="s">
        <v>580</v>
      </c>
      <c r="B24" s="119">
        <v>2211.047</v>
      </c>
      <c r="C24" s="119">
        <v>134.55251999999999</v>
      </c>
      <c r="D24" s="119">
        <v>3634.83061</v>
      </c>
      <c r="E24" s="119">
        <v>11295.415800000001</v>
      </c>
      <c r="F24" s="119">
        <v>19550.824700000001</v>
      </c>
      <c r="G24" s="119">
        <v>25116.35339</v>
      </c>
      <c r="H24" s="119">
        <v>33084.513489999998</v>
      </c>
      <c r="I24" s="119">
        <v>33068.913820000002</v>
      </c>
      <c r="J24" s="119">
        <v>36418.658009999999</v>
      </c>
      <c r="K24" s="119">
        <v>43250.2359</v>
      </c>
      <c r="L24" s="119">
        <v>43250.235909999996</v>
      </c>
      <c r="M24" s="1"/>
      <c r="N24" s="1"/>
      <c r="O24" s="1"/>
    </row>
    <row r="25" spans="1:15" s="120" customFormat="1" ht="15" customHeight="1">
      <c r="A25" s="118" t="s">
        <v>86</v>
      </c>
      <c r="B25" s="119">
        <v>13640.736570000001</v>
      </c>
      <c r="C25" s="119">
        <v>14470.801359999999</v>
      </c>
      <c r="D25" s="119">
        <v>19176.621579999999</v>
      </c>
      <c r="E25" s="119">
        <v>18244.227850000003</v>
      </c>
      <c r="F25" s="119">
        <v>16467.824690000001</v>
      </c>
      <c r="G25" s="119">
        <v>15779.85721</v>
      </c>
      <c r="H25" s="119">
        <v>14472.710489999999</v>
      </c>
      <c r="I25" s="119">
        <v>13263.965529999999</v>
      </c>
      <c r="J25" s="119">
        <v>12577.11613</v>
      </c>
      <c r="K25" s="119">
        <v>12390.092259999999</v>
      </c>
      <c r="L25" s="119">
        <v>11603.908660000001</v>
      </c>
      <c r="M25" s="1"/>
      <c r="N25" s="1"/>
      <c r="O25" s="1"/>
    </row>
    <row r="26" spans="1:15" s="120" customFormat="1" ht="15" customHeight="1">
      <c r="A26" s="118" t="s">
        <v>581</v>
      </c>
      <c r="B26" s="119">
        <v>1057.0993799999999</v>
      </c>
      <c r="C26" s="119">
        <v>756.02298999999994</v>
      </c>
      <c r="D26" s="119">
        <v>1144.0593000000001</v>
      </c>
      <c r="E26" s="119">
        <v>1356.6484399999999</v>
      </c>
      <c r="F26" s="119">
        <v>896.7971</v>
      </c>
      <c r="G26" s="119">
        <v>805.31600000000003</v>
      </c>
      <c r="H26" s="119">
        <v>623.96851000000004</v>
      </c>
      <c r="I26" s="119">
        <v>479.70820000000003</v>
      </c>
      <c r="J26" s="119">
        <v>1307.0482199999999</v>
      </c>
      <c r="K26" s="119">
        <v>1327.82862</v>
      </c>
      <c r="L26" s="119">
        <v>1078.21993</v>
      </c>
      <c r="M26" s="1"/>
      <c r="N26" s="1"/>
      <c r="O26" s="1"/>
    </row>
    <row r="27" spans="1:15" s="122" customFormat="1" ht="15" customHeight="1" thickBot="1">
      <c r="A27" s="118" t="s">
        <v>102</v>
      </c>
      <c r="B27" s="119">
        <v>0</v>
      </c>
      <c r="C27" s="119">
        <v>0</v>
      </c>
      <c r="D27" s="119">
        <v>0</v>
      </c>
      <c r="E27" s="119">
        <v>0</v>
      </c>
      <c r="F27" s="119">
        <v>0</v>
      </c>
      <c r="G27" s="119">
        <v>0</v>
      </c>
      <c r="H27" s="119">
        <v>0</v>
      </c>
      <c r="I27" s="119">
        <v>0</v>
      </c>
      <c r="J27" s="119">
        <v>0</v>
      </c>
      <c r="K27" s="119">
        <v>0</v>
      </c>
      <c r="L27" s="119">
        <v>0</v>
      </c>
      <c r="M27" s="1"/>
      <c r="N27" s="1"/>
      <c r="O27" s="1"/>
    </row>
    <row r="28" spans="1:15" ht="15" customHeight="1" thickTop="1" thickBot="1">
      <c r="A28" s="635" t="s">
        <v>582</v>
      </c>
      <c r="B28" s="636">
        <v>794768.52842999995</v>
      </c>
      <c r="C28" s="636">
        <v>883590.74641000002</v>
      </c>
      <c r="D28" s="636">
        <v>997033.66949999996</v>
      </c>
      <c r="E28" s="636">
        <v>1064750.7058699999</v>
      </c>
      <c r="F28" s="636">
        <v>1058023.5992399999</v>
      </c>
      <c r="G28" s="636">
        <v>933750.14053999993</v>
      </c>
      <c r="H28" s="636">
        <v>846484.73794000002</v>
      </c>
      <c r="I28" s="636">
        <v>821975.64975999994</v>
      </c>
      <c r="J28" s="636">
        <v>761009.83296999999</v>
      </c>
      <c r="K28" s="636">
        <v>770267.90738999995</v>
      </c>
      <c r="L28" s="636">
        <v>654640.42316999997</v>
      </c>
      <c r="M28" s="1"/>
      <c r="N28" s="1"/>
      <c r="O28" s="1"/>
    </row>
    <row r="29" spans="1:15" s="120" customFormat="1" ht="15" customHeight="1" thickTop="1">
      <c r="A29" s="118" t="s">
        <v>583</v>
      </c>
      <c r="B29" s="119">
        <v>623725.51851999993</v>
      </c>
      <c r="C29" s="119">
        <v>723498.16415999993</v>
      </c>
      <c r="D29" s="119">
        <v>847027.32712999999</v>
      </c>
      <c r="E29" s="119">
        <v>900549.12858999998</v>
      </c>
      <c r="F29" s="119">
        <v>891228.53088999994</v>
      </c>
      <c r="G29" s="119">
        <v>625622.31527000002</v>
      </c>
      <c r="H29" s="119">
        <v>367785.69577999995</v>
      </c>
      <c r="I29" s="119">
        <v>378933.48176</v>
      </c>
      <c r="J29" s="119">
        <v>367478.89279000001</v>
      </c>
      <c r="K29" s="119">
        <v>374066.28106000001</v>
      </c>
      <c r="L29" s="119">
        <v>331632.22561000002</v>
      </c>
      <c r="M29" s="1"/>
      <c r="N29" s="1"/>
      <c r="O29" s="1"/>
    </row>
    <row r="30" spans="1:15" s="120" customFormat="1" ht="15" customHeight="1">
      <c r="A30" s="121" t="s">
        <v>584</v>
      </c>
      <c r="B30" s="119">
        <v>108.907</v>
      </c>
      <c r="C30" s="119">
        <v>4013.1534700000002</v>
      </c>
      <c r="D30" s="119">
        <v>3548.1925699999997</v>
      </c>
      <c r="E30" s="119">
        <v>15703.02051</v>
      </c>
      <c r="F30" s="119">
        <v>9988.5372399999997</v>
      </c>
      <c r="G30" s="119">
        <v>11323.52851</v>
      </c>
      <c r="H30" s="119">
        <v>7238.6809000000003</v>
      </c>
      <c r="I30" s="119">
        <v>9844.7530700000007</v>
      </c>
      <c r="J30" s="119">
        <v>8987.2807899999989</v>
      </c>
      <c r="K30" s="119">
        <v>9183.7032200000012</v>
      </c>
      <c r="L30" s="119">
        <v>8461.287769999999</v>
      </c>
      <c r="M30" s="1"/>
      <c r="N30" s="1"/>
      <c r="O30" s="1"/>
    </row>
    <row r="31" spans="1:15" s="120" customFormat="1" ht="15" customHeight="1">
      <c r="A31" s="121" t="s">
        <v>585</v>
      </c>
      <c r="B31" s="119">
        <v>91107.366469999994</v>
      </c>
      <c r="C31" s="119">
        <v>93981.039519999991</v>
      </c>
      <c r="D31" s="119">
        <v>111271.44803</v>
      </c>
      <c r="E31" s="119">
        <v>135840.63159</v>
      </c>
      <c r="F31" s="119">
        <v>155158.33609</v>
      </c>
      <c r="G31" s="119">
        <v>144639.90556000001</v>
      </c>
      <c r="H31" s="119">
        <v>152741.54313000001</v>
      </c>
      <c r="I31" s="119">
        <v>188535.02447999999</v>
      </c>
      <c r="J31" s="119">
        <v>179728.31263</v>
      </c>
      <c r="K31" s="119">
        <v>181576.88329</v>
      </c>
      <c r="L31" s="119">
        <v>164744.60666999998</v>
      </c>
      <c r="M31" s="1"/>
      <c r="N31" s="1"/>
      <c r="O31" s="1"/>
    </row>
    <row r="32" spans="1:15" s="120" customFormat="1" ht="15" customHeight="1">
      <c r="A32" s="121" t="s">
        <v>586</v>
      </c>
      <c r="B32" s="119">
        <v>174888.95856999999</v>
      </c>
      <c r="C32" s="119">
        <v>103669.64323</v>
      </c>
      <c r="D32" s="119">
        <v>10377.21931</v>
      </c>
      <c r="E32" s="119">
        <v>1388.7466499999998</v>
      </c>
      <c r="F32" s="119">
        <v>169.58488</v>
      </c>
      <c r="G32" s="119">
        <v>142.84251</v>
      </c>
      <c r="H32" s="119">
        <v>142.96821</v>
      </c>
      <c r="I32" s="119">
        <v>143.09403</v>
      </c>
      <c r="J32" s="119">
        <v>0</v>
      </c>
      <c r="K32" s="119">
        <v>0</v>
      </c>
      <c r="L32" s="119">
        <v>0</v>
      </c>
      <c r="M32" s="1"/>
      <c r="N32" s="1"/>
      <c r="O32" s="1"/>
    </row>
    <row r="33" spans="1:15" s="120" customFormat="1" ht="15" customHeight="1">
      <c r="A33" s="121" t="s">
        <v>587</v>
      </c>
      <c r="B33" s="119">
        <v>22213.765890000002</v>
      </c>
      <c r="C33" s="119">
        <v>19873.12155</v>
      </c>
      <c r="D33" s="119">
        <v>19428.937480000001</v>
      </c>
      <c r="E33" s="119">
        <v>36908.589319999999</v>
      </c>
      <c r="F33" s="119">
        <v>49512.333549999996</v>
      </c>
      <c r="G33" s="119">
        <v>48801.778490000004</v>
      </c>
      <c r="H33" s="119">
        <v>30222.79754</v>
      </c>
      <c r="I33" s="119">
        <v>24205.090319999999</v>
      </c>
      <c r="J33" s="119">
        <v>26428.758890000001</v>
      </c>
      <c r="K33" s="119">
        <v>27266.041719999997</v>
      </c>
      <c r="L33" s="119">
        <v>33200.55732</v>
      </c>
      <c r="M33" s="1"/>
      <c r="N33" s="1"/>
      <c r="O33" s="1"/>
    </row>
    <row r="34" spans="1:15" s="120" customFormat="1" ht="15" customHeight="1">
      <c r="A34" s="121" t="s">
        <v>588</v>
      </c>
      <c r="B34" s="119">
        <v>315441.89562000002</v>
      </c>
      <c r="C34" s="119">
        <v>471146.35100999998</v>
      </c>
      <c r="D34" s="119">
        <v>664215.04774000007</v>
      </c>
      <c r="E34" s="119">
        <v>658552.60109000001</v>
      </c>
      <c r="F34" s="119">
        <v>612497.17790000001</v>
      </c>
      <c r="G34" s="119">
        <v>373012.87148000003</v>
      </c>
      <c r="H34" s="119">
        <v>165430.55544</v>
      </c>
      <c r="I34" s="119">
        <v>147116.20694</v>
      </c>
      <c r="J34" s="119">
        <v>148537.43155000001</v>
      </c>
      <c r="K34" s="119">
        <v>152101.92416</v>
      </c>
      <c r="L34" s="119">
        <v>121498.21286</v>
      </c>
      <c r="M34" s="1"/>
      <c r="N34" s="1"/>
      <c r="O34" s="1"/>
    </row>
    <row r="35" spans="1:15" s="120" customFormat="1" ht="15" customHeight="1">
      <c r="A35" s="121" t="s">
        <v>589</v>
      </c>
      <c r="B35" s="119">
        <v>19964.624969999997</v>
      </c>
      <c r="C35" s="119">
        <v>30814.855379999997</v>
      </c>
      <c r="D35" s="119">
        <v>38186.482000000004</v>
      </c>
      <c r="E35" s="119">
        <v>52155.539429999997</v>
      </c>
      <c r="F35" s="119">
        <v>63902.561229999999</v>
      </c>
      <c r="G35" s="119">
        <v>47701.388719999995</v>
      </c>
      <c r="H35" s="119">
        <v>12009.15056</v>
      </c>
      <c r="I35" s="119">
        <v>9089.3129200000003</v>
      </c>
      <c r="J35" s="119">
        <v>3797.1089300000003</v>
      </c>
      <c r="K35" s="119">
        <v>3937.72867</v>
      </c>
      <c r="L35" s="119">
        <v>3727.5609900000004</v>
      </c>
      <c r="M35" s="1"/>
      <c r="N35" s="1"/>
      <c r="O35" s="1"/>
    </row>
    <row r="36" spans="1:15" s="120" customFormat="1" ht="15" customHeight="1">
      <c r="A36" s="118" t="s">
        <v>590</v>
      </c>
      <c r="B36" s="119">
        <v>0</v>
      </c>
      <c r="C36" s="119">
        <v>0</v>
      </c>
      <c r="D36" s="119">
        <v>0</v>
      </c>
      <c r="E36" s="119">
        <v>2.1077499999999998</v>
      </c>
      <c r="F36" s="119">
        <v>0</v>
      </c>
      <c r="G36" s="119">
        <v>0</v>
      </c>
      <c r="H36" s="119">
        <v>0</v>
      </c>
      <c r="I36" s="119">
        <v>0</v>
      </c>
      <c r="J36" s="119">
        <v>0</v>
      </c>
      <c r="K36" s="119">
        <v>0</v>
      </c>
      <c r="L36" s="119">
        <v>0</v>
      </c>
      <c r="M36" s="1"/>
      <c r="N36" s="1"/>
      <c r="O36" s="1"/>
    </row>
    <row r="37" spans="1:15" s="120" customFormat="1" ht="15" customHeight="1">
      <c r="A37" s="118" t="s">
        <v>591</v>
      </c>
      <c r="B37" s="119">
        <v>157015.70083000002</v>
      </c>
      <c r="C37" s="119">
        <v>144566.50143999999</v>
      </c>
      <c r="D37" s="119">
        <v>99442.711840000004</v>
      </c>
      <c r="E37" s="119">
        <v>116956.35773</v>
      </c>
      <c r="F37" s="119">
        <v>122233.70954000001</v>
      </c>
      <c r="G37" s="119">
        <v>190156.21759000001</v>
      </c>
      <c r="H37" s="119">
        <v>362512.17176</v>
      </c>
      <c r="I37" s="119">
        <v>341051.91357999999</v>
      </c>
      <c r="J37" s="119">
        <v>319260.23332999996</v>
      </c>
      <c r="K37" s="119">
        <v>326872.92180000001</v>
      </c>
      <c r="L37" s="119">
        <v>259964.37356000001</v>
      </c>
      <c r="M37" s="1"/>
      <c r="N37" s="1"/>
      <c r="O37" s="1"/>
    </row>
    <row r="38" spans="1:15" s="120" customFormat="1" ht="15" customHeight="1">
      <c r="A38" s="118" t="s">
        <v>592</v>
      </c>
      <c r="B38" s="119">
        <v>7758.0248499999998</v>
      </c>
      <c r="C38" s="119">
        <v>8941.4936199999993</v>
      </c>
      <c r="D38" s="119">
        <v>13815.508760000001</v>
      </c>
      <c r="E38" s="119">
        <v>13588.708060000001</v>
      </c>
      <c r="F38" s="119">
        <v>15893.422869999999</v>
      </c>
      <c r="G38" s="119">
        <v>9550.3416099999995</v>
      </c>
      <c r="H38" s="119">
        <v>11038.44044</v>
      </c>
      <c r="I38" s="119">
        <v>8794.356029999999</v>
      </c>
      <c r="J38" s="119">
        <v>9764.5239399999991</v>
      </c>
      <c r="K38" s="119">
        <v>10850.52822</v>
      </c>
      <c r="L38" s="119">
        <v>14377.164220000001</v>
      </c>
      <c r="M38" s="1"/>
      <c r="N38" s="1"/>
      <c r="O38" s="1"/>
    </row>
    <row r="39" spans="1:15" s="120" customFormat="1" ht="15" customHeight="1">
      <c r="A39" s="118" t="s">
        <v>147</v>
      </c>
      <c r="B39" s="119">
        <v>6269.2842300000002</v>
      </c>
      <c r="C39" s="119">
        <v>6584.5871900000002</v>
      </c>
      <c r="D39" s="119">
        <v>7668.9812199999997</v>
      </c>
      <c r="E39" s="119">
        <v>7261.2170400000005</v>
      </c>
      <c r="F39" s="119">
        <v>7213.5481300000001</v>
      </c>
      <c r="G39" s="119">
        <v>6280.98099</v>
      </c>
      <c r="H39" s="119">
        <v>5634.2800099999995</v>
      </c>
      <c r="I39" s="119">
        <v>4775.57449</v>
      </c>
      <c r="J39" s="119">
        <v>4282.5541700000003</v>
      </c>
      <c r="K39" s="119">
        <v>4272.9747500000003</v>
      </c>
      <c r="L39" s="119">
        <v>3395.5647899999999</v>
      </c>
      <c r="M39" s="1"/>
      <c r="N39" s="1"/>
      <c r="O39" s="1"/>
    </row>
    <row r="40" spans="1:15" s="120" customFormat="1" ht="15" customHeight="1">
      <c r="A40" s="118" t="s">
        <v>154</v>
      </c>
      <c r="B40" s="119">
        <v>0</v>
      </c>
      <c r="C40" s="119">
        <v>0</v>
      </c>
      <c r="D40" s="119">
        <v>0</v>
      </c>
      <c r="E40" s="119">
        <v>0</v>
      </c>
      <c r="F40" s="119">
        <v>0</v>
      </c>
      <c r="G40" s="119">
        <v>0</v>
      </c>
      <c r="H40" s="119">
        <v>0</v>
      </c>
      <c r="I40" s="119">
        <v>0</v>
      </c>
      <c r="J40" s="119">
        <v>0</v>
      </c>
      <c r="K40" s="119">
        <v>0</v>
      </c>
      <c r="L40" s="119">
        <v>0</v>
      </c>
      <c r="M40" s="1"/>
      <c r="N40" s="1"/>
      <c r="O40" s="1"/>
    </row>
    <row r="41" spans="1:15" s="120" customFormat="1" ht="15" customHeight="1">
      <c r="A41" s="118" t="s">
        <v>593</v>
      </c>
      <c r="B41" s="119">
        <v>0</v>
      </c>
      <c r="C41" s="119">
        <v>0</v>
      </c>
      <c r="D41" s="119">
        <v>29079.14055</v>
      </c>
      <c r="E41" s="119">
        <v>26393.186699999998</v>
      </c>
      <c r="F41" s="119">
        <v>21454.38781</v>
      </c>
      <c r="G41" s="119">
        <v>13797.050080000001</v>
      </c>
      <c r="H41" s="119">
        <v>9152.1510099999996</v>
      </c>
      <c r="I41" s="119">
        <v>4577.1360599999998</v>
      </c>
      <c r="J41" s="119">
        <v>0</v>
      </c>
      <c r="K41" s="119">
        <v>0</v>
      </c>
      <c r="L41" s="119">
        <v>0</v>
      </c>
      <c r="M41" s="1"/>
      <c r="N41" s="1"/>
      <c r="O41" s="1"/>
    </row>
    <row r="42" spans="1:15" s="122" customFormat="1" ht="15" customHeight="1" thickBot="1">
      <c r="A42" s="118" t="s">
        <v>128</v>
      </c>
      <c r="B42" s="119">
        <v>0</v>
      </c>
      <c r="C42" s="119">
        <v>0</v>
      </c>
      <c r="D42" s="119">
        <v>0</v>
      </c>
      <c r="E42" s="119">
        <v>0</v>
      </c>
      <c r="F42" s="119">
        <v>0</v>
      </c>
      <c r="G42" s="119">
        <v>88343.235000000001</v>
      </c>
      <c r="H42" s="119">
        <v>90361.99893999999</v>
      </c>
      <c r="I42" s="119">
        <v>83843.187839999999</v>
      </c>
      <c r="J42" s="119">
        <v>60223.62874</v>
      </c>
      <c r="K42" s="119">
        <v>54205.201560000001</v>
      </c>
      <c r="L42" s="119">
        <v>45271.094990000005</v>
      </c>
      <c r="M42" s="1"/>
      <c r="N42" s="1"/>
      <c r="O42" s="1"/>
    </row>
    <row r="43" spans="1:15" ht="15" customHeight="1" thickTop="1" thickBot="1">
      <c r="A43" s="635" t="s">
        <v>594</v>
      </c>
      <c r="B43" s="636">
        <v>75218.352329999994</v>
      </c>
      <c r="C43" s="636">
        <v>77206.751099999994</v>
      </c>
      <c r="D43" s="636">
        <v>80573.70040999999</v>
      </c>
      <c r="E43" s="636">
        <v>82155.124309999999</v>
      </c>
      <c r="F43" s="636">
        <v>91270.748510000005</v>
      </c>
      <c r="G43" s="636">
        <v>75079.2264</v>
      </c>
      <c r="H43" s="636">
        <v>71279.888579999999</v>
      </c>
      <c r="I43" s="636">
        <v>74268.346839999998</v>
      </c>
      <c r="J43" s="636">
        <v>61937.416509999995</v>
      </c>
      <c r="K43" s="636">
        <v>61570.903869999995</v>
      </c>
      <c r="L43" s="636">
        <v>51506.940170000002</v>
      </c>
      <c r="M43" s="1"/>
      <c r="N43" s="1"/>
      <c r="O43" s="1"/>
    </row>
    <row r="44" spans="1:15" s="120" customFormat="1" ht="15" customHeight="1" thickTop="1">
      <c r="A44" s="118" t="s">
        <v>169</v>
      </c>
      <c r="B44" s="119">
        <v>56901.64</v>
      </c>
      <c r="C44" s="119">
        <v>64379.44</v>
      </c>
      <c r="D44" s="119">
        <v>66180</v>
      </c>
      <c r="E44" s="119">
        <v>68500.47</v>
      </c>
      <c r="F44" s="119">
        <v>69116.27</v>
      </c>
      <c r="G44" s="119">
        <v>88878.28</v>
      </c>
      <c r="H44" s="119">
        <v>89221.28</v>
      </c>
      <c r="I44" s="119">
        <v>89221.28</v>
      </c>
      <c r="J44" s="119">
        <v>104771.54</v>
      </c>
      <c r="K44" s="119">
        <v>104771.54</v>
      </c>
      <c r="L44" s="119">
        <v>71981.84</v>
      </c>
      <c r="M44" s="1"/>
      <c r="N44" s="1"/>
      <c r="O44" s="1"/>
    </row>
    <row r="45" spans="1:15" s="120" customFormat="1" ht="15" customHeight="1">
      <c r="A45" s="118" t="s">
        <v>173</v>
      </c>
      <c r="B45" s="119">
        <v>5359.5865000000003</v>
      </c>
      <c r="C45" s="119">
        <v>53.62059</v>
      </c>
      <c r="D45" s="119">
        <v>53.625589999999995</v>
      </c>
      <c r="E45" s="119">
        <v>8564.9655899999998</v>
      </c>
      <c r="F45" s="119">
        <v>12556.749589999999</v>
      </c>
      <c r="G45" s="119">
        <v>396.62559000000005</v>
      </c>
      <c r="H45" s="119">
        <v>9131.1355899999999</v>
      </c>
      <c r="I45" s="119">
        <v>15582.82559</v>
      </c>
      <c r="J45" s="119">
        <v>4811.72559</v>
      </c>
      <c r="K45" s="119">
        <v>4811.72559</v>
      </c>
      <c r="L45" s="119">
        <v>8553.0255899999993</v>
      </c>
      <c r="M45" s="1"/>
      <c r="N45" s="1"/>
      <c r="O45" s="1"/>
    </row>
    <row r="46" spans="1:15" s="120" customFormat="1" ht="15" customHeight="1">
      <c r="A46" s="118" t="s">
        <v>177</v>
      </c>
      <c r="B46" s="119">
        <v>0</v>
      </c>
      <c r="C46" s="119">
        <v>0</v>
      </c>
      <c r="D46" s="119">
        <v>0</v>
      </c>
      <c r="E46" s="119">
        <v>0</v>
      </c>
      <c r="F46" s="119">
        <v>0</v>
      </c>
      <c r="G46" s="119">
        <v>0</v>
      </c>
      <c r="H46" s="119">
        <v>0</v>
      </c>
      <c r="I46" s="119">
        <v>0</v>
      </c>
      <c r="J46" s="119">
        <v>0</v>
      </c>
      <c r="K46" s="119">
        <v>0</v>
      </c>
      <c r="L46" s="119">
        <v>0</v>
      </c>
      <c r="M46" s="1"/>
      <c r="N46" s="1"/>
      <c r="O46" s="1"/>
    </row>
    <row r="47" spans="1:15" s="120" customFormat="1" ht="15" customHeight="1">
      <c r="A47" s="118" t="s">
        <v>595</v>
      </c>
      <c r="B47" s="119">
        <v>10371.609060000001</v>
      </c>
      <c r="C47" s="119">
        <v>10630.160739999999</v>
      </c>
      <c r="D47" s="119">
        <v>10844.513720000001</v>
      </c>
      <c r="E47" s="119">
        <v>11194.06983</v>
      </c>
      <c r="F47" s="119">
        <v>4473.8887199999999</v>
      </c>
      <c r="G47" s="119">
        <v>4986.2727400000003</v>
      </c>
      <c r="H47" s="119">
        <v>4986.2727400000003</v>
      </c>
      <c r="I47" s="119">
        <v>4986.2727400000003</v>
      </c>
      <c r="J47" s="119">
        <v>4507.8763600000002</v>
      </c>
      <c r="K47" s="119">
        <v>4507.8763600000002</v>
      </c>
      <c r="L47" s="119">
        <v>4507.8763600000002</v>
      </c>
      <c r="M47" s="1"/>
      <c r="N47" s="1"/>
      <c r="O47" s="1"/>
    </row>
    <row r="48" spans="1:15" s="120" customFormat="1" ht="15" customHeight="1">
      <c r="A48" s="118" t="s">
        <v>183</v>
      </c>
      <c r="B48" s="119">
        <v>2585.5167700000002</v>
      </c>
      <c r="C48" s="119">
        <v>2143.5297700000001</v>
      </c>
      <c r="D48" s="119">
        <v>3495.5610999999999</v>
      </c>
      <c r="E48" s="119">
        <v>-6104.3811100000003</v>
      </c>
      <c r="F48" s="119">
        <v>5123.8402000000006</v>
      </c>
      <c r="G48" s="119">
        <v>-19181.951929999999</v>
      </c>
      <c r="H48" s="119">
        <v>-32058.799749999998</v>
      </c>
      <c r="I48" s="119">
        <v>-35522.031490000001</v>
      </c>
      <c r="J48" s="119">
        <v>-52153.725439999995</v>
      </c>
      <c r="K48" s="119">
        <v>-52520.238079999996</v>
      </c>
      <c r="L48" s="119">
        <v>-33535.801780000002</v>
      </c>
      <c r="M48" s="1"/>
      <c r="N48" s="1"/>
      <c r="O48" s="1"/>
    </row>
    <row r="49" spans="1:15" s="120" customFormat="1" ht="15" customHeight="1">
      <c r="A49" s="121" t="s">
        <v>596</v>
      </c>
      <c r="B49" s="119">
        <v>0</v>
      </c>
      <c r="C49" s="119">
        <v>0</v>
      </c>
      <c r="D49" s="119">
        <v>0</v>
      </c>
      <c r="E49" s="119">
        <v>615.80131999999992</v>
      </c>
      <c r="F49" s="119">
        <v>0</v>
      </c>
      <c r="G49" s="119">
        <v>5.77E-3</v>
      </c>
      <c r="H49" s="119">
        <v>-19181.951929999999</v>
      </c>
      <c r="I49" s="119">
        <v>-32058.799749999998</v>
      </c>
      <c r="J49" s="119">
        <v>-35043.635110000003</v>
      </c>
      <c r="K49" s="119">
        <v>-35043.635110000003</v>
      </c>
      <c r="L49" s="119">
        <v>-19730.538079999998</v>
      </c>
      <c r="M49" s="1"/>
      <c r="N49" s="1"/>
      <c r="O49" s="1"/>
    </row>
    <row r="50" spans="1:15" s="122" customFormat="1" ht="15" customHeight="1" thickBot="1">
      <c r="A50" s="121" t="s">
        <v>597</v>
      </c>
      <c r="B50" s="119">
        <v>2585.5167700000002</v>
      </c>
      <c r="C50" s="119">
        <v>2143.5297700000001</v>
      </c>
      <c r="D50" s="119">
        <v>3495.5610999999999</v>
      </c>
      <c r="E50" s="119">
        <v>-6720.1824299999998</v>
      </c>
      <c r="F50" s="119">
        <v>5123.8402000000006</v>
      </c>
      <c r="G50" s="119">
        <v>-19181.957699999999</v>
      </c>
      <c r="H50" s="119">
        <v>-12876.847820000001</v>
      </c>
      <c r="I50" s="119">
        <v>-3463.2317400000002</v>
      </c>
      <c r="J50" s="119">
        <v>-17110.090329999999</v>
      </c>
      <c r="K50" s="119">
        <v>-17476.60297</v>
      </c>
      <c r="L50" s="119">
        <v>-13805.2637</v>
      </c>
      <c r="M50" s="1"/>
      <c r="N50" s="1"/>
      <c r="O50" s="1"/>
    </row>
    <row r="51" spans="1:15" ht="15" customHeight="1" thickTop="1" thickBot="1">
      <c r="A51" s="635" t="s">
        <v>598</v>
      </c>
      <c r="B51" s="636">
        <v>869986.88075999997</v>
      </c>
      <c r="C51" s="636">
        <v>960797.49751000002</v>
      </c>
      <c r="D51" s="636">
        <v>1077607.3699100001</v>
      </c>
      <c r="E51" s="636">
        <v>1146905.83018</v>
      </c>
      <c r="F51" s="636">
        <v>1149294.34775</v>
      </c>
      <c r="G51" s="636">
        <v>1008829.3669400001</v>
      </c>
      <c r="H51" s="636">
        <v>917764.62651999993</v>
      </c>
      <c r="I51" s="636">
        <v>896243.99660000007</v>
      </c>
      <c r="J51" s="636">
        <v>822947.24948</v>
      </c>
      <c r="K51" s="636">
        <v>831838.81125999999</v>
      </c>
      <c r="L51" s="636">
        <v>706147.36334000004</v>
      </c>
      <c r="M51" s="1"/>
      <c r="N51" s="1"/>
      <c r="O51" s="1"/>
    </row>
    <row r="52" spans="1:15" s="120" customFormat="1" ht="15" customHeight="1" thickTop="1">
      <c r="A52" s="123" t="s">
        <v>599</v>
      </c>
      <c r="B52" s="119">
        <v>68080.586609999998</v>
      </c>
      <c r="C52" s="119">
        <v>70856.858519999994</v>
      </c>
      <c r="D52" s="119">
        <v>71663.501340000003</v>
      </c>
      <c r="E52" s="119">
        <v>88420.87715</v>
      </c>
      <c r="F52" s="119">
        <v>62750.019700000004</v>
      </c>
      <c r="G52" s="119">
        <v>50553.169259999995</v>
      </c>
      <c r="H52" s="119">
        <v>31952.63898</v>
      </c>
      <c r="I52" s="119">
        <v>29703.61508</v>
      </c>
      <c r="J52" s="119">
        <v>34036.472829999999</v>
      </c>
      <c r="K52" s="119">
        <v>32284.249309999999</v>
      </c>
      <c r="L52" s="119">
        <v>34531.004930000003</v>
      </c>
      <c r="M52" s="1"/>
      <c r="N52" s="1"/>
      <c r="O52" s="1"/>
    </row>
    <row r="53" spans="1:15" s="122" customFormat="1" ht="15" customHeight="1">
      <c r="A53" s="121" t="s">
        <v>600</v>
      </c>
      <c r="B53" s="119">
        <v>0</v>
      </c>
      <c r="C53" s="119">
        <v>0</v>
      </c>
      <c r="D53" s="119">
        <v>0</v>
      </c>
      <c r="E53" s="119">
        <v>0</v>
      </c>
      <c r="F53" s="119">
        <v>0</v>
      </c>
      <c r="G53" s="119">
        <v>0</v>
      </c>
      <c r="H53" s="119">
        <v>0</v>
      </c>
      <c r="I53" s="119">
        <v>0</v>
      </c>
      <c r="J53" s="119">
        <v>0</v>
      </c>
      <c r="K53" s="119">
        <v>0</v>
      </c>
      <c r="L53" s="119">
        <v>0</v>
      </c>
      <c r="M53" s="1"/>
      <c r="N53" s="1"/>
      <c r="O53" s="1"/>
    </row>
    <row r="54" spans="1:15" s="122" customFormat="1" ht="15" customHeight="1">
      <c r="A54" s="121" t="s">
        <v>601</v>
      </c>
      <c r="B54" s="119">
        <v>67772.306629999992</v>
      </c>
      <c r="C54" s="119">
        <v>70300.586219999997</v>
      </c>
      <c r="D54" s="119">
        <v>70988.70766</v>
      </c>
      <c r="E54" s="119">
        <v>86475.31684</v>
      </c>
      <c r="F54" s="119">
        <v>60634.05558</v>
      </c>
      <c r="G54" s="119">
        <v>47594.607229999994</v>
      </c>
      <c r="H54" s="119">
        <v>29782.08526</v>
      </c>
      <c r="I54" s="119">
        <v>27785.222739999997</v>
      </c>
      <c r="J54" s="119">
        <v>32166.60183</v>
      </c>
      <c r="K54" s="119">
        <v>30476.841960000002</v>
      </c>
      <c r="L54" s="119">
        <v>32731.672569999999</v>
      </c>
      <c r="M54" s="1"/>
      <c r="N54" s="1"/>
      <c r="O54" s="1"/>
    </row>
    <row r="55" spans="1:15" s="122" customFormat="1" ht="15" customHeight="1">
      <c r="A55" s="121" t="s">
        <v>602</v>
      </c>
      <c r="B55" s="119">
        <v>0</v>
      </c>
      <c r="C55" s="119">
        <v>0</v>
      </c>
      <c r="D55" s="119">
        <v>0</v>
      </c>
      <c r="E55" s="119">
        <v>0</v>
      </c>
      <c r="F55" s="119">
        <v>0</v>
      </c>
      <c r="G55" s="119">
        <v>0</v>
      </c>
      <c r="H55" s="119">
        <v>0</v>
      </c>
      <c r="I55" s="119">
        <v>0</v>
      </c>
      <c r="J55" s="119">
        <v>0</v>
      </c>
      <c r="K55" s="119">
        <v>0</v>
      </c>
      <c r="L55" s="119">
        <v>0</v>
      </c>
      <c r="M55" s="1"/>
      <c r="N55" s="1"/>
      <c r="O55" s="1"/>
    </row>
    <row r="56" spans="1:15" s="122" customFormat="1" ht="15" customHeight="1">
      <c r="A56" s="121" t="s">
        <v>603</v>
      </c>
      <c r="B56" s="119">
        <v>308.27997999999997</v>
      </c>
      <c r="C56" s="119">
        <v>556.27230000000009</v>
      </c>
      <c r="D56" s="119">
        <v>674.79367999999999</v>
      </c>
      <c r="E56" s="119">
        <v>1945.5603100000001</v>
      </c>
      <c r="F56" s="119">
        <v>2115.9641200000001</v>
      </c>
      <c r="G56" s="119">
        <v>2958.5620299999996</v>
      </c>
      <c r="H56" s="119">
        <v>2170.5537200000003</v>
      </c>
      <c r="I56" s="119">
        <v>1918.3923400000001</v>
      </c>
      <c r="J56" s="119">
        <v>1869.8710000000001</v>
      </c>
      <c r="K56" s="119">
        <v>1807.4073500000002</v>
      </c>
      <c r="L56" s="119">
        <v>1799.3323600000001</v>
      </c>
      <c r="M56" s="1"/>
      <c r="N56" s="1"/>
      <c r="O56" s="1"/>
    </row>
    <row r="57" spans="1:15" s="122" customFormat="1" ht="15" customHeight="1">
      <c r="A57" s="121" t="s">
        <v>604</v>
      </c>
      <c r="B57" s="119">
        <v>0</v>
      </c>
      <c r="C57" s="119">
        <v>0</v>
      </c>
      <c r="D57" s="119">
        <v>0</v>
      </c>
      <c r="E57" s="119">
        <v>0</v>
      </c>
      <c r="F57" s="119">
        <v>0</v>
      </c>
      <c r="G57" s="119">
        <v>0</v>
      </c>
      <c r="H57" s="119">
        <v>0</v>
      </c>
      <c r="I57" s="119">
        <v>0</v>
      </c>
      <c r="J57" s="119">
        <v>0</v>
      </c>
      <c r="K57" s="119">
        <v>0</v>
      </c>
      <c r="L57" s="119">
        <v>0</v>
      </c>
      <c r="M57" s="1"/>
      <c r="N57" s="1"/>
      <c r="O57" s="1"/>
    </row>
    <row r="58" spans="1:15" s="122" customFormat="1" ht="15" customHeight="1">
      <c r="A58" s="118" t="s">
        <v>605</v>
      </c>
      <c r="B58" s="119">
        <v>1658071.6937299999</v>
      </c>
      <c r="C58" s="119">
        <v>1921947.83663</v>
      </c>
      <c r="D58" s="119">
        <v>2216462.4696</v>
      </c>
      <c r="E58" s="119">
        <v>2335798.3624499999</v>
      </c>
      <c r="F58" s="119">
        <v>2342579.9192199996</v>
      </c>
      <c r="G58" s="119">
        <v>2295465.7046500002</v>
      </c>
      <c r="H58" s="119">
        <v>2137419.4205100001</v>
      </c>
      <c r="I58" s="119">
        <v>1873973.4613399999</v>
      </c>
      <c r="J58" s="119">
        <v>1876273.52199</v>
      </c>
      <c r="K58" s="119">
        <v>1856898.3158100001</v>
      </c>
      <c r="L58" s="119">
        <v>1732156.8607300001</v>
      </c>
      <c r="M58" s="1"/>
      <c r="N58" s="1"/>
      <c r="O58" s="1"/>
    </row>
    <row r="59" spans="1:15">
      <c r="A59" s="637" t="s">
        <v>606</v>
      </c>
      <c r="B59" s="638">
        <v>80590.710560000007</v>
      </c>
      <c r="C59" s="638">
        <v>90654.960730000006</v>
      </c>
      <c r="D59" s="638">
        <v>102494.93459999999</v>
      </c>
      <c r="E59" s="638">
        <v>112902.21595999999</v>
      </c>
      <c r="F59" s="638">
        <v>111377.8023</v>
      </c>
      <c r="G59" s="638">
        <v>103585.6482</v>
      </c>
      <c r="H59" s="638">
        <v>84033.367249999996</v>
      </c>
      <c r="I59" s="638">
        <v>70865.887170000002</v>
      </c>
      <c r="J59" s="638">
        <v>60693.458170000005</v>
      </c>
      <c r="K59" s="638">
        <v>66215.858590000003</v>
      </c>
      <c r="L59" s="638">
        <v>57273.081340000004</v>
      </c>
      <c r="M59" s="1"/>
      <c r="N59" s="1"/>
      <c r="O59" s="1"/>
    </row>
    <row r="60" spans="1:15" ht="15" customHeight="1">
      <c r="A60" s="121" t="s">
        <v>607</v>
      </c>
      <c r="B60" s="119">
        <v>-26932.675510000001</v>
      </c>
      <c r="C60" s="119">
        <v>-32502.58122</v>
      </c>
      <c r="D60" s="119">
        <v>-35662.804349999999</v>
      </c>
      <c r="E60" s="119">
        <v>-35351.749469999995</v>
      </c>
      <c r="F60" s="119">
        <v>-37127.260439999998</v>
      </c>
      <c r="G60" s="119">
        <v>-34707.238950000006</v>
      </c>
      <c r="H60" s="119">
        <v>-29993.969269999998</v>
      </c>
      <c r="I60" s="119">
        <v>-28101.720329999996</v>
      </c>
      <c r="J60" s="119">
        <v>-24988.167079999999</v>
      </c>
      <c r="K60" s="119">
        <v>-27259.887269999999</v>
      </c>
      <c r="L60" s="119">
        <v>-22783.728019999999</v>
      </c>
      <c r="M60" s="1"/>
      <c r="N60" s="1"/>
      <c r="O60" s="1"/>
    </row>
    <row r="61" spans="1:15" ht="15" customHeight="1">
      <c r="A61" s="118" t="s">
        <v>608</v>
      </c>
      <c r="B61" s="119">
        <v>53658.035049999999</v>
      </c>
      <c r="C61" s="119">
        <v>58152.379509999999</v>
      </c>
      <c r="D61" s="119">
        <v>66832.130250000002</v>
      </c>
      <c r="E61" s="119">
        <v>77550.466489999992</v>
      </c>
      <c r="F61" s="119">
        <v>74250.541859999998</v>
      </c>
      <c r="G61" s="119">
        <v>68878.409249999997</v>
      </c>
      <c r="H61" s="119">
        <v>54039.397979999994</v>
      </c>
      <c r="I61" s="119">
        <v>42764.166840000005</v>
      </c>
      <c r="J61" s="119">
        <v>35705.291090000006</v>
      </c>
      <c r="K61" s="119">
        <v>38955.971319999997</v>
      </c>
      <c r="L61" s="119">
        <v>34489.353320000002</v>
      </c>
      <c r="M61" s="1"/>
      <c r="N61" s="1"/>
      <c r="O61" s="1"/>
    </row>
    <row r="62" spans="1:15" ht="15" customHeight="1">
      <c r="A62" s="124" t="s">
        <v>609</v>
      </c>
      <c r="B62" s="119">
        <v>3722.33104</v>
      </c>
      <c r="C62" s="119">
        <v>5487.1685700000007</v>
      </c>
      <c r="D62" s="119">
        <v>7783.9442800000006</v>
      </c>
      <c r="E62" s="119">
        <v>7855.2120100000002</v>
      </c>
      <c r="F62" s="119">
        <v>19457.31523</v>
      </c>
      <c r="G62" s="119">
        <v>11910.43894</v>
      </c>
      <c r="H62" s="119">
        <v>4196.8964699999997</v>
      </c>
      <c r="I62" s="119">
        <v>12459.55126</v>
      </c>
      <c r="J62" s="119">
        <v>7111.0318299999999</v>
      </c>
      <c r="K62" s="119">
        <v>9677.0661999999993</v>
      </c>
      <c r="L62" s="119">
        <v>8874.0709800000004</v>
      </c>
      <c r="M62" s="1"/>
      <c r="N62" s="1"/>
      <c r="O62" s="1"/>
    </row>
    <row r="63" spans="1:15" ht="15" customHeight="1">
      <c r="A63" s="121" t="s">
        <v>610</v>
      </c>
      <c r="B63" s="119">
        <v>-1668.8838799999999</v>
      </c>
      <c r="C63" s="119">
        <v>-1828.36303</v>
      </c>
      <c r="D63" s="119">
        <v>-4076.27288</v>
      </c>
      <c r="E63" s="119">
        <v>-5508.0469599999997</v>
      </c>
      <c r="F63" s="119">
        <v>-6791.42065</v>
      </c>
      <c r="G63" s="119">
        <v>-7499.1151799999998</v>
      </c>
      <c r="H63" s="119">
        <v>-3198.9636700000001</v>
      </c>
      <c r="I63" s="119">
        <v>-8277.5778200000004</v>
      </c>
      <c r="J63" s="119">
        <v>-7340.8855300000005</v>
      </c>
      <c r="K63" s="119">
        <v>-8886.1510699999999</v>
      </c>
      <c r="L63" s="119">
        <v>-7791.8681999999999</v>
      </c>
      <c r="M63" s="1"/>
      <c r="N63" s="1"/>
      <c r="O63" s="1"/>
    </row>
    <row r="64" spans="1:15" ht="15" customHeight="1">
      <c r="A64" s="125" t="s">
        <v>611</v>
      </c>
      <c r="B64" s="119">
        <v>55711.482210000002</v>
      </c>
      <c r="C64" s="119">
        <v>61811.18505</v>
      </c>
      <c r="D64" s="119">
        <v>70539.801650000009</v>
      </c>
      <c r="E64" s="119">
        <v>79897.631540000002</v>
      </c>
      <c r="F64" s="119">
        <v>86916.43643999999</v>
      </c>
      <c r="G64" s="119">
        <v>73289.733010000011</v>
      </c>
      <c r="H64" s="119">
        <v>55037.330780000004</v>
      </c>
      <c r="I64" s="119">
        <v>46946.14028</v>
      </c>
      <c r="J64" s="119">
        <v>35475.437389999999</v>
      </c>
      <c r="K64" s="119">
        <v>39746.886450000005</v>
      </c>
      <c r="L64" s="119">
        <v>35571.556100000002</v>
      </c>
      <c r="M64" s="1"/>
      <c r="N64" s="1"/>
      <c r="O64" s="1"/>
    </row>
    <row r="65" spans="1:15" ht="15" customHeight="1">
      <c r="A65" s="124" t="s">
        <v>612</v>
      </c>
      <c r="B65" s="119">
        <v>9421.7871799999994</v>
      </c>
      <c r="C65" s="119">
        <v>5039.2596700000004</v>
      </c>
      <c r="D65" s="119">
        <v>18600.295320000001</v>
      </c>
      <c r="E65" s="119">
        <v>20160.938329999997</v>
      </c>
      <c r="F65" s="119">
        <v>19463.320350000002</v>
      </c>
      <c r="G65" s="119">
        <v>25190.381239999999</v>
      </c>
      <c r="H65" s="119">
        <v>119014.91899999999</v>
      </c>
      <c r="I65" s="119">
        <v>37305.74265</v>
      </c>
      <c r="J65" s="119">
        <v>26142.503280000001</v>
      </c>
      <c r="K65" s="119">
        <v>28286.152100000003</v>
      </c>
      <c r="L65" s="119">
        <v>21739.40078</v>
      </c>
      <c r="M65" s="1"/>
      <c r="N65" s="1"/>
      <c r="O65" s="1"/>
    </row>
    <row r="66" spans="1:15" ht="15" customHeight="1">
      <c r="A66" s="124" t="s">
        <v>613</v>
      </c>
      <c r="B66" s="119">
        <v>-20152.789980000001</v>
      </c>
      <c r="C66" s="119">
        <v>-12949.760330000001</v>
      </c>
      <c r="D66" s="119">
        <v>-29105.785620000002</v>
      </c>
      <c r="E66" s="119">
        <v>-43072.585610000002</v>
      </c>
      <c r="F66" s="119">
        <v>-34572.346700000002</v>
      </c>
      <c r="G66" s="119">
        <v>-56257.572950000002</v>
      </c>
      <c r="H66" s="119">
        <v>-132822.49454000001</v>
      </c>
      <c r="I66" s="119">
        <v>-35975.366259999995</v>
      </c>
      <c r="J66" s="119">
        <v>-34199.693030000002</v>
      </c>
      <c r="K66" s="119">
        <v>-36008.653409999999</v>
      </c>
      <c r="L66" s="119">
        <v>-31803.137129999999</v>
      </c>
      <c r="M66" s="1"/>
      <c r="N66" s="1"/>
      <c r="O66" s="1"/>
    </row>
    <row r="67" spans="1:15" ht="15" customHeight="1">
      <c r="A67" s="118" t="s">
        <v>614</v>
      </c>
      <c r="B67" s="119">
        <v>44980.47941</v>
      </c>
      <c r="C67" s="119">
        <v>53900.684390000002</v>
      </c>
      <c r="D67" s="119">
        <v>60034.311350000004</v>
      </c>
      <c r="E67" s="119">
        <v>56985.984259999997</v>
      </c>
      <c r="F67" s="119">
        <v>71807.410090000005</v>
      </c>
      <c r="G67" s="119">
        <v>42222.541299999997</v>
      </c>
      <c r="H67" s="119">
        <v>41229.755239999999</v>
      </c>
      <c r="I67" s="119">
        <v>48276.516670000005</v>
      </c>
      <c r="J67" s="119">
        <v>27418.247640000001</v>
      </c>
      <c r="K67" s="119">
        <v>32024.385140000002</v>
      </c>
      <c r="L67" s="119">
        <v>25507.819749999999</v>
      </c>
      <c r="M67" s="1"/>
      <c r="N67" s="1"/>
      <c r="O67" s="1"/>
    </row>
    <row r="68" spans="1:15" ht="15" customHeight="1">
      <c r="A68" s="121" t="s">
        <v>615</v>
      </c>
      <c r="B68" s="119">
        <v>-41959.99381</v>
      </c>
      <c r="C68" s="119">
        <v>-51734.626109999997</v>
      </c>
      <c r="D68" s="119">
        <v>-56667.239520000003</v>
      </c>
      <c r="E68" s="119">
        <v>-63709.406000000003</v>
      </c>
      <c r="F68" s="119">
        <v>-66310.685420000009</v>
      </c>
      <c r="G68" s="119">
        <v>-61442.752829999998</v>
      </c>
      <c r="H68" s="119">
        <v>-53529.128320000003</v>
      </c>
      <c r="I68" s="119">
        <v>-51872.264289999999</v>
      </c>
      <c r="J68" s="119">
        <v>-44543.497889999999</v>
      </c>
      <c r="K68" s="119">
        <v>-49516.255709999998</v>
      </c>
      <c r="L68" s="119">
        <v>-39434.596469999997</v>
      </c>
      <c r="M68" s="1"/>
      <c r="N68" s="1"/>
      <c r="O68" s="1"/>
    </row>
    <row r="69" spans="1:15" ht="15" customHeight="1">
      <c r="A69" s="125" t="s">
        <v>616</v>
      </c>
      <c r="B69" s="119">
        <v>3020.4856</v>
      </c>
      <c r="C69" s="119">
        <v>2166.0582799999997</v>
      </c>
      <c r="D69" s="119">
        <v>3367.0718299999999</v>
      </c>
      <c r="E69" s="119">
        <v>-6723.4217399999998</v>
      </c>
      <c r="F69" s="119">
        <v>5496.7246699999996</v>
      </c>
      <c r="G69" s="119">
        <v>-19220.21153</v>
      </c>
      <c r="H69" s="119">
        <v>-12299.373079999999</v>
      </c>
      <c r="I69" s="119">
        <v>-3595.7476200000001</v>
      </c>
      <c r="J69" s="119">
        <v>-17125.250250000001</v>
      </c>
      <c r="K69" s="119">
        <v>-17491.870569999999</v>
      </c>
      <c r="L69" s="119">
        <v>-13926.77672</v>
      </c>
      <c r="M69" s="1"/>
      <c r="N69" s="1"/>
      <c r="O69" s="1"/>
    </row>
    <row r="70" spans="1:15" ht="15" customHeight="1">
      <c r="A70" s="125" t="s">
        <v>617</v>
      </c>
      <c r="B70" s="119">
        <v>-1.9599999999999999E-3</v>
      </c>
      <c r="C70" s="119">
        <v>-5.8E-4</v>
      </c>
      <c r="D70" s="119">
        <v>-2.1160000000000002E-2</v>
      </c>
      <c r="E70" s="119">
        <v>-5.9100000000000003E-3</v>
      </c>
      <c r="F70" s="119">
        <v>2.9999999999999997E-4</v>
      </c>
      <c r="G70" s="119">
        <v>4.8999999999999998E-4</v>
      </c>
      <c r="H70" s="119">
        <v>2.9999999999999997E-4</v>
      </c>
      <c r="I70" s="119">
        <v>5.0000000000000002E-5</v>
      </c>
      <c r="J70" s="119">
        <v>-1.0000000000000001E-5</v>
      </c>
      <c r="K70" s="119">
        <v>4.0000000000000003E-5</v>
      </c>
      <c r="L70" s="119">
        <v>-8.1000000000000006E-4</v>
      </c>
      <c r="M70" s="1"/>
      <c r="N70" s="1"/>
      <c r="O70" s="1"/>
    </row>
    <row r="71" spans="1:15" ht="15" customHeight="1">
      <c r="A71" s="126" t="s">
        <v>618</v>
      </c>
      <c r="B71" s="119">
        <v>-1.9599999999999999E-3</v>
      </c>
      <c r="C71" s="119">
        <v>-5.8E-4</v>
      </c>
      <c r="D71" s="119">
        <v>-2.1160000000000002E-2</v>
      </c>
      <c r="E71" s="119">
        <v>-5.9100000000000003E-3</v>
      </c>
      <c r="F71" s="119">
        <v>2.9999999999999997E-4</v>
      </c>
      <c r="G71" s="119">
        <v>4.8999999999999998E-4</v>
      </c>
      <c r="H71" s="119">
        <v>2.9999999999999997E-4</v>
      </c>
      <c r="I71" s="119">
        <v>5.0000000000000002E-5</v>
      </c>
      <c r="J71" s="119">
        <v>-1.0000000000000001E-5</v>
      </c>
      <c r="K71" s="119">
        <v>4.0000000000000003E-5</v>
      </c>
      <c r="L71" s="119">
        <v>-8.1000000000000006E-4</v>
      </c>
      <c r="M71" s="1"/>
      <c r="N71" s="1"/>
      <c r="O71" s="1"/>
    </row>
    <row r="72" spans="1:15" ht="15" customHeight="1">
      <c r="A72" s="126" t="s">
        <v>619</v>
      </c>
      <c r="B72" s="119">
        <v>0</v>
      </c>
      <c r="C72" s="119">
        <v>0</v>
      </c>
      <c r="D72" s="119">
        <v>0</v>
      </c>
      <c r="E72" s="119">
        <v>0</v>
      </c>
      <c r="F72" s="119">
        <v>0</v>
      </c>
      <c r="G72" s="119">
        <v>0</v>
      </c>
      <c r="H72" s="119">
        <v>0</v>
      </c>
      <c r="I72" s="119">
        <v>0</v>
      </c>
      <c r="J72" s="119">
        <v>0</v>
      </c>
      <c r="K72" s="119">
        <v>0</v>
      </c>
      <c r="L72" s="119">
        <v>0</v>
      </c>
      <c r="M72" s="1"/>
      <c r="N72" s="1"/>
      <c r="O72" s="1"/>
    </row>
    <row r="73" spans="1:15" ht="15" customHeight="1">
      <c r="A73" s="118" t="s">
        <v>620</v>
      </c>
      <c r="B73" s="119">
        <v>-0.17263999999999999</v>
      </c>
      <c r="C73" s="119">
        <v>-0.13641</v>
      </c>
      <c r="D73" s="119">
        <v>-0.25264999999999999</v>
      </c>
      <c r="E73" s="119">
        <v>-3.39418</v>
      </c>
      <c r="F73" s="119">
        <v>-0.17911000000000002</v>
      </c>
      <c r="G73" s="119">
        <v>-7.4150000000000008E-2</v>
      </c>
      <c r="H73" s="119">
        <v>-1.32E-2</v>
      </c>
      <c r="I73" s="119">
        <v>-3.0899999999999999E-3</v>
      </c>
      <c r="J73" s="119">
        <v>0.35587000000000002</v>
      </c>
      <c r="K73" s="119">
        <v>0.46350000000000002</v>
      </c>
      <c r="L73" s="119">
        <v>1.0424899999999999</v>
      </c>
      <c r="M73" s="1"/>
      <c r="N73" s="1"/>
      <c r="O73" s="1"/>
    </row>
    <row r="74" spans="1:15" ht="15" customHeight="1">
      <c r="A74" s="118" t="s">
        <v>765</v>
      </c>
      <c r="B74" s="119">
        <v>6.9800000000000001E-3</v>
      </c>
      <c r="C74" s="119">
        <v>1.0230000000000001E-2</v>
      </c>
      <c r="D74" s="119">
        <v>-5.3699999999999998E-3</v>
      </c>
      <c r="E74" s="119">
        <v>-3.2856900000000002</v>
      </c>
      <c r="F74" s="119">
        <v>-3.9900000000000005E-3</v>
      </c>
      <c r="G74" s="119">
        <v>-4.2729999999999997E-2</v>
      </c>
      <c r="H74" s="119">
        <v>-1.32E-2</v>
      </c>
      <c r="I74" s="119">
        <v>-2.98E-3</v>
      </c>
      <c r="J74" s="119">
        <v>0.35610000000000003</v>
      </c>
      <c r="K74" s="119">
        <v>0.46373000000000003</v>
      </c>
      <c r="L74" s="119">
        <v>1.0424899999999999</v>
      </c>
      <c r="M74" s="1"/>
      <c r="N74" s="1"/>
      <c r="O74" s="1"/>
    </row>
    <row r="75" spans="1:15" ht="15" customHeight="1">
      <c r="A75" s="121" t="s">
        <v>311</v>
      </c>
      <c r="B75" s="119">
        <v>-0.17962</v>
      </c>
      <c r="C75" s="119">
        <v>-0.14663999999999999</v>
      </c>
      <c r="D75" s="119">
        <v>-0.24728</v>
      </c>
      <c r="E75" s="119">
        <v>-0.10848999999999999</v>
      </c>
      <c r="F75" s="119">
        <v>-0.17512</v>
      </c>
      <c r="G75" s="119">
        <v>-3.1420000000000003E-2</v>
      </c>
      <c r="H75" s="119">
        <v>0</v>
      </c>
      <c r="I75" s="119">
        <v>-1.1E-4</v>
      </c>
      <c r="J75" s="119">
        <v>-2.3000000000000001E-4</v>
      </c>
      <c r="K75" s="119">
        <v>-2.3000000000000001E-4</v>
      </c>
      <c r="L75" s="119">
        <v>0</v>
      </c>
      <c r="M75" s="1"/>
      <c r="N75" s="1"/>
      <c r="O75" s="1"/>
    </row>
    <row r="76" spans="1:15" ht="15" customHeight="1">
      <c r="A76" s="118" t="s">
        <v>623</v>
      </c>
      <c r="B76" s="119">
        <v>3020.3110000000001</v>
      </c>
      <c r="C76" s="119">
        <v>2165.9212900000002</v>
      </c>
      <c r="D76" s="119">
        <v>3366.7980200000002</v>
      </c>
      <c r="E76" s="119">
        <v>-6726.8218299999999</v>
      </c>
      <c r="F76" s="119">
        <v>5496.5458600000002</v>
      </c>
      <c r="G76" s="119">
        <v>-19220.285190000002</v>
      </c>
      <c r="H76" s="119">
        <v>-12299.385980000001</v>
      </c>
      <c r="I76" s="119">
        <v>-3595.7506600000002</v>
      </c>
      <c r="J76" s="119">
        <v>-17124.894390000001</v>
      </c>
      <c r="K76" s="119">
        <v>-17491.407030000002</v>
      </c>
      <c r="L76" s="119">
        <v>-13925.73504</v>
      </c>
      <c r="M76" s="1"/>
      <c r="N76" s="1"/>
      <c r="O76" s="1"/>
    </row>
    <row r="77" spans="1:15" ht="15" customHeight="1">
      <c r="A77" s="127" t="s">
        <v>624</v>
      </c>
      <c r="B77" s="119">
        <v>3.0449999999999999</v>
      </c>
      <c r="C77" s="119">
        <v>0.13</v>
      </c>
      <c r="D77" s="119">
        <v>0</v>
      </c>
      <c r="E77" s="119">
        <v>0</v>
      </c>
      <c r="F77" s="119">
        <v>0</v>
      </c>
      <c r="G77" s="119">
        <v>0</v>
      </c>
      <c r="H77" s="119">
        <v>0</v>
      </c>
      <c r="I77" s="119">
        <v>0</v>
      </c>
      <c r="J77" s="119">
        <v>0</v>
      </c>
      <c r="K77" s="119">
        <v>0</v>
      </c>
      <c r="L77" s="119">
        <v>0</v>
      </c>
      <c r="M77" s="1"/>
      <c r="N77" s="1"/>
      <c r="O77" s="1"/>
    </row>
    <row r="78" spans="1:15" ht="15" customHeight="1">
      <c r="A78" s="125" t="s">
        <v>625</v>
      </c>
      <c r="B78" s="119">
        <v>3023.3560000000002</v>
      </c>
      <c r="C78" s="119">
        <v>2166.0512899999999</v>
      </c>
      <c r="D78" s="119">
        <v>3366.7980200000002</v>
      </c>
      <c r="E78" s="119">
        <v>-6726.8218299999999</v>
      </c>
      <c r="F78" s="119">
        <v>5496.5458600000002</v>
      </c>
      <c r="G78" s="119">
        <v>-19220.285190000002</v>
      </c>
      <c r="H78" s="119">
        <v>-12299.385980000001</v>
      </c>
      <c r="I78" s="119">
        <v>-3595.7506600000002</v>
      </c>
      <c r="J78" s="119">
        <v>-17124.894390000001</v>
      </c>
      <c r="K78" s="119">
        <v>-17491.407030000002</v>
      </c>
      <c r="L78" s="119">
        <v>-13925.73504</v>
      </c>
      <c r="M78" s="1"/>
      <c r="N78" s="1"/>
      <c r="O78" s="1"/>
    </row>
    <row r="79" spans="1:15" ht="15" customHeight="1">
      <c r="A79" s="124" t="s">
        <v>626</v>
      </c>
      <c r="B79" s="119">
        <v>-437.83922999999999</v>
      </c>
      <c r="C79" s="119">
        <v>-22.521519999999999</v>
      </c>
      <c r="D79" s="119">
        <v>128.76308</v>
      </c>
      <c r="E79" s="119">
        <v>6.6393999999999993</v>
      </c>
      <c r="F79" s="119">
        <v>-372.70565999999997</v>
      </c>
      <c r="G79" s="119">
        <v>38.327489999999997</v>
      </c>
      <c r="H79" s="119">
        <v>-577.46183999999994</v>
      </c>
      <c r="I79" s="119">
        <v>132.51892000000001</v>
      </c>
      <c r="J79" s="119">
        <v>14.80406</v>
      </c>
      <c r="K79" s="119">
        <v>14.80406</v>
      </c>
      <c r="L79" s="119">
        <v>120.47134</v>
      </c>
      <c r="M79" s="1"/>
      <c r="N79" s="1"/>
      <c r="O79" s="1"/>
    </row>
    <row r="80" spans="1:15" ht="15" customHeight="1">
      <c r="A80" s="118" t="s">
        <v>627</v>
      </c>
      <c r="B80" s="119">
        <v>2585.5167700000002</v>
      </c>
      <c r="C80" s="119">
        <v>2143.5297700000001</v>
      </c>
      <c r="D80" s="119">
        <v>3495.5610999999999</v>
      </c>
      <c r="E80" s="119">
        <v>-6720.1824299999998</v>
      </c>
      <c r="F80" s="119">
        <v>5123.8402000000006</v>
      </c>
      <c r="G80" s="119">
        <v>-19181.957699999999</v>
      </c>
      <c r="H80" s="119">
        <v>-12876.847820000001</v>
      </c>
      <c r="I80" s="119">
        <v>-3463.2317400000002</v>
      </c>
      <c r="J80" s="119">
        <v>-17110.090329999999</v>
      </c>
      <c r="K80" s="119">
        <v>-17476.60297</v>
      </c>
      <c r="L80" s="119">
        <v>-13805.2637</v>
      </c>
      <c r="M80" s="1"/>
      <c r="N80" s="1"/>
      <c r="O80" s="1"/>
    </row>
    <row r="81" spans="1:15" ht="15" customHeight="1">
      <c r="A81" s="124" t="s">
        <v>628</v>
      </c>
      <c r="B81" s="119">
        <v>0</v>
      </c>
      <c r="C81" s="119">
        <v>0</v>
      </c>
      <c r="D81" s="119">
        <v>0</v>
      </c>
      <c r="E81" s="119">
        <v>0</v>
      </c>
      <c r="F81" s="119">
        <v>0</v>
      </c>
      <c r="G81" s="119">
        <v>0</v>
      </c>
      <c r="H81" s="119">
        <v>0</v>
      </c>
      <c r="I81" s="119">
        <v>0</v>
      </c>
      <c r="J81" s="119">
        <v>0</v>
      </c>
      <c r="K81" s="119">
        <v>0</v>
      </c>
      <c r="L81" s="119">
        <v>0</v>
      </c>
      <c r="M81" s="1"/>
      <c r="N81" s="1"/>
      <c r="O81" s="1"/>
    </row>
    <row r="82" spans="1:15" ht="15" customHeight="1">
      <c r="A82" s="118" t="s">
        <v>629</v>
      </c>
      <c r="B82" s="119">
        <v>2585.5167700000002</v>
      </c>
      <c r="C82" s="119">
        <v>2143.5297700000001</v>
      </c>
      <c r="D82" s="119">
        <v>3495.5610999999999</v>
      </c>
      <c r="E82" s="119">
        <v>-6720.1824299999998</v>
      </c>
      <c r="F82" s="119">
        <v>5123.8402000000006</v>
      </c>
      <c r="G82" s="119">
        <v>-19181.957699999999</v>
      </c>
      <c r="H82" s="119">
        <v>-12876.847820000001</v>
      </c>
      <c r="I82" s="119">
        <v>-3463.2317400000002</v>
      </c>
      <c r="J82" s="119">
        <v>-17110.090329999999</v>
      </c>
      <c r="K82" s="119">
        <v>-17476.60297</v>
      </c>
      <c r="L82" s="119">
        <v>-13805.2637</v>
      </c>
      <c r="M82" s="1"/>
      <c r="N82" s="1"/>
      <c r="O82" s="1"/>
    </row>
    <row r="83" spans="1:15" ht="15" customHeight="1" thickBot="1">
      <c r="A83" s="124" t="s">
        <v>630</v>
      </c>
      <c r="B83" s="119">
        <v>0</v>
      </c>
      <c r="C83" s="119">
        <v>0</v>
      </c>
      <c r="D83" s="119">
        <v>0</v>
      </c>
      <c r="E83" s="119">
        <v>0</v>
      </c>
      <c r="F83" s="119">
        <v>0</v>
      </c>
      <c r="G83" s="119">
        <v>0</v>
      </c>
      <c r="H83" s="119">
        <v>0</v>
      </c>
      <c r="I83" s="119">
        <v>0</v>
      </c>
      <c r="J83" s="119">
        <v>0</v>
      </c>
      <c r="K83" s="119">
        <v>0</v>
      </c>
      <c r="L83" s="119">
        <v>0</v>
      </c>
      <c r="M83" s="1"/>
      <c r="N83" s="1"/>
      <c r="O83" s="1"/>
    </row>
    <row r="84" spans="1:15" ht="15" customHeight="1" thickTop="1" thickBot="1">
      <c r="A84" s="635" t="s">
        <v>631</v>
      </c>
      <c r="B84" s="636">
        <v>2585.5167700000002</v>
      </c>
      <c r="C84" s="636">
        <v>2143.5297700000001</v>
      </c>
      <c r="D84" s="636">
        <v>3495.5610999999999</v>
      </c>
      <c r="E84" s="636">
        <v>-6720.1824299999998</v>
      </c>
      <c r="F84" s="636">
        <v>5123.8402000000006</v>
      </c>
      <c r="G84" s="636">
        <v>-19181.957699999999</v>
      </c>
      <c r="H84" s="636">
        <v>-12876.847820000001</v>
      </c>
      <c r="I84" s="636">
        <v>-3463.2317400000002</v>
      </c>
      <c r="J84" s="636">
        <v>-17110.090329999999</v>
      </c>
      <c r="K84" s="636">
        <v>-17476.60297</v>
      </c>
      <c r="L84" s="636">
        <v>-13805.2637</v>
      </c>
      <c r="M84" s="1"/>
      <c r="N84" s="1"/>
      <c r="O84" s="1"/>
    </row>
    <row r="85" spans="1:15" ht="3.75" customHeight="1" thickTop="1" thickBot="1">
      <c r="A85" s="128"/>
      <c r="B85" s="129"/>
      <c r="C85" s="129"/>
      <c r="D85" s="129"/>
      <c r="E85" s="129"/>
      <c r="F85" s="129"/>
      <c r="G85" s="129"/>
      <c r="H85" s="129"/>
      <c r="I85" s="129"/>
      <c r="J85" s="129"/>
      <c r="K85" s="129"/>
      <c r="L85" s="129"/>
      <c r="M85" s="1"/>
      <c r="N85" s="1"/>
      <c r="O85" s="1"/>
    </row>
    <row r="86" spans="1:15" ht="15" customHeight="1" thickTop="1">
      <c r="A86" s="20"/>
      <c r="B86" s="22"/>
      <c r="C86" s="22"/>
      <c r="D86" s="22"/>
      <c r="E86" s="22"/>
      <c r="F86" s="22"/>
      <c r="G86" s="22"/>
      <c r="H86" s="22"/>
      <c r="I86" s="22"/>
      <c r="J86" s="22"/>
      <c r="K86" s="22"/>
      <c r="L86" s="22"/>
      <c r="M86" s="1"/>
      <c r="N86" s="1"/>
      <c r="O86" s="1"/>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L87"/>
  <sheetViews>
    <sheetView zoomScaleNormal="100" workbookViewId="0">
      <selection activeCell="F16" sqref="F16"/>
    </sheetView>
  </sheetViews>
  <sheetFormatPr baseColWidth="10" defaultColWidth="9.140625" defaultRowHeight="18"/>
  <cols>
    <col min="1" max="1" width="89.85546875" style="115" bestFit="1" customWidth="1"/>
    <col min="2" max="8" width="9.7109375" style="115" bestFit="1" customWidth="1"/>
    <col min="9" max="9" width="9.7109375" style="115" customWidth="1"/>
    <col min="10" max="11" width="9.7109375" style="115" bestFit="1" customWidth="1"/>
    <col min="12" max="12" width="9.7109375" style="131" bestFit="1" customWidth="1"/>
    <col min="13" max="256" width="11.42578125" style="115" customWidth="1"/>
    <col min="257" max="257" width="89.85546875" style="115" bestFit="1" customWidth="1"/>
    <col min="258" max="264" width="9.7109375" style="115" bestFit="1" customWidth="1"/>
    <col min="265" max="265" width="9.7109375" style="115" customWidth="1"/>
    <col min="266" max="268" width="9.7109375" style="115" bestFit="1" customWidth="1"/>
    <col min="269" max="512" width="11.42578125" style="115" customWidth="1"/>
    <col min="513" max="513" width="89.85546875" style="115" bestFit="1" customWidth="1"/>
    <col min="514" max="520" width="9.7109375" style="115" bestFit="1" customWidth="1"/>
    <col min="521" max="521" width="9.7109375" style="115" customWidth="1"/>
    <col min="522" max="524" width="9.7109375" style="115" bestFit="1" customWidth="1"/>
    <col min="525" max="768" width="11.42578125" style="115" customWidth="1"/>
    <col min="769" max="769" width="89.85546875" style="115" bestFit="1" customWidth="1"/>
    <col min="770" max="776" width="9.7109375" style="115" bestFit="1" customWidth="1"/>
    <col min="777" max="777" width="9.7109375" style="115" customWidth="1"/>
    <col min="778" max="780" width="9.7109375" style="115" bestFit="1" customWidth="1"/>
    <col min="781" max="1024" width="11.42578125" style="115" customWidth="1"/>
    <col min="1025" max="1025" width="89.85546875" style="115" bestFit="1" customWidth="1"/>
    <col min="1026" max="1032" width="9.7109375" style="115" bestFit="1" customWidth="1"/>
    <col min="1033" max="1033" width="9.7109375" style="115" customWidth="1"/>
    <col min="1034" max="1036" width="9.7109375" style="115" bestFit="1" customWidth="1"/>
    <col min="1037" max="1280" width="11.42578125" style="115" customWidth="1"/>
    <col min="1281" max="1281" width="89.85546875" style="115" bestFit="1" customWidth="1"/>
    <col min="1282" max="1288" width="9.7109375" style="115" bestFit="1" customWidth="1"/>
    <col min="1289" max="1289" width="9.7109375" style="115" customWidth="1"/>
    <col min="1290" max="1292" width="9.7109375" style="115" bestFit="1" customWidth="1"/>
    <col min="1293" max="1536" width="11.42578125" style="115" customWidth="1"/>
    <col min="1537" max="1537" width="89.85546875" style="115" bestFit="1" customWidth="1"/>
    <col min="1538" max="1544" width="9.7109375" style="115" bestFit="1" customWidth="1"/>
    <col min="1545" max="1545" width="9.7109375" style="115" customWidth="1"/>
    <col min="1546" max="1548" width="9.7109375" style="115" bestFit="1" customWidth="1"/>
    <col min="1549" max="1792" width="11.42578125" style="115" customWidth="1"/>
    <col min="1793" max="1793" width="89.85546875" style="115" bestFit="1" customWidth="1"/>
    <col min="1794" max="1800" width="9.7109375" style="115" bestFit="1" customWidth="1"/>
    <col min="1801" max="1801" width="9.7109375" style="115" customWidth="1"/>
    <col min="1802" max="1804" width="9.7109375" style="115" bestFit="1" customWidth="1"/>
    <col min="1805" max="2048" width="11.42578125" style="115" customWidth="1"/>
    <col min="2049" max="2049" width="89.85546875" style="115" bestFit="1" customWidth="1"/>
    <col min="2050" max="2056" width="9.7109375" style="115" bestFit="1" customWidth="1"/>
    <col min="2057" max="2057" width="9.7109375" style="115" customWidth="1"/>
    <col min="2058" max="2060" width="9.7109375" style="115" bestFit="1" customWidth="1"/>
    <col min="2061" max="2304" width="11.42578125" style="115" customWidth="1"/>
    <col min="2305" max="2305" width="89.85546875" style="115" bestFit="1" customWidth="1"/>
    <col min="2306" max="2312" width="9.7109375" style="115" bestFit="1" customWidth="1"/>
    <col min="2313" max="2313" width="9.7109375" style="115" customWidth="1"/>
    <col min="2314" max="2316" width="9.7109375" style="115" bestFit="1" customWidth="1"/>
    <col min="2317" max="2560" width="11.42578125" style="115" customWidth="1"/>
    <col min="2561" max="2561" width="89.85546875" style="115" bestFit="1" customWidth="1"/>
    <col min="2562" max="2568" width="9.7109375" style="115" bestFit="1" customWidth="1"/>
    <col min="2569" max="2569" width="9.7109375" style="115" customWidth="1"/>
    <col min="2570" max="2572" width="9.7109375" style="115" bestFit="1" customWidth="1"/>
    <col min="2573" max="2816" width="11.42578125" style="115" customWidth="1"/>
    <col min="2817" max="2817" width="89.85546875" style="115" bestFit="1" customWidth="1"/>
    <col min="2818" max="2824" width="9.7109375" style="115" bestFit="1" customWidth="1"/>
    <col min="2825" max="2825" width="9.7109375" style="115" customWidth="1"/>
    <col min="2826" max="2828" width="9.7109375" style="115" bestFit="1" customWidth="1"/>
    <col min="2829" max="3072" width="11.42578125" style="115" customWidth="1"/>
    <col min="3073" max="3073" width="89.85546875" style="115" bestFit="1" customWidth="1"/>
    <col min="3074" max="3080" width="9.7109375" style="115" bestFit="1" customWidth="1"/>
    <col min="3081" max="3081" width="9.7109375" style="115" customWidth="1"/>
    <col min="3082" max="3084" width="9.7109375" style="115" bestFit="1" customWidth="1"/>
    <col min="3085" max="3328" width="11.42578125" style="115" customWidth="1"/>
    <col min="3329" max="3329" width="89.85546875" style="115" bestFit="1" customWidth="1"/>
    <col min="3330" max="3336" width="9.7109375" style="115" bestFit="1" customWidth="1"/>
    <col min="3337" max="3337" width="9.7109375" style="115" customWidth="1"/>
    <col min="3338" max="3340" width="9.7109375" style="115" bestFit="1" customWidth="1"/>
    <col min="3341" max="3584" width="11.42578125" style="115" customWidth="1"/>
    <col min="3585" max="3585" width="89.85546875" style="115" bestFit="1" customWidth="1"/>
    <col min="3586" max="3592" width="9.7109375" style="115" bestFit="1" customWidth="1"/>
    <col min="3593" max="3593" width="9.7109375" style="115" customWidth="1"/>
    <col min="3594" max="3596" width="9.7109375" style="115" bestFit="1" customWidth="1"/>
    <col min="3597" max="3840" width="11.42578125" style="115" customWidth="1"/>
    <col min="3841" max="3841" width="89.85546875" style="115" bestFit="1" customWidth="1"/>
    <col min="3842" max="3848" width="9.7109375" style="115" bestFit="1" customWidth="1"/>
    <col min="3849" max="3849" width="9.7109375" style="115" customWidth="1"/>
    <col min="3850" max="3852" width="9.7109375" style="115" bestFit="1" customWidth="1"/>
    <col min="3853" max="4096" width="11.42578125" style="115" customWidth="1"/>
    <col min="4097" max="4097" width="89.85546875" style="115" bestFit="1" customWidth="1"/>
    <col min="4098" max="4104" width="9.7109375" style="115" bestFit="1" customWidth="1"/>
    <col min="4105" max="4105" width="9.7109375" style="115" customWidth="1"/>
    <col min="4106" max="4108" width="9.7109375" style="115" bestFit="1" customWidth="1"/>
    <col min="4109" max="4352" width="11.42578125" style="115" customWidth="1"/>
    <col min="4353" max="4353" width="89.85546875" style="115" bestFit="1" customWidth="1"/>
    <col min="4354" max="4360" width="9.7109375" style="115" bestFit="1" customWidth="1"/>
    <col min="4361" max="4361" width="9.7109375" style="115" customWidth="1"/>
    <col min="4362" max="4364" width="9.7109375" style="115" bestFit="1" customWidth="1"/>
    <col min="4365" max="4608" width="11.42578125" style="115" customWidth="1"/>
    <col min="4609" max="4609" width="89.85546875" style="115" bestFit="1" customWidth="1"/>
    <col min="4610" max="4616" width="9.7109375" style="115" bestFit="1" customWidth="1"/>
    <col min="4617" max="4617" width="9.7109375" style="115" customWidth="1"/>
    <col min="4618" max="4620" width="9.7109375" style="115" bestFit="1" customWidth="1"/>
    <col min="4621" max="4864" width="11.42578125" style="115" customWidth="1"/>
    <col min="4865" max="4865" width="89.85546875" style="115" bestFit="1" customWidth="1"/>
    <col min="4866" max="4872" width="9.7109375" style="115" bestFit="1" customWidth="1"/>
    <col min="4873" max="4873" width="9.7109375" style="115" customWidth="1"/>
    <col min="4874" max="4876" width="9.7109375" style="115" bestFit="1" customWidth="1"/>
    <col min="4877" max="5120" width="11.42578125" style="115" customWidth="1"/>
    <col min="5121" max="5121" width="89.85546875" style="115" bestFit="1" customWidth="1"/>
    <col min="5122" max="5128" width="9.7109375" style="115" bestFit="1" customWidth="1"/>
    <col min="5129" max="5129" width="9.7109375" style="115" customWidth="1"/>
    <col min="5130" max="5132" width="9.7109375" style="115" bestFit="1" customWidth="1"/>
    <col min="5133" max="5376" width="11.42578125" style="115" customWidth="1"/>
    <col min="5377" max="5377" width="89.85546875" style="115" bestFit="1" customWidth="1"/>
    <col min="5378" max="5384" width="9.7109375" style="115" bestFit="1" customWidth="1"/>
    <col min="5385" max="5385" width="9.7109375" style="115" customWidth="1"/>
    <col min="5386" max="5388" width="9.7109375" style="115" bestFit="1" customWidth="1"/>
    <col min="5389" max="5632" width="11.42578125" style="115" customWidth="1"/>
    <col min="5633" max="5633" width="89.85546875" style="115" bestFit="1" customWidth="1"/>
    <col min="5634" max="5640" width="9.7109375" style="115" bestFit="1" customWidth="1"/>
    <col min="5641" max="5641" width="9.7109375" style="115" customWidth="1"/>
    <col min="5642" max="5644" width="9.7109375" style="115" bestFit="1" customWidth="1"/>
    <col min="5645" max="5888" width="11.42578125" style="115" customWidth="1"/>
    <col min="5889" max="5889" width="89.85546875" style="115" bestFit="1" customWidth="1"/>
    <col min="5890" max="5896" width="9.7109375" style="115" bestFit="1" customWidth="1"/>
    <col min="5897" max="5897" width="9.7109375" style="115" customWidth="1"/>
    <col min="5898" max="5900" width="9.7109375" style="115" bestFit="1" customWidth="1"/>
    <col min="5901" max="6144" width="11.42578125" style="115" customWidth="1"/>
    <col min="6145" max="6145" width="89.85546875" style="115" bestFit="1" customWidth="1"/>
    <col min="6146" max="6152" width="9.7109375" style="115" bestFit="1" customWidth="1"/>
    <col min="6153" max="6153" width="9.7109375" style="115" customWidth="1"/>
    <col min="6154" max="6156" width="9.7109375" style="115" bestFit="1" customWidth="1"/>
    <col min="6157" max="6400" width="11.42578125" style="115" customWidth="1"/>
    <col min="6401" max="6401" width="89.85546875" style="115" bestFit="1" customWidth="1"/>
    <col min="6402" max="6408" width="9.7109375" style="115" bestFit="1" customWidth="1"/>
    <col min="6409" max="6409" width="9.7109375" style="115" customWidth="1"/>
    <col min="6410" max="6412" width="9.7109375" style="115" bestFit="1" customWidth="1"/>
    <col min="6413" max="6656" width="11.42578125" style="115" customWidth="1"/>
    <col min="6657" max="6657" width="89.85546875" style="115" bestFit="1" customWidth="1"/>
    <col min="6658" max="6664" width="9.7109375" style="115" bestFit="1" customWidth="1"/>
    <col min="6665" max="6665" width="9.7109375" style="115" customWidth="1"/>
    <col min="6666" max="6668" width="9.7109375" style="115" bestFit="1" customWidth="1"/>
    <col min="6669" max="6912" width="11.42578125" style="115" customWidth="1"/>
    <col min="6913" max="6913" width="89.85546875" style="115" bestFit="1" customWidth="1"/>
    <col min="6914" max="6920" width="9.7109375" style="115" bestFit="1" customWidth="1"/>
    <col min="6921" max="6921" width="9.7109375" style="115" customWidth="1"/>
    <col min="6922" max="6924" width="9.7109375" style="115" bestFit="1" customWidth="1"/>
    <col min="6925" max="7168" width="11.42578125" style="115" customWidth="1"/>
    <col min="7169" max="7169" width="89.85546875" style="115" bestFit="1" customWidth="1"/>
    <col min="7170" max="7176" width="9.7109375" style="115" bestFit="1" customWidth="1"/>
    <col min="7177" max="7177" width="9.7109375" style="115" customWidth="1"/>
    <col min="7178" max="7180" width="9.7109375" style="115" bestFit="1" customWidth="1"/>
    <col min="7181" max="7424" width="11.42578125" style="115" customWidth="1"/>
    <col min="7425" max="7425" width="89.85546875" style="115" bestFit="1" customWidth="1"/>
    <col min="7426" max="7432" width="9.7109375" style="115" bestFit="1" customWidth="1"/>
    <col min="7433" max="7433" width="9.7109375" style="115" customWidth="1"/>
    <col min="7434" max="7436" width="9.7109375" style="115" bestFit="1" customWidth="1"/>
    <col min="7437" max="7680" width="11.42578125" style="115" customWidth="1"/>
    <col min="7681" max="7681" width="89.85546875" style="115" bestFit="1" customWidth="1"/>
    <col min="7682" max="7688" width="9.7109375" style="115" bestFit="1" customWidth="1"/>
    <col min="7689" max="7689" width="9.7109375" style="115" customWidth="1"/>
    <col min="7690" max="7692" width="9.7109375" style="115" bestFit="1" customWidth="1"/>
    <col min="7693" max="7936" width="11.42578125" style="115" customWidth="1"/>
    <col min="7937" max="7937" width="89.85546875" style="115" bestFit="1" customWidth="1"/>
    <col min="7938" max="7944" width="9.7109375" style="115" bestFit="1" customWidth="1"/>
    <col min="7945" max="7945" width="9.7109375" style="115" customWidth="1"/>
    <col min="7946" max="7948" width="9.7109375" style="115" bestFit="1" customWidth="1"/>
    <col min="7949" max="8192" width="11.42578125" style="115" customWidth="1"/>
    <col min="8193" max="8193" width="89.85546875" style="115" bestFit="1" customWidth="1"/>
    <col min="8194" max="8200" width="9.7109375" style="115" bestFit="1" customWidth="1"/>
    <col min="8201" max="8201" width="9.7109375" style="115" customWidth="1"/>
    <col min="8202" max="8204" width="9.7109375" style="115" bestFit="1" customWidth="1"/>
    <col min="8205" max="8448" width="11.42578125" style="115" customWidth="1"/>
    <col min="8449" max="8449" width="89.85546875" style="115" bestFit="1" customWidth="1"/>
    <col min="8450" max="8456" width="9.7109375" style="115" bestFit="1" customWidth="1"/>
    <col min="8457" max="8457" width="9.7109375" style="115" customWidth="1"/>
    <col min="8458" max="8460" width="9.7109375" style="115" bestFit="1" customWidth="1"/>
    <col min="8461" max="8704" width="11.42578125" style="115" customWidth="1"/>
    <col min="8705" max="8705" width="89.85546875" style="115" bestFit="1" customWidth="1"/>
    <col min="8706" max="8712" width="9.7109375" style="115" bestFit="1" customWidth="1"/>
    <col min="8713" max="8713" width="9.7109375" style="115" customWidth="1"/>
    <col min="8714" max="8716" width="9.7109375" style="115" bestFit="1" customWidth="1"/>
    <col min="8717" max="8960" width="11.42578125" style="115" customWidth="1"/>
    <col min="8961" max="8961" width="89.85546875" style="115" bestFit="1" customWidth="1"/>
    <col min="8962" max="8968" width="9.7109375" style="115" bestFit="1" customWidth="1"/>
    <col min="8969" max="8969" width="9.7109375" style="115" customWidth="1"/>
    <col min="8970" max="8972" width="9.7109375" style="115" bestFit="1" customWidth="1"/>
    <col min="8973" max="9216" width="11.42578125" style="115" customWidth="1"/>
    <col min="9217" max="9217" width="89.85546875" style="115" bestFit="1" customWidth="1"/>
    <col min="9218" max="9224" width="9.7109375" style="115" bestFit="1" customWidth="1"/>
    <col min="9225" max="9225" width="9.7109375" style="115" customWidth="1"/>
    <col min="9226" max="9228" width="9.7109375" style="115" bestFit="1" customWidth="1"/>
    <col min="9229" max="9472" width="11.42578125" style="115" customWidth="1"/>
    <col min="9473" max="9473" width="89.85546875" style="115" bestFit="1" customWidth="1"/>
    <col min="9474" max="9480" width="9.7109375" style="115" bestFit="1" customWidth="1"/>
    <col min="9481" max="9481" width="9.7109375" style="115" customWidth="1"/>
    <col min="9482" max="9484" width="9.7109375" style="115" bestFit="1" customWidth="1"/>
    <col min="9485" max="9728" width="11.42578125" style="115" customWidth="1"/>
    <col min="9729" max="9729" width="89.85546875" style="115" bestFit="1" customWidth="1"/>
    <col min="9730" max="9736" width="9.7109375" style="115" bestFit="1" customWidth="1"/>
    <col min="9737" max="9737" width="9.7109375" style="115" customWidth="1"/>
    <col min="9738" max="9740" width="9.7109375" style="115" bestFit="1" customWidth="1"/>
    <col min="9741" max="9984" width="11.42578125" style="115" customWidth="1"/>
    <col min="9985" max="9985" width="89.85546875" style="115" bestFit="1" customWidth="1"/>
    <col min="9986" max="9992" width="9.7109375" style="115" bestFit="1" customWidth="1"/>
    <col min="9993" max="9993" width="9.7109375" style="115" customWidth="1"/>
    <col min="9994" max="9996" width="9.7109375" style="115" bestFit="1" customWidth="1"/>
    <col min="9997" max="10240" width="11.42578125" style="115" customWidth="1"/>
    <col min="10241" max="10241" width="89.85546875" style="115" bestFit="1" customWidth="1"/>
    <col min="10242" max="10248" width="9.7109375" style="115" bestFit="1" customWidth="1"/>
    <col min="10249" max="10249" width="9.7109375" style="115" customWidth="1"/>
    <col min="10250" max="10252" width="9.7109375" style="115" bestFit="1" customWidth="1"/>
    <col min="10253" max="10496" width="11.42578125" style="115" customWidth="1"/>
    <col min="10497" max="10497" width="89.85546875" style="115" bestFit="1" customWidth="1"/>
    <col min="10498" max="10504" width="9.7109375" style="115" bestFit="1" customWidth="1"/>
    <col min="10505" max="10505" width="9.7109375" style="115" customWidth="1"/>
    <col min="10506" max="10508" width="9.7109375" style="115" bestFit="1" customWidth="1"/>
    <col min="10509" max="10752" width="11.42578125" style="115" customWidth="1"/>
    <col min="10753" max="10753" width="89.85546875" style="115" bestFit="1" customWidth="1"/>
    <col min="10754" max="10760" width="9.7109375" style="115" bestFit="1" customWidth="1"/>
    <col min="10761" max="10761" width="9.7109375" style="115" customWidth="1"/>
    <col min="10762" max="10764" width="9.7109375" style="115" bestFit="1" customWidth="1"/>
    <col min="10765" max="11008" width="11.42578125" style="115" customWidth="1"/>
    <col min="11009" max="11009" width="89.85546875" style="115" bestFit="1" customWidth="1"/>
    <col min="11010" max="11016" width="9.7109375" style="115" bestFit="1" customWidth="1"/>
    <col min="11017" max="11017" width="9.7109375" style="115" customWidth="1"/>
    <col min="11018" max="11020" width="9.7109375" style="115" bestFit="1" customWidth="1"/>
    <col min="11021" max="11264" width="11.42578125" style="115" customWidth="1"/>
    <col min="11265" max="11265" width="89.85546875" style="115" bestFit="1" customWidth="1"/>
    <col min="11266" max="11272" width="9.7109375" style="115" bestFit="1" customWidth="1"/>
    <col min="11273" max="11273" width="9.7109375" style="115" customWidth="1"/>
    <col min="11274" max="11276" width="9.7109375" style="115" bestFit="1" customWidth="1"/>
    <col min="11277" max="11520" width="11.42578125" style="115" customWidth="1"/>
    <col min="11521" max="11521" width="89.85546875" style="115" bestFit="1" customWidth="1"/>
    <col min="11522" max="11528" width="9.7109375" style="115" bestFit="1" customWidth="1"/>
    <col min="11529" max="11529" width="9.7109375" style="115" customWidth="1"/>
    <col min="11530" max="11532" width="9.7109375" style="115" bestFit="1" customWidth="1"/>
    <col min="11533" max="11776" width="11.42578125" style="115" customWidth="1"/>
    <col min="11777" max="11777" width="89.85546875" style="115" bestFit="1" customWidth="1"/>
    <col min="11778" max="11784" width="9.7109375" style="115" bestFit="1" customWidth="1"/>
    <col min="11785" max="11785" width="9.7109375" style="115" customWidth="1"/>
    <col min="11786" max="11788" width="9.7109375" style="115" bestFit="1" customWidth="1"/>
    <col min="11789" max="12032" width="11.42578125" style="115" customWidth="1"/>
    <col min="12033" max="12033" width="89.85546875" style="115" bestFit="1" customWidth="1"/>
    <col min="12034" max="12040" width="9.7109375" style="115" bestFit="1" customWidth="1"/>
    <col min="12041" max="12041" width="9.7109375" style="115" customWidth="1"/>
    <col min="12042" max="12044" width="9.7109375" style="115" bestFit="1" customWidth="1"/>
    <col min="12045" max="12288" width="11.42578125" style="115" customWidth="1"/>
    <col min="12289" max="12289" width="89.85546875" style="115" bestFit="1" customWidth="1"/>
    <col min="12290" max="12296" width="9.7109375" style="115" bestFit="1" customWidth="1"/>
    <col min="12297" max="12297" width="9.7109375" style="115" customWidth="1"/>
    <col min="12298" max="12300" width="9.7109375" style="115" bestFit="1" customWidth="1"/>
    <col min="12301" max="12544" width="11.42578125" style="115" customWidth="1"/>
    <col min="12545" max="12545" width="89.85546875" style="115" bestFit="1" customWidth="1"/>
    <col min="12546" max="12552" width="9.7109375" style="115" bestFit="1" customWidth="1"/>
    <col min="12553" max="12553" width="9.7109375" style="115" customWidth="1"/>
    <col min="12554" max="12556" width="9.7109375" style="115" bestFit="1" customWidth="1"/>
    <col min="12557" max="12800" width="11.42578125" style="115" customWidth="1"/>
    <col min="12801" max="12801" width="89.85546875" style="115" bestFit="1" customWidth="1"/>
    <col min="12802" max="12808" width="9.7109375" style="115" bestFit="1" customWidth="1"/>
    <col min="12809" max="12809" width="9.7109375" style="115" customWidth="1"/>
    <col min="12810" max="12812" width="9.7109375" style="115" bestFit="1" customWidth="1"/>
    <col min="12813" max="13056" width="11.42578125" style="115" customWidth="1"/>
    <col min="13057" max="13057" width="89.85546875" style="115" bestFit="1" customWidth="1"/>
    <col min="13058" max="13064" width="9.7109375" style="115" bestFit="1" customWidth="1"/>
    <col min="13065" max="13065" width="9.7109375" style="115" customWidth="1"/>
    <col min="13066" max="13068" width="9.7109375" style="115" bestFit="1" customWidth="1"/>
    <col min="13069" max="13312" width="11.42578125" style="115" customWidth="1"/>
    <col min="13313" max="13313" width="89.85546875" style="115" bestFit="1" customWidth="1"/>
    <col min="13314" max="13320" width="9.7109375" style="115" bestFit="1" customWidth="1"/>
    <col min="13321" max="13321" width="9.7109375" style="115" customWidth="1"/>
    <col min="13322" max="13324" width="9.7109375" style="115" bestFit="1" customWidth="1"/>
    <col min="13325" max="13568" width="11.42578125" style="115" customWidth="1"/>
    <col min="13569" max="13569" width="89.85546875" style="115" bestFit="1" customWidth="1"/>
    <col min="13570" max="13576" width="9.7109375" style="115" bestFit="1" customWidth="1"/>
    <col min="13577" max="13577" width="9.7109375" style="115" customWidth="1"/>
    <col min="13578" max="13580" width="9.7109375" style="115" bestFit="1" customWidth="1"/>
    <col min="13581" max="13824" width="11.42578125" style="115" customWidth="1"/>
    <col min="13825" max="13825" width="89.85546875" style="115" bestFit="1" customWidth="1"/>
    <col min="13826" max="13832" width="9.7109375" style="115" bestFit="1" customWidth="1"/>
    <col min="13833" max="13833" width="9.7109375" style="115" customWidth="1"/>
    <col min="13834" max="13836" width="9.7109375" style="115" bestFit="1" customWidth="1"/>
    <col min="13837" max="14080" width="11.42578125" style="115" customWidth="1"/>
    <col min="14081" max="14081" width="89.85546875" style="115" bestFit="1" customWidth="1"/>
    <col min="14082" max="14088" width="9.7109375" style="115" bestFit="1" customWidth="1"/>
    <col min="14089" max="14089" width="9.7109375" style="115" customWidth="1"/>
    <col min="14090" max="14092" width="9.7109375" style="115" bestFit="1" customWidth="1"/>
    <col min="14093" max="14336" width="11.42578125" style="115" customWidth="1"/>
    <col min="14337" max="14337" width="89.85546875" style="115" bestFit="1" customWidth="1"/>
    <col min="14338" max="14344" width="9.7109375" style="115" bestFit="1" customWidth="1"/>
    <col min="14345" max="14345" width="9.7109375" style="115" customWidth="1"/>
    <col min="14346" max="14348" width="9.7109375" style="115" bestFit="1" customWidth="1"/>
    <col min="14349" max="14592" width="11.42578125" style="115" customWidth="1"/>
    <col min="14593" max="14593" width="89.85546875" style="115" bestFit="1" customWidth="1"/>
    <col min="14594" max="14600" width="9.7109375" style="115" bestFit="1" customWidth="1"/>
    <col min="14601" max="14601" width="9.7109375" style="115" customWidth="1"/>
    <col min="14602" max="14604" width="9.7109375" style="115" bestFit="1" customWidth="1"/>
    <col min="14605" max="14848" width="11.42578125" style="115" customWidth="1"/>
    <col min="14849" max="14849" width="89.85546875" style="115" bestFit="1" customWidth="1"/>
    <col min="14850" max="14856" width="9.7109375" style="115" bestFit="1" customWidth="1"/>
    <col min="14857" max="14857" width="9.7109375" style="115" customWidth="1"/>
    <col min="14858" max="14860" width="9.7109375" style="115" bestFit="1" customWidth="1"/>
    <col min="14861" max="15104" width="11.42578125" style="115" customWidth="1"/>
    <col min="15105" max="15105" width="89.85546875" style="115" bestFit="1" customWidth="1"/>
    <col min="15106" max="15112" width="9.7109375" style="115" bestFit="1" customWidth="1"/>
    <col min="15113" max="15113" width="9.7109375" style="115" customWidth="1"/>
    <col min="15114" max="15116" width="9.7109375" style="115" bestFit="1" customWidth="1"/>
    <col min="15117" max="15360" width="11.42578125" style="115" customWidth="1"/>
    <col min="15361" max="15361" width="89.85546875" style="115" bestFit="1" customWidth="1"/>
    <col min="15362" max="15368" width="9.7109375" style="115" bestFit="1" customWidth="1"/>
    <col min="15369" max="15369" width="9.7109375" style="115" customWidth="1"/>
    <col min="15370" max="15372" width="9.7109375" style="115" bestFit="1" customWidth="1"/>
    <col min="15373" max="15616" width="11.42578125" style="115" customWidth="1"/>
    <col min="15617" max="15617" width="89.85546875" style="115" bestFit="1" customWidth="1"/>
    <col min="15618" max="15624" width="9.7109375" style="115" bestFit="1" customWidth="1"/>
    <col min="15625" max="15625" width="9.7109375" style="115" customWidth="1"/>
    <col min="15626" max="15628" width="9.7109375" style="115" bestFit="1" customWidth="1"/>
    <col min="15629" max="15872" width="11.42578125" style="115" customWidth="1"/>
    <col min="15873" max="15873" width="89.85546875" style="115" bestFit="1" customWidth="1"/>
    <col min="15874" max="15880" width="9.7109375" style="115" bestFit="1" customWidth="1"/>
    <col min="15881" max="15881" width="9.7109375" style="115" customWidth="1"/>
    <col min="15882" max="15884" width="9.7109375" style="115" bestFit="1" customWidth="1"/>
    <col min="15885" max="16128" width="11.42578125" style="115" customWidth="1"/>
    <col min="16129" max="16129" width="89.85546875" style="115" bestFit="1" customWidth="1"/>
    <col min="16130" max="16136" width="9.7109375" style="115" bestFit="1" customWidth="1"/>
    <col min="16137" max="16137" width="9.7109375" style="115" customWidth="1"/>
    <col min="16138" max="16140" width="9.7109375" style="115" bestFit="1" customWidth="1"/>
    <col min="16141" max="16384" width="11.42578125" style="115" customWidth="1"/>
  </cols>
  <sheetData>
    <row r="1" spans="1:12" ht="30" customHeight="1">
      <c r="A1" s="726" t="s">
        <v>346</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15" customHeight="1">
      <c r="A3" s="727" t="s">
        <v>971</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ht="3.75" customHeight="1" thickBot="1">
      <c r="A5" s="1"/>
      <c r="B5" s="1"/>
      <c r="C5" s="1"/>
      <c r="D5" s="1"/>
      <c r="E5" s="1"/>
      <c r="F5" s="1"/>
      <c r="G5" s="1"/>
      <c r="H5" s="1"/>
      <c r="I5" s="1"/>
      <c r="J5" s="1"/>
      <c r="K5" s="1"/>
      <c r="L5" s="1"/>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2617801.0359999998</v>
      </c>
      <c r="C7" s="636">
        <v>2942920.1361100003</v>
      </c>
      <c r="D7" s="636">
        <v>3343173.19539</v>
      </c>
      <c r="E7" s="636">
        <v>3420756.0660700002</v>
      </c>
      <c r="F7" s="636">
        <v>3655442.6066900003</v>
      </c>
      <c r="G7" s="636">
        <v>3871436.4313300001</v>
      </c>
      <c r="H7" s="636">
        <v>4539811.2889899993</v>
      </c>
      <c r="I7" s="636">
        <v>5218360.8518100008</v>
      </c>
      <c r="J7" s="636">
        <v>5902355.05382</v>
      </c>
      <c r="K7" s="636">
        <v>6067660.3939799992</v>
      </c>
      <c r="L7" s="636">
        <v>5750344.2114200005</v>
      </c>
    </row>
    <row r="8" spans="1:12" s="120" customFormat="1" ht="15" customHeight="1" thickTop="1">
      <c r="A8" s="118" t="s">
        <v>9</v>
      </c>
      <c r="B8" s="119">
        <v>124164.60539</v>
      </c>
      <c r="C8" s="119">
        <v>164598.07703000001</v>
      </c>
      <c r="D8" s="119">
        <v>301711.5442</v>
      </c>
      <c r="E8" s="119">
        <v>177296.3909</v>
      </c>
      <c r="F8" s="119">
        <v>256950.68463</v>
      </c>
      <c r="G8" s="119">
        <v>296256.77467000001</v>
      </c>
      <c r="H8" s="119">
        <v>291857.77698000002</v>
      </c>
      <c r="I8" s="119">
        <v>456937.63885000005</v>
      </c>
      <c r="J8" s="119">
        <v>489068.67332999996</v>
      </c>
      <c r="K8" s="119">
        <v>530486.02712999994</v>
      </c>
      <c r="L8" s="119">
        <v>491670.83380000002</v>
      </c>
    </row>
    <row r="9" spans="1:12" s="120" customFormat="1" ht="15" customHeight="1">
      <c r="A9" s="118" t="s">
        <v>18</v>
      </c>
      <c r="B9" s="119">
        <v>113597.42627</v>
      </c>
      <c r="C9" s="119">
        <v>93027.850539999999</v>
      </c>
      <c r="D9" s="119">
        <v>121892.82326</v>
      </c>
      <c r="E9" s="119">
        <v>152429.51761000001</v>
      </c>
      <c r="F9" s="119">
        <v>61542.297350000001</v>
      </c>
      <c r="G9" s="119">
        <v>81653.40340000001</v>
      </c>
      <c r="H9" s="119">
        <v>191003.78096999999</v>
      </c>
      <c r="I9" s="119">
        <v>241829.59311000002</v>
      </c>
      <c r="J9" s="119">
        <v>80527.332079999993</v>
      </c>
      <c r="K9" s="119">
        <v>119057.50446</v>
      </c>
      <c r="L9" s="119">
        <v>173514.80496000001</v>
      </c>
    </row>
    <row r="10" spans="1:12" s="120" customFormat="1" ht="15" customHeight="1">
      <c r="A10" s="118" t="s">
        <v>27</v>
      </c>
      <c r="B10" s="119">
        <v>2282998.1688299999</v>
      </c>
      <c r="C10" s="119">
        <v>2571384.9606999997</v>
      </c>
      <c r="D10" s="119">
        <v>2743960.5041499999</v>
      </c>
      <c r="E10" s="119">
        <v>2838923.6910399999</v>
      </c>
      <c r="F10" s="119">
        <v>3098050.2146700001</v>
      </c>
      <c r="G10" s="119">
        <v>3242975.6119899997</v>
      </c>
      <c r="H10" s="119">
        <v>3655642.41848</v>
      </c>
      <c r="I10" s="119">
        <v>4038336.9316199999</v>
      </c>
      <c r="J10" s="119">
        <v>4622572.4139399994</v>
      </c>
      <c r="K10" s="119">
        <v>4670026.0251599997</v>
      </c>
      <c r="L10" s="119">
        <v>4335629.4035</v>
      </c>
    </row>
    <row r="11" spans="1:12" s="120" customFormat="1" ht="15" customHeight="1">
      <c r="A11" s="121" t="s">
        <v>570</v>
      </c>
      <c r="B11" s="119">
        <v>2287530.91133</v>
      </c>
      <c r="C11" s="119">
        <v>2575004.7435999997</v>
      </c>
      <c r="D11" s="119">
        <v>2736393.1309499997</v>
      </c>
      <c r="E11" s="119">
        <v>2829824.9759999998</v>
      </c>
      <c r="F11" s="119">
        <v>3077284.2771000001</v>
      </c>
      <c r="G11" s="119">
        <v>3235623.20328</v>
      </c>
      <c r="H11" s="119">
        <v>3365412.10286</v>
      </c>
      <c r="I11" s="119">
        <v>3563336.3864799999</v>
      </c>
      <c r="J11" s="119">
        <v>4042596.0165999997</v>
      </c>
      <c r="K11" s="119">
        <v>4083346.8149600001</v>
      </c>
      <c r="L11" s="119">
        <v>3703538.6058200002</v>
      </c>
    </row>
    <row r="12" spans="1:12" s="120" customFormat="1" ht="15" customHeight="1">
      <c r="A12" s="121" t="s">
        <v>571</v>
      </c>
      <c r="B12" s="119">
        <v>2273540.2989899996</v>
      </c>
      <c r="C12" s="119">
        <v>2547374.0981000001</v>
      </c>
      <c r="D12" s="119">
        <v>2699144.5355100003</v>
      </c>
      <c r="E12" s="119">
        <v>2790211.6661900003</v>
      </c>
      <c r="F12" s="119">
        <v>3036603.0761500001</v>
      </c>
      <c r="G12" s="119">
        <v>3180719.4671100001</v>
      </c>
      <c r="H12" s="119">
        <v>3305508.2818899998</v>
      </c>
      <c r="I12" s="119">
        <v>3430600.0875800001</v>
      </c>
      <c r="J12" s="119">
        <v>3753552.9938000003</v>
      </c>
      <c r="K12" s="119">
        <v>3785362.6673000003</v>
      </c>
      <c r="L12" s="119">
        <v>2942863.25385</v>
      </c>
    </row>
    <row r="13" spans="1:12" s="120" customFormat="1" ht="15" customHeight="1">
      <c r="A13" s="121" t="s">
        <v>572</v>
      </c>
      <c r="B13" s="119">
        <v>13990.61234</v>
      </c>
      <c r="C13" s="119">
        <v>27630.645499999999</v>
      </c>
      <c r="D13" s="119">
        <v>37248.595439999997</v>
      </c>
      <c r="E13" s="119">
        <v>39613.309809999999</v>
      </c>
      <c r="F13" s="119">
        <v>40681.200950000006</v>
      </c>
      <c r="G13" s="119">
        <v>54903.736170000004</v>
      </c>
      <c r="H13" s="119">
        <v>59903.820970000001</v>
      </c>
      <c r="I13" s="119">
        <v>132736.29889999999</v>
      </c>
      <c r="J13" s="119">
        <v>289043.02280000004</v>
      </c>
      <c r="K13" s="119">
        <v>297984.14766000002</v>
      </c>
      <c r="L13" s="119">
        <v>760675.35197000008</v>
      </c>
    </row>
    <row r="14" spans="1:12" s="120" customFormat="1" ht="15" customHeight="1">
      <c r="A14" s="121" t="s">
        <v>573</v>
      </c>
      <c r="B14" s="119">
        <v>15803.948890000001</v>
      </c>
      <c r="C14" s="119">
        <v>16195.820109999999</v>
      </c>
      <c r="D14" s="119">
        <v>14759.79722</v>
      </c>
      <c r="E14" s="119">
        <v>12297.144689999999</v>
      </c>
      <c r="F14" s="119">
        <v>23511.06437</v>
      </c>
      <c r="G14" s="119">
        <v>16734.71357</v>
      </c>
      <c r="H14" s="119">
        <v>12436.3963</v>
      </c>
      <c r="I14" s="119">
        <v>12072.249250000001</v>
      </c>
      <c r="J14" s="119">
        <v>33877.707110000003</v>
      </c>
      <c r="K14" s="119">
        <v>32247.106159999999</v>
      </c>
      <c r="L14" s="119">
        <v>88073.398400000005</v>
      </c>
    </row>
    <row r="15" spans="1:12" s="120" customFormat="1" ht="15" customHeight="1">
      <c r="A15" s="121" t="s">
        <v>574</v>
      </c>
      <c r="B15" s="119">
        <v>15480.98144</v>
      </c>
      <c r="C15" s="119">
        <v>14567.283029999999</v>
      </c>
      <c r="D15" s="119">
        <v>13793.33251</v>
      </c>
      <c r="E15" s="119">
        <v>12146.51958</v>
      </c>
      <c r="F15" s="119">
        <v>22773.866409999999</v>
      </c>
      <c r="G15" s="119">
        <v>16400.78775</v>
      </c>
      <c r="H15" s="119">
        <v>11930.007</v>
      </c>
      <c r="I15" s="119">
        <v>11674.989880000001</v>
      </c>
      <c r="J15" s="119">
        <v>32220.685969999999</v>
      </c>
      <c r="K15" s="119">
        <v>31022.617200000001</v>
      </c>
      <c r="L15" s="119">
        <v>73383.716579999993</v>
      </c>
    </row>
    <row r="16" spans="1:12" s="120" customFormat="1" ht="15" customHeight="1">
      <c r="A16" s="121" t="s">
        <v>575</v>
      </c>
      <c r="B16" s="119">
        <v>322.96744999999999</v>
      </c>
      <c r="C16" s="119">
        <v>1628.5370800000001</v>
      </c>
      <c r="D16" s="119">
        <v>966.46470999999997</v>
      </c>
      <c r="E16" s="119">
        <v>150.62510999999998</v>
      </c>
      <c r="F16" s="119">
        <v>737.19795999999997</v>
      </c>
      <c r="G16" s="119">
        <v>333.92581999999999</v>
      </c>
      <c r="H16" s="119">
        <v>506.38929999999999</v>
      </c>
      <c r="I16" s="119">
        <v>397.25936999999999</v>
      </c>
      <c r="J16" s="119">
        <v>1657.0211399999998</v>
      </c>
      <c r="K16" s="119">
        <v>1224.4889599999999</v>
      </c>
      <c r="L16" s="119">
        <v>14689.68182</v>
      </c>
    </row>
    <row r="17" spans="1:12" s="120" customFormat="1" ht="15" customHeight="1">
      <c r="A17" s="121" t="s">
        <v>576</v>
      </c>
      <c r="B17" s="119">
        <v>14274.664359999999</v>
      </c>
      <c r="C17" s="119">
        <v>26136.09316</v>
      </c>
      <c r="D17" s="119">
        <v>44112.171219999997</v>
      </c>
      <c r="E17" s="119">
        <v>48529.291420000001</v>
      </c>
      <c r="F17" s="119">
        <v>41955.550759999998</v>
      </c>
      <c r="G17" s="119">
        <v>47223.652630000004</v>
      </c>
      <c r="H17" s="119">
        <v>46576.097829999999</v>
      </c>
      <c r="I17" s="119">
        <v>40339.573750000003</v>
      </c>
      <c r="J17" s="119">
        <v>30943.076229999999</v>
      </c>
      <c r="K17" s="119">
        <v>29052.385719999998</v>
      </c>
      <c r="L17" s="119">
        <v>37511.514459999999</v>
      </c>
    </row>
    <row r="18" spans="1:12" s="120" customFormat="1" ht="15" customHeight="1">
      <c r="A18" s="121" t="s">
        <v>577</v>
      </c>
      <c r="B18" s="119">
        <v>14034.911039999999</v>
      </c>
      <c r="C18" s="119">
        <v>23381.933109999998</v>
      </c>
      <c r="D18" s="119">
        <v>41937.198710000004</v>
      </c>
      <c r="E18" s="119">
        <v>45529.343390000002</v>
      </c>
      <c r="F18" s="119">
        <v>40693.94601</v>
      </c>
      <c r="G18" s="119">
        <v>45580.07273</v>
      </c>
      <c r="H18" s="119">
        <v>43739.510179999997</v>
      </c>
      <c r="I18" s="119">
        <v>38992.630600000004</v>
      </c>
      <c r="J18" s="119">
        <v>29878.767879999999</v>
      </c>
      <c r="K18" s="119">
        <v>28077.953460000001</v>
      </c>
      <c r="L18" s="119">
        <v>33854.738969999999</v>
      </c>
    </row>
    <row r="19" spans="1:12" s="120" customFormat="1" ht="15" customHeight="1">
      <c r="A19" s="121" t="s">
        <v>578</v>
      </c>
      <c r="B19" s="119">
        <v>239.75332</v>
      </c>
      <c r="C19" s="119">
        <v>2754.16005</v>
      </c>
      <c r="D19" s="119">
        <v>2174.9725099999996</v>
      </c>
      <c r="E19" s="119">
        <v>2999.94803</v>
      </c>
      <c r="F19" s="119">
        <v>1261.60475</v>
      </c>
      <c r="G19" s="119">
        <v>1643.5799</v>
      </c>
      <c r="H19" s="119">
        <v>2836.5876499999999</v>
      </c>
      <c r="I19" s="119">
        <v>1346.9431499999998</v>
      </c>
      <c r="J19" s="119">
        <v>1064.30835</v>
      </c>
      <c r="K19" s="119">
        <v>974.43226000000004</v>
      </c>
      <c r="L19" s="119">
        <v>3656.7754900000004</v>
      </c>
    </row>
    <row r="20" spans="1:12" s="120" customFormat="1" ht="15" customHeight="1">
      <c r="A20" s="121" t="s">
        <v>40</v>
      </c>
      <c r="B20" s="119">
        <v>38372.869960000004</v>
      </c>
      <c r="C20" s="119">
        <v>38766.04941</v>
      </c>
      <c r="D20" s="119">
        <v>41286.042289999998</v>
      </c>
      <c r="E20" s="119">
        <v>43827.151949999999</v>
      </c>
      <c r="F20" s="119">
        <v>46232.014280000003</v>
      </c>
      <c r="G20" s="119">
        <v>49677.034950000001</v>
      </c>
      <c r="H20" s="119">
        <v>370176.27145999996</v>
      </c>
      <c r="I20" s="119">
        <v>540585.84247999999</v>
      </c>
      <c r="J20" s="119">
        <v>622423.13420000009</v>
      </c>
      <c r="K20" s="119">
        <v>631956.25664000004</v>
      </c>
      <c r="L20" s="119">
        <v>665778.40241999994</v>
      </c>
    </row>
    <row r="21" spans="1:12" s="120" customFormat="1" ht="15" customHeight="1">
      <c r="A21" s="121" t="s">
        <v>579</v>
      </c>
      <c r="B21" s="119">
        <v>-72984.225709999999</v>
      </c>
      <c r="C21" s="119">
        <v>-84717.745580000003</v>
      </c>
      <c r="D21" s="119">
        <v>-92590.637530000007</v>
      </c>
      <c r="E21" s="119">
        <v>-95554.873019999999</v>
      </c>
      <c r="F21" s="119">
        <v>-90932.69184</v>
      </c>
      <c r="G21" s="119">
        <v>-106282.99244</v>
      </c>
      <c r="H21" s="119">
        <v>-138958.44996999999</v>
      </c>
      <c r="I21" s="119">
        <v>-117997.12034000001</v>
      </c>
      <c r="J21" s="119">
        <v>-107267.5202</v>
      </c>
      <c r="K21" s="119">
        <v>-106576.53831999999</v>
      </c>
      <c r="L21" s="119">
        <v>-159272.51759999999</v>
      </c>
    </row>
    <row r="22" spans="1:12" s="120" customFormat="1" ht="15" customHeight="1">
      <c r="A22" s="118" t="s">
        <v>70</v>
      </c>
      <c r="B22" s="119">
        <v>19516.115269999998</v>
      </c>
      <c r="C22" s="119">
        <v>23895.968570000001</v>
      </c>
      <c r="D22" s="119">
        <v>28951.98473</v>
      </c>
      <c r="E22" s="119">
        <v>39903.627260000001</v>
      </c>
      <c r="F22" s="119">
        <v>22033.82085</v>
      </c>
      <c r="G22" s="119">
        <v>35949.696020000003</v>
      </c>
      <c r="H22" s="119">
        <v>65529.434719999997</v>
      </c>
      <c r="I22" s="119">
        <v>85307.208180000001</v>
      </c>
      <c r="J22" s="119">
        <v>92564.632089999999</v>
      </c>
      <c r="K22" s="119">
        <v>101058.49051999999</v>
      </c>
      <c r="L22" s="119">
        <v>108373.80667000001</v>
      </c>
    </row>
    <row r="23" spans="1:12" s="120" customFormat="1" ht="15" customHeight="1">
      <c r="A23" s="118" t="s">
        <v>76</v>
      </c>
      <c r="B23" s="119">
        <v>1.0999999999999999E-2</v>
      </c>
      <c r="C23" s="119">
        <v>64.815269999999998</v>
      </c>
      <c r="D23" s="119">
        <v>2438.5225499999997</v>
      </c>
      <c r="E23" s="119">
        <v>8056.8140199999998</v>
      </c>
      <c r="F23" s="119">
        <v>8031.7045099999996</v>
      </c>
      <c r="G23" s="119">
        <v>3319.8590199999999</v>
      </c>
      <c r="H23" s="119">
        <v>1429.6446299999998</v>
      </c>
      <c r="I23" s="119">
        <v>1047.7392600000001</v>
      </c>
      <c r="J23" s="119">
        <v>749.86596999999995</v>
      </c>
      <c r="K23" s="119">
        <v>673.91867000000002</v>
      </c>
      <c r="L23" s="119">
        <v>1064.6040600000001</v>
      </c>
    </row>
    <row r="24" spans="1:12" s="120" customFormat="1" ht="15" customHeight="1">
      <c r="A24" s="118" t="s">
        <v>580</v>
      </c>
      <c r="B24" s="119">
        <v>387.89777000000004</v>
      </c>
      <c r="C24" s="119">
        <v>387.89777000000004</v>
      </c>
      <c r="D24" s="119">
        <v>34297.107590000007</v>
      </c>
      <c r="E24" s="119">
        <v>47058.10224</v>
      </c>
      <c r="F24" s="119">
        <v>43818.946040000003</v>
      </c>
      <c r="G24" s="119">
        <v>51385.32948</v>
      </c>
      <c r="H24" s="119">
        <v>183868.54731999998</v>
      </c>
      <c r="I24" s="119">
        <v>256321.73344000001</v>
      </c>
      <c r="J24" s="119">
        <v>481824.01513000001</v>
      </c>
      <c r="K24" s="119">
        <v>512877.54033999995</v>
      </c>
      <c r="L24" s="119">
        <v>509714.86791000003</v>
      </c>
    </row>
    <row r="25" spans="1:12" s="120" customFormat="1" ht="15" customHeight="1">
      <c r="A25" s="118" t="s">
        <v>86</v>
      </c>
      <c r="B25" s="119">
        <v>64745.07473</v>
      </c>
      <c r="C25" s="119">
        <v>77494.46802</v>
      </c>
      <c r="D25" s="119">
        <v>97889.376680000001</v>
      </c>
      <c r="E25" s="119">
        <v>141175.39791</v>
      </c>
      <c r="F25" s="119">
        <v>149343.88816</v>
      </c>
      <c r="G25" s="119">
        <v>142251.04428999999</v>
      </c>
      <c r="H25" s="119">
        <v>134506.60490999999</v>
      </c>
      <c r="I25" s="119">
        <v>131183.10040999998</v>
      </c>
      <c r="J25" s="119">
        <v>127180.44417</v>
      </c>
      <c r="K25" s="119">
        <v>126393.40747000001</v>
      </c>
      <c r="L25" s="119">
        <v>123603.21245000001</v>
      </c>
    </row>
    <row r="26" spans="1:12" s="120" customFormat="1" ht="15" customHeight="1">
      <c r="A26" s="118" t="s">
        <v>581</v>
      </c>
      <c r="B26" s="119">
        <v>12391.73674</v>
      </c>
      <c r="C26" s="119">
        <v>12066.09821</v>
      </c>
      <c r="D26" s="119">
        <v>12031.33223</v>
      </c>
      <c r="E26" s="119">
        <v>15912.525089999999</v>
      </c>
      <c r="F26" s="119">
        <v>15671.05048</v>
      </c>
      <c r="G26" s="119">
        <v>17644.712460000002</v>
      </c>
      <c r="H26" s="119">
        <v>15973.080980000001</v>
      </c>
      <c r="I26" s="119">
        <v>7396.9069400000008</v>
      </c>
      <c r="J26" s="119">
        <v>7867.6771100000005</v>
      </c>
      <c r="K26" s="119">
        <v>7087.4802300000001</v>
      </c>
      <c r="L26" s="119">
        <v>6772.6780699999999</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2424822.0438000001</v>
      </c>
      <c r="C28" s="636">
        <v>2725826.5228000004</v>
      </c>
      <c r="D28" s="636">
        <v>3108557.40381</v>
      </c>
      <c r="E28" s="636">
        <v>3171377.6573600001</v>
      </c>
      <c r="F28" s="636">
        <v>3409523.5293699997</v>
      </c>
      <c r="G28" s="636">
        <v>3557274.3309999998</v>
      </c>
      <c r="H28" s="636">
        <v>4206005.6270199995</v>
      </c>
      <c r="I28" s="636">
        <v>4846313.9711800003</v>
      </c>
      <c r="J28" s="636">
        <v>5514314.9233599994</v>
      </c>
      <c r="K28" s="636">
        <v>5667799.0394899994</v>
      </c>
      <c r="L28" s="636">
        <v>5313834.1787900003</v>
      </c>
    </row>
    <row r="29" spans="1:12" s="120" customFormat="1" ht="15" customHeight="1" thickTop="1">
      <c r="A29" s="118" t="s">
        <v>583</v>
      </c>
      <c r="B29" s="119">
        <v>2079137.2333900002</v>
      </c>
      <c r="C29" s="119">
        <v>2356369.03265</v>
      </c>
      <c r="D29" s="119">
        <v>2720624.48911</v>
      </c>
      <c r="E29" s="119">
        <v>2799240.3751399997</v>
      </c>
      <c r="F29" s="119">
        <v>2962069.3538600001</v>
      </c>
      <c r="G29" s="119">
        <v>3077884.6801999998</v>
      </c>
      <c r="H29" s="119">
        <v>3215663.3393699997</v>
      </c>
      <c r="I29" s="119">
        <v>3961597.4379400001</v>
      </c>
      <c r="J29" s="119">
        <v>4148911.2588200001</v>
      </c>
      <c r="K29" s="119">
        <v>4219734.5854200004</v>
      </c>
      <c r="L29" s="119">
        <v>2157420.3150200001</v>
      </c>
    </row>
    <row r="30" spans="1:12" s="120" customFormat="1" ht="15" customHeight="1">
      <c r="A30" s="121" t="s">
        <v>584</v>
      </c>
      <c r="B30" s="119">
        <v>13987.78001</v>
      </c>
      <c r="C30" s="119">
        <v>24819.116469999997</v>
      </c>
      <c r="D30" s="119">
        <v>41851.373890000003</v>
      </c>
      <c r="E30" s="119">
        <v>55765.342039999996</v>
      </c>
      <c r="F30" s="119">
        <v>65351.595829999998</v>
      </c>
      <c r="G30" s="119">
        <v>124456.3912</v>
      </c>
      <c r="H30" s="119">
        <v>309287.70483999996</v>
      </c>
      <c r="I30" s="119">
        <v>421665.9694</v>
      </c>
      <c r="J30" s="119">
        <v>383849.18601</v>
      </c>
      <c r="K30" s="119">
        <v>393010.28901000001</v>
      </c>
      <c r="L30" s="119">
        <v>151980.23368</v>
      </c>
    </row>
    <row r="31" spans="1:12" s="120" customFormat="1" ht="15" customHeight="1">
      <c r="A31" s="121" t="s">
        <v>585</v>
      </c>
      <c r="B31" s="119">
        <v>354026.26806000003</v>
      </c>
      <c r="C31" s="119">
        <v>348546.44702999998</v>
      </c>
      <c r="D31" s="119">
        <v>383852.04456000001</v>
      </c>
      <c r="E31" s="119">
        <v>408723.46737000003</v>
      </c>
      <c r="F31" s="119">
        <v>468725.52256999997</v>
      </c>
      <c r="G31" s="119">
        <v>487314.67287999997</v>
      </c>
      <c r="H31" s="119">
        <v>728327.90285000007</v>
      </c>
      <c r="I31" s="119">
        <v>1127216.1133399999</v>
      </c>
      <c r="J31" s="119">
        <v>1166326.6113399998</v>
      </c>
      <c r="K31" s="119">
        <v>1203461.38668</v>
      </c>
      <c r="L31" s="119">
        <v>679028.50667999999</v>
      </c>
    </row>
    <row r="32" spans="1:12" s="120" customFormat="1" ht="15" customHeight="1">
      <c r="A32" s="121" t="s">
        <v>586</v>
      </c>
      <c r="B32" s="119">
        <v>62791.574110000001</v>
      </c>
      <c r="C32" s="119">
        <v>11127.8897</v>
      </c>
      <c r="D32" s="119">
        <v>6051.1191699999999</v>
      </c>
      <c r="E32" s="119">
        <v>3874.8347400000002</v>
      </c>
      <c r="F32" s="119">
        <v>6172.2966100000003</v>
      </c>
      <c r="G32" s="119">
        <v>56831.34302</v>
      </c>
      <c r="H32" s="119">
        <v>55382.358489999999</v>
      </c>
      <c r="I32" s="119">
        <v>52316.679149999996</v>
      </c>
      <c r="J32" s="119">
        <v>178.16378</v>
      </c>
      <c r="K32" s="119">
        <v>167.16506000000001</v>
      </c>
      <c r="L32" s="119">
        <v>88.553529999999995</v>
      </c>
    </row>
    <row r="33" spans="1:12" s="120" customFormat="1" ht="15" customHeight="1">
      <c r="A33" s="121" t="s">
        <v>587</v>
      </c>
      <c r="B33" s="119">
        <v>3913.56439</v>
      </c>
      <c r="C33" s="119">
        <v>3441.0439799999999</v>
      </c>
      <c r="D33" s="119">
        <v>3497.3060099999998</v>
      </c>
      <c r="E33" s="119">
        <v>6099.3832300000004</v>
      </c>
      <c r="F33" s="119">
        <v>9418.9530999999988</v>
      </c>
      <c r="G33" s="119">
        <v>7571.4543600000006</v>
      </c>
      <c r="H33" s="119">
        <v>9187.4818500000001</v>
      </c>
      <c r="I33" s="119">
        <v>11251.16618</v>
      </c>
      <c r="J33" s="119">
        <v>13543.854859999999</v>
      </c>
      <c r="K33" s="119">
        <v>12829.313689999999</v>
      </c>
      <c r="L33" s="119">
        <v>14394.509390000001</v>
      </c>
    </row>
    <row r="34" spans="1:12" s="120" customFormat="1" ht="15" customHeight="1">
      <c r="A34" s="121" t="s">
        <v>588</v>
      </c>
      <c r="B34" s="119">
        <v>1551940.7499300002</v>
      </c>
      <c r="C34" s="119">
        <v>1838942.8639</v>
      </c>
      <c r="D34" s="119">
        <v>2112504.2594900001</v>
      </c>
      <c r="E34" s="119">
        <v>2113567.4751900001</v>
      </c>
      <c r="F34" s="119">
        <v>2163320.3194499998</v>
      </c>
      <c r="G34" s="119">
        <v>2135019.0276500001</v>
      </c>
      <c r="H34" s="119">
        <v>1844570.9240299999</v>
      </c>
      <c r="I34" s="119">
        <v>2056628.16946</v>
      </c>
      <c r="J34" s="119">
        <v>2312852.7906399998</v>
      </c>
      <c r="K34" s="119">
        <v>2338751.3557199999</v>
      </c>
      <c r="L34" s="119">
        <v>1264321.4595000001</v>
      </c>
    </row>
    <row r="35" spans="1:12" s="120" customFormat="1" ht="15" customHeight="1">
      <c r="A35" s="121" t="s">
        <v>589</v>
      </c>
      <c r="B35" s="119">
        <v>92477.296889999998</v>
      </c>
      <c r="C35" s="119">
        <v>129491.67156999999</v>
      </c>
      <c r="D35" s="119">
        <v>172868.38599000001</v>
      </c>
      <c r="E35" s="119">
        <v>211209.87257000001</v>
      </c>
      <c r="F35" s="119">
        <v>249080.66630000001</v>
      </c>
      <c r="G35" s="119">
        <v>266691.79109000001</v>
      </c>
      <c r="H35" s="119">
        <v>268906.96730999998</v>
      </c>
      <c r="I35" s="119">
        <v>292519.34041</v>
      </c>
      <c r="J35" s="119">
        <v>272160.65218999999</v>
      </c>
      <c r="K35" s="119">
        <v>271515.07526000001</v>
      </c>
      <c r="L35" s="119">
        <v>47607.052240000005</v>
      </c>
    </row>
    <row r="36" spans="1:12" s="120" customFormat="1" ht="15" customHeight="1">
      <c r="A36" s="118" t="s">
        <v>590</v>
      </c>
      <c r="B36" s="119">
        <v>0</v>
      </c>
      <c r="C36" s="119">
        <v>0</v>
      </c>
      <c r="D36" s="119">
        <v>0.55749000000000004</v>
      </c>
      <c r="E36" s="119">
        <v>50.862699999999997</v>
      </c>
      <c r="F36" s="119">
        <v>55.264040000000001</v>
      </c>
      <c r="G36" s="119">
        <v>51.252559999999995</v>
      </c>
      <c r="H36" s="119">
        <v>83.004259999999988</v>
      </c>
      <c r="I36" s="119">
        <v>115.49764</v>
      </c>
      <c r="J36" s="119">
        <v>0.13494</v>
      </c>
      <c r="K36" s="119">
        <v>0</v>
      </c>
      <c r="L36" s="119">
        <v>0</v>
      </c>
    </row>
    <row r="37" spans="1:12" s="120" customFormat="1" ht="15" customHeight="1">
      <c r="A37" s="118" t="s">
        <v>591</v>
      </c>
      <c r="B37" s="119">
        <v>82297.802689999997</v>
      </c>
      <c r="C37" s="119">
        <v>138292.99125999998</v>
      </c>
      <c r="D37" s="119">
        <v>165256.99258000002</v>
      </c>
      <c r="E37" s="119">
        <v>128324.5104</v>
      </c>
      <c r="F37" s="119">
        <v>214180.33887000001</v>
      </c>
      <c r="G37" s="119">
        <v>216624.90529</v>
      </c>
      <c r="H37" s="119">
        <v>517524.40110000002</v>
      </c>
      <c r="I37" s="119">
        <v>494678.29301999998</v>
      </c>
      <c r="J37" s="119">
        <v>934455.80570999999</v>
      </c>
      <c r="K37" s="119">
        <v>1038492.46026</v>
      </c>
      <c r="L37" s="119">
        <v>1509078.8506700001</v>
      </c>
    </row>
    <row r="38" spans="1:12" s="120" customFormat="1" ht="15" customHeight="1">
      <c r="A38" s="118" t="s">
        <v>592</v>
      </c>
      <c r="B38" s="119">
        <v>77897.626940000002</v>
      </c>
      <c r="C38" s="119">
        <v>65725.729269999996</v>
      </c>
      <c r="D38" s="119">
        <v>77923.574689999994</v>
      </c>
      <c r="E38" s="119">
        <v>91352.892219999994</v>
      </c>
      <c r="F38" s="119">
        <v>62127.036039999999</v>
      </c>
      <c r="G38" s="119">
        <v>102914.51715</v>
      </c>
      <c r="H38" s="119">
        <v>133380.26691000001</v>
      </c>
      <c r="I38" s="119">
        <v>167604.46061000001</v>
      </c>
      <c r="J38" s="119">
        <v>167068.3799</v>
      </c>
      <c r="K38" s="119">
        <v>155394.32916999998</v>
      </c>
      <c r="L38" s="119">
        <v>133011.97441</v>
      </c>
    </row>
    <row r="39" spans="1:12" s="120" customFormat="1" ht="15" customHeight="1">
      <c r="A39" s="118" t="s">
        <v>147</v>
      </c>
      <c r="B39" s="119">
        <v>36625.889340000002</v>
      </c>
      <c r="C39" s="119">
        <v>38482.664360000002</v>
      </c>
      <c r="D39" s="119">
        <v>40061.759789999996</v>
      </c>
      <c r="E39" s="119">
        <v>41943.028789999997</v>
      </c>
      <c r="F39" s="119">
        <v>46491.4283</v>
      </c>
      <c r="G39" s="119">
        <v>49590.010289999998</v>
      </c>
      <c r="H39" s="119">
        <v>51604.266680000001</v>
      </c>
      <c r="I39" s="119">
        <v>54940.933659999995</v>
      </c>
      <c r="J39" s="119">
        <v>82917.360390000002</v>
      </c>
      <c r="K39" s="119">
        <v>83471.718379999991</v>
      </c>
      <c r="L39" s="119">
        <v>78697.699540000001</v>
      </c>
    </row>
    <row r="40" spans="1:12" s="120" customFormat="1" ht="15" customHeight="1">
      <c r="A40" s="118" t="s">
        <v>154</v>
      </c>
      <c r="B40" s="119">
        <v>69900.427209999994</v>
      </c>
      <c r="C40" s="119">
        <v>48982.896280000001</v>
      </c>
      <c r="D40" s="119">
        <v>28042.460360000001</v>
      </c>
      <c r="E40" s="119">
        <v>21046.708579999999</v>
      </c>
      <c r="F40" s="119">
        <v>14041.048140000001</v>
      </c>
      <c r="G40" s="119">
        <v>7026.4693600000001</v>
      </c>
      <c r="H40" s="119">
        <v>0</v>
      </c>
      <c r="I40" s="119">
        <v>50695.138890000002</v>
      </c>
      <c r="J40" s="119">
        <v>50460.416659999995</v>
      </c>
      <c r="K40" s="119">
        <v>50740.277770000001</v>
      </c>
      <c r="L40" s="119">
        <v>35353.888890000002</v>
      </c>
    </row>
    <row r="41" spans="1:12" s="120" customFormat="1" ht="15" customHeight="1">
      <c r="A41" s="118" t="s">
        <v>593</v>
      </c>
      <c r="B41" s="119">
        <v>78963.064230000004</v>
      </c>
      <c r="C41" s="119">
        <v>77973.20898000001</v>
      </c>
      <c r="D41" s="119">
        <v>76647.569790000009</v>
      </c>
      <c r="E41" s="119">
        <v>89419.27953</v>
      </c>
      <c r="F41" s="119">
        <v>110559.06012000001</v>
      </c>
      <c r="G41" s="119">
        <v>98891.978109999996</v>
      </c>
      <c r="H41" s="119">
        <v>83715.492469999997</v>
      </c>
      <c r="I41" s="119">
        <v>65333.932639999999</v>
      </c>
      <c r="J41" s="119">
        <v>114209.62272</v>
      </c>
      <c r="K41" s="119">
        <v>117044.24190000001</v>
      </c>
      <c r="L41" s="119">
        <v>111205.29457</v>
      </c>
    </row>
    <row r="42" spans="1:12" s="122" customFormat="1" ht="15" customHeight="1" thickBot="1">
      <c r="A42" s="118" t="s">
        <v>128</v>
      </c>
      <c r="B42" s="119">
        <v>0</v>
      </c>
      <c r="C42" s="119">
        <v>0</v>
      </c>
      <c r="D42" s="119">
        <v>0</v>
      </c>
      <c r="E42" s="119">
        <v>0</v>
      </c>
      <c r="F42" s="119">
        <v>0</v>
      </c>
      <c r="G42" s="119">
        <v>4290.5180399999999</v>
      </c>
      <c r="H42" s="119">
        <v>204034.85622999998</v>
      </c>
      <c r="I42" s="119">
        <v>51348.27678</v>
      </c>
      <c r="J42" s="119">
        <v>16291.944220000001</v>
      </c>
      <c r="K42" s="119">
        <v>2921.42659</v>
      </c>
      <c r="L42" s="119">
        <v>1289066.1556900002</v>
      </c>
    </row>
    <row r="43" spans="1:12" ht="15" customHeight="1" thickTop="1" thickBot="1">
      <c r="A43" s="635" t="s">
        <v>594</v>
      </c>
      <c r="B43" s="636">
        <v>192978.99219999998</v>
      </c>
      <c r="C43" s="636">
        <v>217093.61331000002</v>
      </c>
      <c r="D43" s="636">
        <v>234615.79158000002</v>
      </c>
      <c r="E43" s="636">
        <v>249378.40871000002</v>
      </c>
      <c r="F43" s="636">
        <v>245919.07731999998</v>
      </c>
      <c r="G43" s="636">
        <v>314162.10032999999</v>
      </c>
      <c r="H43" s="636">
        <v>333805.66197000002</v>
      </c>
      <c r="I43" s="636">
        <v>372046.88062999997</v>
      </c>
      <c r="J43" s="636">
        <v>388040.13045999996</v>
      </c>
      <c r="K43" s="636">
        <v>399861.35449</v>
      </c>
      <c r="L43" s="636">
        <v>436510.03264999995</v>
      </c>
    </row>
    <row r="44" spans="1:12" s="120" customFormat="1" ht="15" customHeight="1" thickTop="1">
      <c r="A44" s="118" t="s">
        <v>169</v>
      </c>
      <c r="B44" s="119">
        <v>139892.4</v>
      </c>
      <c r="C44" s="119">
        <v>168742.5</v>
      </c>
      <c r="D44" s="119">
        <v>180468.7</v>
      </c>
      <c r="E44" s="119">
        <v>194235.9</v>
      </c>
      <c r="F44" s="119">
        <v>208037.8</v>
      </c>
      <c r="G44" s="119">
        <v>247620.3</v>
      </c>
      <c r="H44" s="119">
        <v>266003.20000000001</v>
      </c>
      <c r="I44" s="119">
        <v>294410.5</v>
      </c>
      <c r="J44" s="119">
        <v>304909.3</v>
      </c>
      <c r="K44" s="119">
        <v>309798.90000000002</v>
      </c>
      <c r="L44" s="119">
        <v>378232.3</v>
      </c>
    </row>
    <row r="45" spans="1:12" s="120" customFormat="1" ht="15" customHeight="1">
      <c r="A45" s="118" t="s">
        <v>173</v>
      </c>
      <c r="B45" s="119">
        <v>883.29032999999993</v>
      </c>
      <c r="C45" s="119">
        <v>883.19180000000006</v>
      </c>
      <c r="D45" s="119">
        <v>883.09741000000008</v>
      </c>
      <c r="E45" s="119">
        <v>883.01370999999995</v>
      </c>
      <c r="F45" s="119">
        <v>882.28591000000006</v>
      </c>
      <c r="G45" s="119">
        <v>883.25976000000003</v>
      </c>
      <c r="H45" s="119">
        <v>883.62921999999992</v>
      </c>
      <c r="I45" s="119">
        <v>2678.0021099999999</v>
      </c>
      <c r="J45" s="119">
        <v>5773.3404700000001</v>
      </c>
      <c r="K45" s="119">
        <v>10417.891149999999</v>
      </c>
      <c r="L45" s="119">
        <v>883.64182999999991</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15920.32474</v>
      </c>
      <c r="C47" s="119">
        <v>19548.622449999999</v>
      </c>
      <c r="D47" s="119">
        <v>22340.552359999998</v>
      </c>
      <c r="E47" s="119">
        <v>25432.896539999998</v>
      </c>
      <c r="F47" s="119">
        <v>28315.556390000002</v>
      </c>
      <c r="G47" s="119">
        <v>29183.799579999999</v>
      </c>
      <c r="H47" s="119">
        <v>33560.768499999998</v>
      </c>
      <c r="I47" s="119">
        <v>36717.15986</v>
      </c>
      <c r="J47" s="119">
        <v>40541.281729999995</v>
      </c>
      <c r="K47" s="119">
        <v>40541.281729999995</v>
      </c>
      <c r="L47" s="119">
        <v>44451.60989</v>
      </c>
    </row>
    <row r="48" spans="1:12" s="120" customFormat="1" ht="15" customHeight="1">
      <c r="A48" s="118" t="s">
        <v>183</v>
      </c>
      <c r="B48" s="119">
        <v>36282.977129999999</v>
      </c>
      <c r="C48" s="119">
        <v>27919.299059999998</v>
      </c>
      <c r="D48" s="119">
        <v>30923.44181</v>
      </c>
      <c r="E48" s="119">
        <v>28826.598460000001</v>
      </c>
      <c r="F48" s="119">
        <v>8683.435019999999</v>
      </c>
      <c r="G48" s="119">
        <v>36474.740990000006</v>
      </c>
      <c r="H48" s="119">
        <v>33358.064250000003</v>
      </c>
      <c r="I48" s="119">
        <v>38241.218659999999</v>
      </c>
      <c r="J48" s="119">
        <v>36816.208259999999</v>
      </c>
      <c r="K48" s="119">
        <v>39103.281609999998</v>
      </c>
      <c r="L48" s="119">
        <v>12942.48093</v>
      </c>
    </row>
    <row r="49" spans="1:12" s="120" customFormat="1" ht="15" customHeight="1">
      <c r="A49" s="121" t="s">
        <v>596</v>
      </c>
      <c r="B49" s="119">
        <v>0</v>
      </c>
      <c r="C49" s="119">
        <v>0</v>
      </c>
      <c r="D49" s="119">
        <v>0</v>
      </c>
      <c r="E49" s="119">
        <v>0</v>
      </c>
      <c r="F49" s="119">
        <v>1.0031399999999999</v>
      </c>
      <c r="G49" s="119">
        <v>0</v>
      </c>
      <c r="H49" s="119">
        <v>1794.15068</v>
      </c>
      <c r="I49" s="119">
        <v>0</v>
      </c>
      <c r="J49" s="119">
        <v>9534.1506799999988</v>
      </c>
      <c r="K49" s="119">
        <v>0</v>
      </c>
      <c r="L49" s="119">
        <v>12208.903269999999</v>
      </c>
    </row>
    <row r="50" spans="1:12" s="122" customFormat="1" ht="15" customHeight="1" thickBot="1">
      <c r="A50" s="121" t="s">
        <v>597</v>
      </c>
      <c r="B50" s="119">
        <v>36282.977129999999</v>
      </c>
      <c r="C50" s="119">
        <v>27919.299059999998</v>
      </c>
      <c r="D50" s="119">
        <v>30923.44181</v>
      </c>
      <c r="E50" s="119">
        <v>28826.598460000001</v>
      </c>
      <c r="F50" s="119">
        <v>8682.4318800000001</v>
      </c>
      <c r="G50" s="119">
        <v>36474.740990000006</v>
      </c>
      <c r="H50" s="119">
        <v>31563.913570000001</v>
      </c>
      <c r="I50" s="119">
        <v>38241.218659999999</v>
      </c>
      <c r="J50" s="119">
        <v>27282.057579999997</v>
      </c>
      <c r="K50" s="119">
        <v>39103.281609999998</v>
      </c>
      <c r="L50" s="119">
        <v>733.57766000000004</v>
      </c>
    </row>
    <row r="51" spans="1:12" ht="15" customHeight="1" thickTop="1" thickBot="1">
      <c r="A51" s="635" t="s">
        <v>598</v>
      </c>
      <c r="B51" s="636">
        <v>2617801.0359999998</v>
      </c>
      <c r="C51" s="636">
        <v>2942920.1361100003</v>
      </c>
      <c r="D51" s="636">
        <v>3343173.19539</v>
      </c>
      <c r="E51" s="636">
        <v>3420756.0660700002</v>
      </c>
      <c r="F51" s="636">
        <v>3655442.6066900003</v>
      </c>
      <c r="G51" s="636">
        <v>3871436.4313300001</v>
      </c>
      <c r="H51" s="636">
        <v>4539811.2889899993</v>
      </c>
      <c r="I51" s="636">
        <v>5218360.8518100008</v>
      </c>
      <c r="J51" s="636">
        <v>5902355.05382</v>
      </c>
      <c r="K51" s="636">
        <v>6067660.3939799992</v>
      </c>
      <c r="L51" s="636">
        <v>5750344.2114399998</v>
      </c>
    </row>
    <row r="52" spans="1:12" s="120" customFormat="1" ht="15" customHeight="1" thickTop="1">
      <c r="A52" s="123" t="s">
        <v>599</v>
      </c>
      <c r="B52" s="119">
        <v>0</v>
      </c>
      <c r="C52" s="119">
        <v>436.40499999999997</v>
      </c>
      <c r="D52" s="119">
        <v>4087.8991499999997</v>
      </c>
      <c r="E52" s="119">
        <v>6761.6935199999998</v>
      </c>
      <c r="F52" s="119">
        <v>17582.83164</v>
      </c>
      <c r="G52" s="119">
        <v>29846.26197</v>
      </c>
      <c r="H52" s="119">
        <v>33163.59042</v>
      </c>
      <c r="I52" s="119">
        <v>56016.253600000004</v>
      </c>
      <c r="J52" s="119">
        <v>39419.902880000001</v>
      </c>
      <c r="K52" s="119">
        <v>39187.9421</v>
      </c>
      <c r="L52" s="119">
        <v>32949.806270000001</v>
      </c>
    </row>
    <row r="53" spans="1:12" s="122" customFormat="1" ht="15" customHeight="1">
      <c r="A53" s="121" t="s">
        <v>600</v>
      </c>
      <c r="B53" s="119">
        <v>0</v>
      </c>
      <c r="C53" s="119">
        <v>0</v>
      </c>
      <c r="D53" s="119">
        <v>0</v>
      </c>
      <c r="E53" s="119">
        <v>0</v>
      </c>
      <c r="F53" s="119">
        <v>0</v>
      </c>
      <c r="G53" s="119">
        <v>0</v>
      </c>
      <c r="H53" s="119">
        <v>0</v>
      </c>
      <c r="I53" s="119">
        <v>0</v>
      </c>
      <c r="J53" s="119">
        <v>0</v>
      </c>
      <c r="K53" s="119">
        <v>0</v>
      </c>
      <c r="L53" s="119">
        <v>0</v>
      </c>
    </row>
    <row r="54" spans="1:12" s="122" customFormat="1" ht="15" customHeight="1">
      <c r="A54" s="121" t="s">
        <v>601</v>
      </c>
      <c r="B54" s="119">
        <v>0</v>
      </c>
      <c r="C54" s="119">
        <v>0</v>
      </c>
      <c r="D54" s="119">
        <v>23.69838</v>
      </c>
      <c r="E54" s="119">
        <v>98.302999999999997</v>
      </c>
      <c r="F54" s="119">
        <v>4.5830000000000002</v>
      </c>
      <c r="G54" s="119">
        <v>0</v>
      </c>
      <c r="H54" s="119">
        <v>0</v>
      </c>
      <c r="I54" s="119">
        <v>0</v>
      </c>
      <c r="J54" s="119">
        <v>0</v>
      </c>
      <c r="K54" s="119">
        <v>0</v>
      </c>
      <c r="L54" s="119">
        <v>0</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0</v>
      </c>
      <c r="C56" s="119">
        <v>436.40499999999997</v>
      </c>
      <c r="D56" s="119">
        <v>4064.2007699999999</v>
      </c>
      <c r="E56" s="119">
        <v>6663.3905199999999</v>
      </c>
      <c r="F56" s="119">
        <v>17578.248640000002</v>
      </c>
      <c r="G56" s="119">
        <v>29846.26197</v>
      </c>
      <c r="H56" s="119">
        <v>33163.59042</v>
      </c>
      <c r="I56" s="119">
        <v>56016.253600000004</v>
      </c>
      <c r="J56" s="119">
        <v>39419.902880000001</v>
      </c>
      <c r="K56" s="119">
        <v>39187.9421</v>
      </c>
      <c r="L56" s="119">
        <v>32949.806270000001</v>
      </c>
    </row>
    <row r="57" spans="1:12" s="122" customFormat="1" ht="15" customHeight="1">
      <c r="A57" s="121" t="s">
        <v>604</v>
      </c>
      <c r="B57" s="119">
        <v>0</v>
      </c>
      <c r="C57" s="119">
        <v>0</v>
      </c>
      <c r="D57" s="119">
        <v>0</v>
      </c>
      <c r="E57" s="119">
        <v>0</v>
      </c>
      <c r="F57" s="119">
        <v>0</v>
      </c>
      <c r="G57" s="119">
        <v>0</v>
      </c>
      <c r="H57" s="119">
        <v>0</v>
      </c>
      <c r="I57" s="119">
        <v>0</v>
      </c>
      <c r="J57" s="119">
        <v>0</v>
      </c>
      <c r="K57" s="119">
        <v>0</v>
      </c>
      <c r="L57" s="119">
        <v>0</v>
      </c>
    </row>
    <row r="58" spans="1:12" s="122" customFormat="1" ht="15" customHeight="1">
      <c r="A58" s="118" t="s">
        <v>605</v>
      </c>
      <c r="B58" s="119">
        <v>3783500.6345100002</v>
      </c>
      <c r="C58" s="119">
        <v>4520950.4311099993</v>
      </c>
      <c r="D58" s="119">
        <v>4977541.4337299997</v>
      </c>
      <c r="E58" s="119">
        <v>5308000.2936499994</v>
      </c>
      <c r="F58" s="119">
        <v>5246349.6653300002</v>
      </c>
      <c r="G58" s="119">
        <v>5614665.7180399997</v>
      </c>
      <c r="H58" s="119">
        <v>5853221.6508999998</v>
      </c>
      <c r="I58" s="119">
        <v>7096887.2649099994</v>
      </c>
      <c r="J58" s="119">
        <v>5921782.7169300001</v>
      </c>
      <c r="K58" s="119">
        <v>5942613.3696999997</v>
      </c>
      <c r="L58" s="119">
        <v>5573158.0468300004</v>
      </c>
    </row>
    <row r="59" spans="1:12">
      <c r="A59" s="637" t="s">
        <v>606</v>
      </c>
      <c r="B59" s="638">
        <v>365503.15304</v>
      </c>
      <c r="C59" s="638">
        <v>396978.78083999996</v>
      </c>
      <c r="D59" s="638">
        <v>420741.93552</v>
      </c>
      <c r="E59" s="638">
        <v>432863.32124000002</v>
      </c>
      <c r="F59" s="638">
        <v>444825.33827000001</v>
      </c>
      <c r="G59" s="638">
        <v>479486.03369999997</v>
      </c>
      <c r="H59" s="638">
        <v>524709.28081999999</v>
      </c>
      <c r="I59" s="638">
        <v>504495.97580999997</v>
      </c>
      <c r="J59" s="638">
        <v>577769.40336999996</v>
      </c>
      <c r="K59" s="638">
        <v>629823.13826000004</v>
      </c>
      <c r="L59" s="638">
        <v>547942.88584</v>
      </c>
    </row>
    <row r="60" spans="1:12" ht="15" customHeight="1">
      <c r="A60" s="121" t="s">
        <v>607</v>
      </c>
      <c r="B60" s="119">
        <v>-69539.580950000003</v>
      </c>
      <c r="C60" s="119">
        <v>-88844.819940000001</v>
      </c>
      <c r="D60" s="119">
        <v>-89420.43677</v>
      </c>
      <c r="E60" s="119">
        <v>-95573.187579999998</v>
      </c>
      <c r="F60" s="119">
        <v>-109875.87772</v>
      </c>
      <c r="G60" s="119">
        <v>-126891.32226</v>
      </c>
      <c r="H60" s="119">
        <v>-164833.33637999999</v>
      </c>
      <c r="I60" s="119">
        <v>-196123.75305999999</v>
      </c>
      <c r="J60" s="119">
        <v>-191648.65753</v>
      </c>
      <c r="K60" s="119">
        <v>-210388.62044</v>
      </c>
      <c r="L60" s="119">
        <v>-196376.53149000002</v>
      </c>
    </row>
    <row r="61" spans="1:12" ht="15" customHeight="1">
      <c r="A61" s="118" t="s">
        <v>608</v>
      </c>
      <c r="B61" s="119">
        <v>295963.57208999997</v>
      </c>
      <c r="C61" s="119">
        <v>308133.96089999995</v>
      </c>
      <c r="D61" s="119">
        <v>331321.49875000003</v>
      </c>
      <c r="E61" s="119">
        <v>337290.13366000005</v>
      </c>
      <c r="F61" s="119">
        <v>334949.46055000002</v>
      </c>
      <c r="G61" s="119">
        <v>352594.71143999998</v>
      </c>
      <c r="H61" s="119">
        <v>359875.94443999999</v>
      </c>
      <c r="I61" s="119">
        <v>308372.22275000002</v>
      </c>
      <c r="J61" s="119">
        <v>386120.74583999999</v>
      </c>
      <c r="K61" s="119">
        <v>419434.51782000001</v>
      </c>
      <c r="L61" s="119">
        <v>351566.35435000004</v>
      </c>
    </row>
    <row r="62" spans="1:12" ht="15" customHeight="1">
      <c r="A62" s="124" t="s">
        <v>609</v>
      </c>
      <c r="B62" s="119">
        <v>20486.47309</v>
      </c>
      <c r="C62" s="119">
        <v>30054.665710000001</v>
      </c>
      <c r="D62" s="119">
        <v>30313.104010000003</v>
      </c>
      <c r="E62" s="119">
        <v>38664.523289999997</v>
      </c>
      <c r="F62" s="119">
        <v>53957.525700000006</v>
      </c>
      <c r="G62" s="119">
        <v>77881.722810000007</v>
      </c>
      <c r="H62" s="119">
        <v>38217.109039999996</v>
      </c>
      <c r="I62" s="119">
        <v>48672.809670000002</v>
      </c>
      <c r="J62" s="119">
        <v>51000.062659999996</v>
      </c>
      <c r="K62" s="119">
        <v>56671.193930000001</v>
      </c>
      <c r="L62" s="119">
        <v>49526.04191</v>
      </c>
    </row>
    <row r="63" spans="1:12" ht="15" customHeight="1">
      <c r="A63" s="121" t="s">
        <v>610</v>
      </c>
      <c r="B63" s="119">
        <v>-10014.36743</v>
      </c>
      <c r="C63" s="119">
        <v>-13966.76505</v>
      </c>
      <c r="D63" s="119">
        <v>-17488.727070000001</v>
      </c>
      <c r="E63" s="119">
        <v>-26328.31769</v>
      </c>
      <c r="F63" s="119">
        <v>-36117.369070000001</v>
      </c>
      <c r="G63" s="119">
        <v>-42855.286020000007</v>
      </c>
      <c r="H63" s="119">
        <v>-19009.21285</v>
      </c>
      <c r="I63" s="119">
        <v>-16223.062320000001</v>
      </c>
      <c r="J63" s="119">
        <v>-14112.37637</v>
      </c>
      <c r="K63" s="119">
        <v>-15577.714199999999</v>
      </c>
      <c r="L63" s="119">
        <v>-17509.088100000001</v>
      </c>
    </row>
    <row r="64" spans="1:12" ht="15" customHeight="1">
      <c r="A64" s="125" t="s">
        <v>611</v>
      </c>
      <c r="B64" s="119">
        <v>306435.67774999997</v>
      </c>
      <c r="C64" s="119">
        <v>324221.86155999999</v>
      </c>
      <c r="D64" s="119">
        <v>344145.87569000002</v>
      </c>
      <c r="E64" s="119">
        <v>349626.33925999998</v>
      </c>
      <c r="F64" s="119">
        <v>352789.61718</v>
      </c>
      <c r="G64" s="119">
        <v>387621.14822999999</v>
      </c>
      <c r="H64" s="119">
        <v>379083.84062999999</v>
      </c>
      <c r="I64" s="119">
        <v>340821.97010000004</v>
      </c>
      <c r="J64" s="119">
        <v>423008.43212999997</v>
      </c>
      <c r="K64" s="119">
        <v>460527.99755000003</v>
      </c>
      <c r="L64" s="119">
        <v>383583.30816000002</v>
      </c>
    </row>
    <row r="65" spans="1:12" ht="15" customHeight="1">
      <c r="A65" s="124" t="s">
        <v>612</v>
      </c>
      <c r="B65" s="119">
        <v>70498.054390000005</v>
      </c>
      <c r="C65" s="119">
        <v>56391.707040000001</v>
      </c>
      <c r="D65" s="119">
        <v>70770.988750000004</v>
      </c>
      <c r="E65" s="119">
        <v>74956.013619999998</v>
      </c>
      <c r="F65" s="119">
        <v>89375.176080000005</v>
      </c>
      <c r="G65" s="119">
        <v>81760.817190000002</v>
      </c>
      <c r="H65" s="119">
        <v>58238.821779999998</v>
      </c>
      <c r="I65" s="119">
        <v>78191.779739999998</v>
      </c>
      <c r="J65" s="119">
        <v>72810.541370000006</v>
      </c>
      <c r="K65" s="119">
        <v>77314.760129999995</v>
      </c>
      <c r="L65" s="119">
        <v>88623.963470000002</v>
      </c>
    </row>
    <row r="66" spans="1:12" ht="15" customHeight="1">
      <c r="A66" s="124" t="s">
        <v>613</v>
      </c>
      <c r="B66" s="119">
        <v>-87742.186400000006</v>
      </c>
      <c r="C66" s="119">
        <v>-82105.478489999994</v>
      </c>
      <c r="D66" s="119">
        <v>-107402.86147</v>
      </c>
      <c r="E66" s="119">
        <v>-117062.23931999999</v>
      </c>
      <c r="F66" s="119">
        <v>-137369.07496</v>
      </c>
      <c r="G66" s="119">
        <v>-131373.19759</v>
      </c>
      <c r="H66" s="119">
        <v>-108182.99135</v>
      </c>
      <c r="I66" s="119">
        <v>-83065.607969999997</v>
      </c>
      <c r="J66" s="119">
        <v>-169370.59510000001</v>
      </c>
      <c r="K66" s="119">
        <v>-176829.77804</v>
      </c>
      <c r="L66" s="119">
        <v>-198000.55618000001</v>
      </c>
    </row>
    <row r="67" spans="1:12" ht="15" customHeight="1">
      <c r="A67" s="118" t="s">
        <v>614</v>
      </c>
      <c r="B67" s="119">
        <v>289191.54574000003</v>
      </c>
      <c r="C67" s="119">
        <v>298508.09010999999</v>
      </c>
      <c r="D67" s="119">
        <v>307514.00297000003</v>
      </c>
      <c r="E67" s="119">
        <v>307520.11356000003</v>
      </c>
      <c r="F67" s="119">
        <v>304795.71830000001</v>
      </c>
      <c r="G67" s="119">
        <v>338008.76782999997</v>
      </c>
      <c r="H67" s="119">
        <v>329139.67106000002</v>
      </c>
      <c r="I67" s="119">
        <v>335948.14186999999</v>
      </c>
      <c r="J67" s="119">
        <v>326448.37839999999</v>
      </c>
      <c r="K67" s="119">
        <v>361012.97963999998</v>
      </c>
      <c r="L67" s="119">
        <v>274206.71544999996</v>
      </c>
    </row>
    <row r="68" spans="1:12" ht="15" customHeight="1">
      <c r="A68" s="121" t="s">
        <v>615</v>
      </c>
      <c r="B68" s="119">
        <v>-231383.79308</v>
      </c>
      <c r="C68" s="119">
        <v>-254265.50349999999</v>
      </c>
      <c r="D68" s="119">
        <v>-249158.42794999998</v>
      </c>
      <c r="E68" s="119">
        <v>-251763.36419999998</v>
      </c>
      <c r="F68" s="119">
        <v>-286494.35371</v>
      </c>
      <c r="G68" s="119">
        <v>-274720.81617000001</v>
      </c>
      <c r="H68" s="119">
        <v>-250180.95300000001</v>
      </c>
      <c r="I68" s="119">
        <v>-252988.45718</v>
      </c>
      <c r="J68" s="119">
        <v>-277269.81650000002</v>
      </c>
      <c r="K68" s="119">
        <v>-276724.58786999999</v>
      </c>
      <c r="L68" s="119">
        <v>-265211.55871999997</v>
      </c>
    </row>
    <row r="69" spans="1:12" ht="15" customHeight="1">
      <c r="A69" s="125" t="s">
        <v>616</v>
      </c>
      <c r="B69" s="119">
        <v>57807.752659999998</v>
      </c>
      <c r="C69" s="119">
        <v>44242.586609999998</v>
      </c>
      <c r="D69" s="119">
        <v>58355.575020000004</v>
      </c>
      <c r="E69" s="119">
        <v>55756.749360000002</v>
      </c>
      <c r="F69" s="119">
        <v>18301.364590000001</v>
      </c>
      <c r="G69" s="119">
        <v>63287.951659999999</v>
      </c>
      <c r="H69" s="119">
        <v>78958.718059999999</v>
      </c>
      <c r="I69" s="119">
        <v>82959.684689999995</v>
      </c>
      <c r="J69" s="119">
        <v>49178.561900000001</v>
      </c>
      <c r="K69" s="119">
        <v>84288.391770000002</v>
      </c>
      <c r="L69" s="119">
        <v>8995.1567300000006</v>
      </c>
    </row>
    <row r="70" spans="1:12" ht="15" customHeight="1">
      <c r="A70" s="125" t="s">
        <v>617</v>
      </c>
      <c r="B70" s="119">
        <v>34.817920000000001</v>
      </c>
      <c r="C70" s="119">
        <v>24.506790000000002</v>
      </c>
      <c r="D70" s="119">
        <v>19.050990000000002</v>
      </c>
      <c r="E70" s="119">
        <v>211.90089</v>
      </c>
      <c r="F70" s="119">
        <v>23.326930000000001</v>
      </c>
      <c r="G70" s="119">
        <v>19.06664</v>
      </c>
      <c r="H70" s="119">
        <v>15.012799999999999</v>
      </c>
      <c r="I70" s="119">
        <v>9.3396499999999989</v>
      </c>
      <c r="J70" s="119">
        <v>12.50972</v>
      </c>
      <c r="K70" s="119">
        <v>15.23728</v>
      </c>
      <c r="L70" s="119">
        <v>37.424349999999997</v>
      </c>
    </row>
    <row r="71" spans="1:12" ht="15" customHeight="1">
      <c r="A71" s="126" t="s">
        <v>618</v>
      </c>
      <c r="B71" s="119">
        <v>7.0000000000000007E-5</v>
      </c>
      <c r="C71" s="119">
        <v>1.298E-2</v>
      </c>
      <c r="D71" s="119">
        <v>1.1480000000000001E-2</v>
      </c>
      <c r="E71" s="119">
        <v>198.9495</v>
      </c>
      <c r="F71" s="119">
        <v>-2.9363999999999999</v>
      </c>
      <c r="G71" s="119">
        <v>-0.30982999999999999</v>
      </c>
      <c r="H71" s="119">
        <v>-0.68123</v>
      </c>
      <c r="I71" s="119">
        <v>0.37545999999999996</v>
      </c>
      <c r="J71" s="119">
        <v>-1.1799999999999998E-3</v>
      </c>
      <c r="K71" s="119">
        <v>-1.39E-3</v>
      </c>
      <c r="L71" s="119">
        <v>8.6518700000000006</v>
      </c>
    </row>
    <row r="72" spans="1:12" ht="15" customHeight="1">
      <c r="A72" s="126" t="s">
        <v>619</v>
      </c>
      <c r="B72" s="119">
        <v>34.81785</v>
      </c>
      <c r="C72" s="119">
        <v>24.49381</v>
      </c>
      <c r="D72" s="119">
        <v>19.03951</v>
      </c>
      <c r="E72" s="119">
        <v>12.95139</v>
      </c>
      <c r="F72" s="119">
        <v>26.263330000000003</v>
      </c>
      <c r="G72" s="119">
        <v>19.376470000000001</v>
      </c>
      <c r="H72" s="119">
        <v>15.694030000000001</v>
      </c>
      <c r="I72" s="119">
        <v>8.9641900000000003</v>
      </c>
      <c r="J72" s="119">
        <v>12.510899999999999</v>
      </c>
      <c r="K72" s="119">
        <v>15.238670000000001</v>
      </c>
      <c r="L72" s="119">
        <v>28.772479999999998</v>
      </c>
    </row>
    <row r="73" spans="1:12" ht="15" customHeight="1">
      <c r="A73" s="118" t="s">
        <v>620</v>
      </c>
      <c r="B73" s="119">
        <v>-3.8656299999999999</v>
      </c>
      <c r="C73" s="119">
        <v>-0.92315000000000003</v>
      </c>
      <c r="D73" s="119">
        <v>-0.69571000000000005</v>
      </c>
      <c r="E73" s="119">
        <v>-9.5681100000000008</v>
      </c>
      <c r="F73" s="119">
        <v>-9.7877399999999994</v>
      </c>
      <c r="G73" s="119">
        <v>-0.38949</v>
      </c>
      <c r="H73" s="119">
        <v>-49.4604</v>
      </c>
      <c r="I73" s="119">
        <v>-95.181280000000001</v>
      </c>
      <c r="J73" s="119">
        <v>-411.81890000000004</v>
      </c>
      <c r="K73" s="119">
        <v>-501.55712</v>
      </c>
      <c r="L73" s="119">
        <v>-971.56239000000005</v>
      </c>
    </row>
    <row r="74" spans="1:12" ht="15" customHeight="1">
      <c r="A74" s="118" t="s">
        <v>765</v>
      </c>
      <c r="B74" s="119">
        <v>2.7059999999999997E-2</v>
      </c>
      <c r="C74" s="119">
        <v>-3.5749999999999997E-2</v>
      </c>
      <c r="D74" s="119">
        <v>0.13574</v>
      </c>
      <c r="E74" s="119">
        <v>-8.7843799999999987</v>
      </c>
      <c r="F74" s="119">
        <v>-9.2690300000000008</v>
      </c>
      <c r="G74" s="119">
        <v>5.2719999999999996E-2</v>
      </c>
      <c r="H74" s="119">
        <v>-1.95417</v>
      </c>
      <c r="I74" s="119">
        <v>-1.772E-2</v>
      </c>
      <c r="J74" s="119">
        <v>-82.920829999999995</v>
      </c>
      <c r="K74" s="119">
        <v>-93.602270000000004</v>
      </c>
      <c r="L74" s="119">
        <v>-147.51235</v>
      </c>
    </row>
    <row r="75" spans="1:12" ht="15" customHeight="1">
      <c r="A75" s="121" t="s">
        <v>311</v>
      </c>
      <c r="B75" s="119">
        <v>-3.89269</v>
      </c>
      <c r="C75" s="119">
        <v>-0.88739999999999997</v>
      </c>
      <c r="D75" s="119">
        <v>-0.83145000000000002</v>
      </c>
      <c r="E75" s="119">
        <v>-0.78373000000000004</v>
      </c>
      <c r="F75" s="119">
        <v>-0.51871</v>
      </c>
      <c r="G75" s="119">
        <v>-0.44220999999999999</v>
      </c>
      <c r="H75" s="119">
        <v>-47.506230000000002</v>
      </c>
      <c r="I75" s="119">
        <v>-95.163560000000004</v>
      </c>
      <c r="J75" s="119">
        <v>-328.89807000000002</v>
      </c>
      <c r="K75" s="119">
        <v>-407.95484999999996</v>
      </c>
      <c r="L75" s="119">
        <v>-824.05004000000008</v>
      </c>
    </row>
    <row r="76" spans="1:12" ht="15" customHeight="1">
      <c r="A76" s="118" t="s">
        <v>623</v>
      </c>
      <c r="B76" s="119">
        <v>57838.704949999999</v>
      </c>
      <c r="C76" s="119">
        <v>44266.170250000003</v>
      </c>
      <c r="D76" s="119">
        <v>58373.9303</v>
      </c>
      <c r="E76" s="119">
        <v>55959.082139999999</v>
      </c>
      <c r="F76" s="119">
        <v>18314.903780000001</v>
      </c>
      <c r="G76" s="119">
        <v>63306.628810000002</v>
      </c>
      <c r="H76" s="119">
        <v>78924.27046</v>
      </c>
      <c r="I76" s="119">
        <v>82873.843059999999</v>
      </c>
      <c r="J76" s="119">
        <v>48779.252719999997</v>
      </c>
      <c r="K76" s="119">
        <v>83802.071930000006</v>
      </c>
      <c r="L76" s="119">
        <v>8061.0186900000008</v>
      </c>
    </row>
    <row r="77" spans="1:12" ht="15" customHeight="1">
      <c r="A77" s="127" t="s">
        <v>624</v>
      </c>
      <c r="B77" s="119">
        <v>229.49342999999999</v>
      </c>
      <c r="C77" s="119">
        <v>118.56693</v>
      </c>
      <c r="D77" s="119">
        <v>205.54554000000002</v>
      </c>
      <c r="E77" s="119">
        <v>5586.2416499999999</v>
      </c>
      <c r="F77" s="119">
        <v>174.64964000000001</v>
      </c>
      <c r="G77" s="119">
        <v>764.08882999999992</v>
      </c>
      <c r="H77" s="119">
        <v>2140.3906499999998</v>
      </c>
      <c r="I77" s="119">
        <v>257.88125000000002</v>
      </c>
      <c r="J77" s="119">
        <v>116.39254</v>
      </c>
      <c r="K77" s="119">
        <v>119.46758</v>
      </c>
      <c r="L77" s="119">
        <v>356.67156</v>
      </c>
    </row>
    <row r="78" spans="1:12" ht="15" customHeight="1">
      <c r="A78" s="125" t="s">
        <v>625</v>
      </c>
      <c r="B78" s="119">
        <v>58068.198380000002</v>
      </c>
      <c r="C78" s="119">
        <v>44384.737179999996</v>
      </c>
      <c r="D78" s="119">
        <v>58579.475840000006</v>
      </c>
      <c r="E78" s="119">
        <v>61545.323790000002</v>
      </c>
      <c r="F78" s="119">
        <v>18489.55342</v>
      </c>
      <c r="G78" s="119">
        <v>64070.717640000003</v>
      </c>
      <c r="H78" s="119">
        <v>81064.661110000001</v>
      </c>
      <c r="I78" s="119">
        <v>83131.724310000005</v>
      </c>
      <c r="J78" s="119">
        <v>48895.645259999998</v>
      </c>
      <c r="K78" s="119">
        <v>83921.539510000002</v>
      </c>
      <c r="L78" s="119">
        <v>8417.6902499999997</v>
      </c>
    </row>
    <row r="79" spans="1:12" ht="15" customHeight="1">
      <c r="A79" s="124" t="s">
        <v>626</v>
      </c>
      <c r="B79" s="119">
        <v>228.97076000000001</v>
      </c>
      <c r="C79" s="119">
        <v>693.07687999999996</v>
      </c>
      <c r="D79" s="119">
        <v>-610.18702000000008</v>
      </c>
      <c r="E79" s="119">
        <v>-783.99932999999999</v>
      </c>
      <c r="F79" s="119">
        <v>-3964.0118499999999</v>
      </c>
      <c r="G79" s="119">
        <v>770.47198000000003</v>
      </c>
      <c r="H79" s="119">
        <v>391.58315999999996</v>
      </c>
      <c r="I79" s="119">
        <v>997.73489000000006</v>
      </c>
      <c r="J79" s="119">
        <v>-1660.95039</v>
      </c>
      <c r="K79" s="119">
        <v>-964.33025999999995</v>
      </c>
      <c r="L79" s="119">
        <v>-1527.7151999999999</v>
      </c>
    </row>
    <row r="80" spans="1:12" ht="15" customHeight="1">
      <c r="A80" s="118" t="s">
        <v>627</v>
      </c>
      <c r="B80" s="119">
        <v>58297.169139999998</v>
      </c>
      <c r="C80" s="119">
        <v>45077.814060000004</v>
      </c>
      <c r="D80" s="119">
        <v>57969.288820000002</v>
      </c>
      <c r="E80" s="119">
        <v>60761.324460000003</v>
      </c>
      <c r="F80" s="119">
        <v>14525.541569999999</v>
      </c>
      <c r="G80" s="119">
        <v>64841.189619999997</v>
      </c>
      <c r="H80" s="119">
        <v>81456.244269999996</v>
      </c>
      <c r="I80" s="119">
        <v>84129.459199999998</v>
      </c>
      <c r="J80" s="119">
        <v>47234.694869999999</v>
      </c>
      <c r="K80" s="119">
        <v>82957.20925</v>
      </c>
      <c r="L80" s="119">
        <v>6889.97505</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58297.169139999998</v>
      </c>
      <c r="C82" s="119">
        <v>45077.814060000004</v>
      </c>
      <c r="D82" s="119">
        <v>57969.288820000002</v>
      </c>
      <c r="E82" s="119">
        <v>60761.324460000003</v>
      </c>
      <c r="F82" s="119">
        <v>14525.541569999999</v>
      </c>
      <c r="G82" s="119">
        <v>64841.189619999997</v>
      </c>
      <c r="H82" s="119">
        <v>81456.244269999996</v>
      </c>
      <c r="I82" s="119">
        <v>84129.459199999998</v>
      </c>
      <c r="J82" s="119">
        <v>47234.694869999999</v>
      </c>
      <c r="K82" s="119">
        <v>82957.20925</v>
      </c>
      <c r="L82" s="119">
        <v>6889.97505</v>
      </c>
    </row>
    <row r="83" spans="1:12" ht="15" customHeight="1" thickBot="1">
      <c r="A83" s="124" t="s">
        <v>630</v>
      </c>
      <c r="B83" s="119">
        <v>-22014.191999999999</v>
      </c>
      <c r="C83" s="119">
        <v>-17158.514999999999</v>
      </c>
      <c r="D83" s="119">
        <v>-27045.847000000002</v>
      </c>
      <c r="E83" s="119">
        <v>-31934.725999999999</v>
      </c>
      <c r="F83" s="119">
        <v>-5843.1096900000002</v>
      </c>
      <c r="G83" s="119">
        <v>-28366.448629999999</v>
      </c>
      <c r="H83" s="119">
        <v>-49892.330700000006</v>
      </c>
      <c r="I83" s="119">
        <v>-45888.240539999999</v>
      </c>
      <c r="J83" s="119">
        <v>-19952.637289999999</v>
      </c>
      <c r="K83" s="119">
        <v>-43853.927640000002</v>
      </c>
      <c r="L83" s="119">
        <v>-6156.3973900000001</v>
      </c>
    </row>
    <row r="84" spans="1:12" ht="15" customHeight="1" thickTop="1" thickBot="1">
      <c r="A84" s="635" t="s">
        <v>631</v>
      </c>
      <c r="B84" s="636">
        <v>36282.977140000003</v>
      </c>
      <c r="C84" s="636">
        <v>27919.299059999998</v>
      </c>
      <c r="D84" s="636">
        <v>30923.44182</v>
      </c>
      <c r="E84" s="636">
        <v>28826.598460000001</v>
      </c>
      <c r="F84" s="636">
        <v>8682.4318800000001</v>
      </c>
      <c r="G84" s="636">
        <v>36474.740990000006</v>
      </c>
      <c r="H84" s="636">
        <v>31563.913570000001</v>
      </c>
      <c r="I84" s="636">
        <v>38241.218659999999</v>
      </c>
      <c r="J84" s="636">
        <v>27282.057579999997</v>
      </c>
      <c r="K84" s="636">
        <v>39103.281609999998</v>
      </c>
      <c r="L84" s="636">
        <v>733.57766000000004</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row r="87" spans="1:12" ht="15" customHeight="1">
      <c r="A87" s="20"/>
      <c r="B87" s="22"/>
      <c r="C87" s="22"/>
      <c r="D87" s="22"/>
      <c r="E87" s="22"/>
      <c r="F87" s="22"/>
      <c r="G87" s="22"/>
      <c r="H87" s="22"/>
      <c r="I87" s="22"/>
      <c r="J87" s="22"/>
      <c r="K87" s="22"/>
      <c r="L87" s="22"/>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E43"/>
  <sheetViews>
    <sheetView zoomScaleNormal="100" workbookViewId="0">
      <selection activeCell="H11" sqref="H11"/>
    </sheetView>
  </sheetViews>
  <sheetFormatPr baseColWidth="10" defaultColWidth="9.140625" defaultRowHeight="12.75"/>
  <cols>
    <col min="1" max="1" width="89.140625" style="181" customWidth="1"/>
    <col min="2" max="3" width="20.140625" style="69" customWidth="1"/>
    <col min="4" max="4" width="26.140625" style="69" customWidth="1"/>
    <col min="5" max="256" width="11.42578125" style="69" customWidth="1"/>
    <col min="257" max="257" width="89.140625" style="69" customWidth="1"/>
    <col min="258" max="259" width="20.140625" style="69" customWidth="1"/>
    <col min="260" max="260" width="26.140625" style="69" customWidth="1"/>
    <col min="261" max="512" width="11.42578125" style="69" customWidth="1"/>
    <col min="513" max="513" width="89.140625" style="69" customWidth="1"/>
    <col min="514" max="515" width="20.140625" style="69" customWidth="1"/>
    <col min="516" max="516" width="26.140625" style="69" customWidth="1"/>
    <col min="517" max="768" width="11.42578125" style="69" customWidth="1"/>
    <col min="769" max="769" width="89.140625" style="69" customWidth="1"/>
    <col min="770" max="771" width="20.140625" style="69" customWidth="1"/>
    <col min="772" max="772" width="26.140625" style="69" customWidth="1"/>
    <col min="773" max="1024" width="11.42578125" style="69" customWidth="1"/>
    <col min="1025" max="1025" width="89.140625" style="69" customWidth="1"/>
    <col min="1026" max="1027" width="20.140625" style="69" customWidth="1"/>
    <col min="1028" max="1028" width="26.140625" style="69" customWidth="1"/>
    <col min="1029" max="1280" width="11.42578125" style="69" customWidth="1"/>
    <col min="1281" max="1281" width="89.140625" style="69" customWidth="1"/>
    <col min="1282" max="1283" width="20.140625" style="69" customWidth="1"/>
    <col min="1284" max="1284" width="26.140625" style="69" customWidth="1"/>
    <col min="1285" max="1536" width="11.42578125" style="69" customWidth="1"/>
    <col min="1537" max="1537" width="89.140625" style="69" customWidth="1"/>
    <col min="1538" max="1539" width="20.140625" style="69" customWidth="1"/>
    <col min="1540" max="1540" width="26.140625" style="69" customWidth="1"/>
    <col min="1541" max="1792" width="11.42578125" style="69" customWidth="1"/>
    <col min="1793" max="1793" width="89.140625" style="69" customWidth="1"/>
    <col min="1794" max="1795" width="20.140625" style="69" customWidth="1"/>
    <col min="1796" max="1796" width="26.140625" style="69" customWidth="1"/>
    <col min="1797" max="2048" width="11.42578125" style="69" customWidth="1"/>
    <col min="2049" max="2049" width="89.140625" style="69" customWidth="1"/>
    <col min="2050" max="2051" width="20.140625" style="69" customWidth="1"/>
    <col min="2052" max="2052" width="26.140625" style="69" customWidth="1"/>
    <col min="2053" max="2304" width="11.42578125" style="69" customWidth="1"/>
    <col min="2305" max="2305" width="89.140625" style="69" customWidth="1"/>
    <col min="2306" max="2307" width="20.140625" style="69" customWidth="1"/>
    <col min="2308" max="2308" width="26.140625" style="69" customWidth="1"/>
    <col min="2309" max="2560" width="11.42578125" style="69" customWidth="1"/>
    <col min="2561" max="2561" width="89.140625" style="69" customWidth="1"/>
    <col min="2562" max="2563" width="20.140625" style="69" customWidth="1"/>
    <col min="2564" max="2564" width="26.140625" style="69" customWidth="1"/>
    <col min="2565" max="2816" width="11.42578125" style="69" customWidth="1"/>
    <col min="2817" max="2817" width="89.140625" style="69" customWidth="1"/>
    <col min="2818" max="2819" width="20.140625" style="69" customWidth="1"/>
    <col min="2820" max="2820" width="26.140625" style="69" customWidth="1"/>
    <col min="2821" max="3072" width="11.42578125" style="69" customWidth="1"/>
    <col min="3073" max="3073" width="89.140625" style="69" customWidth="1"/>
    <col min="3074" max="3075" width="20.140625" style="69" customWidth="1"/>
    <col min="3076" max="3076" width="26.140625" style="69" customWidth="1"/>
    <col min="3077" max="3328" width="11.42578125" style="69" customWidth="1"/>
    <col min="3329" max="3329" width="89.140625" style="69" customWidth="1"/>
    <col min="3330" max="3331" width="20.140625" style="69" customWidth="1"/>
    <col min="3332" max="3332" width="26.140625" style="69" customWidth="1"/>
    <col min="3333" max="3584" width="11.42578125" style="69" customWidth="1"/>
    <col min="3585" max="3585" width="89.140625" style="69" customWidth="1"/>
    <col min="3586" max="3587" width="20.140625" style="69" customWidth="1"/>
    <col min="3588" max="3588" width="26.140625" style="69" customWidth="1"/>
    <col min="3589" max="3840" width="11.42578125" style="69" customWidth="1"/>
    <col min="3841" max="3841" width="89.140625" style="69" customWidth="1"/>
    <col min="3842" max="3843" width="20.140625" style="69" customWidth="1"/>
    <col min="3844" max="3844" width="26.140625" style="69" customWidth="1"/>
    <col min="3845" max="4096" width="11.42578125" style="69" customWidth="1"/>
    <col min="4097" max="4097" width="89.140625" style="69" customWidth="1"/>
    <col min="4098" max="4099" width="20.140625" style="69" customWidth="1"/>
    <col min="4100" max="4100" width="26.140625" style="69" customWidth="1"/>
    <col min="4101" max="4352" width="11.42578125" style="69" customWidth="1"/>
    <col min="4353" max="4353" width="89.140625" style="69" customWidth="1"/>
    <col min="4354" max="4355" width="20.140625" style="69" customWidth="1"/>
    <col min="4356" max="4356" width="26.140625" style="69" customWidth="1"/>
    <col min="4357" max="4608" width="11.42578125" style="69" customWidth="1"/>
    <col min="4609" max="4609" width="89.140625" style="69" customWidth="1"/>
    <col min="4610" max="4611" width="20.140625" style="69" customWidth="1"/>
    <col min="4612" max="4612" width="26.140625" style="69" customWidth="1"/>
    <col min="4613" max="4864" width="11.42578125" style="69" customWidth="1"/>
    <col min="4865" max="4865" width="89.140625" style="69" customWidth="1"/>
    <col min="4866" max="4867" width="20.140625" style="69" customWidth="1"/>
    <col min="4868" max="4868" width="26.140625" style="69" customWidth="1"/>
    <col min="4869" max="5120" width="11.42578125" style="69" customWidth="1"/>
    <col min="5121" max="5121" width="89.140625" style="69" customWidth="1"/>
    <col min="5122" max="5123" width="20.140625" style="69" customWidth="1"/>
    <col min="5124" max="5124" width="26.140625" style="69" customWidth="1"/>
    <col min="5125" max="5376" width="11.42578125" style="69" customWidth="1"/>
    <col min="5377" max="5377" width="89.140625" style="69" customWidth="1"/>
    <col min="5378" max="5379" width="20.140625" style="69" customWidth="1"/>
    <col min="5380" max="5380" width="26.140625" style="69" customWidth="1"/>
    <col min="5381" max="5632" width="11.42578125" style="69" customWidth="1"/>
    <col min="5633" max="5633" width="89.140625" style="69" customWidth="1"/>
    <col min="5634" max="5635" width="20.140625" style="69" customWidth="1"/>
    <col min="5636" max="5636" width="26.140625" style="69" customWidth="1"/>
    <col min="5637" max="5888" width="11.42578125" style="69" customWidth="1"/>
    <col min="5889" max="5889" width="89.140625" style="69" customWidth="1"/>
    <col min="5890" max="5891" width="20.140625" style="69" customWidth="1"/>
    <col min="5892" max="5892" width="26.140625" style="69" customWidth="1"/>
    <col min="5893" max="6144" width="11.42578125" style="69" customWidth="1"/>
    <col min="6145" max="6145" width="89.140625" style="69" customWidth="1"/>
    <col min="6146" max="6147" width="20.140625" style="69" customWidth="1"/>
    <col min="6148" max="6148" width="26.140625" style="69" customWidth="1"/>
    <col min="6149" max="6400" width="11.42578125" style="69" customWidth="1"/>
    <col min="6401" max="6401" width="89.140625" style="69" customWidth="1"/>
    <col min="6402" max="6403" width="20.140625" style="69" customWidth="1"/>
    <col min="6404" max="6404" width="26.140625" style="69" customWidth="1"/>
    <col min="6405" max="6656" width="11.42578125" style="69" customWidth="1"/>
    <col min="6657" max="6657" width="89.140625" style="69" customWidth="1"/>
    <col min="6658" max="6659" width="20.140625" style="69" customWidth="1"/>
    <col min="6660" max="6660" width="26.140625" style="69" customWidth="1"/>
    <col min="6661" max="6912" width="11.42578125" style="69" customWidth="1"/>
    <col min="6913" max="6913" width="89.140625" style="69" customWidth="1"/>
    <col min="6914" max="6915" width="20.140625" style="69" customWidth="1"/>
    <col min="6916" max="6916" width="26.140625" style="69" customWidth="1"/>
    <col min="6917" max="7168" width="11.42578125" style="69" customWidth="1"/>
    <col min="7169" max="7169" width="89.140625" style="69" customWidth="1"/>
    <col min="7170" max="7171" width="20.140625" style="69" customWidth="1"/>
    <col min="7172" max="7172" width="26.140625" style="69" customWidth="1"/>
    <col min="7173" max="7424" width="11.42578125" style="69" customWidth="1"/>
    <col min="7425" max="7425" width="89.140625" style="69" customWidth="1"/>
    <col min="7426" max="7427" width="20.140625" style="69" customWidth="1"/>
    <col min="7428" max="7428" width="26.140625" style="69" customWidth="1"/>
    <col min="7429" max="7680" width="11.42578125" style="69" customWidth="1"/>
    <col min="7681" max="7681" width="89.140625" style="69" customWidth="1"/>
    <col min="7682" max="7683" width="20.140625" style="69" customWidth="1"/>
    <col min="7684" max="7684" width="26.140625" style="69" customWidth="1"/>
    <col min="7685" max="7936" width="11.42578125" style="69" customWidth="1"/>
    <col min="7937" max="7937" width="89.140625" style="69" customWidth="1"/>
    <col min="7938" max="7939" width="20.140625" style="69" customWidth="1"/>
    <col min="7940" max="7940" width="26.140625" style="69" customWidth="1"/>
    <col min="7941" max="8192" width="11.42578125" style="69" customWidth="1"/>
    <col min="8193" max="8193" width="89.140625" style="69" customWidth="1"/>
    <col min="8194" max="8195" width="20.140625" style="69" customWidth="1"/>
    <col min="8196" max="8196" width="26.140625" style="69" customWidth="1"/>
    <col min="8197" max="8448" width="11.42578125" style="69" customWidth="1"/>
    <col min="8449" max="8449" width="89.140625" style="69" customWidth="1"/>
    <col min="8450" max="8451" width="20.140625" style="69" customWidth="1"/>
    <col min="8452" max="8452" width="26.140625" style="69" customWidth="1"/>
    <col min="8453" max="8704" width="11.42578125" style="69" customWidth="1"/>
    <col min="8705" max="8705" width="89.140625" style="69" customWidth="1"/>
    <col min="8706" max="8707" width="20.140625" style="69" customWidth="1"/>
    <col min="8708" max="8708" width="26.140625" style="69" customWidth="1"/>
    <col min="8709" max="8960" width="11.42578125" style="69" customWidth="1"/>
    <col min="8961" max="8961" width="89.140625" style="69" customWidth="1"/>
    <col min="8962" max="8963" width="20.140625" style="69" customWidth="1"/>
    <col min="8964" max="8964" width="26.140625" style="69" customWidth="1"/>
    <col min="8965" max="9216" width="11.42578125" style="69" customWidth="1"/>
    <col min="9217" max="9217" width="89.140625" style="69" customWidth="1"/>
    <col min="9218" max="9219" width="20.140625" style="69" customWidth="1"/>
    <col min="9220" max="9220" width="26.140625" style="69" customWidth="1"/>
    <col min="9221" max="9472" width="11.42578125" style="69" customWidth="1"/>
    <col min="9473" max="9473" width="89.140625" style="69" customWidth="1"/>
    <col min="9474" max="9475" width="20.140625" style="69" customWidth="1"/>
    <col min="9476" max="9476" width="26.140625" style="69" customWidth="1"/>
    <col min="9477" max="9728" width="11.42578125" style="69" customWidth="1"/>
    <col min="9729" max="9729" width="89.140625" style="69" customWidth="1"/>
    <col min="9730" max="9731" width="20.140625" style="69" customWidth="1"/>
    <col min="9732" max="9732" width="26.140625" style="69" customWidth="1"/>
    <col min="9733" max="9984" width="11.42578125" style="69" customWidth="1"/>
    <col min="9985" max="9985" width="89.140625" style="69" customWidth="1"/>
    <col min="9986" max="9987" width="20.140625" style="69" customWidth="1"/>
    <col min="9988" max="9988" width="26.140625" style="69" customWidth="1"/>
    <col min="9989" max="10240" width="11.42578125" style="69" customWidth="1"/>
    <col min="10241" max="10241" width="89.140625" style="69" customWidth="1"/>
    <col min="10242" max="10243" width="20.140625" style="69" customWidth="1"/>
    <col min="10244" max="10244" width="26.140625" style="69" customWidth="1"/>
    <col min="10245" max="10496" width="11.42578125" style="69" customWidth="1"/>
    <col min="10497" max="10497" width="89.140625" style="69" customWidth="1"/>
    <col min="10498" max="10499" width="20.140625" style="69" customWidth="1"/>
    <col min="10500" max="10500" width="26.140625" style="69" customWidth="1"/>
    <col min="10501" max="10752" width="11.42578125" style="69" customWidth="1"/>
    <col min="10753" max="10753" width="89.140625" style="69" customWidth="1"/>
    <col min="10754" max="10755" width="20.140625" style="69" customWidth="1"/>
    <col min="10756" max="10756" width="26.140625" style="69" customWidth="1"/>
    <col min="10757" max="11008" width="11.42578125" style="69" customWidth="1"/>
    <col min="11009" max="11009" width="89.140625" style="69" customWidth="1"/>
    <col min="11010" max="11011" width="20.140625" style="69" customWidth="1"/>
    <col min="11012" max="11012" width="26.140625" style="69" customWidth="1"/>
    <col min="11013" max="11264" width="11.42578125" style="69" customWidth="1"/>
    <col min="11265" max="11265" width="89.140625" style="69" customWidth="1"/>
    <col min="11266" max="11267" width="20.140625" style="69" customWidth="1"/>
    <col min="11268" max="11268" width="26.140625" style="69" customWidth="1"/>
    <col min="11269" max="11520" width="11.42578125" style="69" customWidth="1"/>
    <col min="11521" max="11521" width="89.140625" style="69" customWidth="1"/>
    <col min="11522" max="11523" width="20.140625" style="69" customWidth="1"/>
    <col min="11524" max="11524" width="26.140625" style="69" customWidth="1"/>
    <col min="11525" max="11776" width="11.42578125" style="69" customWidth="1"/>
    <col min="11777" max="11777" width="89.140625" style="69" customWidth="1"/>
    <col min="11778" max="11779" width="20.140625" style="69" customWidth="1"/>
    <col min="11780" max="11780" width="26.140625" style="69" customWidth="1"/>
    <col min="11781" max="12032" width="11.42578125" style="69" customWidth="1"/>
    <col min="12033" max="12033" width="89.140625" style="69" customWidth="1"/>
    <col min="12034" max="12035" width="20.140625" style="69" customWidth="1"/>
    <col min="12036" max="12036" width="26.140625" style="69" customWidth="1"/>
    <col min="12037" max="12288" width="11.42578125" style="69" customWidth="1"/>
    <col min="12289" max="12289" width="89.140625" style="69" customWidth="1"/>
    <col min="12290" max="12291" width="20.140625" style="69" customWidth="1"/>
    <col min="12292" max="12292" width="26.140625" style="69" customWidth="1"/>
    <col min="12293" max="12544" width="11.42578125" style="69" customWidth="1"/>
    <col min="12545" max="12545" width="89.140625" style="69" customWidth="1"/>
    <col min="12546" max="12547" width="20.140625" style="69" customWidth="1"/>
    <col min="12548" max="12548" width="26.140625" style="69" customWidth="1"/>
    <col min="12549" max="12800" width="11.42578125" style="69" customWidth="1"/>
    <col min="12801" max="12801" width="89.140625" style="69" customWidth="1"/>
    <col min="12802" max="12803" width="20.140625" style="69" customWidth="1"/>
    <col min="12804" max="12804" width="26.140625" style="69" customWidth="1"/>
    <col min="12805" max="13056" width="11.42578125" style="69" customWidth="1"/>
    <col min="13057" max="13057" width="89.140625" style="69" customWidth="1"/>
    <col min="13058" max="13059" width="20.140625" style="69" customWidth="1"/>
    <col min="13060" max="13060" width="26.140625" style="69" customWidth="1"/>
    <col min="13061" max="13312" width="11.42578125" style="69" customWidth="1"/>
    <col min="13313" max="13313" width="89.140625" style="69" customWidth="1"/>
    <col min="13314" max="13315" width="20.140625" style="69" customWidth="1"/>
    <col min="13316" max="13316" width="26.140625" style="69" customWidth="1"/>
    <col min="13317" max="13568" width="11.42578125" style="69" customWidth="1"/>
    <col min="13569" max="13569" width="89.140625" style="69" customWidth="1"/>
    <col min="13570" max="13571" width="20.140625" style="69" customWidth="1"/>
    <col min="13572" max="13572" width="26.140625" style="69" customWidth="1"/>
    <col min="13573" max="13824" width="11.42578125" style="69" customWidth="1"/>
    <col min="13825" max="13825" width="89.140625" style="69" customWidth="1"/>
    <col min="13826" max="13827" width="20.140625" style="69" customWidth="1"/>
    <col min="13828" max="13828" width="26.140625" style="69" customWidth="1"/>
    <col min="13829" max="14080" width="11.42578125" style="69" customWidth="1"/>
    <col min="14081" max="14081" width="89.140625" style="69" customWidth="1"/>
    <col min="14082" max="14083" width="20.140625" style="69" customWidth="1"/>
    <col min="14084" max="14084" width="26.140625" style="69" customWidth="1"/>
    <col min="14085" max="14336" width="11.42578125" style="69" customWidth="1"/>
    <col min="14337" max="14337" width="89.140625" style="69" customWidth="1"/>
    <col min="14338" max="14339" width="20.140625" style="69" customWidth="1"/>
    <col min="14340" max="14340" width="26.140625" style="69" customWidth="1"/>
    <col min="14341" max="14592" width="11.42578125" style="69" customWidth="1"/>
    <col min="14593" max="14593" width="89.140625" style="69" customWidth="1"/>
    <col min="14594" max="14595" width="20.140625" style="69" customWidth="1"/>
    <col min="14596" max="14596" width="26.140625" style="69" customWidth="1"/>
    <col min="14597" max="14848" width="11.42578125" style="69" customWidth="1"/>
    <col min="14849" max="14849" width="89.140625" style="69" customWidth="1"/>
    <col min="14850" max="14851" width="20.140625" style="69" customWidth="1"/>
    <col min="14852" max="14852" width="26.140625" style="69" customWidth="1"/>
    <col min="14853" max="15104" width="11.42578125" style="69" customWidth="1"/>
    <col min="15105" max="15105" width="89.140625" style="69" customWidth="1"/>
    <col min="15106" max="15107" width="20.140625" style="69" customWidth="1"/>
    <col min="15108" max="15108" width="26.140625" style="69" customWidth="1"/>
    <col min="15109" max="15360" width="11.42578125" style="69" customWidth="1"/>
    <col min="15361" max="15361" width="89.140625" style="69" customWidth="1"/>
    <col min="15362" max="15363" width="20.140625" style="69" customWidth="1"/>
    <col min="15364" max="15364" width="26.140625" style="69" customWidth="1"/>
    <col min="15365" max="15616" width="11.42578125" style="69" customWidth="1"/>
    <col min="15617" max="15617" width="89.140625" style="69" customWidth="1"/>
    <col min="15618" max="15619" width="20.140625" style="69" customWidth="1"/>
    <col min="15620" max="15620" width="26.140625" style="69" customWidth="1"/>
    <col min="15621" max="15872" width="11.42578125" style="69" customWidth="1"/>
    <col min="15873" max="15873" width="89.140625" style="69" customWidth="1"/>
    <col min="15874" max="15875" width="20.140625" style="69" customWidth="1"/>
    <col min="15876" max="15876" width="26.140625" style="69" customWidth="1"/>
    <col min="15877" max="16128" width="11.42578125" style="69" customWidth="1"/>
    <col min="16129" max="16129" width="89.140625" style="69" customWidth="1"/>
    <col min="16130" max="16131" width="20.140625" style="69" customWidth="1"/>
    <col min="16132" max="16132" width="26.140625" style="69" customWidth="1"/>
    <col min="16133" max="16384" width="11.42578125" style="69" customWidth="1"/>
  </cols>
  <sheetData>
    <row r="1" spans="1:5" ht="30" customHeight="1">
      <c r="A1" s="726" t="s">
        <v>346</v>
      </c>
      <c r="B1" s="746"/>
      <c r="C1" s="746"/>
      <c r="D1" s="746"/>
    </row>
    <row r="2" spans="1:5" ht="15" customHeight="1">
      <c r="A2" s="727" t="s">
        <v>777</v>
      </c>
      <c r="B2" s="747"/>
      <c r="C2" s="747"/>
      <c r="D2" s="747"/>
    </row>
    <row r="3" spans="1:5" ht="15" customHeight="1">
      <c r="A3" s="727" t="s">
        <v>1435</v>
      </c>
      <c r="B3" s="747"/>
      <c r="C3" s="747"/>
      <c r="D3" s="747"/>
    </row>
    <row r="4" spans="1:5" s="136" customFormat="1" ht="30" customHeight="1">
      <c r="A4" s="731" t="s">
        <v>778</v>
      </c>
      <c r="B4" s="748"/>
      <c r="C4" s="748"/>
      <c r="D4" s="748"/>
    </row>
    <row r="5" spans="1:5" ht="3.75" customHeight="1">
      <c r="A5" s="1"/>
      <c r="B5" s="1"/>
      <c r="C5" s="1"/>
      <c r="D5" s="1"/>
    </row>
    <row r="6" spans="1:5" s="143" customFormat="1" ht="30" customHeight="1">
      <c r="A6" s="160"/>
      <c r="B6" s="161" t="s">
        <v>348</v>
      </c>
      <c r="C6" s="161" t="s">
        <v>347</v>
      </c>
      <c r="D6" s="161" t="s">
        <v>443</v>
      </c>
    </row>
    <row r="7" spans="1:5" s="165" customFormat="1" ht="15" customHeight="1">
      <c r="A7" s="163" t="s">
        <v>779</v>
      </c>
      <c r="B7" s="164">
        <v>0.13830000000000001</v>
      </c>
      <c r="C7" s="164">
        <v>0.1137</v>
      </c>
      <c r="D7" s="164">
        <v>0.13569999999999999</v>
      </c>
    </row>
    <row r="8" spans="1:5" s="136" customFormat="1" ht="15" customHeight="1">
      <c r="A8" s="166" t="s">
        <v>780</v>
      </c>
      <c r="B8" s="167">
        <v>1134803833.74</v>
      </c>
      <c r="C8" s="167">
        <v>131534869.13</v>
      </c>
      <c r="D8" s="167">
        <v>1266338702.8699999</v>
      </c>
      <c r="E8" s="168"/>
    </row>
    <row r="9" spans="1:5" s="136" customFormat="1" ht="15" customHeight="1">
      <c r="A9" s="166" t="s">
        <v>781</v>
      </c>
      <c r="B9" s="167">
        <v>0</v>
      </c>
      <c r="C9" s="167">
        <v>0</v>
      </c>
      <c r="D9" s="167">
        <v>0</v>
      </c>
      <c r="E9" s="168"/>
    </row>
    <row r="10" spans="1:5" s="169" customFormat="1" ht="15" customHeight="1">
      <c r="A10" s="166" t="s">
        <v>782</v>
      </c>
      <c r="B10" s="167">
        <v>453266130.18000001</v>
      </c>
      <c r="C10" s="167">
        <v>34492655.369999997</v>
      </c>
      <c r="D10" s="167">
        <v>487758785.55000001</v>
      </c>
      <c r="E10" s="168"/>
    </row>
    <row r="11" spans="1:5" s="169" customFormat="1" ht="15" customHeight="1">
      <c r="A11" s="166" t="s">
        <v>783</v>
      </c>
      <c r="B11" s="167">
        <v>228899964.19</v>
      </c>
      <c r="C11" s="167">
        <v>51881958.590000004</v>
      </c>
      <c r="D11" s="167">
        <v>280781922.77999997</v>
      </c>
      <c r="E11" s="168"/>
    </row>
    <row r="12" spans="1:5" s="169" customFormat="1" ht="15" customHeight="1">
      <c r="A12" s="166" t="s">
        <v>784</v>
      </c>
      <c r="B12" s="167">
        <v>439579215.93000001</v>
      </c>
      <c r="C12" s="167">
        <v>261524781.77000001</v>
      </c>
      <c r="D12" s="167">
        <v>701103997.70000005</v>
      </c>
      <c r="E12" s="168"/>
    </row>
    <row r="13" spans="1:5" s="169" customFormat="1" ht="15" customHeight="1">
      <c r="A13" s="166" t="s">
        <v>785</v>
      </c>
      <c r="B13" s="167">
        <v>3580401931.6399999</v>
      </c>
      <c r="C13" s="167">
        <v>262164902.61000001</v>
      </c>
      <c r="D13" s="167">
        <v>3842566834.25</v>
      </c>
      <c r="E13" s="168"/>
    </row>
    <row r="14" spans="1:5" s="169" customFormat="1" ht="15" customHeight="1">
      <c r="A14" s="170" t="s">
        <v>786</v>
      </c>
      <c r="B14" s="171">
        <v>5836951075.6800003</v>
      </c>
      <c r="C14" s="171">
        <v>741599167.47000003</v>
      </c>
      <c r="D14" s="171">
        <v>6578550243.1499996</v>
      </c>
      <c r="E14" s="168"/>
    </row>
    <row r="15" spans="1:5" s="73" customFormat="1" ht="15" customHeight="1">
      <c r="A15" s="166" t="s">
        <v>787</v>
      </c>
      <c r="B15" s="167">
        <v>4115189551.7185001</v>
      </c>
      <c r="C15" s="167">
        <v>491147999.30650002</v>
      </c>
      <c r="D15" s="167">
        <v>4606337551.0249996</v>
      </c>
      <c r="E15" s="168"/>
    </row>
    <row r="16" spans="1:5" s="173" customFormat="1" ht="15" customHeight="1">
      <c r="A16" s="172" t="s">
        <v>788</v>
      </c>
      <c r="B16" s="167">
        <v>0.70499999999999996</v>
      </c>
      <c r="C16" s="167">
        <v>0.6623</v>
      </c>
      <c r="D16" s="167">
        <v>0.70020000000000004</v>
      </c>
      <c r="E16" s="168"/>
    </row>
    <row r="17" spans="1:5" s="169" customFormat="1" ht="15" customHeight="1">
      <c r="A17" s="170" t="s">
        <v>789</v>
      </c>
      <c r="B17" s="171">
        <v>411518955.17189997</v>
      </c>
      <c r="C17" s="171">
        <v>49114799.930699997</v>
      </c>
      <c r="D17" s="171">
        <v>460633755.10250002</v>
      </c>
      <c r="E17" s="168"/>
    </row>
    <row r="18" spans="1:5" s="169" customFormat="1" ht="15" customHeight="1">
      <c r="A18" s="166" t="s">
        <v>790</v>
      </c>
      <c r="B18" s="167">
        <v>422685266</v>
      </c>
      <c r="C18" s="167">
        <v>85042742</v>
      </c>
      <c r="D18" s="167">
        <v>507728008</v>
      </c>
      <c r="E18" s="168"/>
    </row>
    <row r="19" spans="1:5" s="169" customFormat="1" ht="15" customHeight="1">
      <c r="A19" s="166" t="s">
        <v>791</v>
      </c>
      <c r="B19" s="167">
        <v>0</v>
      </c>
      <c r="C19" s="167">
        <v>1</v>
      </c>
      <c r="D19" s="167">
        <v>1</v>
      </c>
      <c r="E19" s="168"/>
    </row>
    <row r="20" spans="1:5" s="169" customFormat="1" ht="15" customHeight="1">
      <c r="A20" s="172" t="s">
        <v>792</v>
      </c>
      <c r="B20" s="167">
        <v>0</v>
      </c>
      <c r="C20" s="167">
        <v>0</v>
      </c>
      <c r="D20" s="167">
        <v>0</v>
      </c>
      <c r="E20" s="168"/>
    </row>
    <row r="21" spans="1:5" s="169" customFormat="1" ht="15" customHeight="1">
      <c r="A21" s="166" t="s">
        <v>793</v>
      </c>
      <c r="B21" s="167">
        <v>425556</v>
      </c>
      <c r="C21" s="167">
        <v>30869198</v>
      </c>
      <c r="D21" s="167">
        <v>31294754</v>
      </c>
      <c r="E21" s="168"/>
    </row>
    <row r="22" spans="1:5" s="169" customFormat="1" ht="15" customHeight="1">
      <c r="A22" s="170" t="s">
        <v>794</v>
      </c>
      <c r="B22" s="171">
        <v>422259710</v>
      </c>
      <c r="C22" s="171">
        <v>54173543</v>
      </c>
      <c r="D22" s="171">
        <v>476433253</v>
      </c>
      <c r="E22" s="168"/>
    </row>
    <row r="23" spans="1:5" s="169" customFormat="1" ht="15" customHeight="1">
      <c r="A23" s="166" t="s">
        <v>795</v>
      </c>
      <c r="B23" s="167">
        <v>108431571</v>
      </c>
      <c r="C23" s="167">
        <v>0</v>
      </c>
      <c r="D23" s="167">
        <v>108431571</v>
      </c>
      <c r="E23" s="168"/>
    </row>
    <row r="24" spans="1:5" s="169" customFormat="1" ht="15" customHeight="1">
      <c r="A24" s="166" t="s">
        <v>796</v>
      </c>
      <c r="B24" s="167">
        <v>0</v>
      </c>
      <c r="C24" s="167">
        <v>0</v>
      </c>
      <c r="D24" s="167">
        <v>0</v>
      </c>
      <c r="E24" s="168"/>
    </row>
    <row r="25" spans="1:5" s="174" customFormat="1" ht="15" customHeight="1">
      <c r="A25" s="166" t="s">
        <v>797</v>
      </c>
      <c r="B25" s="167">
        <v>0</v>
      </c>
      <c r="C25" s="167">
        <v>0</v>
      </c>
      <c r="D25" s="167">
        <v>0</v>
      </c>
      <c r="E25" s="168"/>
    </row>
    <row r="26" spans="1:5" s="169" customFormat="1" ht="15" customHeight="1">
      <c r="A26" s="166" t="s">
        <v>798</v>
      </c>
      <c r="B26" s="167">
        <v>108431571</v>
      </c>
      <c r="C26" s="167">
        <v>0</v>
      </c>
      <c r="D26" s="167">
        <v>108431571</v>
      </c>
      <c r="E26" s="168"/>
    </row>
    <row r="27" spans="1:5" s="22" customFormat="1" ht="15" customHeight="1">
      <c r="A27" s="172" t="s">
        <v>799</v>
      </c>
      <c r="B27" s="167">
        <v>39044025</v>
      </c>
      <c r="C27" s="167">
        <v>1655837</v>
      </c>
      <c r="D27" s="167">
        <v>40699862</v>
      </c>
      <c r="E27" s="168"/>
    </row>
    <row r="28" spans="1:5" s="175" customFormat="1" ht="15" customHeight="1">
      <c r="A28" s="172" t="s">
        <v>800</v>
      </c>
      <c r="B28" s="167">
        <v>0</v>
      </c>
      <c r="C28" s="167">
        <v>0</v>
      </c>
      <c r="D28" s="167">
        <v>0</v>
      </c>
      <c r="E28" s="168"/>
    </row>
    <row r="29" spans="1:5" s="169" customFormat="1" ht="15" customHeight="1">
      <c r="A29" s="176" t="s">
        <v>801</v>
      </c>
      <c r="B29" s="171">
        <v>147475596</v>
      </c>
      <c r="C29" s="171">
        <v>1655837</v>
      </c>
      <c r="D29" s="171">
        <v>149131433</v>
      </c>
      <c r="E29" s="168"/>
    </row>
    <row r="30" spans="1:5" s="169" customFormat="1" ht="15" customHeight="1">
      <c r="A30" s="172" t="s">
        <v>802</v>
      </c>
      <c r="B30" s="167">
        <v>0</v>
      </c>
      <c r="C30" s="167">
        <v>0</v>
      </c>
      <c r="D30" s="167">
        <v>0</v>
      </c>
      <c r="E30" s="168"/>
    </row>
    <row r="31" spans="1:5" s="169" customFormat="1" ht="15" customHeight="1">
      <c r="A31" s="172" t="s">
        <v>803</v>
      </c>
      <c r="B31" s="167">
        <v>424644</v>
      </c>
      <c r="C31" s="167">
        <v>0</v>
      </c>
      <c r="D31" s="167">
        <v>424644</v>
      </c>
      <c r="E31" s="168"/>
    </row>
    <row r="32" spans="1:5" s="169" customFormat="1" ht="15" customHeight="1">
      <c r="A32" s="170" t="s">
        <v>804</v>
      </c>
      <c r="B32" s="171">
        <v>569310662</v>
      </c>
      <c r="C32" s="171">
        <v>55829380</v>
      </c>
      <c r="D32" s="171">
        <v>625140042</v>
      </c>
      <c r="E32" s="168"/>
    </row>
    <row r="33" spans="1:5" s="136" customFormat="1" ht="15" customHeight="1">
      <c r="A33" s="166" t="s">
        <v>805</v>
      </c>
      <c r="B33" s="167">
        <v>157791706.82820001</v>
      </c>
      <c r="C33" s="167">
        <v>6714580.0694000004</v>
      </c>
      <c r="D33" s="167">
        <v>164506286.89750001</v>
      </c>
      <c r="E33" s="168"/>
    </row>
    <row r="34" spans="1:5" s="179" customFormat="1" ht="15" customHeight="1">
      <c r="A34" s="166" t="s">
        <v>806</v>
      </c>
      <c r="B34" s="177">
        <v>0.22850000000000001</v>
      </c>
      <c r="C34" s="177">
        <v>0.22720000000000001</v>
      </c>
      <c r="D34" s="177">
        <v>0.22839999999999999</v>
      </c>
      <c r="E34" s="168"/>
    </row>
    <row r="35" spans="1:5" ht="3.75" customHeight="1" thickBot="1">
      <c r="A35" s="128"/>
      <c r="B35" s="128"/>
      <c r="C35" s="128"/>
      <c r="D35" s="128"/>
    </row>
    <row r="36" spans="1:5" ht="15" customHeight="1" thickTop="1">
      <c r="A36" s="180" t="s">
        <v>807</v>
      </c>
      <c r="B36" s="1"/>
      <c r="C36" s="1"/>
      <c r="D36" s="1"/>
    </row>
    <row r="37" spans="1:5" ht="15" customHeight="1">
      <c r="A37" s="166"/>
      <c r="B37" s="1"/>
      <c r="C37" s="1"/>
      <c r="D37" s="1"/>
    </row>
    <row r="38" spans="1:5">
      <c r="B38" s="182">
        <f>B14-SUM(B8:B13)</f>
        <v>0</v>
      </c>
      <c r="C38" s="182">
        <f>C14-SUM(C8:C13)</f>
        <v>0</v>
      </c>
      <c r="D38" s="182">
        <f>D14-SUM(D8:D13)</f>
        <v>0</v>
      </c>
    </row>
    <row r="39" spans="1:5">
      <c r="B39" s="182">
        <f>B18-B19-B20-B21-B22</f>
        <v>0</v>
      </c>
      <c r="C39" s="182">
        <f>C18-C19-C20-C21-C22</f>
        <v>0</v>
      </c>
      <c r="D39" s="182">
        <f>D18-D19-D20-D21-D22</f>
        <v>0</v>
      </c>
    </row>
    <row r="40" spans="1:5">
      <c r="B40" s="182">
        <f>B23-B24-B25-B26</f>
        <v>0</v>
      </c>
      <c r="C40" s="182">
        <f>C23-C24-C25-C26</f>
        <v>0</v>
      </c>
      <c r="D40" s="182">
        <f>D23-D24-D25-D26</f>
        <v>0</v>
      </c>
    </row>
    <row r="41" spans="1:5">
      <c r="B41" s="182">
        <f>B23+B27+B28-B29</f>
        <v>0</v>
      </c>
      <c r="C41" s="182">
        <f>C23+C27+C28-C29</f>
        <v>0</v>
      </c>
      <c r="D41" s="182">
        <f>D23+D27+D28-D29</f>
        <v>0</v>
      </c>
    </row>
    <row r="42" spans="1:5">
      <c r="B42" s="182">
        <f>B22+B29-B30-B31-B32</f>
        <v>0</v>
      </c>
      <c r="C42" s="182">
        <f>C22+C29-C30-C31-C32</f>
        <v>0</v>
      </c>
      <c r="D42" s="182">
        <f>D22+D29-D30-D31-D32</f>
        <v>0</v>
      </c>
    </row>
    <row r="43" spans="1:5">
      <c r="B43" s="182">
        <f>B32-B17-B33</f>
        <v>-9.9986791610717773E-5</v>
      </c>
      <c r="C43" s="182">
        <f>C32-C17-C33</f>
        <v>-9.9997036159038544E-5</v>
      </c>
      <c r="D43" s="182">
        <f>D32-D17-D33</f>
        <v>0</v>
      </c>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L26"/>
  <sheetViews>
    <sheetView zoomScaleNormal="100" workbookViewId="0">
      <selection activeCell="M5" sqref="M5"/>
    </sheetView>
  </sheetViews>
  <sheetFormatPr baseColWidth="10" defaultColWidth="9.140625" defaultRowHeight="12.75"/>
  <cols>
    <col min="1" max="1" width="38.28515625" style="181" customWidth="1"/>
    <col min="2" max="2" width="13.85546875" style="69" customWidth="1"/>
    <col min="3" max="3" width="13.7109375" style="69" customWidth="1"/>
    <col min="4" max="4" width="15.140625" style="69" customWidth="1"/>
    <col min="5" max="5" width="12.140625" style="69" customWidth="1"/>
    <col min="6" max="256" width="11.42578125" style="69" customWidth="1"/>
    <col min="257" max="257" width="38.28515625" style="69" customWidth="1"/>
    <col min="258" max="258" width="13.85546875" style="69" customWidth="1"/>
    <col min="259" max="259" width="13.7109375" style="69" customWidth="1"/>
    <col min="260" max="260" width="15.140625" style="69" customWidth="1"/>
    <col min="261" max="261" width="12.140625" style="69" customWidth="1"/>
    <col min="262" max="512" width="11.42578125" style="69" customWidth="1"/>
    <col min="513" max="513" width="38.28515625" style="69" customWidth="1"/>
    <col min="514" max="514" width="13.85546875" style="69" customWidth="1"/>
    <col min="515" max="515" width="13.7109375" style="69" customWidth="1"/>
    <col min="516" max="516" width="15.140625" style="69" customWidth="1"/>
    <col min="517" max="517" width="12.140625" style="69" customWidth="1"/>
    <col min="518" max="768" width="11.42578125" style="69" customWidth="1"/>
    <col min="769" max="769" width="38.28515625" style="69" customWidth="1"/>
    <col min="770" max="770" width="13.85546875" style="69" customWidth="1"/>
    <col min="771" max="771" width="13.7109375" style="69" customWidth="1"/>
    <col min="772" max="772" width="15.140625" style="69" customWidth="1"/>
    <col min="773" max="773" width="12.140625" style="69" customWidth="1"/>
    <col min="774" max="1024" width="11.42578125" style="69" customWidth="1"/>
    <col min="1025" max="1025" width="38.28515625" style="69" customWidth="1"/>
    <col min="1026" max="1026" width="13.85546875" style="69" customWidth="1"/>
    <col min="1027" max="1027" width="13.7109375" style="69" customWidth="1"/>
    <col min="1028" max="1028" width="15.140625" style="69" customWidth="1"/>
    <col min="1029" max="1029" width="12.140625" style="69" customWidth="1"/>
    <col min="1030" max="1280" width="11.42578125" style="69" customWidth="1"/>
    <col min="1281" max="1281" width="38.28515625" style="69" customWidth="1"/>
    <col min="1282" max="1282" width="13.85546875" style="69" customWidth="1"/>
    <col min="1283" max="1283" width="13.7109375" style="69" customWidth="1"/>
    <col min="1284" max="1284" width="15.140625" style="69" customWidth="1"/>
    <col min="1285" max="1285" width="12.140625" style="69" customWidth="1"/>
    <col min="1286" max="1536" width="11.42578125" style="69" customWidth="1"/>
    <col min="1537" max="1537" width="38.28515625" style="69" customWidth="1"/>
    <col min="1538" max="1538" width="13.85546875" style="69" customWidth="1"/>
    <col min="1539" max="1539" width="13.7109375" style="69" customWidth="1"/>
    <col min="1540" max="1540" width="15.140625" style="69" customWidth="1"/>
    <col min="1541" max="1541" width="12.140625" style="69" customWidth="1"/>
    <col min="1542" max="1792" width="11.42578125" style="69" customWidth="1"/>
    <col min="1793" max="1793" width="38.28515625" style="69" customWidth="1"/>
    <col min="1794" max="1794" width="13.85546875" style="69" customWidth="1"/>
    <col min="1795" max="1795" width="13.7109375" style="69" customWidth="1"/>
    <col min="1796" max="1796" width="15.140625" style="69" customWidth="1"/>
    <col min="1797" max="1797" width="12.140625" style="69" customWidth="1"/>
    <col min="1798" max="2048" width="11.42578125" style="69" customWidth="1"/>
    <col min="2049" max="2049" width="38.28515625" style="69" customWidth="1"/>
    <col min="2050" max="2050" width="13.85546875" style="69" customWidth="1"/>
    <col min="2051" max="2051" width="13.7109375" style="69" customWidth="1"/>
    <col min="2052" max="2052" width="15.140625" style="69" customWidth="1"/>
    <col min="2053" max="2053" width="12.140625" style="69" customWidth="1"/>
    <col min="2054" max="2304" width="11.42578125" style="69" customWidth="1"/>
    <col min="2305" max="2305" width="38.28515625" style="69" customWidth="1"/>
    <col min="2306" max="2306" width="13.85546875" style="69" customWidth="1"/>
    <col min="2307" max="2307" width="13.7109375" style="69" customWidth="1"/>
    <col min="2308" max="2308" width="15.140625" style="69" customWidth="1"/>
    <col min="2309" max="2309" width="12.140625" style="69" customWidth="1"/>
    <col min="2310" max="2560" width="11.42578125" style="69" customWidth="1"/>
    <col min="2561" max="2561" width="38.28515625" style="69" customWidth="1"/>
    <col min="2562" max="2562" width="13.85546875" style="69" customWidth="1"/>
    <col min="2563" max="2563" width="13.7109375" style="69" customWidth="1"/>
    <col min="2564" max="2564" width="15.140625" style="69" customWidth="1"/>
    <col min="2565" max="2565" width="12.140625" style="69" customWidth="1"/>
    <col min="2566" max="2816" width="11.42578125" style="69" customWidth="1"/>
    <col min="2817" max="2817" width="38.28515625" style="69" customWidth="1"/>
    <col min="2818" max="2818" width="13.85546875" style="69" customWidth="1"/>
    <col min="2819" max="2819" width="13.7109375" style="69" customWidth="1"/>
    <col min="2820" max="2820" width="15.140625" style="69" customWidth="1"/>
    <col min="2821" max="2821" width="12.140625" style="69" customWidth="1"/>
    <col min="2822" max="3072" width="11.42578125" style="69" customWidth="1"/>
    <col min="3073" max="3073" width="38.28515625" style="69" customWidth="1"/>
    <col min="3074" max="3074" width="13.85546875" style="69" customWidth="1"/>
    <col min="3075" max="3075" width="13.7109375" style="69" customWidth="1"/>
    <col min="3076" max="3076" width="15.140625" style="69" customWidth="1"/>
    <col min="3077" max="3077" width="12.140625" style="69" customWidth="1"/>
    <col min="3078" max="3328" width="11.42578125" style="69" customWidth="1"/>
    <col min="3329" max="3329" width="38.28515625" style="69" customWidth="1"/>
    <col min="3330" max="3330" width="13.85546875" style="69" customWidth="1"/>
    <col min="3331" max="3331" width="13.7109375" style="69" customWidth="1"/>
    <col min="3332" max="3332" width="15.140625" style="69" customWidth="1"/>
    <col min="3333" max="3333" width="12.140625" style="69" customWidth="1"/>
    <col min="3334" max="3584" width="11.42578125" style="69" customWidth="1"/>
    <col min="3585" max="3585" width="38.28515625" style="69" customWidth="1"/>
    <col min="3586" max="3586" width="13.85546875" style="69" customWidth="1"/>
    <col min="3587" max="3587" width="13.7109375" style="69" customWidth="1"/>
    <col min="3588" max="3588" width="15.140625" style="69" customWidth="1"/>
    <col min="3589" max="3589" width="12.140625" style="69" customWidth="1"/>
    <col min="3590" max="3840" width="11.42578125" style="69" customWidth="1"/>
    <col min="3841" max="3841" width="38.28515625" style="69" customWidth="1"/>
    <col min="3842" max="3842" width="13.85546875" style="69" customWidth="1"/>
    <col min="3843" max="3843" width="13.7109375" style="69" customWidth="1"/>
    <col min="3844" max="3844" width="15.140625" style="69" customWidth="1"/>
    <col min="3845" max="3845" width="12.140625" style="69" customWidth="1"/>
    <col min="3846" max="4096" width="11.42578125" style="69" customWidth="1"/>
    <col min="4097" max="4097" width="38.28515625" style="69" customWidth="1"/>
    <col min="4098" max="4098" width="13.85546875" style="69" customWidth="1"/>
    <col min="4099" max="4099" width="13.7109375" style="69" customWidth="1"/>
    <col min="4100" max="4100" width="15.140625" style="69" customWidth="1"/>
    <col min="4101" max="4101" width="12.140625" style="69" customWidth="1"/>
    <col min="4102" max="4352" width="11.42578125" style="69" customWidth="1"/>
    <col min="4353" max="4353" width="38.28515625" style="69" customWidth="1"/>
    <col min="4354" max="4354" width="13.85546875" style="69" customWidth="1"/>
    <col min="4355" max="4355" width="13.7109375" style="69" customWidth="1"/>
    <col min="4356" max="4356" width="15.140625" style="69" customWidth="1"/>
    <col min="4357" max="4357" width="12.140625" style="69" customWidth="1"/>
    <col min="4358" max="4608" width="11.42578125" style="69" customWidth="1"/>
    <col min="4609" max="4609" width="38.28515625" style="69" customWidth="1"/>
    <col min="4610" max="4610" width="13.85546875" style="69" customWidth="1"/>
    <col min="4611" max="4611" width="13.7109375" style="69" customWidth="1"/>
    <col min="4612" max="4612" width="15.140625" style="69" customWidth="1"/>
    <col min="4613" max="4613" width="12.140625" style="69" customWidth="1"/>
    <col min="4614" max="4864" width="11.42578125" style="69" customWidth="1"/>
    <col min="4865" max="4865" width="38.28515625" style="69" customWidth="1"/>
    <col min="4866" max="4866" width="13.85546875" style="69" customWidth="1"/>
    <col min="4867" max="4867" width="13.7109375" style="69" customWidth="1"/>
    <col min="4868" max="4868" width="15.140625" style="69" customWidth="1"/>
    <col min="4869" max="4869" width="12.140625" style="69" customWidth="1"/>
    <col min="4870" max="5120" width="11.42578125" style="69" customWidth="1"/>
    <col min="5121" max="5121" width="38.28515625" style="69" customWidth="1"/>
    <col min="5122" max="5122" width="13.85546875" style="69" customWidth="1"/>
    <col min="5123" max="5123" width="13.7109375" style="69" customWidth="1"/>
    <col min="5124" max="5124" width="15.140625" style="69" customWidth="1"/>
    <col min="5125" max="5125" width="12.140625" style="69" customWidth="1"/>
    <col min="5126" max="5376" width="11.42578125" style="69" customWidth="1"/>
    <col min="5377" max="5377" width="38.28515625" style="69" customWidth="1"/>
    <col min="5378" max="5378" width="13.85546875" style="69" customWidth="1"/>
    <col min="5379" max="5379" width="13.7109375" style="69" customWidth="1"/>
    <col min="5380" max="5380" width="15.140625" style="69" customWidth="1"/>
    <col min="5381" max="5381" width="12.140625" style="69" customWidth="1"/>
    <col min="5382" max="5632" width="11.42578125" style="69" customWidth="1"/>
    <col min="5633" max="5633" width="38.28515625" style="69" customWidth="1"/>
    <col min="5634" max="5634" width="13.85546875" style="69" customWidth="1"/>
    <col min="5635" max="5635" width="13.7109375" style="69" customWidth="1"/>
    <col min="5636" max="5636" width="15.140625" style="69" customWidth="1"/>
    <col min="5637" max="5637" width="12.140625" style="69" customWidth="1"/>
    <col min="5638" max="5888" width="11.42578125" style="69" customWidth="1"/>
    <col min="5889" max="5889" width="38.28515625" style="69" customWidth="1"/>
    <col min="5890" max="5890" width="13.85546875" style="69" customWidth="1"/>
    <col min="5891" max="5891" width="13.7109375" style="69" customWidth="1"/>
    <col min="5892" max="5892" width="15.140625" style="69" customWidth="1"/>
    <col min="5893" max="5893" width="12.140625" style="69" customWidth="1"/>
    <col min="5894" max="6144" width="11.42578125" style="69" customWidth="1"/>
    <col min="6145" max="6145" width="38.28515625" style="69" customWidth="1"/>
    <col min="6146" max="6146" width="13.85546875" style="69" customWidth="1"/>
    <col min="6147" max="6147" width="13.7109375" style="69" customWidth="1"/>
    <col min="6148" max="6148" width="15.140625" style="69" customWidth="1"/>
    <col min="6149" max="6149" width="12.140625" style="69" customWidth="1"/>
    <col min="6150" max="6400" width="11.42578125" style="69" customWidth="1"/>
    <col min="6401" max="6401" width="38.28515625" style="69" customWidth="1"/>
    <col min="6402" max="6402" width="13.85546875" style="69" customWidth="1"/>
    <col min="6403" max="6403" width="13.7109375" style="69" customWidth="1"/>
    <col min="6404" max="6404" width="15.140625" style="69" customWidth="1"/>
    <col min="6405" max="6405" width="12.140625" style="69" customWidth="1"/>
    <col min="6406" max="6656" width="11.42578125" style="69" customWidth="1"/>
    <col min="6657" max="6657" width="38.28515625" style="69" customWidth="1"/>
    <col min="6658" max="6658" width="13.85546875" style="69" customWidth="1"/>
    <col min="6659" max="6659" width="13.7109375" style="69" customWidth="1"/>
    <col min="6660" max="6660" width="15.140625" style="69" customWidth="1"/>
    <col min="6661" max="6661" width="12.140625" style="69" customWidth="1"/>
    <col min="6662" max="6912" width="11.42578125" style="69" customWidth="1"/>
    <col min="6913" max="6913" width="38.28515625" style="69" customWidth="1"/>
    <col min="6914" max="6914" width="13.85546875" style="69" customWidth="1"/>
    <col min="6915" max="6915" width="13.7109375" style="69" customWidth="1"/>
    <col min="6916" max="6916" width="15.140625" style="69" customWidth="1"/>
    <col min="6917" max="6917" width="12.140625" style="69" customWidth="1"/>
    <col min="6918" max="7168" width="11.42578125" style="69" customWidth="1"/>
    <col min="7169" max="7169" width="38.28515625" style="69" customWidth="1"/>
    <col min="7170" max="7170" width="13.85546875" style="69" customWidth="1"/>
    <col min="7171" max="7171" width="13.7109375" style="69" customWidth="1"/>
    <col min="7172" max="7172" width="15.140625" style="69" customWidth="1"/>
    <col min="7173" max="7173" width="12.140625" style="69" customWidth="1"/>
    <col min="7174" max="7424" width="11.42578125" style="69" customWidth="1"/>
    <col min="7425" max="7425" width="38.28515625" style="69" customWidth="1"/>
    <col min="7426" max="7426" width="13.85546875" style="69" customWidth="1"/>
    <col min="7427" max="7427" width="13.7109375" style="69" customWidth="1"/>
    <col min="7428" max="7428" width="15.140625" style="69" customWidth="1"/>
    <col min="7429" max="7429" width="12.140625" style="69" customWidth="1"/>
    <col min="7430" max="7680" width="11.42578125" style="69" customWidth="1"/>
    <col min="7681" max="7681" width="38.28515625" style="69" customWidth="1"/>
    <col min="7682" max="7682" width="13.85546875" style="69" customWidth="1"/>
    <col min="7683" max="7683" width="13.7109375" style="69" customWidth="1"/>
    <col min="7684" max="7684" width="15.140625" style="69" customWidth="1"/>
    <col min="7685" max="7685" width="12.140625" style="69" customWidth="1"/>
    <col min="7686" max="7936" width="11.42578125" style="69" customWidth="1"/>
    <col min="7937" max="7937" width="38.28515625" style="69" customWidth="1"/>
    <col min="7938" max="7938" width="13.85546875" style="69" customWidth="1"/>
    <col min="7939" max="7939" width="13.7109375" style="69" customWidth="1"/>
    <col min="7940" max="7940" width="15.140625" style="69" customWidth="1"/>
    <col min="7941" max="7941" width="12.140625" style="69" customWidth="1"/>
    <col min="7942" max="8192" width="11.42578125" style="69" customWidth="1"/>
    <col min="8193" max="8193" width="38.28515625" style="69" customWidth="1"/>
    <col min="8194" max="8194" width="13.85546875" style="69" customWidth="1"/>
    <col min="8195" max="8195" width="13.7109375" style="69" customWidth="1"/>
    <col min="8196" max="8196" width="15.140625" style="69" customWidth="1"/>
    <col min="8197" max="8197" width="12.140625" style="69" customWidth="1"/>
    <col min="8198" max="8448" width="11.42578125" style="69" customWidth="1"/>
    <col min="8449" max="8449" width="38.28515625" style="69" customWidth="1"/>
    <col min="8450" max="8450" width="13.85546875" style="69" customWidth="1"/>
    <col min="8451" max="8451" width="13.7109375" style="69" customWidth="1"/>
    <col min="8452" max="8452" width="15.140625" style="69" customWidth="1"/>
    <col min="8453" max="8453" width="12.140625" style="69" customWidth="1"/>
    <col min="8454" max="8704" width="11.42578125" style="69" customWidth="1"/>
    <col min="8705" max="8705" width="38.28515625" style="69" customWidth="1"/>
    <col min="8706" max="8706" width="13.85546875" style="69" customWidth="1"/>
    <col min="8707" max="8707" width="13.7109375" style="69" customWidth="1"/>
    <col min="8708" max="8708" width="15.140625" style="69" customWidth="1"/>
    <col min="8709" max="8709" width="12.140625" style="69" customWidth="1"/>
    <col min="8710" max="8960" width="11.42578125" style="69" customWidth="1"/>
    <col min="8961" max="8961" width="38.28515625" style="69" customWidth="1"/>
    <col min="8962" max="8962" width="13.85546875" style="69" customWidth="1"/>
    <col min="8963" max="8963" width="13.7109375" style="69" customWidth="1"/>
    <col min="8964" max="8964" width="15.140625" style="69" customWidth="1"/>
    <col min="8965" max="8965" width="12.140625" style="69" customWidth="1"/>
    <col min="8966" max="9216" width="11.42578125" style="69" customWidth="1"/>
    <col min="9217" max="9217" width="38.28515625" style="69" customWidth="1"/>
    <col min="9218" max="9218" width="13.85546875" style="69" customWidth="1"/>
    <col min="9219" max="9219" width="13.7109375" style="69" customWidth="1"/>
    <col min="9220" max="9220" width="15.140625" style="69" customWidth="1"/>
    <col min="9221" max="9221" width="12.140625" style="69" customWidth="1"/>
    <col min="9222" max="9472" width="11.42578125" style="69" customWidth="1"/>
    <col min="9473" max="9473" width="38.28515625" style="69" customWidth="1"/>
    <col min="9474" max="9474" width="13.85546875" style="69" customWidth="1"/>
    <col min="9475" max="9475" width="13.7109375" style="69" customWidth="1"/>
    <col min="9476" max="9476" width="15.140625" style="69" customWidth="1"/>
    <col min="9477" max="9477" width="12.140625" style="69" customWidth="1"/>
    <col min="9478" max="9728" width="11.42578125" style="69" customWidth="1"/>
    <col min="9729" max="9729" width="38.28515625" style="69" customWidth="1"/>
    <col min="9730" max="9730" width="13.85546875" style="69" customWidth="1"/>
    <col min="9731" max="9731" width="13.7109375" style="69" customWidth="1"/>
    <col min="9732" max="9732" width="15.140625" style="69" customWidth="1"/>
    <col min="9733" max="9733" width="12.140625" style="69" customWidth="1"/>
    <col min="9734" max="9984" width="11.42578125" style="69" customWidth="1"/>
    <col min="9985" max="9985" width="38.28515625" style="69" customWidth="1"/>
    <col min="9986" max="9986" width="13.85546875" style="69" customWidth="1"/>
    <col min="9987" max="9987" width="13.7109375" style="69" customWidth="1"/>
    <col min="9988" max="9988" width="15.140625" style="69" customWidth="1"/>
    <col min="9989" max="9989" width="12.140625" style="69" customWidth="1"/>
    <col min="9990" max="10240" width="11.42578125" style="69" customWidth="1"/>
    <col min="10241" max="10241" width="38.28515625" style="69" customWidth="1"/>
    <col min="10242" max="10242" width="13.85546875" style="69" customWidth="1"/>
    <col min="10243" max="10243" width="13.7109375" style="69" customWidth="1"/>
    <col min="10244" max="10244" width="15.140625" style="69" customWidth="1"/>
    <col min="10245" max="10245" width="12.140625" style="69" customWidth="1"/>
    <col min="10246" max="10496" width="11.42578125" style="69" customWidth="1"/>
    <col min="10497" max="10497" width="38.28515625" style="69" customWidth="1"/>
    <col min="10498" max="10498" width="13.85546875" style="69" customWidth="1"/>
    <col min="10499" max="10499" width="13.7109375" style="69" customWidth="1"/>
    <col min="10500" max="10500" width="15.140625" style="69" customWidth="1"/>
    <col min="10501" max="10501" width="12.140625" style="69" customWidth="1"/>
    <col min="10502" max="10752" width="11.42578125" style="69" customWidth="1"/>
    <col min="10753" max="10753" width="38.28515625" style="69" customWidth="1"/>
    <col min="10754" max="10754" width="13.85546875" style="69" customWidth="1"/>
    <col min="10755" max="10755" width="13.7109375" style="69" customWidth="1"/>
    <col min="10756" max="10756" width="15.140625" style="69" customWidth="1"/>
    <col min="10757" max="10757" width="12.140625" style="69" customWidth="1"/>
    <col min="10758" max="11008" width="11.42578125" style="69" customWidth="1"/>
    <col min="11009" max="11009" width="38.28515625" style="69" customWidth="1"/>
    <col min="11010" max="11010" width="13.85546875" style="69" customWidth="1"/>
    <col min="11011" max="11011" width="13.7109375" style="69" customWidth="1"/>
    <col min="11012" max="11012" width="15.140625" style="69" customWidth="1"/>
    <col min="11013" max="11013" width="12.140625" style="69" customWidth="1"/>
    <col min="11014" max="11264" width="11.42578125" style="69" customWidth="1"/>
    <col min="11265" max="11265" width="38.28515625" style="69" customWidth="1"/>
    <col min="11266" max="11266" width="13.85546875" style="69" customWidth="1"/>
    <col min="11267" max="11267" width="13.7109375" style="69" customWidth="1"/>
    <col min="11268" max="11268" width="15.140625" style="69" customWidth="1"/>
    <col min="11269" max="11269" width="12.140625" style="69" customWidth="1"/>
    <col min="11270" max="11520" width="11.42578125" style="69" customWidth="1"/>
    <col min="11521" max="11521" width="38.28515625" style="69" customWidth="1"/>
    <col min="11522" max="11522" width="13.85546875" style="69" customWidth="1"/>
    <col min="11523" max="11523" width="13.7109375" style="69" customWidth="1"/>
    <col min="11524" max="11524" width="15.140625" style="69" customWidth="1"/>
    <col min="11525" max="11525" width="12.140625" style="69" customWidth="1"/>
    <col min="11526" max="11776" width="11.42578125" style="69" customWidth="1"/>
    <col min="11777" max="11777" width="38.28515625" style="69" customWidth="1"/>
    <col min="11778" max="11778" width="13.85546875" style="69" customWidth="1"/>
    <col min="11779" max="11779" width="13.7109375" style="69" customWidth="1"/>
    <col min="11780" max="11780" width="15.140625" style="69" customWidth="1"/>
    <col min="11781" max="11781" width="12.140625" style="69" customWidth="1"/>
    <col min="11782" max="12032" width="11.42578125" style="69" customWidth="1"/>
    <col min="12033" max="12033" width="38.28515625" style="69" customWidth="1"/>
    <col min="12034" max="12034" width="13.85546875" style="69" customWidth="1"/>
    <col min="12035" max="12035" width="13.7109375" style="69" customWidth="1"/>
    <col min="12036" max="12036" width="15.140625" style="69" customWidth="1"/>
    <col min="12037" max="12037" width="12.140625" style="69" customWidth="1"/>
    <col min="12038" max="12288" width="11.42578125" style="69" customWidth="1"/>
    <col min="12289" max="12289" width="38.28515625" style="69" customWidth="1"/>
    <col min="12290" max="12290" width="13.85546875" style="69" customWidth="1"/>
    <col min="12291" max="12291" width="13.7109375" style="69" customWidth="1"/>
    <col min="12292" max="12292" width="15.140625" style="69" customWidth="1"/>
    <col min="12293" max="12293" width="12.140625" style="69" customWidth="1"/>
    <col min="12294" max="12544" width="11.42578125" style="69" customWidth="1"/>
    <col min="12545" max="12545" width="38.28515625" style="69" customWidth="1"/>
    <col min="12546" max="12546" width="13.85546875" style="69" customWidth="1"/>
    <col min="12547" max="12547" width="13.7109375" style="69" customWidth="1"/>
    <col min="12548" max="12548" width="15.140625" style="69" customWidth="1"/>
    <col min="12549" max="12549" width="12.140625" style="69" customWidth="1"/>
    <col min="12550" max="12800" width="11.42578125" style="69" customWidth="1"/>
    <col min="12801" max="12801" width="38.28515625" style="69" customWidth="1"/>
    <col min="12802" max="12802" width="13.85546875" style="69" customWidth="1"/>
    <col min="12803" max="12803" width="13.7109375" style="69" customWidth="1"/>
    <col min="12804" max="12804" width="15.140625" style="69" customWidth="1"/>
    <col min="12805" max="12805" width="12.140625" style="69" customWidth="1"/>
    <col min="12806" max="13056" width="11.42578125" style="69" customWidth="1"/>
    <col min="13057" max="13057" width="38.28515625" style="69" customWidth="1"/>
    <col min="13058" max="13058" width="13.85546875" style="69" customWidth="1"/>
    <col min="13059" max="13059" width="13.7109375" style="69" customWidth="1"/>
    <col min="13060" max="13060" width="15.140625" style="69" customWidth="1"/>
    <col min="13061" max="13061" width="12.140625" style="69" customWidth="1"/>
    <col min="13062" max="13312" width="11.42578125" style="69" customWidth="1"/>
    <col min="13313" max="13313" width="38.28515625" style="69" customWidth="1"/>
    <col min="13314" max="13314" width="13.85546875" style="69" customWidth="1"/>
    <col min="13315" max="13315" width="13.7109375" style="69" customWidth="1"/>
    <col min="13316" max="13316" width="15.140625" style="69" customWidth="1"/>
    <col min="13317" max="13317" width="12.140625" style="69" customWidth="1"/>
    <col min="13318" max="13568" width="11.42578125" style="69" customWidth="1"/>
    <col min="13569" max="13569" width="38.28515625" style="69" customWidth="1"/>
    <col min="13570" max="13570" width="13.85546875" style="69" customWidth="1"/>
    <col min="13571" max="13571" width="13.7109375" style="69" customWidth="1"/>
    <col min="13572" max="13572" width="15.140625" style="69" customWidth="1"/>
    <col min="13573" max="13573" width="12.140625" style="69" customWidth="1"/>
    <col min="13574" max="13824" width="11.42578125" style="69" customWidth="1"/>
    <col min="13825" max="13825" width="38.28515625" style="69" customWidth="1"/>
    <col min="13826" max="13826" width="13.85546875" style="69" customWidth="1"/>
    <col min="13827" max="13827" width="13.7109375" style="69" customWidth="1"/>
    <col min="13828" max="13828" width="15.140625" style="69" customWidth="1"/>
    <col min="13829" max="13829" width="12.140625" style="69" customWidth="1"/>
    <col min="13830" max="14080" width="11.42578125" style="69" customWidth="1"/>
    <col min="14081" max="14081" width="38.28515625" style="69" customWidth="1"/>
    <col min="14082" max="14082" width="13.85546875" style="69" customWidth="1"/>
    <col min="14083" max="14083" width="13.7109375" style="69" customWidth="1"/>
    <col min="14084" max="14084" width="15.140625" style="69" customWidth="1"/>
    <col min="14085" max="14085" width="12.140625" style="69" customWidth="1"/>
    <col min="14086" max="14336" width="11.42578125" style="69" customWidth="1"/>
    <col min="14337" max="14337" width="38.28515625" style="69" customWidth="1"/>
    <col min="14338" max="14338" width="13.85546875" style="69" customWidth="1"/>
    <col min="14339" max="14339" width="13.7109375" style="69" customWidth="1"/>
    <col min="14340" max="14340" width="15.140625" style="69" customWidth="1"/>
    <col min="14341" max="14341" width="12.140625" style="69" customWidth="1"/>
    <col min="14342" max="14592" width="11.42578125" style="69" customWidth="1"/>
    <col min="14593" max="14593" width="38.28515625" style="69" customWidth="1"/>
    <col min="14594" max="14594" width="13.85546875" style="69" customWidth="1"/>
    <col min="14595" max="14595" width="13.7109375" style="69" customWidth="1"/>
    <col min="14596" max="14596" width="15.140625" style="69" customWidth="1"/>
    <col min="14597" max="14597" width="12.140625" style="69" customWidth="1"/>
    <col min="14598" max="14848" width="11.42578125" style="69" customWidth="1"/>
    <col min="14849" max="14849" width="38.28515625" style="69" customWidth="1"/>
    <col min="14850" max="14850" width="13.85546875" style="69" customWidth="1"/>
    <col min="14851" max="14851" width="13.7109375" style="69" customWidth="1"/>
    <col min="14852" max="14852" width="15.140625" style="69" customWidth="1"/>
    <col min="14853" max="14853" width="12.140625" style="69" customWidth="1"/>
    <col min="14854" max="15104" width="11.42578125" style="69" customWidth="1"/>
    <col min="15105" max="15105" width="38.28515625" style="69" customWidth="1"/>
    <col min="15106" max="15106" width="13.85546875" style="69" customWidth="1"/>
    <col min="15107" max="15107" width="13.7109375" style="69" customWidth="1"/>
    <col min="15108" max="15108" width="15.140625" style="69" customWidth="1"/>
    <col min="15109" max="15109" width="12.140625" style="69" customWidth="1"/>
    <col min="15110" max="15360" width="11.42578125" style="69" customWidth="1"/>
    <col min="15361" max="15361" width="38.28515625" style="69" customWidth="1"/>
    <col min="15362" max="15362" width="13.85546875" style="69" customWidth="1"/>
    <col min="15363" max="15363" width="13.7109375" style="69" customWidth="1"/>
    <col min="15364" max="15364" width="15.140625" style="69" customWidth="1"/>
    <col min="15365" max="15365" width="12.140625" style="69" customWidth="1"/>
    <col min="15366" max="15616" width="11.42578125" style="69" customWidth="1"/>
    <col min="15617" max="15617" width="38.28515625" style="69" customWidth="1"/>
    <col min="15618" max="15618" width="13.85546875" style="69" customWidth="1"/>
    <col min="15619" max="15619" width="13.7109375" style="69" customWidth="1"/>
    <col min="15620" max="15620" width="15.140625" style="69" customWidth="1"/>
    <col min="15621" max="15621" width="12.140625" style="69" customWidth="1"/>
    <col min="15622" max="15872" width="11.42578125" style="69" customWidth="1"/>
    <col min="15873" max="15873" width="38.28515625" style="69" customWidth="1"/>
    <col min="15874" max="15874" width="13.85546875" style="69" customWidth="1"/>
    <col min="15875" max="15875" width="13.7109375" style="69" customWidth="1"/>
    <col min="15876" max="15876" width="15.140625" style="69" customWidth="1"/>
    <col min="15877" max="15877" width="12.140625" style="69" customWidth="1"/>
    <col min="15878" max="16128" width="11.42578125" style="69" customWidth="1"/>
    <col min="16129" max="16129" width="38.28515625" style="69" customWidth="1"/>
    <col min="16130" max="16130" width="13.85546875" style="69" customWidth="1"/>
    <col min="16131" max="16131" width="13.7109375" style="69" customWidth="1"/>
    <col min="16132" max="16132" width="15.140625" style="69" customWidth="1"/>
    <col min="16133" max="16133" width="12.140625" style="69" customWidth="1"/>
    <col min="16134" max="16384" width="11.42578125" style="69" customWidth="1"/>
  </cols>
  <sheetData>
    <row r="1" spans="1:12" s="183" customFormat="1" ht="30" customHeight="1">
      <c r="A1" s="726" t="s">
        <v>346</v>
      </c>
      <c r="B1" s="726"/>
      <c r="C1" s="726"/>
      <c r="D1" s="726"/>
      <c r="E1" s="726"/>
      <c r="F1" s="1"/>
      <c r="G1" s="1"/>
      <c r="H1" s="1"/>
      <c r="I1" s="1"/>
      <c r="J1" s="1"/>
      <c r="K1" s="1"/>
      <c r="L1" s="1"/>
    </row>
    <row r="2" spans="1:12" s="183" customFormat="1" ht="15" customHeight="1">
      <c r="A2" s="727" t="s">
        <v>808</v>
      </c>
      <c r="B2" s="727"/>
      <c r="C2" s="727"/>
      <c r="D2" s="727"/>
      <c r="E2" s="727"/>
      <c r="F2" s="1"/>
      <c r="G2" s="1"/>
      <c r="H2" s="1"/>
      <c r="I2" s="1"/>
      <c r="J2" s="1"/>
      <c r="K2" s="1"/>
      <c r="L2" s="1"/>
    </row>
    <row r="3" spans="1:12" s="183" customFormat="1" ht="15" customHeight="1">
      <c r="A3" s="727" t="s">
        <v>1435</v>
      </c>
      <c r="B3" s="727"/>
      <c r="C3" s="727"/>
      <c r="D3" s="727"/>
      <c r="E3" s="727"/>
      <c r="F3" s="1"/>
      <c r="G3" s="1"/>
      <c r="H3" s="1"/>
      <c r="I3" s="1"/>
      <c r="J3" s="1"/>
      <c r="K3" s="1"/>
      <c r="L3" s="1"/>
    </row>
    <row r="4" spans="1:12" s="184" customFormat="1" ht="30" customHeight="1">
      <c r="A4" s="731" t="s">
        <v>2</v>
      </c>
      <c r="B4" s="731"/>
      <c r="C4" s="731"/>
      <c r="D4" s="731"/>
      <c r="E4" s="731"/>
      <c r="F4" s="1"/>
      <c r="G4" s="1"/>
      <c r="H4" s="1"/>
      <c r="I4" s="1"/>
      <c r="J4" s="1"/>
      <c r="K4" s="1"/>
      <c r="L4" s="1"/>
    </row>
    <row r="5" spans="1:12" ht="15" customHeight="1">
      <c r="A5" s="185"/>
      <c r="B5" s="37"/>
      <c r="C5" s="37"/>
      <c r="D5" s="1"/>
      <c r="E5" s="1"/>
      <c r="F5" s="1"/>
      <c r="G5" s="1"/>
      <c r="H5" s="1"/>
      <c r="I5" s="1"/>
      <c r="J5" s="1"/>
      <c r="K5" s="1"/>
      <c r="L5" s="1"/>
    </row>
    <row r="6" spans="1:12" ht="30" customHeight="1">
      <c r="A6" s="187"/>
      <c r="B6" s="188" t="s">
        <v>348</v>
      </c>
      <c r="C6" s="188" t="s">
        <v>347</v>
      </c>
      <c r="D6" s="189" t="s">
        <v>443</v>
      </c>
      <c r="E6" s="101" t="s">
        <v>809</v>
      </c>
      <c r="F6" s="1"/>
      <c r="G6" s="1"/>
      <c r="H6" s="1"/>
      <c r="I6" s="1"/>
      <c r="J6" s="1"/>
      <c r="K6" s="1"/>
      <c r="L6" s="1"/>
    </row>
    <row r="7" spans="1:12" ht="15" customHeight="1">
      <c r="A7" s="190" t="s">
        <v>810</v>
      </c>
      <c r="B7" s="191">
        <v>3623944.7372900001</v>
      </c>
      <c r="C7" s="191">
        <v>481886.52799000003</v>
      </c>
      <c r="D7" s="191">
        <v>4105831.2652799999</v>
      </c>
      <c r="E7" s="142">
        <v>0.92290935368552418</v>
      </c>
      <c r="F7" s="1"/>
      <c r="G7" s="1"/>
      <c r="H7" s="1"/>
      <c r="I7" s="1"/>
      <c r="J7" s="1"/>
      <c r="K7" s="1"/>
      <c r="L7" s="1"/>
    </row>
    <row r="8" spans="1:12" ht="15" customHeight="1">
      <c r="A8" s="190" t="s">
        <v>811</v>
      </c>
      <c r="B8" s="191">
        <v>14783.47395</v>
      </c>
      <c r="C8" s="191">
        <v>1496.2889299999999</v>
      </c>
      <c r="D8" s="191">
        <v>16279.76288</v>
      </c>
      <c r="E8" s="142">
        <v>3.6593674866250902E-3</v>
      </c>
      <c r="F8" s="1"/>
      <c r="G8" s="1"/>
      <c r="H8" s="1"/>
      <c r="I8" s="1"/>
      <c r="J8" s="1"/>
      <c r="K8" s="1"/>
      <c r="L8" s="1"/>
    </row>
    <row r="9" spans="1:12" ht="15" customHeight="1">
      <c r="A9" s="190" t="s">
        <v>812</v>
      </c>
      <c r="B9" s="191">
        <v>100374.07575</v>
      </c>
      <c r="C9" s="191">
        <v>25074.997890000002</v>
      </c>
      <c r="D9" s="191">
        <v>125449.07364</v>
      </c>
      <c r="E9" s="142">
        <v>2.8198461162442474E-2</v>
      </c>
      <c r="F9" s="1"/>
      <c r="G9" s="1"/>
      <c r="H9" s="1"/>
      <c r="I9" s="1"/>
      <c r="J9" s="1"/>
      <c r="K9" s="1"/>
      <c r="L9" s="1"/>
    </row>
    <row r="10" spans="1:12" ht="15" customHeight="1">
      <c r="A10" s="190" t="s">
        <v>813</v>
      </c>
      <c r="B10" s="191">
        <v>3901.4073100000001</v>
      </c>
      <c r="C10" s="191">
        <v>502.49604999999997</v>
      </c>
      <c r="D10" s="191">
        <v>4403.9033600000002</v>
      </c>
      <c r="E10" s="142">
        <v>9.8991004283122521E-4</v>
      </c>
      <c r="F10" s="1"/>
      <c r="G10" s="1"/>
      <c r="H10" s="1"/>
      <c r="I10" s="1"/>
      <c r="J10" s="1"/>
      <c r="K10" s="1"/>
      <c r="L10" s="1"/>
    </row>
    <row r="11" spans="1:12" ht="15" customHeight="1">
      <c r="A11" s="190" t="s">
        <v>814</v>
      </c>
      <c r="B11" s="191">
        <v>19020.179649999998</v>
      </c>
      <c r="C11" s="191">
        <v>4338.0903200000002</v>
      </c>
      <c r="D11" s="191">
        <v>23358.269969999998</v>
      </c>
      <c r="E11" s="142">
        <v>5.2504753479572308E-3</v>
      </c>
      <c r="F11" s="1"/>
      <c r="G11" s="1"/>
      <c r="H11" s="1"/>
      <c r="I11" s="1"/>
      <c r="J11" s="1"/>
      <c r="K11" s="1"/>
      <c r="L11" s="1"/>
    </row>
    <row r="12" spans="1:12" ht="15" customHeight="1">
      <c r="A12" s="190" t="s">
        <v>815</v>
      </c>
      <c r="B12" s="191">
        <v>3517.29907</v>
      </c>
      <c r="C12" s="191">
        <v>450.04021999999998</v>
      </c>
      <c r="D12" s="191">
        <v>3967.3392899999999</v>
      </c>
      <c r="E12" s="142">
        <v>8.9177910718047694E-4</v>
      </c>
      <c r="F12" s="1"/>
      <c r="G12" s="1"/>
      <c r="H12" s="1"/>
      <c r="I12" s="1"/>
      <c r="J12" s="1"/>
      <c r="K12" s="1"/>
      <c r="L12" s="1"/>
    </row>
    <row r="13" spans="1:12" ht="15" customHeight="1">
      <c r="A13" s="190" t="s">
        <v>816</v>
      </c>
      <c r="B13" s="191">
        <v>5099.7771900000007</v>
      </c>
      <c r="C13" s="191">
        <v>809.80461000000003</v>
      </c>
      <c r="D13" s="191">
        <v>5909.5818000000008</v>
      </c>
      <c r="E13" s="142">
        <v>1.3283566632925909E-3</v>
      </c>
      <c r="F13" s="1"/>
      <c r="G13" s="1"/>
      <c r="H13" s="1"/>
      <c r="I13" s="1"/>
      <c r="J13" s="1"/>
      <c r="K13" s="1"/>
      <c r="L13" s="1"/>
    </row>
    <row r="14" spans="1:12" ht="15" customHeight="1">
      <c r="A14" s="190" t="s">
        <v>817</v>
      </c>
      <c r="B14" s="191">
        <v>2428.5747999999999</v>
      </c>
      <c r="C14" s="191">
        <v>258.93660999999997</v>
      </c>
      <c r="D14" s="191">
        <v>2687.5114100000001</v>
      </c>
      <c r="E14" s="142">
        <v>6.0409920870345944E-4</v>
      </c>
      <c r="F14" s="1"/>
      <c r="G14" s="1"/>
      <c r="H14" s="1"/>
      <c r="I14" s="1"/>
      <c r="J14" s="1"/>
      <c r="K14" s="1"/>
      <c r="L14" s="1"/>
    </row>
    <row r="15" spans="1:12" ht="15" customHeight="1">
      <c r="A15" s="190" t="s">
        <v>818</v>
      </c>
      <c r="B15" s="191">
        <v>17837.045149999998</v>
      </c>
      <c r="C15" s="191">
        <v>4864.4227999999994</v>
      </c>
      <c r="D15" s="191">
        <v>22701.467949999998</v>
      </c>
      <c r="E15" s="142">
        <v>5.1028392936206899E-3</v>
      </c>
      <c r="F15" s="1"/>
      <c r="G15" s="1"/>
      <c r="H15" s="1"/>
      <c r="I15" s="1"/>
      <c r="J15" s="1"/>
      <c r="K15" s="1"/>
      <c r="L15" s="1"/>
    </row>
    <row r="16" spans="1:12" ht="15" customHeight="1">
      <c r="A16" s="190" t="s">
        <v>819</v>
      </c>
      <c r="B16" s="191">
        <v>13683.321820000001</v>
      </c>
      <c r="C16" s="191">
        <v>2213.2048799999998</v>
      </c>
      <c r="D16" s="191">
        <v>15896.5267</v>
      </c>
      <c r="E16" s="142">
        <v>3.5732236019059044E-3</v>
      </c>
      <c r="F16" s="1"/>
      <c r="G16" s="1"/>
      <c r="H16" s="1"/>
      <c r="I16" s="1"/>
      <c r="J16" s="1"/>
      <c r="K16" s="1"/>
      <c r="L16" s="1"/>
    </row>
    <row r="17" spans="1:12" ht="15" customHeight="1">
      <c r="A17" s="190" t="s">
        <v>820</v>
      </c>
      <c r="B17" s="191">
        <v>95797.510849999991</v>
      </c>
      <c r="C17" s="191">
        <v>69744.305950000009</v>
      </c>
      <c r="D17" s="191">
        <v>165541.8168</v>
      </c>
      <c r="E17" s="142">
        <v>3.7210513847162813E-2</v>
      </c>
      <c r="F17" s="1"/>
      <c r="G17" s="1"/>
      <c r="H17" s="1"/>
      <c r="I17" s="1"/>
      <c r="J17" s="1"/>
      <c r="K17" s="1"/>
      <c r="L17" s="1"/>
    </row>
    <row r="18" spans="1:12" ht="15" customHeight="1">
      <c r="A18" s="190" t="s">
        <v>821</v>
      </c>
      <c r="B18" s="191">
        <v>85931.031140000006</v>
      </c>
      <c r="C18" s="191">
        <v>44048.949280000001</v>
      </c>
      <c r="D18" s="191">
        <v>129979.98042000001</v>
      </c>
      <c r="E18" s="142">
        <v>2.9216919052638797E-2</v>
      </c>
      <c r="F18" s="1"/>
      <c r="G18" s="1"/>
      <c r="H18" s="1"/>
      <c r="I18" s="1"/>
      <c r="J18" s="1"/>
      <c r="K18" s="1"/>
      <c r="L18" s="1"/>
    </row>
    <row r="19" spans="1:12" ht="15" customHeight="1">
      <c r="A19" s="192" t="s">
        <v>822</v>
      </c>
      <c r="B19" s="193">
        <v>3862073.3258799999</v>
      </c>
      <c r="C19" s="193">
        <v>586718.14956000005</v>
      </c>
      <c r="D19" s="193">
        <v>4448791.4754400002</v>
      </c>
      <c r="E19" s="194">
        <v>1</v>
      </c>
      <c r="F19" s="1"/>
      <c r="G19" s="1"/>
      <c r="H19" s="1"/>
      <c r="I19" s="1"/>
      <c r="J19" s="1"/>
      <c r="K19" s="1"/>
      <c r="L19" s="1"/>
    </row>
    <row r="20" spans="1:12" ht="15" customHeight="1">
      <c r="A20" s="195" t="s">
        <v>823</v>
      </c>
      <c r="B20" s="191">
        <v>124245.10809000001</v>
      </c>
      <c r="C20" s="191">
        <v>48969.915970000002</v>
      </c>
      <c r="D20" s="191">
        <v>173215.02406</v>
      </c>
      <c r="E20" s="142"/>
      <c r="F20" s="1"/>
      <c r="G20" s="1"/>
      <c r="H20" s="1"/>
      <c r="I20" s="1"/>
      <c r="J20" s="1"/>
      <c r="K20" s="1"/>
      <c r="L20" s="1"/>
    </row>
    <row r="21" spans="1:12" s="197" customFormat="1" ht="15" customHeight="1" thickBot="1">
      <c r="A21" s="196" t="s">
        <v>824</v>
      </c>
      <c r="B21" s="113">
        <v>0.86811740833459228</v>
      </c>
      <c r="C21" s="113">
        <v>0.13188259166540767</v>
      </c>
      <c r="D21" s="113">
        <v>1</v>
      </c>
      <c r="E21" s="113"/>
      <c r="F21" s="271"/>
      <c r="G21" s="271"/>
      <c r="H21" s="271"/>
      <c r="I21" s="271"/>
      <c r="J21" s="271"/>
      <c r="K21" s="271"/>
      <c r="L21" s="271"/>
    </row>
    <row r="22" spans="1:12" ht="15" customHeight="1" thickTop="1">
      <c r="A22" s="130" t="s">
        <v>825</v>
      </c>
      <c r="B22" s="198"/>
      <c r="C22" s="198"/>
      <c r="D22" s="199"/>
      <c r="E22" s="199"/>
      <c r="F22" s="1"/>
      <c r="G22" s="1"/>
      <c r="H22" s="1"/>
      <c r="I22" s="1"/>
      <c r="J22" s="1"/>
      <c r="K22" s="1"/>
      <c r="L22" s="1"/>
    </row>
    <row r="23" spans="1:12" ht="108" customHeight="1">
      <c r="A23" s="749" t="s">
        <v>490</v>
      </c>
      <c r="B23" s="751"/>
      <c r="C23" s="751"/>
      <c r="D23" s="751"/>
      <c r="E23" s="751"/>
      <c r="F23" s="1"/>
      <c r="G23" s="1"/>
      <c r="H23" s="1"/>
      <c r="I23" s="1"/>
      <c r="J23" s="1"/>
      <c r="K23" s="1"/>
      <c r="L23" s="1"/>
    </row>
    <row r="24" spans="1:12" ht="107.25" customHeight="1">
      <c r="A24" s="749" t="s">
        <v>491</v>
      </c>
      <c r="B24" s="750"/>
      <c r="C24" s="750"/>
      <c r="D24" s="750"/>
      <c r="E24" s="750"/>
      <c r="F24" s="1"/>
      <c r="G24" s="1"/>
      <c r="H24" s="1"/>
      <c r="I24" s="1"/>
      <c r="J24" s="1"/>
      <c r="K24" s="1"/>
      <c r="L24" s="1"/>
    </row>
    <row r="25" spans="1:12" ht="15" customHeight="1">
      <c r="A25" s="130" t="s">
        <v>826</v>
      </c>
      <c r="B25" s="200"/>
      <c r="C25" s="200"/>
      <c r="D25" s="130"/>
      <c r="E25" s="130"/>
      <c r="F25" s="1"/>
      <c r="G25" s="1"/>
      <c r="H25" s="1"/>
      <c r="I25" s="1"/>
      <c r="J25" s="1"/>
      <c r="K25" s="1"/>
      <c r="L25" s="1"/>
    </row>
    <row r="26" spans="1:12" ht="15" customHeight="1">
      <c r="A26" s="283"/>
      <c r="B26" s="284"/>
      <c r="C26" s="284"/>
      <c r="D26" s="222"/>
      <c r="E26" s="222"/>
      <c r="F26" s="1"/>
      <c r="G26" s="1"/>
      <c r="H26" s="1"/>
      <c r="I26" s="1"/>
      <c r="J26" s="1"/>
      <c r="K26" s="1"/>
      <c r="L26" s="1"/>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P4" sqref="P4"/>
    </sheetView>
  </sheetViews>
  <sheetFormatPr baseColWidth="10" defaultColWidth="9.140625" defaultRowHeight="12.75"/>
  <cols>
    <col min="1" max="2" width="10.7109375" style="69" customWidth="1"/>
    <col min="3" max="3" width="12.140625" style="69" bestFit="1" customWidth="1"/>
    <col min="4" max="7" width="10.7109375" style="69" customWidth="1"/>
    <col min="8" max="8" width="6.140625" style="69" customWidth="1"/>
    <col min="9" max="15" width="10.7109375" style="69" customWidth="1"/>
    <col min="16" max="256" width="11.42578125" style="69" customWidth="1"/>
    <col min="257" max="258" width="10.7109375" style="69" customWidth="1"/>
    <col min="259" max="259" width="12.140625" style="69" bestFit="1" customWidth="1"/>
    <col min="260" max="263" width="10.7109375" style="69" customWidth="1"/>
    <col min="264" max="264" width="6.140625" style="69" customWidth="1"/>
    <col min="265" max="271" width="10.7109375" style="69" customWidth="1"/>
    <col min="272" max="512" width="11.42578125" style="69" customWidth="1"/>
    <col min="513" max="514" width="10.7109375" style="69" customWidth="1"/>
    <col min="515" max="515" width="12.140625" style="69" bestFit="1" customWidth="1"/>
    <col min="516" max="519" width="10.7109375" style="69" customWidth="1"/>
    <col min="520" max="520" width="6.140625" style="69" customWidth="1"/>
    <col min="521" max="527" width="10.7109375" style="69" customWidth="1"/>
    <col min="528" max="768" width="11.42578125" style="69" customWidth="1"/>
    <col min="769" max="770" width="10.7109375" style="69" customWidth="1"/>
    <col min="771" max="771" width="12.140625" style="69" bestFit="1" customWidth="1"/>
    <col min="772" max="775" width="10.7109375" style="69" customWidth="1"/>
    <col min="776" max="776" width="6.140625" style="69" customWidth="1"/>
    <col min="777" max="783" width="10.7109375" style="69" customWidth="1"/>
    <col min="784" max="1024" width="11.42578125" style="69" customWidth="1"/>
    <col min="1025" max="1026" width="10.7109375" style="69" customWidth="1"/>
    <col min="1027" max="1027" width="12.140625" style="69" bestFit="1" customWidth="1"/>
    <col min="1028" max="1031" width="10.7109375" style="69" customWidth="1"/>
    <col min="1032" max="1032" width="6.140625" style="69" customWidth="1"/>
    <col min="1033" max="1039" width="10.7109375" style="69" customWidth="1"/>
    <col min="1040" max="1280" width="11.42578125" style="69" customWidth="1"/>
    <col min="1281" max="1282" width="10.7109375" style="69" customWidth="1"/>
    <col min="1283" max="1283" width="12.140625" style="69" bestFit="1" customWidth="1"/>
    <col min="1284" max="1287" width="10.7109375" style="69" customWidth="1"/>
    <col min="1288" max="1288" width="6.140625" style="69" customWidth="1"/>
    <col min="1289" max="1295" width="10.7109375" style="69" customWidth="1"/>
    <col min="1296" max="1536" width="11.42578125" style="69" customWidth="1"/>
    <col min="1537" max="1538" width="10.7109375" style="69" customWidth="1"/>
    <col min="1539" max="1539" width="12.140625" style="69" bestFit="1" customWidth="1"/>
    <col min="1540" max="1543" width="10.7109375" style="69" customWidth="1"/>
    <col min="1544" max="1544" width="6.140625" style="69" customWidth="1"/>
    <col min="1545" max="1551" width="10.7109375" style="69" customWidth="1"/>
    <col min="1552" max="1792" width="11.42578125" style="69" customWidth="1"/>
    <col min="1793" max="1794" width="10.7109375" style="69" customWidth="1"/>
    <col min="1795" max="1795" width="12.140625" style="69" bestFit="1" customWidth="1"/>
    <col min="1796" max="1799" width="10.7109375" style="69" customWidth="1"/>
    <col min="1800" max="1800" width="6.140625" style="69" customWidth="1"/>
    <col min="1801" max="1807" width="10.7109375" style="69" customWidth="1"/>
    <col min="1808" max="2048" width="11.42578125" style="69" customWidth="1"/>
    <col min="2049" max="2050" width="10.7109375" style="69" customWidth="1"/>
    <col min="2051" max="2051" width="12.140625" style="69" bestFit="1" customWidth="1"/>
    <col min="2052" max="2055" width="10.7109375" style="69" customWidth="1"/>
    <col min="2056" max="2056" width="6.140625" style="69" customWidth="1"/>
    <col min="2057" max="2063" width="10.7109375" style="69" customWidth="1"/>
    <col min="2064" max="2304" width="11.42578125" style="69" customWidth="1"/>
    <col min="2305" max="2306" width="10.7109375" style="69" customWidth="1"/>
    <col min="2307" max="2307" width="12.140625" style="69" bestFit="1" customWidth="1"/>
    <col min="2308" max="2311" width="10.7109375" style="69" customWidth="1"/>
    <col min="2312" max="2312" width="6.140625" style="69" customWidth="1"/>
    <col min="2313" max="2319" width="10.7109375" style="69" customWidth="1"/>
    <col min="2320" max="2560" width="11.42578125" style="69" customWidth="1"/>
    <col min="2561" max="2562" width="10.7109375" style="69" customWidth="1"/>
    <col min="2563" max="2563" width="12.140625" style="69" bestFit="1" customWidth="1"/>
    <col min="2564" max="2567" width="10.7109375" style="69" customWidth="1"/>
    <col min="2568" max="2568" width="6.140625" style="69" customWidth="1"/>
    <col min="2569" max="2575" width="10.7109375" style="69" customWidth="1"/>
    <col min="2576" max="2816" width="11.42578125" style="69" customWidth="1"/>
    <col min="2817" max="2818" width="10.7109375" style="69" customWidth="1"/>
    <col min="2819" max="2819" width="12.140625" style="69" bestFit="1" customWidth="1"/>
    <col min="2820" max="2823" width="10.7109375" style="69" customWidth="1"/>
    <col min="2824" max="2824" width="6.140625" style="69" customWidth="1"/>
    <col min="2825" max="2831" width="10.7109375" style="69" customWidth="1"/>
    <col min="2832" max="3072" width="11.42578125" style="69" customWidth="1"/>
    <col min="3073" max="3074" width="10.7109375" style="69" customWidth="1"/>
    <col min="3075" max="3075" width="12.140625" style="69" bestFit="1" customWidth="1"/>
    <col min="3076" max="3079" width="10.7109375" style="69" customWidth="1"/>
    <col min="3080" max="3080" width="6.140625" style="69" customWidth="1"/>
    <col min="3081" max="3087" width="10.7109375" style="69" customWidth="1"/>
    <col min="3088" max="3328" width="11.42578125" style="69" customWidth="1"/>
    <col min="3329" max="3330" width="10.7109375" style="69" customWidth="1"/>
    <col min="3331" max="3331" width="12.140625" style="69" bestFit="1" customWidth="1"/>
    <col min="3332" max="3335" width="10.7109375" style="69" customWidth="1"/>
    <col min="3336" max="3336" width="6.140625" style="69" customWidth="1"/>
    <col min="3337" max="3343" width="10.7109375" style="69" customWidth="1"/>
    <col min="3344" max="3584" width="11.42578125" style="69" customWidth="1"/>
    <col min="3585" max="3586" width="10.7109375" style="69" customWidth="1"/>
    <col min="3587" max="3587" width="12.140625" style="69" bestFit="1" customWidth="1"/>
    <col min="3588" max="3591" width="10.7109375" style="69" customWidth="1"/>
    <col min="3592" max="3592" width="6.140625" style="69" customWidth="1"/>
    <col min="3593" max="3599" width="10.7109375" style="69" customWidth="1"/>
    <col min="3600" max="3840" width="11.42578125" style="69" customWidth="1"/>
    <col min="3841" max="3842" width="10.7109375" style="69" customWidth="1"/>
    <col min="3843" max="3843" width="12.140625" style="69" bestFit="1" customWidth="1"/>
    <col min="3844" max="3847" width="10.7109375" style="69" customWidth="1"/>
    <col min="3848" max="3848" width="6.140625" style="69" customWidth="1"/>
    <col min="3849" max="3855" width="10.7109375" style="69" customWidth="1"/>
    <col min="3856" max="4096" width="11.42578125" style="69" customWidth="1"/>
    <col min="4097" max="4098" width="10.7109375" style="69" customWidth="1"/>
    <col min="4099" max="4099" width="12.140625" style="69" bestFit="1" customWidth="1"/>
    <col min="4100" max="4103" width="10.7109375" style="69" customWidth="1"/>
    <col min="4104" max="4104" width="6.140625" style="69" customWidth="1"/>
    <col min="4105" max="4111" width="10.7109375" style="69" customWidth="1"/>
    <col min="4112" max="4352" width="11.42578125" style="69" customWidth="1"/>
    <col min="4353" max="4354" width="10.7109375" style="69" customWidth="1"/>
    <col min="4355" max="4355" width="12.140625" style="69" bestFit="1" customWidth="1"/>
    <col min="4356" max="4359" width="10.7109375" style="69" customWidth="1"/>
    <col min="4360" max="4360" width="6.140625" style="69" customWidth="1"/>
    <col min="4361" max="4367" width="10.7109375" style="69" customWidth="1"/>
    <col min="4368" max="4608" width="11.42578125" style="69" customWidth="1"/>
    <col min="4609" max="4610" width="10.7109375" style="69" customWidth="1"/>
    <col min="4611" max="4611" width="12.140625" style="69" bestFit="1" customWidth="1"/>
    <col min="4612" max="4615" width="10.7109375" style="69" customWidth="1"/>
    <col min="4616" max="4616" width="6.140625" style="69" customWidth="1"/>
    <col min="4617" max="4623" width="10.7109375" style="69" customWidth="1"/>
    <col min="4624" max="4864" width="11.42578125" style="69" customWidth="1"/>
    <col min="4865" max="4866" width="10.7109375" style="69" customWidth="1"/>
    <col min="4867" max="4867" width="12.140625" style="69" bestFit="1" customWidth="1"/>
    <col min="4868" max="4871" width="10.7109375" style="69" customWidth="1"/>
    <col min="4872" max="4872" width="6.140625" style="69" customWidth="1"/>
    <col min="4873" max="4879" width="10.7109375" style="69" customWidth="1"/>
    <col min="4880" max="5120" width="11.42578125" style="69" customWidth="1"/>
    <col min="5121" max="5122" width="10.7109375" style="69" customWidth="1"/>
    <col min="5123" max="5123" width="12.140625" style="69" bestFit="1" customWidth="1"/>
    <col min="5124" max="5127" width="10.7109375" style="69" customWidth="1"/>
    <col min="5128" max="5128" width="6.140625" style="69" customWidth="1"/>
    <col min="5129" max="5135" width="10.7109375" style="69" customWidth="1"/>
    <col min="5136" max="5376" width="11.42578125" style="69" customWidth="1"/>
    <col min="5377" max="5378" width="10.7109375" style="69" customWidth="1"/>
    <col min="5379" max="5379" width="12.140625" style="69" bestFit="1" customWidth="1"/>
    <col min="5380" max="5383" width="10.7109375" style="69" customWidth="1"/>
    <col min="5384" max="5384" width="6.140625" style="69" customWidth="1"/>
    <col min="5385" max="5391" width="10.7109375" style="69" customWidth="1"/>
    <col min="5392" max="5632" width="11.42578125" style="69" customWidth="1"/>
    <col min="5633" max="5634" width="10.7109375" style="69" customWidth="1"/>
    <col min="5635" max="5635" width="12.140625" style="69" bestFit="1" customWidth="1"/>
    <col min="5636" max="5639" width="10.7109375" style="69" customWidth="1"/>
    <col min="5640" max="5640" width="6.140625" style="69" customWidth="1"/>
    <col min="5641" max="5647" width="10.7109375" style="69" customWidth="1"/>
    <col min="5648" max="5888" width="11.42578125" style="69" customWidth="1"/>
    <col min="5889" max="5890" width="10.7109375" style="69" customWidth="1"/>
    <col min="5891" max="5891" width="12.140625" style="69" bestFit="1" customWidth="1"/>
    <col min="5892" max="5895" width="10.7109375" style="69" customWidth="1"/>
    <col min="5896" max="5896" width="6.140625" style="69" customWidth="1"/>
    <col min="5897" max="5903" width="10.7109375" style="69" customWidth="1"/>
    <col min="5904" max="6144" width="11.42578125" style="69" customWidth="1"/>
    <col min="6145" max="6146" width="10.7109375" style="69" customWidth="1"/>
    <col min="6147" max="6147" width="12.140625" style="69" bestFit="1" customWidth="1"/>
    <col min="6148" max="6151" width="10.7109375" style="69" customWidth="1"/>
    <col min="6152" max="6152" width="6.140625" style="69" customWidth="1"/>
    <col min="6153" max="6159" width="10.7109375" style="69" customWidth="1"/>
    <col min="6160" max="6400" width="11.42578125" style="69" customWidth="1"/>
    <col min="6401" max="6402" width="10.7109375" style="69" customWidth="1"/>
    <col min="6403" max="6403" width="12.140625" style="69" bestFit="1" customWidth="1"/>
    <col min="6404" max="6407" width="10.7109375" style="69" customWidth="1"/>
    <col min="6408" max="6408" width="6.140625" style="69" customWidth="1"/>
    <col min="6409" max="6415" width="10.7109375" style="69" customWidth="1"/>
    <col min="6416" max="6656" width="11.42578125" style="69" customWidth="1"/>
    <col min="6657" max="6658" width="10.7109375" style="69" customWidth="1"/>
    <col min="6659" max="6659" width="12.140625" style="69" bestFit="1" customWidth="1"/>
    <col min="6660" max="6663" width="10.7109375" style="69" customWidth="1"/>
    <col min="6664" max="6664" width="6.140625" style="69" customWidth="1"/>
    <col min="6665" max="6671" width="10.7109375" style="69" customWidth="1"/>
    <col min="6672" max="6912" width="11.42578125" style="69" customWidth="1"/>
    <col min="6913" max="6914" width="10.7109375" style="69" customWidth="1"/>
    <col min="6915" max="6915" width="12.140625" style="69" bestFit="1" customWidth="1"/>
    <col min="6916" max="6919" width="10.7109375" style="69" customWidth="1"/>
    <col min="6920" max="6920" width="6.140625" style="69" customWidth="1"/>
    <col min="6921" max="6927" width="10.7109375" style="69" customWidth="1"/>
    <col min="6928" max="7168" width="11.42578125" style="69" customWidth="1"/>
    <col min="7169" max="7170" width="10.7109375" style="69" customWidth="1"/>
    <col min="7171" max="7171" width="12.140625" style="69" bestFit="1" customWidth="1"/>
    <col min="7172" max="7175" width="10.7109375" style="69" customWidth="1"/>
    <col min="7176" max="7176" width="6.140625" style="69" customWidth="1"/>
    <col min="7177" max="7183" width="10.7109375" style="69" customWidth="1"/>
    <col min="7184" max="7424" width="11.42578125" style="69" customWidth="1"/>
    <col min="7425" max="7426" width="10.7109375" style="69" customWidth="1"/>
    <col min="7427" max="7427" width="12.140625" style="69" bestFit="1" customWidth="1"/>
    <col min="7428" max="7431" width="10.7109375" style="69" customWidth="1"/>
    <col min="7432" max="7432" width="6.140625" style="69" customWidth="1"/>
    <col min="7433" max="7439" width="10.7109375" style="69" customWidth="1"/>
    <col min="7440" max="7680" width="11.42578125" style="69" customWidth="1"/>
    <col min="7681" max="7682" width="10.7109375" style="69" customWidth="1"/>
    <col min="7683" max="7683" width="12.140625" style="69" bestFit="1" customWidth="1"/>
    <col min="7684" max="7687" width="10.7109375" style="69" customWidth="1"/>
    <col min="7688" max="7688" width="6.140625" style="69" customWidth="1"/>
    <col min="7689" max="7695" width="10.7109375" style="69" customWidth="1"/>
    <col min="7696" max="7936" width="11.42578125" style="69" customWidth="1"/>
    <col min="7937" max="7938" width="10.7109375" style="69" customWidth="1"/>
    <col min="7939" max="7939" width="12.140625" style="69" bestFit="1" customWidth="1"/>
    <col min="7940" max="7943" width="10.7109375" style="69" customWidth="1"/>
    <col min="7944" max="7944" width="6.140625" style="69" customWidth="1"/>
    <col min="7945" max="7951" width="10.7109375" style="69" customWidth="1"/>
    <col min="7952" max="8192" width="11.42578125" style="69" customWidth="1"/>
    <col min="8193" max="8194" width="10.7109375" style="69" customWidth="1"/>
    <col min="8195" max="8195" width="12.140625" style="69" bestFit="1" customWidth="1"/>
    <col min="8196" max="8199" width="10.7109375" style="69" customWidth="1"/>
    <col min="8200" max="8200" width="6.140625" style="69" customWidth="1"/>
    <col min="8201" max="8207" width="10.7109375" style="69" customWidth="1"/>
    <col min="8208" max="8448" width="11.42578125" style="69" customWidth="1"/>
    <col min="8449" max="8450" width="10.7109375" style="69" customWidth="1"/>
    <col min="8451" max="8451" width="12.140625" style="69" bestFit="1" customWidth="1"/>
    <col min="8452" max="8455" width="10.7109375" style="69" customWidth="1"/>
    <col min="8456" max="8456" width="6.140625" style="69" customWidth="1"/>
    <col min="8457" max="8463" width="10.7109375" style="69" customWidth="1"/>
    <col min="8464" max="8704" width="11.42578125" style="69" customWidth="1"/>
    <col min="8705" max="8706" width="10.7109375" style="69" customWidth="1"/>
    <col min="8707" max="8707" width="12.140625" style="69" bestFit="1" customWidth="1"/>
    <col min="8708" max="8711" width="10.7109375" style="69" customWidth="1"/>
    <col min="8712" max="8712" width="6.140625" style="69" customWidth="1"/>
    <col min="8713" max="8719" width="10.7109375" style="69" customWidth="1"/>
    <col min="8720" max="8960" width="11.42578125" style="69" customWidth="1"/>
    <col min="8961" max="8962" width="10.7109375" style="69" customWidth="1"/>
    <col min="8963" max="8963" width="12.140625" style="69" bestFit="1" customWidth="1"/>
    <col min="8964" max="8967" width="10.7109375" style="69" customWidth="1"/>
    <col min="8968" max="8968" width="6.140625" style="69" customWidth="1"/>
    <col min="8969" max="8975" width="10.7109375" style="69" customWidth="1"/>
    <col min="8976" max="9216" width="11.42578125" style="69" customWidth="1"/>
    <col min="9217" max="9218" width="10.7109375" style="69" customWidth="1"/>
    <col min="9219" max="9219" width="12.140625" style="69" bestFit="1" customWidth="1"/>
    <col min="9220" max="9223" width="10.7109375" style="69" customWidth="1"/>
    <col min="9224" max="9224" width="6.140625" style="69" customWidth="1"/>
    <col min="9225" max="9231" width="10.7109375" style="69" customWidth="1"/>
    <col min="9232" max="9472" width="11.42578125" style="69" customWidth="1"/>
    <col min="9473" max="9474" width="10.7109375" style="69" customWidth="1"/>
    <col min="9475" max="9475" width="12.140625" style="69" bestFit="1" customWidth="1"/>
    <col min="9476" max="9479" width="10.7109375" style="69" customWidth="1"/>
    <col min="9480" max="9480" width="6.140625" style="69" customWidth="1"/>
    <col min="9481" max="9487" width="10.7109375" style="69" customWidth="1"/>
    <col min="9488" max="9728" width="11.42578125" style="69" customWidth="1"/>
    <col min="9729" max="9730" width="10.7109375" style="69" customWidth="1"/>
    <col min="9731" max="9731" width="12.140625" style="69" bestFit="1" customWidth="1"/>
    <col min="9732" max="9735" width="10.7109375" style="69" customWidth="1"/>
    <col min="9736" max="9736" width="6.140625" style="69" customWidth="1"/>
    <col min="9737" max="9743" width="10.7109375" style="69" customWidth="1"/>
    <col min="9744" max="9984" width="11.42578125" style="69" customWidth="1"/>
    <col min="9985" max="9986" width="10.7109375" style="69" customWidth="1"/>
    <col min="9987" max="9987" width="12.140625" style="69" bestFit="1" customWidth="1"/>
    <col min="9988" max="9991" width="10.7109375" style="69" customWidth="1"/>
    <col min="9992" max="9992" width="6.140625" style="69" customWidth="1"/>
    <col min="9993" max="9999" width="10.7109375" style="69" customWidth="1"/>
    <col min="10000" max="10240" width="11.42578125" style="69" customWidth="1"/>
    <col min="10241" max="10242" width="10.7109375" style="69" customWidth="1"/>
    <col min="10243" max="10243" width="12.140625" style="69" bestFit="1" customWidth="1"/>
    <col min="10244" max="10247" width="10.7109375" style="69" customWidth="1"/>
    <col min="10248" max="10248" width="6.140625" style="69" customWidth="1"/>
    <col min="10249" max="10255" width="10.7109375" style="69" customWidth="1"/>
    <col min="10256" max="10496" width="11.42578125" style="69" customWidth="1"/>
    <col min="10497" max="10498" width="10.7109375" style="69" customWidth="1"/>
    <col min="10499" max="10499" width="12.140625" style="69" bestFit="1" customWidth="1"/>
    <col min="10500" max="10503" width="10.7109375" style="69" customWidth="1"/>
    <col min="10504" max="10504" width="6.140625" style="69" customWidth="1"/>
    <col min="10505" max="10511" width="10.7109375" style="69" customWidth="1"/>
    <col min="10512" max="10752" width="11.42578125" style="69" customWidth="1"/>
    <col min="10753" max="10754" width="10.7109375" style="69" customWidth="1"/>
    <col min="10755" max="10755" width="12.140625" style="69" bestFit="1" customWidth="1"/>
    <col min="10756" max="10759" width="10.7109375" style="69" customWidth="1"/>
    <col min="10760" max="10760" width="6.140625" style="69" customWidth="1"/>
    <col min="10761" max="10767" width="10.7109375" style="69" customWidth="1"/>
    <col min="10768" max="11008" width="11.42578125" style="69" customWidth="1"/>
    <col min="11009" max="11010" width="10.7109375" style="69" customWidth="1"/>
    <col min="11011" max="11011" width="12.140625" style="69" bestFit="1" customWidth="1"/>
    <col min="11012" max="11015" width="10.7109375" style="69" customWidth="1"/>
    <col min="11016" max="11016" width="6.140625" style="69" customWidth="1"/>
    <col min="11017" max="11023" width="10.7109375" style="69" customWidth="1"/>
    <col min="11024" max="11264" width="11.42578125" style="69" customWidth="1"/>
    <col min="11265" max="11266" width="10.7109375" style="69" customWidth="1"/>
    <col min="11267" max="11267" width="12.140625" style="69" bestFit="1" customWidth="1"/>
    <col min="11268" max="11271" width="10.7109375" style="69" customWidth="1"/>
    <col min="11272" max="11272" width="6.140625" style="69" customWidth="1"/>
    <col min="11273" max="11279" width="10.7109375" style="69" customWidth="1"/>
    <col min="11280" max="11520" width="11.42578125" style="69" customWidth="1"/>
    <col min="11521" max="11522" width="10.7109375" style="69" customWidth="1"/>
    <col min="11523" max="11523" width="12.140625" style="69" bestFit="1" customWidth="1"/>
    <col min="11524" max="11527" width="10.7109375" style="69" customWidth="1"/>
    <col min="11528" max="11528" width="6.140625" style="69" customWidth="1"/>
    <col min="11529" max="11535" width="10.7109375" style="69" customWidth="1"/>
    <col min="11536" max="11776" width="11.42578125" style="69" customWidth="1"/>
    <col min="11777" max="11778" width="10.7109375" style="69" customWidth="1"/>
    <col min="11779" max="11779" width="12.140625" style="69" bestFit="1" customWidth="1"/>
    <col min="11780" max="11783" width="10.7109375" style="69" customWidth="1"/>
    <col min="11784" max="11784" width="6.140625" style="69" customWidth="1"/>
    <col min="11785" max="11791" width="10.7109375" style="69" customWidth="1"/>
    <col min="11792" max="12032" width="11.42578125" style="69" customWidth="1"/>
    <col min="12033" max="12034" width="10.7109375" style="69" customWidth="1"/>
    <col min="12035" max="12035" width="12.140625" style="69" bestFit="1" customWidth="1"/>
    <col min="12036" max="12039" width="10.7109375" style="69" customWidth="1"/>
    <col min="12040" max="12040" width="6.140625" style="69" customWidth="1"/>
    <col min="12041" max="12047" width="10.7109375" style="69" customWidth="1"/>
    <col min="12048" max="12288" width="11.42578125" style="69" customWidth="1"/>
    <col min="12289" max="12290" width="10.7109375" style="69" customWidth="1"/>
    <col min="12291" max="12291" width="12.140625" style="69" bestFit="1" customWidth="1"/>
    <col min="12292" max="12295" width="10.7109375" style="69" customWidth="1"/>
    <col min="12296" max="12296" width="6.140625" style="69" customWidth="1"/>
    <col min="12297" max="12303" width="10.7109375" style="69" customWidth="1"/>
    <col min="12304" max="12544" width="11.42578125" style="69" customWidth="1"/>
    <col min="12545" max="12546" width="10.7109375" style="69" customWidth="1"/>
    <col min="12547" max="12547" width="12.140625" style="69" bestFit="1" customWidth="1"/>
    <col min="12548" max="12551" width="10.7109375" style="69" customWidth="1"/>
    <col min="12552" max="12552" width="6.140625" style="69" customWidth="1"/>
    <col min="12553" max="12559" width="10.7109375" style="69" customWidth="1"/>
    <col min="12560" max="12800" width="11.42578125" style="69" customWidth="1"/>
    <col min="12801" max="12802" width="10.7109375" style="69" customWidth="1"/>
    <col min="12803" max="12803" width="12.140625" style="69" bestFit="1" customWidth="1"/>
    <col min="12804" max="12807" width="10.7109375" style="69" customWidth="1"/>
    <col min="12808" max="12808" width="6.140625" style="69" customWidth="1"/>
    <col min="12809" max="12815" width="10.7109375" style="69" customWidth="1"/>
    <col min="12816" max="13056" width="11.42578125" style="69" customWidth="1"/>
    <col min="13057" max="13058" width="10.7109375" style="69" customWidth="1"/>
    <col min="13059" max="13059" width="12.140625" style="69" bestFit="1" customWidth="1"/>
    <col min="13060" max="13063" width="10.7109375" style="69" customWidth="1"/>
    <col min="13064" max="13064" width="6.140625" style="69" customWidth="1"/>
    <col min="13065" max="13071" width="10.7109375" style="69" customWidth="1"/>
    <col min="13072" max="13312" width="11.42578125" style="69" customWidth="1"/>
    <col min="13313" max="13314" width="10.7109375" style="69" customWidth="1"/>
    <col min="13315" max="13315" width="12.140625" style="69" bestFit="1" customWidth="1"/>
    <col min="13316" max="13319" width="10.7109375" style="69" customWidth="1"/>
    <col min="13320" max="13320" width="6.140625" style="69" customWidth="1"/>
    <col min="13321" max="13327" width="10.7109375" style="69" customWidth="1"/>
    <col min="13328" max="13568" width="11.42578125" style="69" customWidth="1"/>
    <col min="13569" max="13570" width="10.7109375" style="69" customWidth="1"/>
    <col min="13571" max="13571" width="12.140625" style="69" bestFit="1" customWidth="1"/>
    <col min="13572" max="13575" width="10.7109375" style="69" customWidth="1"/>
    <col min="13576" max="13576" width="6.140625" style="69" customWidth="1"/>
    <col min="13577" max="13583" width="10.7109375" style="69" customWidth="1"/>
    <col min="13584" max="13824" width="11.42578125" style="69" customWidth="1"/>
    <col min="13825" max="13826" width="10.7109375" style="69" customWidth="1"/>
    <col min="13827" max="13827" width="12.140625" style="69" bestFit="1" customWidth="1"/>
    <col min="13828" max="13831" width="10.7109375" style="69" customWidth="1"/>
    <col min="13832" max="13832" width="6.140625" style="69" customWidth="1"/>
    <col min="13833" max="13839" width="10.7109375" style="69" customWidth="1"/>
    <col min="13840" max="14080" width="11.42578125" style="69" customWidth="1"/>
    <col min="14081" max="14082" width="10.7109375" style="69" customWidth="1"/>
    <col min="14083" max="14083" width="12.140625" style="69" bestFit="1" customWidth="1"/>
    <col min="14084" max="14087" width="10.7109375" style="69" customWidth="1"/>
    <col min="14088" max="14088" width="6.140625" style="69" customWidth="1"/>
    <col min="14089" max="14095" width="10.7109375" style="69" customWidth="1"/>
    <col min="14096" max="14336" width="11.42578125" style="69" customWidth="1"/>
    <col min="14337" max="14338" width="10.7109375" style="69" customWidth="1"/>
    <col min="14339" max="14339" width="12.140625" style="69" bestFit="1" customWidth="1"/>
    <col min="14340" max="14343" width="10.7109375" style="69" customWidth="1"/>
    <col min="14344" max="14344" width="6.140625" style="69" customWidth="1"/>
    <col min="14345" max="14351" width="10.7109375" style="69" customWidth="1"/>
    <col min="14352" max="14592" width="11.42578125" style="69" customWidth="1"/>
    <col min="14593" max="14594" width="10.7109375" style="69" customWidth="1"/>
    <col min="14595" max="14595" width="12.140625" style="69" bestFit="1" customWidth="1"/>
    <col min="14596" max="14599" width="10.7109375" style="69" customWidth="1"/>
    <col min="14600" max="14600" width="6.140625" style="69" customWidth="1"/>
    <col min="14601" max="14607" width="10.7109375" style="69" customWidth="1"/>
    <col min="14608" max="14848" width="11.42578125" style="69" customWidth="1"/>
    <col min="14849" max="14850" width="10.7109375" style="69" customWidth="1"/>
    <col min="14851" max="14851" width="12.140625" style="69" bestFit="1" customWidth="1"/>
    <col min="14852" max="14855" width="10.7109375" style="69" customWidth="1"/>
    <col min="14856" max="14856" width="6.140625" style="69" customWidth="1"/>
    <col min="14857" max="14863" width="10.7109375" style="69" customWidth="1"/>
    <col min="14864" max="15104" width="11.42578125" style="69" customWidth="1"/>
    <col min="15105" max="15106" width="10.7109375" style="69" customWidth="1"/>
    <col min="15107" max="15107" width="12.140625" style="69" bestFit="1" customWidth="1"/>
    <col min="15108" max="15111" width="10.7109375" style="69" customWidth="1"/>
    <col min="15112" max="15112" width="6.140625" style="69" customWidth="1"/>
    <col min="15113" max="15119" width="10.7109375" style="69" customWidth="1"/>
    <col min="15120" max="15360" width="11.42578125" style="69" customWidth="1"/>
    <col min="15361" max="15362" width="10.7109375" style="69" customWidth="1"/>
    <col min="15363" max="15363" width="12.140625" style="69" bestFit="1" customWidth="1"/>
    <col min="15364" max="15367" width="10.7109375" style="69" customWidth="1"/>
    <col min="15368" max="15368" width="6.140625" style="69" customWidth="1"/>
    <col min="15369" max="15375" width="10.7109375" style="69" customWidth="1"/>
    <col min="15376" max="15616" width="11.42578125" style="69" customWidth="1"/>
    <col min="15617" max="15618" width="10.7109375" style="69" customWidth="1"/>
    <col min="15619" max="15619" width="12.140625" style="69" bestFit="1" customWidth="1"/>
    <col min="15620" max="15623" width="10.7109375" style="69" customWidth="1"/>
    <col min="15624" max="15624" width="6.140625" style="69" customWidth="1"/>
    <col min="15625" max="15631" width="10.7109375" style="69" customWidth="1"/>
    <col min="15632" max="15872" width="11.42578125" style="69" customWidth="1"/>
    <col min="15873" max="15874" width="10.7109375" style="69" customWidth="1"/>
    <col min="15875" max="15875" width="12.140625" style="69" bestFit="1" customWidth="1"/>
    <col min="15876" max="15879" width="10.7109375" style="69" customWidth="1"/>
    <col min="15880" max="15880" width="6.140625" style="69" customWidth="1"/>
    <col min="15881" max="15887" width="10.7109375" style="69" customWidth="1"/>
    <col min="15888" max="16128" width="11.42578125" style="69" customWidth="1"/>
    <col min="16129" max="16130" width="10.7109375" style="69" customWidth="1"/>
    <col min="16131" max="16131" width="12.140625" style="69" bestFit="1" customWidth="1"/>
    <col min="16132" max="16135" width="10.7109375" style="69" customWidth="1"/>
    <col min="16136" max="16136" width="6.140625" style="69" customWidth="1"/>
    <col min="16137" max="16143" width="10.7109375" style="69" customWidth="1"/>
    <col min="16144" max="16384" width="11.42578125" style="69" customWidth="1"/>
  </cols>
  <sheetData>
    <row r="1" spans="1:15" ht="30" customHeight="1">
      <c r="A1" s="726" t="s">
        <v>346</v>
      </c>
      <c r="B1" s="726"/>
      <c r="C1" s="726"/>
      <c r="D1" s="726"/>
      <c r="E1" s="726"/>
      <c r="F1" s="726"/>
      <c r="G1" s="726"/>
      <c r="H1" s="726"/>
      <c r="I1" s="726"/>
      <c r="J1" s="726"/>
      <c r="K1" s="726"/>
      <c r="L1" s="726"/>
      <c r="M1" s="726"/>
      <c r="N1" s="726"/>
      <c r="O1" s="726"/>
    </row>
    <row r="2" spans="1:15" ht="15" customHeight="1">
      <c r="A2" s="727" t="s">
        <v>827</v>
      </c>
      <c r="B2" s="727"/>
      <c r="C2" s="727"/>
      <c r="D2" s="727"/>
      <c r="E2" s="727"/>
      <c r="F2" s="727"/>
      <c r="G2" s="727"/>
      <c r="H2" s="727"/>
      <c r="I2" s="727"/>
      <c r="J2" s="727"/>
      <c r="K2" s="727"/>
      <c r="L2" s="727"/>
      <c r="M2" s="727"/>
      <c r="N2" s="727"/>
      <c r="O2" s="727"/>
    </row>
    <row r="3" spans="1:15" ht="15" customHeight="1">
      <c r="A3" s="727" t="s">
        <v>1435</v>
      </c>
      <c r="B3" s="727"/>
      <c r="C3" s="727"/>
      <c r="D3" s="727"/>
      <c r="E3" s="727"/>
      <c r="F3" s="727"/>
      <c r="G3" s="727"/>
      <c r="H3" s="727"/>
      <c r="I3" s="727"/>
      <c r="J3" s="727"/>
      <c r="K3" s="727"/>
      <c r="L3" s="727"/>
      <c r="M3" s="727"/>
      <c r="N3" s="727"/>
      <c r="O3" s="727"/>
    </row>
    <row r="4" spans="1:15" ht="30" customHeight="1">
      <c r="A4" s="731" t="s">
        <v>2</v>
      </c>
      <c r="B4" s="731"/>
      <c r="C4" s="731"/>
      <c r="D4" s="731"/>
      <c r="E4" s="731"/>
      <c r="F4" s="731"/>
      <c r="G4" s="731"/>
      <c r="H4" s="731"/>
      <c r="I4" s="731"/>
      <c r="J4" s="731"/>
      <c r="K4" s="731"/>
      <c r="L4" s="731"/>
      <c r="M4" s="731"/>
      <c r="N4" s="731"/>
      <c r="O4" s="731"/>
    </row>
    <row r="5" spans="1:15" ht="15" customHeight="1">
      <c r="A5" s="1"/>
      <c r="B5" s="1"/>
      <c r="C5" s="1"/>
      <c r="D5" s="1"/>
      <c r="E5" s="1"/>
      <c r="F5" s="1"/>
      <c r="G5" s="1"/>
      <c r="H5" s="1"/>
      <c r="I5" s="1"/>
      <c r="J5" s="1"/>
      <c r="K5" s="1"/>
      <c r="L5" s="1"/>
      <c r="M5" s="1"/>
      <c r="N5" s="1"/>
      <c r="O5" s="1"/>
    </row>
    <row r="6" spans="1:15" s="147" customFormat="1" ht="30" customHeight="1">
      <c r="A6" s="753" t="s">
        <v>828</v>
      </c>
      <c r="B6" s="753"/>
      <c r="C6" s="753"/>
      <c r="D6" s="753"/>
      <c r="E6" s="753"/>
      <c r="F6" s="753"/>
      <c r="G6" s="753"/>
      <c r="H6" s="73"/>
      <c r="I6" s="753" t="s">
        <v>829</v>
      </c>
      <c r="J6" s="753"/>
      <c r="K6" s="753"/>
      <c r="L6" s="753"/>
      <c r="M6" s="753"/>
      <c r="N6" s="753"/>
      <c r="O6" s="753"/>
    </row>
    <row r="7" spans="1:15" s="147" customFormat="1" ht="15" customHeight="1">
      <c r="A7" s="31" t="s">
        <v>830</v>
      </c>
      <c r="B7" s="201" t="s">
        <v>831</v>
      </c>
      <c r="C7" s="201" t="s">
        <v>832</v>
      </c>
      <c r="D7" s="201" t="s">
        <v>833</v>
      </c>
      <c r="E7" s="201" t="s">
        <v>7</v>
      </c>
      <c r="F7" s="201" t="s">
        <v>809</v>
      </c>
      <c r="G7" s="202"/>
      <c r="H7" s="73"/>
      <c r="I7" s="31" t="s">
        <v>830</v>
      </c>
      <c r="J7" s="203" t="s">
        <v>3</v>
      </c>
      <c r="K7" s="203" t="s">
        <v>4</v>
      </c>
      <c r="L7" s="203" t="s">
        <v>5</v>
      </c>
      <c r="M7" s="203" t="s">
        <v>834</v>
      </c>
      <c r="N7" s="203" t="s">
        <v>7</v>
      </c>
      <c r="O7" s="203" t="s">
        <v>809</v>
      </c>
    </row>
    <row r="8" spans="1:15" s="147" customFormat="1" ht="15" customHeight="1">
      <c r="A8" s="34" t="s">
        <v>972</v>
      </c>
      <c r="B8" s="204">
        <v>151905.30349000002</v>
      </c>
      <c r="C8" s="204">
        <v>679028.50667999999</v>
      </c>
      <c r="D8" s="204">
        <v>2208640.98551</v>
      </c>
      <c r="E8" s="204">
        <v>3039574.79568</v>
      </c>
      <c r="F8" s="205">
        <v>0.89330838890648068</v>
      </c>
      <c r="G8" s="153"/>
      <c r="H8" s="73"/>
      <c r="I8" s="34" t="s">
        <v>972</v>
      </c>
      <c r="J8" s="204">
        <v>143200.67504</v>
      </c>
      <c r="K8" s="204">
        <v>8704.6284500000002</v>
      </c>
      <c r="L8" s="209">
        <v>0</v>
      </c>
      <c r="M8" s="209">
        <v>0</v>
      </c>
      <c r="N8" s="204">
        <v>151905.30349000002</v>
      </c>
      <c r="O8" s="205">
        <v>0.94723227075253558</v>
      </c>
    </row>
    <row r="9" spans="1:15" s="147" customFormat="1" ht="15" customHeight="1">
      <c r="A9" s="34" t="s">
        <v>973</v>
      </c>
      <c r="B9" s="204">
        <v>8462.2306199999985</v>
      </c>
      <c r="C9" s="204">
        <v>179955.57762999999</v>
      </c>
      <c r="D9" s="204">
        <v>174611.50616999998</v>
      </c>
      <c r="E9" s="204">
        <v>363029.31442000001</v>
      </c>
      <c r="F9" s="205">
        <v>0.10669161109351945</v>
      </c>
      <c r="G9" s="153"/>
      <c r="H9" s="73"/>
      <c r="I9" s="34" t="s">
        <v>973</v>
      </c>
      <c r="J9" s="204">
        <v>7743.5588299999999</v>
      </c>
      <c r="K9" s="204">
        <v>718.67178999999999</v>
      </c>
      <c r="L9" s="209">
        <v>0</v>
      </c>
      <c r="M9" s="209">
        <v>0</v>
      </c>
      <c r="N9" s="204">
        <v>8462.2306199999985</v>
      </c>
      <c r="O9" s="205">
        <v>5.2767729247464437E-2</v>
      </c>
    </row>
    <row r="10" spans="1:15" s="147" customFormat="1" ht="15" customHeight="1">
      <c r="A10" s="34"/>
      <c r="B10" s="204"/>
      <c r="C10" s="204"/>
      <c r="D10" s="204"/>
      <c r="E10" s="204"/>
      <c r="F10" s="208"/>
      <c r="G10" s="153"/>
      <c r="H10" s="73"/>
      <c r="I10" s="34"/>
      <c r="J10" s="207"/>
      <c r="K10" s="207"/>
      <c r="L10" s="209"/>
      <c r="M10" s="207"/>
      <c r="N10" s="207"/>
      <c r="O10" s="205"/>
    </row>
    <row r="11" spans="1:15" s="147" customFormat="1" ht="15" customHeight="1">
      <c r="A11" s="31" t="s">
        <v>847</v>
      </c>
      <c r="B11" s="285">
        <v>160367.53411000001</v>
      </c>
      <c r="C11" s="285">
        <v>858984.08430999995</v>
      </c>
      <c r="D11" s="285">
        <v>2383252.49168</v>
      </c>
      <c r="E11" s="285">
        <v>3402604.1100999997</v>
      </c>
      <c r="F11" s="211">
        <v>1</v>
      </c>
      <c r="G11" s="202"/>
      <c r="H11" s="73"/>
      <c r="I11" s="31" t="s">
        <v>847</v>
      </c>
      <c r="J11" s="203">
        <v>150944.23387</v>
      </c>
      <c r="K11" s="203">
        <v>9423.3002400000005</v>
      </c>
      <c r="L11" s="203">
        <v>0</v>
      </c>
      <c r="M11" s="203">
        <v>0</v>
      </c>
      <c r="N11" s="203">
        <v>160367.53411000001</v>
      </c>
      <c r="O11" s="211">
        <v>1</v>
      </c>
    </row>
    <row r="12" spans="1:15" s="147" customFormat="1" ht="15" customHeight="1">
      <c r="A12" s="73"/>
      <c r="B12" s="213"/>
      <c r="C12" s="213"/>
      <c r="D12" s="213"/>
      <c r="E12" s="207"/>
      <c r="F12" s="207"/>
      <c r="G12" s="22"/>
      <c r="H12" s="73"/>
      <c r="I12" s="207"/>
      <c r="J12" s="213"/>
      <c r="K12" s="213"/>
      <c r="L12" s="209"/>
      <c r="M12" s="213"/>
      <c r="N12" s="213"/>
      <c r="O12" s="286"/>
    </row>
    <row r="13" spans="1:15" s="147" customFormat="1" ht="30" customHeight="1">
      <c r="A13" s="752" t="s">
        <v>848</v>
      </c>
      <c r="B13" s="752"/>
      <c r="C13" s="752"/>
      <c r="D13" s="752"/>
      <c r="E13" s="752"/>
      <c r="F13" s="752"/>
      <c r="G13" s="752"/>
      <c r="H13" s="73"/>
      <c r="I13" s="752" t="s">
        <v>849</v>
      </c>
      <c r="J13" s="752"/>
      <c r="K13" s="752"/>
      <c r="L13" s="752"/>
      <c r="M13" s="752"/>
      <c r="N13" s="752"/>
      <c r="O13" s="752"/>
    </row>
    <row r="14" spans="1:15" s="147" customFormat="1" ht="15" customHeight="1">
      <c r="A14" s="31" t="s">
        <v>830</v>
      </c>
      <c r="B14" s="203" t="s">
        <v>3</v>
      </c>
      <c r="C14" s="203" t="s">
        <v>4</v>
      </c>
      <c r="D14" s="203" t="s">
        <v>5</v>
      </c>
      <c r="E14" s="203" t="s">
        <v>834</v>
      </c>
      <c r="F14" s="203" t="s">
        <v>7</v>
      </c>
      <c r="G14" s="203" t="s">
        <v>809</v>
      </c>
      <c r="H14" s="73"/>
      <c r="I14" s="212" t="s">
        <v>830</v>
      </c>
      <c r="J14" s="203" t="s">
        <v>3</v>
      </c>
      <c r="K14" s="203" t="s">
        <v>4</v>
      </c>
      <c r="L14" s="203" t="s">
        <v>5</v>
      </c>
      <c r="M14" s="203" t="s">
        <v>834</v>
      </c>
      <c r="N14" s="203" t="s">
        <v>7</v>
      </c>
      <c r="O14" s="203" t="s">
        <v>809</v>
      </c>
    </row>
    <row r="15" spans="1:15" s="147" customFormat="1" ht="15" customHeight="1">
      <c r="A15" s="34" t="s">
        <v>972</v>
      </c>
      <c r="B15" s="204">
        <v>660641.38130999997</v>
      </c>
      <c r="C15" s="204">
        <v>18387.125370000002</v>
      </c>
      <c r="D15" s="209">
        <v>0</v>
      </c>
      <c r="E15" s="207">
        <v>0</v>
      </c>
      <c r="F15" s="204">
        <v>679028.50667999999</v>
      </c>
      <c r="G15" s="205">
        <v>0.79050184873384044</v>
      </c>
      <c r="H15" s="73"/>
      <c r="I15" s="34" t="s">
        <v>972</v>
      </c>
      <c r="J15" s="204">
        <v>2102265.1190899997</v>
      </c>
      <c r="K15" s="204">
        <v>74256.376420000001</v>
      </c>
      <c r="L15" s="209">
        <v>0</v>
      </c>
      <c r="M15" s="204">
        <v>32119.49</v>
      </c>
      <c r="N15" s="204">
        <v>2208640.98551</v>
      </c>
      <c r="O15" s="205">
        <v>0.92673394582421564</v>
      </c>
    </row>
    <row r="16" spans="1:15" s="147" customFormat="1" ht="15" customHeight="1">
      <c r="A16" s="34" t="s">
        <v>973</v>
      </c>
      <c r="B16" s="204">
        <v>140189.45221000002</v>
      </c>
      <c r="C16" s="204">
        <v>39766.125420000004</v>
      </c>
      <c r="D16" s="209">
        <v>0</v>
      </c>
      <c r="E16" s="207">
        <v>0</v>
      </c>
      <c r="F16" s="204">
        <v>179955.57762999999</v>
      </c>
      <c r="G16" s="205">
        <v>0.20949815126615962</v>
      </c>
      <c r="H16" s="73"/>
      <c r="I16" s="34" t="s">
        <v>973</v>
      </c>
      <c r="J16" s="204">
        <v>116961.90225</v>
      </c>
      <c r="K16" s="204">
        <v>57649.603920000001</v>
      </c>
      <c r="L16" s="209">
        <v>0</v>
      </c>
      <c r="M16" s="204">
        <v>0</v>
      </c>
      <c r="N16" s="204">
        <v>174611.50616999998</v>
      </c>
      <c r="O16" s="205">
        <v>7.326605417578437E-2</v>
      </c>
    </row>
    <row r="17" spans="1:15" s="147" customFormat="1" ht="15" customHeight="1">
      <c r="A17" s="34"/>
      <c r="B17" s="209"/>
      <c r="C17" s="209"/>
      <c r="D17" s="209"/>
      <c r="E17" s="209"/>
      <c r="F17" s="209"/>
      <c r="G17" s="205"/>
      <c r="H17" s="73"/>
      <c r="I17" s="34"/>
      <c r="J17" s="204"/>
      <c r="K17" s="204"/>
      <c r="L17" s="287"/>
      <c r="M17" s="204"/>
      <c r="N17" s="204"/>
      <c r="O17" s="205"/>
    </row>
    <row r="18" spans="1:15" s="147" customFormat="1" ht="15" customHeight="1">
      <c r="A18" s="31" t="s">
        <v>850</v>
      </c>
      <c r="B18" s="203">
        <v>800830.83351999999</v>
      </c>
      <c r="C18" s="203">
        <v>58153.250789999998</v>
      </c>
      <c r="D18" s="203">
        <v>0</v>
      </c>
      <c r="E18" s="203">
        <v>0</v>
      </c>
      <c r="F18" s="203">
        <v>858984.08430999995</v>
      </c>
      <c r="G18" s="211">
        <v>1</v>
      </c>
      <c r="H18" s="73"/>
      <c r="I18" s="31" t="s">
        <v>850</v>
      </c>
      <c r="J18" s="285">
        <v>2219227.02134</v>
      </c>
      <c r="K18" s="285">
        <v>131905.98034000001</v>
      </c>
      <c r="L18" s="203">
        <v>0</v>
      </c>
      <c r="M18" s="285">
        <v>32119.49</v>
      </c>
      <c r="N18" s="285">
        <v>2383252.49168</v>
      </c>
      <c r="O18" s="211">
        <v>1</v>
      </c>
    </row>
    <row r="19" spans="1:15" s="147" customFormat="1" ht="15" customHeight="1" thickBot="1">
      <c r="A19" s="26"/>
      <c r="B19" s="288"/>
      <c r="C19" s="288"/>
      <c r="D19" s="288"/>
      <c r="E19" s="288"/>
      <c r="F19" s="224"/>
      <c r="G19" s="1"/>
      <c r="H19" s="26"/>
      <c r="I19" s="1"/>
      <c r="J19" s="228"/>
      <c r="K19" s="288"/>
      <c r="L19" s="288"/>
      <c r="M19" s="288"/>
      <c r="N19" s="288"/>
      <c r="O19" s="288"/>
    </row>
    <row r="20" spans="1:15" s="147" customFormat="1" ht="15" customHeight="1" thickTop="1">
      <c r="A20" s="289" t="s">
        <v>851</v>
      </c>
      <c r="B20" s="290"/>
      <c r="C20" s="290"/>
      <c r="D20" s="290"/>
      <c r="E20" s="290"/>
      <c r="F20" s="291"/>
      <c r="G20" s="292"/>
      <c r="H20" s="293"/>
      <c r="I20" s="292"/>
      <c r="J20" s="294"/>
      <c r="K20" s="290"/>
      <c r="L20" s="290"/>
      <c r="M20" s="290"/>
      <c r="N20" s="290"/>
      <c r="O20" s="290"/>
    </row>
    <row r="21" spans="1:15" s="147" customFormat="1" ht="15" customHeight="1">
      <c r="A21" s="222" t="s">
        <v>852</v>
      </c>
      <c r="B21" s="288"/>
      <c r="C21" s="288"/>
      <c r="D21" s="288"/>
      <c r="E21" s="288"/>
      <c r="F21" s="224"/>
      <c r="G21" s="1"/>
      <c r="H21" s="1"/>
      <c r="I21" s="1"/>
      <c r="J21" s="226"/>
      <c r="K21" s="288"/>
      <c r="L21" s="288"/>
      <c r="M21" s="288"/>
      <c r="N21" s="288"/>
      <c r="O21" s="288"/>
    </row>
    <row r="22" spans="1:15" s="147" customFormat="1" ht="15" customHeight="1">
      <c r="A22" s="222" t="s">
        <v>853</v>
      </c>
      <c r="B22" s="288"/>
      <c r="C22" s="288"/>
      <c r="D22" s="288"/>
      <c r="E22" s="288"/>
      <c r="F22" s="224"/>
      <c r="G22" s="1"/>
      <c r="H22" s="1"/>
      <c r="I22" s="1"/>
      <c r="J22" s="226"/>
      <c r="K22" s="288"/>
      <c r="L22" s="288"/>
      <c r="M22" s="288"/>
      <c r="N22" s="288"/>
      <c r="O22" s="288"/>
    </row>
    <row r="23" spans="1:15" s="147" customFormat="1" ht="15" customHeight="1">
      <c r="A23" s="222" t="s">
        <v>854</v>
      </c>
      <c r="B23" s="288"/>
      <c r="C23" s="288"/>
      <c r="D23" s="288"/>
      <c r="E23" s="288"/>
      <c r="F23" s="224"/>
      <c r="G23" s="1"/>
      <c r="H23" s="1"/>
      <c r="I23" s="1"/>
      <c r="J23" s="226"/>
      <c r="K23" s="288"/>
      <c r="L23" s="288"/>
      <c r="M23" s="288"/>
      <c r="N23" s="288"/>
      <c r="O23" s="288"/>
    </row>
    <row r="24" spans="1:15" s="147" customFormat="1" ht="15" customHeight="1">
      <c r="A24" s="26"/>
      <c r="B24" s="288"/>
      <c r="C24" s="288"/>
      <c r="D24" s="288"/>
      <c r="E24" s="288"/>
      <c r="F24" s="224"/>
      <c r="G24" s="1"/>
      <c r="H24" s="1"/>
      <c r="I24" s="1"/>
      <c r="J24" s="228"/>
      <c r="K24" s="288"/>
      <c r="L24" s="288"/>
      <c r="M24" s="288"/>
      <c r="N24" s="288"/>
      <c r="O24" s="288"/>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N16" sqref="N16"/>
    </sheetView>
  </sheetViews>
  <sheetFormatPr baseColWidth="10" defaultColWidth="9.140625" defaultRowHeight="12.75"/>
  <cols>
    <col min="1" max="2" width="31.140625" style="69" hidden="1" customWidth="1"/>
    <col min="3" max="3" width="64.5703125" style="181" customWidth="1"/>
    <col min="4" max="9" width="9.7109375" style="69" bestFit="1" customWidth="1"/>
    <col min="10" max="10" width="9.7109375" style="297" bestFit="1" customWidth="1"/>
    <col min="11" max="11" width="9.7109375" style="297" customWidth="1"/>
    <col min="12" max="12" width="9.7109375" style="297" bestFit="1" customWidth="1"/>
    <col min="13" max="256" width="11.42578125" style="69" customWidth="1"/>
    <col min="257" max="258" width="0" style="69" hidden="1" customWidth="1"/>
    <col min="259" max="259" width="64.5703125" style="69" customWidth="1"/>
    <col min="260" max="266" width="9.7109375" style="69" bestFit="1" customWidth="1"/>
    <col min="267" max="267" width="9.7109375" style="69" customWidth="1"/>
    <col min="268" max="268" width="9.7109375" style="69" bestFit="1" customWidth="1"/>
    <col min="269" max="512" width="11.42578125" style="69" customWidth="1"/>
    <col min="513" max="514" width="0" style="69" hidden="1" customWidth="1"/>
    <col min="515" max="515" width="64.5703125" style="69" customWidth="1"/>
    <col min="516" max="522" width="9.7109375" style="69" bestFit="1" customWidth="1"/>
    <col min="523" max="523" width="9.7109375" style="69" customWidth="1"/>
    <col min="524" max="524" width="9.7109375" style="69" bestFit="1" customWidth="1"/>
    <col min="525" max="768" width="11.42578125" style="69" customWidth="1"/>
    <col min="769" max="770" width="0" style="69" hidden="1" customWidth="1"/>
    <col min="771" max="771" width="64.5703125" style="69" customWidth="1"/>
    <col min="772" max="778" width="9.7109375" style="69" bestFit="1" customWidth="1"/>
    <col min="779" max="779" width="9.7109375" style="69" customWidth="1"/>
    <col min="780" max="780" width="9.7109375" style="69" bestFit="1" customWidth="1"/>
    <col min="781" max="1024" width="11.42578125" style="69" customWidth="1"/>
    <col min="1025" max="1026" width="0" style="69" hidden="1" customWidth="1"/>
    <col min="1027" max="1027" width="64.5703125" style="69" customWidth="1"/>
    <col min="1028" max="1034" width="9.7109375" style="69" bestFit="1" customWidth="1"/>
    <col min="1035" max="1035" width="9.7109375" style="69" customWidth="1"/>
    <col min="1036" max="1036" width="9.7109375" style="69" bestFit="1" customWidth="1"/>
    <col min="1037" max="1280" width="11.42578125" style="69" customWidth="1"/>
    <col min="1281" max="1282" width="0" style="69" hidden="1" customWidth="1"/>
    <col min="1283" max="1283" width="64.5703125" style="69" customWidth="1"/>
    <col min="1284" max="1290" width="9.7109375" style="69" bestFit="1" customWidth="1"/>
    <col min="1291" max="1291" width="9.7109375" style="69" customWidth="1"/>
    <col min="1292" max="1292" width="9.7109375" style="69" bestFit="1" customWidth="1"/>
    <col min="1293" max="1536" width="11.42578125" style="69" customWidth="1"/>
    <col min="1537" max="1538" width="0" style="69" hidden="1" customWidth="1"/>
    <col min="1539" max="1539" width="64.5703125" style="69" customWidth="1"/>
    <col min="1540" max="1546" width="9.7109375" style="69" bestFit="1" customWidth="1"/>
    <col min="1547" max="1547" width="9.7109375" style="69" customWidth="1"/>
    <col min="1548" max="1548" width="9.7109375" style="69" bestFit="1" customWidth="1"/>
    <col min="1549" max="1792" width="11.42578125" style="69" customWidth="1"/>
    <col min="1793" max="1794" width="0" style="69" hidden="1" customWidth="1"/>
    <col min="1795" max="1795" width="64.5703125" style="69" customWidth="1"/>
    <col min="1796" max="1802" width="9.7109375" style="69" bestFit="1" customWidth="1"/>
    <col min="1803" max="1803" width="9.7109375" style="69" customWidth="1"/>
    <col min="1804" max="1804" width="9.7109375" style="69" bestFit="1" customWidth="1"/>
    <col min="1805" max="2048" width="11.42578125" style="69" customWidth="1"/>
    <col min="2049" max="2050" width="0" style="69" hidden="1" customWidth="1"/>
    <col min="2051" max="2051" width="64.5703125" style="69" customWidth="1"/>
    <col min="2052" max="2058" width="9.7109375" style="69" bestFit="1" customWidth="1"/>
    <col min="2059" max="2059" width="9.7109375" style="69" customWidth="1"/>
    <col min="2060" max="2060" width="9.7109375" style="69" bestFit="1" customWidth="1"/>
    <col min="2061" max="2304" width="11.42578125" style="69" customWidth="1"/>
    <col min="2305" max="2306" width="0" style="69" hidden="1" customWidth="1"/>
    <col min="2307" max="2307" width="64.5703125" style="69" customWidth="1"/>
    <col min="2308" max="2314" width="9.7109375" style="69" bestFit="1" customWidth="1"/>
    <col min="2315" max="2315" width="9.7109375" style="69" customWidth="1"/>
    <col min="2316" max="2316" width="9.7109375" style="69" bestFit="1" customWidth="1"/>
    <col min="2317" max="2560" width="11.42578125" style="69" customWidth="1"/>
    <col min="2561" max="2562" width="0" style="69" hidden="1" customWidth="1"/>
    <col min="2563" max="2563" width="64.5703125" style="69" customWidth="1"/>
    <col min="2564" max="2570" width="9.7109375" style="69" bestFit="1" customWidth="1"/>
    <col min="2571" max="2571" width="9.7109375" style="69" customWidth="1"/>
    <col min="2572" max="2572" width="9.7109375" style="69" bestFit="1" customWidth="1"/>
    <col min="2573" max="2816" width="11.42578125" style="69" customWidth="1"/>
    <col min="2817" max="2818" width="0" style="69" hidden="1" customWidth="1"/>
    <col min="2819" max="2819" width="64.5703125" style="69" customWidth="1"/>
    <col min="2820" max="2826" width="9.7109375" style="69" bestFit="1" customWidth="1"/>
    <col min="2827" max="2827" width="9.7109375" style="69" customWidth="1"/>
    <col min="2828" max="2828" width="9.7109375" style="69" bestFit="1" customWidth="1"/>
    <col min="2829" max="3072" width="11.42578125" style="69" customWidth="1"/>
    <col min="3073" max="3074" width="0" style="69" hidden="1" customWidth="1"/>
    <col min="3075" max="3075" width="64.5703125" style="69" customWidth="1"/>
    <col min="3076" max="3082" width="9.7109375" style="69" bestFit="1" customWidth="1"/>
    <col min="3083" max="3083" width="9.7109375" style="69" customWidth="1"/>
    <col min="3084" max="3084" width="9.7109375" style="69" bestFit="1" customWidth="1"/>
    <col min="3085" max="3328" width="11.42578125" style="69" customWidth="1"/>
    <col min="3329" max="3330" width="0" style="69" hidden="1" customWidth="1"/>
    <col min="3331" max="3331" width="64.5703125" style="69" customWidth="1"/>
    <col min="3332" max="3338" width="9.7109375" style="69" bestFit="1" customWidth="1"/>
    <col min="3339" max="3339" width="9.7109375" style="69" customWidth="1"/>
    <col min="3340" max="3340" width="9.7109375" style="69" bestFit="1" customWidth="1"/>
    <col min="3341" max="3584" width="11.42578125" style="69" customWidth="1"/>
    <col min="3585" max="3586" width="0" style="69" hidden="1" customWidth="1"/>
    <col min="3587" max="3587" width="64.5703125" style="69" customWidth="1"/>
    <col min="3588" max="3594" width="9.7109375" style="69" bestFit="1" customWidth="1"/>
    <col min="3595" max="3595" width="9.7109375" style="69" customWidth="1"/>
    <col min="3596" max="3596" width="9.7109375" style="69" bestFit="1" customWidth="1"/>
    <col min="3597" max="3840" width="11.42578125" style="69" customWidth="1"/>
    <col min="3841" max="3842" width="0" style="69" hidden="1" customWidth="1"/>
    <col min="3843" max="3843" width="64.5703125" style="69" customWidth="1"/>
    <col min="3844" max="3850" width="9.7109375" style="69" bestFit="1" customWidth="1"/>
    <col min="3851" max="3851" width="9.7109375" style="69" customWidth="1"/>
    <col min="3852" max="3852" width="9.7109375" style="69" bestFit="1" customWidth="1"/>
    <col min="3853" max="4096" width="11.42578125" style="69" customWidth="1"/>
    <col min="4097" max="4098" width="0" style="69" hidden="1" customWidth="1"/>
    <col min="4099" max="4099" width="64.5703125" style="69" customWidth="1"/>
    <col min="4100" max="4106" width="9.7109375" style="69" bestFit="1" customWidth="1"/>
    <col min="4107" max="4107" width="9.7109375" style="69" customWidth="1"/>
    <col min="4108" max="4108" width="9.7109375" style="69" bestFit="1" customWidth="1"/>
    <col min="4109" max="4352" width="11.42578125" style="69" customWidth="1"/>
    <col min="4353" max="4354" width="0" style="69" hidden="1" customWidth="1"/>
    <col min="4355" max="4355" width="64.5703125" style="69" customWidth="1"/>
    <col min="4356" max="4362" width="9.7109375" style="69" bestFit="1" customWidth="1"/>
    <col min="4363" max="4363" width="9.7109375" style="69" customWidth="1"/>
    <col min="4364" max="4364" width="9.7109375" style="69" bestFit="1" customWidth="1"/>
    <col min="4365" max="4608" width="11.42578125" style="69" customWidth="1"/>
    <col min="4609" max="4610" width="0" style="69" hidden="1" customWidth="1"/>
    <col min="4611" max="4611" width="64.5703125" style="69" customWidth="1"/>
    <col min="4612" max="4618" width="9.7109375" style="69" bestFit="1" customWidth="1"/>
    <col min="4619" max="4619" width="9.7109375" style="69" customWidth="1"/>
    <col min="4620" max="4620" width="9.7109375" style="69" bestFit="1" customWidth="1"/>
    <col min="4621" max="4864" width="11.42578125" style="69" customWidth="1"/>
    <col min="4865" max="4866" width="0" style="69" hidden="1" customWidth="1"/>
    <col min="4867" max="4867" width="64.5703125" style="69" customWidth="1"/>
    <col min="4868" max="4874" width="9.7109375" style="69" bestFit="1" customWidth="1"/>
    <col min="4875" max="4875" width="9.7109375" style="69" customWidth="1"/>
    <col min="4876" max="4876" width="9.7109375" style="69" bestFit="1" customWidth="1"/>
    <col min="4877" max="5120" width="11.42578125" style="69" customWidth="1"/>
    <col min="5121" max="5122" width="0" style="69" hidden="1" customWidth="1"/>
    <col min="5123" max="5123" width="64.5703125" style="69" customWidth="1"/>
    <col min="5124" max="5130" width="9.7109375" style="69" bestFit="1" customWidth="1"/>
    <col min="5131" max="5131" width="9.7109375" style="69" customWidth="1"/>
    <col min="5132" max="5132" width="9.7109375" style="69" bestFit="1" customWidth="1"/>
    <col min="5133" max="5376" width="11.42578125" style="69" customWidth="1"/>
    <col min="5377" max="5378" width="0" style="69" hidden="1" customWidth="1"/>
    <col min="5379" max="5379" width="64.5703125" style="69" customWidth="1"/>
    <col min="5380" max="5386" width="9.7109375" style="69" bestFit="1" customWidth="1"/>
    <col min="5387" max="5387" width="9.7109375" style="69" customWidth="1"/>
    <col min="5388" max="5388" width="9.7109375" style="69" bestFit="1" customWidth="1"/>
    <col min="5389" max="5632" width="11.42578125" style="69" customWidth="1"/>
    <col min="5633" max="5634" width="0" style="69" hidden="1" customWidth="1"/>
    <col min="5635" max="5635" width="64.5703125" style="69" customWidth="1"/>
    <col min="5636" max="5642" width="9.7109375" style="69" bestFit="1" customWidth="1"/>
    <col min="5643" max="5643" width="9.7109375" style="69" customWidth="1"/>
    <col min="5644" max="5644" width="9.7109375" style="69" bestFit="1" customWidth="1"/>
    <col min="5645" max="5888" width="11.42578125" style="69" customWidth="1"/>
    <col min="5889" max="5890" width="0" style="69" hidden="1" customWidth="1"/>
    <col min="5891" max="5891" width="64.5703125" style="69" customWidth="1"/>
    <col min="5892" max="5898" width="9.7109375" style="69" bestFit="1" customWidth="1"/>
    <col min="5899" max="5899" width="9.7109375" style="69" customWidth="1"/>
    <col min="5900" max="5900" width="9.7109375" style="69" bestFit="1" customWidth="1"/>
    <col min="5901" max="6144" width="11.42578125" style="69" customWidth="1"/>
    <col min="6145" max="6146" width="0" style="69" hidden="1" customWidth="1"/>
    <col min="6147" max="6147" width="64.5703125" style="69" customWidth="1"/>
    <col min="6148" max="6154" width="9.7109375" style="69" bestFit="1" customWidth="1"/>
    <col min="6155" max="6155" width="9.7109375" style="69" customWidth="1"/>
    <col min="6156" max="6156" width="9.7109375" style="69" bestFit="1" customWidth="1"/>
    <col min="6157" max="6400" width="11.42578125" style="69" customWidth="1"/>
    <col min="6401" max="6402" width="0" style="69" hidden="1" customWidth="1"/>
    <col min="6403" max="6403" width="64.5703125" style="69" customWidth="1"/>
    <col min="6404" max="6410" width="9.7109375" style="69" bestFit="1" customWidth="1"/>
    <col min="6411" max="6411" width="9.7109375" style="69" customWidth="1"/>
    <col min="6412" max="6412" width="9.7109375" style="69" bestFit="1" customWidth="1"/>
    <col min="6413" max="6656" width="11.42578125" style="69" customWidth="1"/>
    <col min="6657" max="6658" width="0" style="69" hidden="1" customWidth="1"/>
    <col min="6659" max="6659" width="64.5703125" style="69" customWidth="1"/>
    <col min="6660" max="6666" width="9.7109375" style="69" bestFit="1" customWidth="1"/>
    <col min="6667" max="6667" width="9.7109375" style="69" customWidth="1"/>
    <col min="6668" max="6668" width="9.7109375" style="69" bestFit="1" customWidth="1"/>
    <col min="6669" max="6912" width="11.42578125" style="69" customWidth="1"/>
    <col min="6913" max="6914" width="0" style="69" hidden="1" customWidth="1"/>
    <col min="6915" max="6915" width="64.5703125" style="69" customWidth="1"/>
    <col min="6916" max="6922" width="9.7109375" style="69" bestFit="1" customWidth="1"/>
    <col min="6923" max="6923" width="9.7109375" style="69" customWidth="1"/>
    <col min="6924" max="6924" width="9.7109375" style="69" bestFit="1" customWidth="1"/>
    <col min="6925" max="7168" width="11.42578125" style="69" customWidth="1"/>
    <col min="7169" max="7170" width="0" style="69" hidden="1" customWidth="1"/>
    <col min="7171" max="7171" width="64.5703125" style="69" customWidth="1"/>
    <col min="7172" max="7178" width="9.7109375" style="69" bestFit="1" customWidth="1"/>
    <col min="7179" max="7179" width="9.7109375" style="69" customWidth="1"/>
    <col min="7180" max="7180" width="9.7109375" style="69" bestFit="1" customWidth="1"/>
    <col min="7181" max="7424" width="11.42578125" style="69" customWidth="1"/>
    <col min="7425" max="7426" width="0" style="69" hidden="1" customWidth="1"/>
    <col min="7427" max="7427" width="64.5703125" style="69" customWidth="1"/>
    <col min="7428" max="7434" width="9.7109375" style="69" bestFit="1" customWidth="1"/>
    <col min="7435" max="7435" width="9.7109375" style="69" customWidth="1"/>
    <col min="7436" max="7436" width="9.7109375" style="69" bestFit="1" customWidth="1"/>
    <col min="7437" max="7680" width="11.42578125" style="69" customWidth="1"/>
    <col min="7681" max="7682" width="0" style="69" hidden="1" customWidth="1"/>
    <col min="7683" max="7683" width="64.5703125" style="69" customWidth="1"/>
    <col min="7684" max="7690" width="9.7109375" style="69" bestFit="1" customWidth="1"/>
    <col min="7691" max="7691" width="9.7109375" style="69" customWidth="1"/>
    <col min="7692" max="7692" width="9.7109375" style="69" bestFit="1" customWidth="1"/>
    <col min="7693" max="7936" width="11.42578125" style="69" customWidth="1"/>
    <col min="7937" max="7938" width="0" style="69" hidden="1" customWidth="1"/>
    <col min="7939" max="7939" width="64.5703125" style="69" customWidth="1"/>
    <col min="7940" max="7946" width="9.7109375" style="69" bestFit="1" customWidth="1"/>
    <col min="7947" max="7947" width="9.7109375" style="69" customWidth="1"/>
    <col min="7948" max="7948" width="9.7109375" style="69" bestFit="1" customWidth="1"/>
    <col min="7949" max="8192" width="11.42578125" style="69" customWidth="1"/>
    <col min="8193" max="8194" width="0" style="69" hidden="1" customWidth="1"/>
    <col min="8195" max="8195" width="64.5703125" style="69" customWidth="1"/>
    <col min="8196" max="8202" width="9.7109375" style="69" bestFit="1" customWidth="1"/>
    <col min="8203" max="8203" width="9.7109375" style="69" customWidth="1"/>
    <col min="8204" max="8204" width="9.7109375" style="69" bestFit="1" customWidth="1"/>
    <col min="8205" max="8448" width="11.42578125" style="69" customWidth="1"/>
    <col min="8449" max="8450" width="0" style="69" hidden="1" customWidth="1"/>
    <col min="8451" max="8451" width="64.5703125" style="69" customWidth="1"/>
    <col min="8452" max="8458" width="9.7109375" style="69" bestFit="1" customWidth="1"/>
    <col min="8459" max="8459" width="9.7109375" style="69" customWidth="1"/>
    <col min="8460" max="8460" width="9.7109375" style="69" bestFit="1" customWidth="1"/>
    <col min="8461" max="8704" width="11.42578125" style="69" customWidth="1"/>
    <col min="8705" max="8706" width="0" style="69" hidden="1" customWidth="1"/>
    <col min="8707" max="8707" width="64.5703125" style="69" customWidth="1"/>
    <col min="8708" max="8714" width="9.7109375" style="69" bestFit="1" customWidth="1"/>
    <col min="8715" max="8715" width="9.7109375" style="69" customWidth="1"/>
    <col min="8716" max="8716" width="9.7109375" style="69" bestFit="1" customWidth="1"/>
    <col min="8717" max="8960" width="11.42578125" style="69" customWidth="1"/>
    <col min="8961" max="8962" width="0" style="69" hidden="1" customWidth="1"/>
    <col min="8963" max="8963" width="64.5703125" style="69" customWidth="1"/>
    <col min="8964" max="8970" width="9.7109375" style="69" bestFit="1" customWidth="1"/>
    <col min="8971" max="8971" width="9.7109375" style="69" customWidth="1"/>
    <col min="8972" max="8972" width="9.7109375" style="69" bestFit="1" customWidth="1"/>
    <col min="8973" max="9216" width="11.42578125" style="69" customWidth="1"/>
    <col min="9217" max="9218" width="0" style="69" hidden="1" customWidth="1"/>
    <col min="9219" max="9219" width="64.5703125" style="69" customWidth="1"/>
    <col min="9220" max="9226" width="9.7109375" style="69" bestFit="1" customWidth="1"/>
    <col min="9227" max="9227" width="9.7109375" style="69" customWidth="1"/>
    <col min="9228" max="9228" width="9.7109375" style="69" bestFit="1" customWidth="1"/>
    <col min="9229" max="9472" width="11.42578125" style="69" customWidth="1"/>
    <col min="9473" max="9474" width="0" style="69" hidden="1" customWidth="1"/>
    <col min="9475" max="9475" width="64.5703125" style="69" customWidth="1"/>
    <col min="9476" max="9482" width="9.7109375" style="69" bestFit="1" customWidth="1"/>
    <col min="9483" max="9483" width="9.7109375" style="69" customWidth="1"/>
    <col min="9484" max="9484" width="9.7109375" style="69" bestFit="1" customWidth="1"/>
    <col min="9485" max="9728" width="11.42578125" style="69" customWidth="1"/>
    <col min="9729" max="9730" width="0" style="69" hidden="1" customWidth="1"/>
    <col min="9731" max="9731" width="64.5703125" style="69" customWidth="1"/>
    <col min="9732" max="9738" width="9.7109375" style="69" bestFit="1" customWidth="1"/>
    <col min="9739" max="9739" width="9.7109375" style="69" customWidth="1"/>
    <col min="9740" max="9740" width="9.7109375" style="69" bestFit="1" customWidth="1"/>
    <col min="9741" max="9984" width="11.42578125" style="69" customWidth="1"/>
    <col min="9985" max="9986" width="0" style="69" hidden="1" customWidth="1"/>
    <col min="9987" max="9987" width="64.5703125" style="69" customWidth="1"/>
    <col min="9988" max="9994" width="9.7109375" style="69" bestFit="1" customWidth="1"/>
    <col min="9995" max="9995" width="9.7109375" style="69" customWidth="1"/>
    <col min="9996" max="9996" width="9.7109375" style="69" bestFit="1" customWidth="1"/>
    <col min="9997" max="10240" width="11.42578125" style="69" customWidth="1"/>
    <col min="10241" max="10242" width="0" style="69" hidden="1" customWidth="1"/>
    <col min="10243" max="10243" width="64.5703125" style="69" customWidth="1"/>
    <col min="10244" max="10250" width="9.7109375" style="69" bestFit="1" customWidth="1"/>
    <col min="10251" max="10251" width="9.7109375" style="69" customWidth="1"/>
    <col min="10252" max="10252" width="9.7109375" style="69" bestFit="1" customWidth="1"/>
    <col min="10253" max="10496" width="11.42578125" style="69" customWidth="1"/>
    <col min="10497" max="10498" width="0" style="69" hidden="1" customWidth="1"/>
    <col min="10499" max="10499" width="64.5703125" style="69" customWidth="1"/>
    <col min="10500" max="10506" width="9.7109375" style="69" bestFit="1" customWidth="1"/>
    <col min="10507" max="10507" width="9.7109375" style="69" customWidth="1"/>
    <col min="10508" max="10508" width="9.7109375" style="69" bestFit="1" customWidth="1"/>
    <col min="10509" max="10752" width="11.42578125" style="69" customWidth="1"/>
    <col min="10753" max="10754" width="0" style="69" hidden="1" customWidth="1"/>
    <col min="10755" max="10755" width="64.5703125" style="69" customWidth="1"/>
    <col min="10756" max="10762" width="9.7109375" style="69" bestFit="1" customWidth="1"/>
    <col min="10763" max="10763" width="9.7109375" style="69" customWidth="1"/>
    <col min="10764" max="10764" width="9.7109375" style="69" bestFit="1" customWidth="1"/>
    <col min="10765" max="11008" width="11.42578125" style="69" customWidth="1"/>
    <col min="11009" max="11010" width="0" style="69" hidden="1" customWidth="1"/>
    <col min="11011" max="11011" width="64.5703125" style="69" customWidth="1"/>
    <col min="11012" max="11018" width="9.7109375" style="69" bestFit="1" customWidth="1"/>
    <col min="11019" max="11019" width="9.7109375" style="69" customWidth="1"/>
    <col min="11020" max="11020" width="9.7109375" style="69" bestFit="1" customWidth="1"/>
    <col min="11021" max="11264" width="11.42578125" style="69" customWidth="1"/>
    <col min="11265" max="11266" width="0" style="69" hidden="1" customWidth="1"/>
    <col min="11267" max="11267" width="64.5703125" style="69" customWidth="1"/>
    <col min="11268" max="11274" width="9.7109375" style="69" bestFit="1" customWidth="1"/>
    <col min="11275" max="11275" width="9.7109375" style="69" customWidth="1"/>
    <col min="11276" max="11276" width="9.7109375" style="69" bestFit="1" customWidth="1"/>
    <col min="11277" max="11520" width="11.42578125" style="69" customWidth="1"/>
    <col min="11521" max="11522" width="0" style="69" hidden="1" customWidth="1"/>
    <col min="11523" max="11523" width="64.5703125" style="69" customWidth="1"/>
    <col min="11524" max="11530" width="9.7109375" style="69" bestFit="1" customWidth="1"/>
    <col min="11531" max="11531" width="9.7109375" style="69" customWidth="1"/>
    <col min="11532" max="11532" width="9.7109375" style="69" bestFit="1" customWidth="1"/>
    <col min="11533" max="11776" width="11.42578125" style="69" customWidth="1"/>
    <col min="11777" max="11778" width="0" style="69" hidden="1" customWidth="1"/>
    <col min="11779" max="11779" width="64.5703125" style="69" customWidth="1"/>
    <col min="11780" max="11786" width="9.7109375" style="69" bestFit="1" customWidth="1"/>
    <col min="11787" max="11787" width="9.7109375" style="69" customWidth="1"/>
    <col min="11788" max="11788" width="9.7109375" style="69" bestFit="1" customWidth="1"/>
    <col min="11789" max="12032" width="11.42578125" style="69" customWidth="1"/>
    <col min="12033" max="12034" width="0" style="69" hidden="1" customWidth="1"/>
    <col min="12035" max="12035" width="64.5703125" style="69" customWidth="1"/>
    <col min="12036" max="12042" width="9.7109375" style="69" bestFit="1" customWidth="1"/>
    <col min="12043" max="12043" width="9.7109375" style="69" customWidth="1"/>
    <col min="12044" max="12044" width="9.7109375" style="69" bestFit="1" customWidth="1"/>
    <col min="12045" max="12288" width="11.42578125" style="69" customWidth="1"/>
    <col min="12289" max="12290" width="0" style="69" hidden="1" customWidth="1"/>
    <col min="12291" max="12291" width="64.5703125" style="69" customWidth="1"/>
    <col min="12292" max="12298" width="9.7109375" style="69" bestFit="1" customWidth="1"/>
    <col min="12299" max="12299" width="9.7109375" style="69" customWidth="1"/>
    <col min="12300" max="12300" width="9.7109375" style="69" bestFit="1" customWidth="1"/>
    <col min="12301" max="12544" width="11.42578125" style="69" customWidth="1"/>
    <col min="12545" max="12546" width="0" style="69" hidden="1" customWidth="1"/>
    <col min="12547" max="12547" width="64.5703125" style="69" customWidth="1"/>
    <col min="12548" max="12554" width="9.7109375" style="69" bestFit="1" customWidth="1"/>
    <col min="12555" max="12555" width="9.7109375" style="69" customWidth="1"/>
    <col min="12556" max="12556" width="9.7109375" style="69" bestFit="1" customWidth="1"/>
    <col min="12557" max="12800" width="11.42578125" style="69" customWidth="1"/>
    <col min="12801" max="12802" width="0" style="69" hidden="1" customWidth="1"/>
    <col min="12803" max="12803" width="64.5703125" style="69" customWidth="1"/>
    <col min="12804" max="12810" width="9.7109375" style="69" bestFit="1" customWidth="1"/>
    <col min="12811" max="12811" width="9.7109375" style="69" customWidth="1"/>
    <col min="12812" max="12812" width="9.7109375" style="69" bestFit="1" customWidth="1"/>
    <col min="12813" max="13056" width="11.42578125" style="69" customWidth="1"/>
    <col min="13057" max="13058" width="0" style="69" hidden="1" customWidth="1"/>
    <col min="13059" max="13059" width="64.5703125" style="69" customWidth="1"/>
    <col min="13060" max="13066" width="9.7109375" style="69" bestFit="1" customWidth="1"/>
    <col min="13067" max="13067" width="9.7109375" style="69" customWidth="1"/>
    <col min="13068" max="13068" width="9.7109375" style="69" bestFit="1" customWidth="1"/>
    <col min="13069" max="13312" width="11.42578125" style="69" customWidth="1"/>
    <col min="13313" max="13314" width="0" style="69" hidden="1" customWidth="1"/>
    <col min="13315" max="13315" width="64.5703125" style="69" customWidth="1"/>
    <col min="13316" max="13322" width="9.7109375" style="69" bestFit="1" customWidth="1"/>
    <col min="13323" max="13323" width="9.7109375" style="69" customWidth="1"/>
    <col min="13324" max="13324" width="9.7109375" style="69" bestFit="1" customWidth="1"/>
    <col min="13325" max="13568" width="11.42578125" style="69" customWidth="1"/>
    <col min="13569" max="13570" width="0" style="69" hidden="1" customWidth="1"/>
    <col min="13571" max="13571" width="64.5703125" style="69" customWidth="1"/>
    <col min="13572" max="13578" width="9.7109375" style="69" bestFit="1" customWidth="1"/>
    <col min="13579" max="13579" width="9.7109375" style="69" customWidth="1"/>
    <col min="13580" max="13580" width="9.7109375" style="69" bestFit="1" customWidth="1"/>
    <col min="13581" max="13824" width="11.42578125" style="69" customWidth="1"/>
    <col min="13825" max="13826" width="0" style="69" hidden="1" customWidth="1"/>
    <col min="13827" max="13827" width="64.5703125" style="69" customWidth="1"/>
    <col min="13828" max="13834" width="9.7109375" style="69" bestFit="1" customWidth="1"/>
    <col min="13835" max="13835" width="9.7109375" style="69" customWidth="1"/>
    <col min="13836" max="13836" width="9.7109375" style="69" bestFit="1" customWidth="1"/>
    <col min="13837" max="14080" width="11.42578125" style="69" customWidth="1"/>
    <col min="14081" max="14082" width="0" style="69" hidden="1" customWidth="1"/>
    <col min="14083" max="14083" width="64.5703125" style="69" customWidth="1"/>
    <col min="14084" max="14090" width="9.7109375" style="69" bestFit="1" customWidth="1"/>
    <col min="14091" max="14091" width="9.7109375" style="69" customWidth="1"/>
    <col min="14092" max="14092" width="9.7109375" style="69" bestFit="1" customWidth="1"/>
    <col min="14093" max="14336" width="11.42578125" style="69" customWidth="1"/>
    <col min="14337" max="14338" width="0" style="69" hidden="1" customWidth="1"/>
    <col min="14339" max="14339" width="64.5703125" style="69" customWidth="1"/>
    <col min="14340" max="14346" width="9.7109375" style="69" bestFit="1" customWidth="1"/>
    <col min="14347" max="14347" width="9.7109375" style="69" customWidth="1"/>
    <col min="14348" max="14348" width="9.7109375" style="69" bestFit="1" customWidth="1"/>
    <col min="14349" max="14592" width="11.42578125" style="69" customWidth="1"/>
    <col min="14593" max="14594" width="0" style="69" hidden="1" customWidth="1"/>
    <col min="14595" max="14595" width="64.5703125" style="69" customWidth="1"/>
    <col min="14596" max="14602" width="9.7109375" style="69" bestFit="1" customWidth="1"/>
    <col min="14603" max="14603" width="9.7109375" style="69" customWidth="1"/>
    <col min="14604" max="14604" width="9.7109375" style="69" bestFit="1" customWidth="1"/>
    <col min="14605" max="14848" width="11.42578125" style="69" customWidth="1"/>
    <col min="14849" max="14850" width="0" style="69" hidden="1" customWidth="1"/>
    <col min="14851" max="14851" width="64.5703125" style="69" customWidth="1"/>
    <col min="14852" max="14858" width="9.7109375" style="69" bestFit="1" customWidth="1"/>
    <col min="14859" max="14859" width="9.7109375" style="69" customWidth="1"/>
    <col min="14860" max="14860" width="9.7109375" style="69" bestFit="1" customWidth="1"/>
    <col min="14861" max="15104" width="11.42578125" style="69" customWidth="1"/>
    <col min="15105" max="15106" width="0" style="69" hidden="1" customWidth="1"/>
    <col min="15107" max="15107" width="64.5703125" style="69" customWidth="1"/>
    <col min="15108" max="15114" width="9.7109375" style="69" bestFit="1" customWidth="1"/>
    <col min="15115" max="15115" width="9.7109375" style="69" customWidth="1"/>
    <col min="15116" max="15116" width="9.7109375" style="69" bestFit="1" customWidth="1"/>
    <col min="15117" max="15360" width="11.42578125" style="69" customWidth="1"/>
    <col min="15361" max="15362" width="0" style="69" hidden="1" customWidth="1"/>
    <col min="15363" max="15363" width="64.5703125" style="69" customWidth="1"/>
    <col min="15364" max="15370" width="9.7109375" style="69" bestFit="1" customWidth="1"/>
    <col min="15371" max="15371" width="9.7109375" style="69" customWidth="1"/>
    <col min="15372" max="15372" width="9.7109375" style="69" bestFit="1" customWidth="1"/>
    <col min="15373" max="15616" width="11.42578125" style="69" customWidth="1"/>
    <col min="15617" max="15618" width="0" style="69" hidden="1" customWidth="1"/>
    <col min="15619" max="15619" width="64.5703125" style="69" customWidth="1"/>
    <col min="15620" max="15626" width="9.7109375" style="69" bestFit="1" customWidth="1"/>
    <col min="15627" max="15627" width="9.7109375" style="69" customWidth="1"/>
    <col min="15628" max="15628" width="9.7109375" style="69" bestFit="1" customWidth="1"/>
    <col min="15629" max="15872" width="11.42578125" style="69" customWidth="1"/>
    <col min="15873" max="15874" width="0" style="69" hidden="1" customWidth="1"/>
    <col min="15875" max="15875" width="64.5703125" style="69" customWidth="1"/>
    <col min="15876" max="15882" width="9.7109375" style="69" bestFit="1" customWidth="1"/>
    <col min="15883" max="15883" width="9.7109375" style="69" customWidth="1"/>
    <col min="15884" max="15884" width="9.7109375" style="69" bestFit="1" customWidth="1"/>
    <col min="15885" max="16128" width="11.42578125" style="69" customWidth="1"/>
    <col min="16129" max="16130" width="0" style="69" hidden="1" customWidth="1"/>
    <col min="16131" max="16131" width="64.5703125" style="69" customWidth="1"/>
    <col min="16132" max="16138" width="9.7109375" style="69" bestFit="1" customWidth="1"/>
    <col min="16139" max="16139" width="9.7109375" style="69" customWidth="1"/>
    <col min="16140" max="16140" width="9.7109375" style="69" bestFit="1" customWidth="1"/>
    <col min="16141" max="16384" width="11.42578125" style="69" customWidth="1"/>
  </cols>
  <sheetData>
    <row r="1" spans="1:12" s="183" customFormat="1" ht="30" customHeight="1">
      <c r="A1" s="1"/>
      <c r="B1" s="1"/>
      <c r="C1" s="726" t="s">
        <v>346</v>
      </c>
      <c r="D1" s="726"/>
      <c r="E1" s="726"/>
      <c r="F1" s="726"/>
      <c r="G1" s="726"/>
      <c r="H1" s="726"/>
      <c r="I1" s="726"/>
      <c r="J1" s="726"/>
      <c r="K1" s="726"/>
      <c r="L1" s="726"/>
    </row>
    <row r="2" spans="1:12" s="183" customFormat="1" ht="15" customHeight="1">
      <c r="A2" s="1"/>
      <c r="B2" s="1"/>
      <c r="C2" s="758" t="s">
        <v>855</v>
      </c>
      <c r="D2" s="758"/>
      <c r="E2" s="758"/>
      <c r="F2" s="758"/>
      <c r="G2" s="758"/>
      <c r="H2" s="758"/>
      <c r="I2" s="758"/>
      <c r="J2" s="758"/>
      <c r="K2" s="758"/>
      <c r="L2" s="758"/>
    </row>
    <row r="3" spans="1:12" s="184" customFormat="1" ht="30" customHeight="1">
      <c r="A3" s="1"/>
      <c r="B3" s="1"/>
      <c r="C3" s="731" t="s">
        <v>2</v>
      </c>
      <c r="D3" s="731"/>
      <c r="E3" s="731"/>
      <c r="F3" s="731"/>
      <c r="G3" s="731"/>
      <c r="H3" s="731"/>
      <c r="I3" s="731"/>
      <c r="J3" s="731"/>
      <c r="K3" s="731"/>
      <c r="L3" s="731"/>
    </row>
    <row r="4" spans="1:12" s="230" customFormat="1" ht="3.75" customHeight="1">
      <c r="A4" s="4"/>
      <c r="B4" s="4"/>
      <c r="C4" s="229"/>
      <c r="D4" s="229"/>
      <c r="E4" s="229"/>
      <c r="F4" s="229"/>
      <c r="G4" s="229"/>
      <c r="H4" s="229"/>
      <c r="I4" s="229"/>
      <c r="J4" s="229"/>
      <c r="K4" s="229"/>
      <c r="L4" s="229"/>
    </row>
    <row r="5" spans="1:12" s="231" customFormat="1" ht="15" customHeight="1">
      <c r="A5" s="1"/>
      <c r="B5" s="1"/>
      <c r="C5" s="648"/>
      <c r="D5" s="649">
        <v>2015</v>
      </c>
      <c r="E5" s="649">
        <v>2016</v>
      </c>
      <c r="F5" s="649">
        <v>2017</v>
      </c>
      <c r="G5" s="649">
        <v>2018</v>
      </c>
      <c r="H5" s="649">
        <v>2019</v>
      </c>
      <c r="I5" s="649">
        <v>2020</v>
      </c>
      <c r="J5" s="649">
        <v>2021</v>
      </c>
      <c r="K5" s="649">
        <v>2022</v>
      </c>
      <c r="L5" s="649">
        <v>2023</v>
      </c>
    </row>
    <row r="6" spans="1:12" s="231" customFormat="1" ht="15" customHeight="1">
      <c r="A6" s="1"/>
      <c r="B6" s="1"/>
      <c r="C6" s="187"/>
      <c r="D6" s="188" t="str">
        <f>"DIC"</f>
        <v>DIC</v>
      </c>
      <c r="E6" s="650" t="s">
        <v>856</v>
      </c>
      <c r="F6" s="188" t="str">
        <f>"DIC"</f>
        <v>DIC</v>
      </c>
      <c r="G6" s="188" t="str">
        <f>"DIC"</f>
        <v>DIC</v>
      </c>
      <c r="H6" s="359" t="str">
        <f>"DIC"</f>
        <v>DIC</v>
      </c>
      <c r="I6" s="359" t="str">
        <f>"DIC"</f>
        <v>DIC</v>
      </c>
      <c r="J6" s="359" t="str">
        <f>"DIC"</f>
        <v>DIC</v>
      </c>
      <c r="K6" s="359" t="s">
        <v>856</v>
      </c>
      <c r="L6" s="359" t="s">
        <v>1438</v>
      </c>
    </row>
    <row r="7" spans="1:12" s="143" customFormat="1" ht="15" customHeight="1">
      <c r="A7" s="1" t="s">
        <v>633</v>
      </c>
      <c r="B7" s="1" t="s">
        <v>857</v>
      </c>
      <c r="C7" s="26" t="s">
        <v>858</v>
      </c>
      <c r="D7" s="232">
        <v>7437917</v>
      </c>
      <c r="E7" s="232">
        <v>7767737</v>
      </c>
      <c r="F7" s="232">
        <v>3714714</v>
      </c>
      <c r="G7" s="232">
        <v>3954550</v>
      </c>
      <c r="H7" s="232">
        <v>4037972</v>
      </c>
      <c r="I7" s="232">
        <v>4073141</v>
      </c>
      <c r="J7" s="232">
        <v>4184106.1386100003</v>
      </c>
      <c r="K7" s="232">
        <v>4646402.1563500008</v>
      </c>
      <c r="L7" s="232">
        <v>4175884.36968</v>
      </c>
    </row>
    <row r="8" spans="1:12" s="143" customFormat="1" ht="15" customHeight="1">
      <c r="A8" s="1" t="s">
        <v>633</v>
      </c>
      <c r="B8" s="152" t="s">
        <v>859</v>
      </c>
      <c r="C8" s="1" t="s">
        <v>860</v>
      </c>
      <c r="D8" s="232">
        <v>7336521</v>
      </c>
      <c r="E8" s="232">
        <v>7609484</v>
      </c>
      <c r="F8" s="232">
        <v>3614989</v>
      </c>
      <c r="G8" s="232">
        <v>3828573</v>
      </c>
      <c r="H8" s="232">
        <v>3772182</v>
      </c>
      <c r="I8" s="232">
        <v>3807103</v>
      </c>
      <c r="J8" s="232">
        <v>3823592.9964800002</v>
      </c>
      <c r="K8" s="232">
        <v>4127504.50618</v>
      </c>
      <c r="L8" s="232">
        <v>3217172.8215100002</v>
      </c>
    </row>
    <row r="9" spans="1:12" s="143" customFormat="1" ht="15" customHeight="1">
      <c r="A9" s="1" t="s">
        <v>633</v>
      </c>
      <c r="B9" s="152" t="s">
        <v>861</v>
      </c>
      <c r="C9" s="1" t="s">
        <v>974</v>
      </c>
      <c r="D9" s="232">
        <v>101396</v>
      </c>
      <c r="E9" s="232">
        <v>158253</v>
      </c>
      <c r="F9" s="232">
        <v>99725</v>
      </c>
      <c r="G9" s="232">
        <v>125977</v>
      </c>
      <c r="H9" s="232">
        <v>265790</v>
      </c>
      <c r="I9" s="232">
        <v>266038</v>
      </c>
      <c r="J9" s="232">
        <v>360513.14212999999</v>
      </c>
      <c r="K9" s="232">
        <v>518897.65017000004</v>
      </c>
      <c r="L9" s="232">
        <v>958711.54816999997</v>
      </c>
    </row>
    <row r="10" spans="1:12" s="143" customFormat="1" ht="15" customHeight="1">
      <c r="A10" s="1" t="s">
        <v>633</v>
      </c>
      <c r="B10" s="1" t="s">
        <v>863</v>
      </c>
      <c r="C10" s="26" t="s">
        <v>864</v>
      </c>
      <c r="D10" s="232">
        <v>43161</v>
      </c>
      <c r="E10" s="232">
        <v>61715</v>
      </c>
      <c r="F10" s="232">
        <v>19395</v>
      </c>
      <c r="G10" s="232">
        <v>37379</v>
      </c>
      <c r="H10" s="232">
        <v>37359</v>
      </c>
      <c r="I10" s="232">
        <v>22608</v>
      </c>
      <c r="J10" s="232">
        <v>14751.315980000001</v>
      </c>
      <c r="K10" s="232">
        <v>40358.958259999999</v>
      </c>
      <c r="L10" s="232">
        <v>95507.534189999991</v>
      </c>
    </row>
    <row r="11" spans="1:12" s="143" customFormat="1" ht="15" customHeight="1">
      <c r="A11" s="1" t="s">
        <v>633</v>
      </c>
      <c r="B11" s="1" t="s">
        <v>865</v>
      </c>
      <c r="C11" s="1" t="s">
        <v>866</v>
      </c>
      <c r="D11" s="232">
        <v>36132</v>
      </c>
      <c r="E11" s="232">
        <v>42613</v>
      </c>
      <c r="F11" s="232">
        <v>18508</v>
      </c>
      <c r="G11" s="232">
        <v>30898</v>
      </c>
      <c r="H11" s="232">
        <v>26512</v>
      </c>
      <c r="I11" s="232">
        <v>12100</v>
      </c>
      <c r="J11" s="232">
        <v>13035.122079999999</v>
      </c>
      <c r="K11" s="232">
        <v>32372.0478</v>
      </c>
      <c r="L11" s="232">
        <v>74284.50579000001</v>
      </c>
    </row>
    <row r="12" spans="1:12" s="143" customFormat="1" ht="15" customHeight="1">
      <c r="A12" s="1" t="s">
        <v>633</v>
      </c>
      <c r="B12" s="152" t="s">
        <v>867</v>
      </c>
      <c r="C12" s="1" t="s">
        <v>868</v>
      </c>
      <c r="D12" s="232">
        <v>7029</v>
      </c>
      <c r="E12" s="232">
        <v>19102</v>
      </c>
      <c r="F12" s="232">
        <v>887</v>
      </c>
      <c r="G12" s="232">
        <v>6481</v>
      </c>
      <c r="H12" s="232">
        <v>10848</v>
      </c>
      <c r="I12" s="232">
        <v>10508</v>
      </c>
      <c r="J12" s="232">
        <v>1716.1939</v>
      </c>
      <c r="K12" s="232">
        <v>7986.9104600000001</v>
      </c>
      <c r="L12" s="232">
        <v>21223.028399999999</v>
      </c>
    </row>
    <row r="13" spans="1:12" s="143" customFormat="1" ht="15" customHeight="1">
      <c r="A13" s="1" t="s">
        <v>633</v>
      </c>
      <c r="B13" s="1" t="s">
        <v>869</v>
      </c>
      <c r="C13" s="26" t="s">
        <v>870</v>
      </c>
      <c r="D13" s="232">
        <v>91877</v>
      </c>
      <c r="E13" s="232">
        <v>129011</v>
      </c>
      <c r="F13" s="232">
        <v>85329</v>
      </c>
      <c r="G13" s="232">
        <v>80786</v>
      </c>
      <c r="H13" s="232">
        <v>110362</v>
      </c>
      <c r="I13" s="232">
        <v>122958</v>
      </c>
      <c r="J13" s="232">
        <v>110525.89447</v>
      </c>
      <c r="K13" s="232">
        <v>99701.414599999989</v>
      </c>
      <c r="L13" s="232">
        <v>109918.75929</v>
      </c>
    </row>
    <row r="14" spans="1:12" s="143" customFormat="1" ht="15" customHeight="1">
      <c r="A14" s="1" t="s">
        <v>633</v>
      </c>
      <c r="B14" s="1" t="s">
        <v>871</v>
      </c>
      <c r="C14" s="1" t="s">
        <v>872</v>
      </c>
      <c r="D14" s="232">
        <v>85577</v>
      </c>
      <c r="E14" s="232">
        <v>120241</v>
      </c>
      <c r="F14" s="232">
        <v>67837</v>
      </c>
      <c r="G14" s="232">
        <v>68028</v>
      </c>
      <c r="H14" s="232">
        <v>82926</v>
      </c>
      <c r="I14" s="232">
        <v>76235</v>
      </c>
      <c r="J14" s="232">
        <v>61636.550049999998</v>
      </c>
      <c r="K14" s="232">
        <v>51266.042990000002</v>
      </c>
      <c r="L14" s="232">
        <v>57184.952010000001</v>
      </c>
    </row>
    <row r="15" spans="1:12" s="143" customFormat="1" ht="15" customHeight="1">
      <c r="A15" s="1" t="s">
        <v>633</v>
      </c>
      <c r="B15" s="152" t="s">
        <v>873</v>
      </c>
      <c r="C15" s="1" t="s">
        <v>874</v>
      </c>
      <c r="D15" s="232">
        <v>6300</v>
      </c>
      <c r="E15" s="232">
        <v>8770</v>
      </c>
      <c r="F15" s="232">
        <v>17492</v>
      </c>
      <c r="G15" s="232">
        <v>12758</v>
      </c>
      <c r="H15" s="232">
        <v>27435</v>
      </c>
      <c r="I15" s="232">
        <v>46723</v>
      </c>
      <c r="J15" s="232">
        <v>48889.344420000001</v>
      </c>
      <c r="K15" s="232">
        <v>48435.371610000002</v>
      </c>
      <c r="L15" s="232">
        <v>52733.807280000001</v>
      </c>
    </row>
    <row r="16" spans="1:12" s="143" customFormat="1" ht="15" customHeight="1">
      <c r="A16" s="1" t="s">
        <v>633</v>
      </c>
      <c r="B16" s="1" t="s">
        <v>875</v>
      </c>
      <c r="C16" s="26" t="s">
        <v>876</v>
      </c>
      <c r="D16" s="232">
        <v>80448</v>
      </c>
      <c r="E16" s="232">
        <v>85234</v>
      </c>
      <c r="F16" s="232">
        <v>95183</v>
      </c>
      <c r="G16" s="232">
        <v>80333</v>
      </c>
      <c r="H16" s="232">
        <v>80399</v>
      </c>
      <c r="I16" s="232">
        <v>65116</v>
      </c>
      <c r="J16" s="232">
        <v>85719.868680000014</v>
      </c>
      <c r="K16" s="232">
        <v>71472.191409999999</v>
      </c>
      <c r="L16" s="232">
        <v>67480.811199999996</v>
      </c>
    </row>
    <row r="17" spans="1:12" s="143" customFormat="1" ht="15" customHeight="1">
      <c r="A17" s="1" t="s">
        <v>633</v>
      </c>
      <c r="B17" s="1" t="s">
        <v>877</v>
      </c>
      <c r="C17" s="1" t="s">
        <v>878</v>
      </c>
      <c r="D17" s="232">
        <v>87450</v>
      </c>
      <c r="E17" s="232">
        <v>90919</v>
      </c>
      <c r="F17" s="232">
        <v>54117</v>
      </c>
      <c r="G17" s="232">
        <v>54558</v>
      </c>
      <c r="H17" s="232">
        <v>56872</v>
      </c>
      <c r="I17" s="232">
        <v>426769</v>
      </c>
      <c r="J17" s="232">
        <v>611946.30228999991</v>
      </c>
      <c r="K17" s="232">
        <v>699716.49951999995</v>
      </c>
      <c r="L17" s="232">
        <v>727358.71701999998</v>
      </c>
    </row>
    <row r="18" spans="1:12" s="143" customFormat="1" ht="15" customHeight="1">
      <c r="A18" s="1" t="s">
        <v>633</v>
      </c>
      <c r="B18" s="1" t="s">
        <v>879</v>
      </c>
      <c r="C18" s="233" t="s">
        <v>880</v>
      </c>
      <c r="D18" s="232">
        <v>-264408</v>
      </c>
      <c r="E18" s="232">
        <v>-273392</v>
      </c>
      <c r="F18" s="232">
        <v>-148775</v>
      </c>
      <c r="G18" s="232">
        <v>-149934</v>
      </c>
      <c r="H18" s="232">
        <v>-185321</v>
      </c>
      <c r="I18" s="232">
        <v>-224342</v>
      </c>
      <c r="J18" s="232">
        <v>-190723.92496</v>
      </c>
      <c r="K18" s="232">
        <v>-177083.43887000001</v>
      </c>
      <c r="L18" s="232">
        <v>-230777.41441999999</v>
      </c>
    </row>
    <row r="19" spans="1:12" s="143" customFormat="1" ht="15" customHeight="1">
      <c r="A19" s="1" t="s">
        <v>633</v>
      </c>
      <c r="B19" s="1" t="s">
        <v>881</v>
      </c>
      <c r="C19" s="651" t="s">
        <v>882</v>
      </c>
      <c r="D19" s="652">
        <v>7476445</v>
      </c>
      <c r="E19" s="652">
        <v>7861223</v>
      </c>
      <c r="F19" s="652">
        <v>3819964</v>
      </c>
      <c r="G19" s="652">
        <v>4057671</v>
      </c>
      <c r="H19" s="652">
        <v>4137644</v>
      </c>
      <c r="I19" s="652">
        <v>4486251</v>
      </c>
      <c r="J19" s="652">
        <v>4816325.5950699998</v>
      </c>
      <c r="K19" s="652">
        <v>5380567.7812700002</v>
      </c>
      <c r="L19" s="652">
        <v>4945372.7769600004</v>
      </c>
    </row>
    <row r="20" spans="1:12" s="231" customFormat="1" ht="3.75" customHeight="1" thickBot="1">
      <c r="A20" s="1"/>
      <c r="B20" s="1"/>
      <c r="C20" s="234"/>
      <c r="D20" s="235"/>
      <c r="E20" s="235"/>
      <c r="F20" s="235"/>
      <c r="G20" s="235"/>
      <c r="H20" s="235"/>
      <c r="I20" s="235"/>
      <c r="J20" s="295"/>
      <c r="K20" s="295"/>
      <c r="L20" s="295"/>
    </row>
    <row r="21" spans="1:12" s="231" customFormat="1" ht="15" customHeight="1" thickTop="1">
      <c r="A21" s="1"/>
      <c r="B21" s="1"/>
      <c r="C21" s="222" t="s">
        <v>883</v>
      </c>
      <c r="D21" s="37"/>
      <c r="E21" s="37"/>
      <c r="F21" s="37"/>
      <c r="G21" s="37"/>
      <c r="H21" s="37"/>
      <c r="I21" s="37"/>
      <c r="J21" s="296"/>
      <c r="K21" s="296"/>
      <c r="L21" s="296"/>
    </row>
    <row r="22" spans="1:12" s="231" customFormat="1" ht="15" customHeight="1">
      <c r="A22" s="1"/>
      <c r="B22" s="1"/>
      <c r="C22" s="222" t="s">
        <v>884</v>
      </c>
      <c r="D22" s="37"/>
      <c r="E22" s="37"/>
      <c r="F22" s="37"/>
      <c r="G22" s="37"/>
      <c r="H22" s="37"/>
      <c r="I22" s="37"/>
      <c r="J22" s="296"/>
      <c r="K22" s="296"/>
      <c r="L22" s="296"/>
    </row>
    <row r="23" spans="1:12" s="231" customFormat="1" ht="15" customHeight="1">
      <c r="A23" s="1"/>
      <c r="B23" s="1"/>
      <c r="C23" s="1"/>
      <c r="D23" s="37"/>
      <c r="E23" s="37"/>
      <c r="F23" s="37"/>
      <c r="G23" s="37"/>
      <c r="H23" s="37"/>
      <c r="I23" s="37"/>
      <c r="J23" s="296"/>
      <c r="K23" s="296"/>
      <c r="L23" s="29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D1" zoomScaleNormal="100" workbookViewId="0">
      <selection activeCell="P11" sqref="P11"/>
    </sheetView>
  </sheetViews>
  <sheetFormatPr baseColWidth="10" defaultColWidth="9.140625" defaultRowHeight="12.75"/>
  <cols>
    <col min="1" max="1" width="2.28515625" style="69" hidden="1" customWidth="1"/>
    <col min="2" max="2" width="46.5703125" style="69" hidden="1" customWidth="1"/>
    <col min="3" max="3" width="69" style="181" customWidth="1"/>
    <col min="4" max="4" width="15" style="254" bestFit="1" customWidth="1"/>
    <col min="5" max="5" width="14.85546875" style="69" bestFit="1" customWidth="1"/>
    <col min="6" max="10" width="15" style="69" bestFit="1" customWidth="1"/>
    <col min="11" max="11" width="15" style="69" customWidth="1"/>
    <col min="12" max="12" width="15" style="69" bestFit="1" customWidth="1"/>
    <col min="13" max="256" width="11.42578125" style="69" customWidth="1"/>
    <col min="257" max="258" width="0" style="69" hidden="1" customWidth="1"/>
    <col min="259" max="259" width="69" style="69" customWidth="1"/>
    <col min="260" max="260" width="15" style="69" bestFit="1" customWidth="1"/>
    <col min="261" max="261" width="14.85546875" style="69" bestFit="1" customWidth="1"/>
    <col min="262" max="266" width="15" style="69" bestFit="1" customWidth="1"/>
    <col min="267" max="267" width="15" style="69" customWidth="1"/>
    <col min="268" max="268" width="15" style="69" bestFit="1" customWidth="1"/>
    <col min="269" max="512" width="11.42578125" style="69" customWidth="1"/>
    <col min="513" max="514" width="0" style="69" hidden="1" customWidth="1"/>
    <col min="515" max="515" width="69" style="69" customWidth="1"/>
    <col min="516" max="516" width="15" style="69" bestFit="1" customWidth="1"/>
    <col min="517" max="517" width="14.85546875" style="69" bestFit="1" customWidth="1"/>
    <col min="518" max="522" width="15" style="69" bestFit="1" customWidth="1"/>
    <col min="523" max="523" width="15" style="69" customWidth="1"/>
    <col min="524" max="524" width="15" style="69" bestFit="1" customWidth="1"/>
    <col min="525" max="768" width="11.42578125" style="69" customWidth="1"/>
    <col min="769" max="770" width="0" style="69" hidden="1" customWidth="1"/>
    <col min="771" max="771" width="69" style="69" customWidth="1"/>
    <col min="772" max="772" width="15" style="69" bestFit="1" customWidth="1"/>
    <col min="773" max="773" width="14.85546875" style="69" bestFit="1" customWidth="1"/>
    <col min="774" max="778" width="15" style="69" bestFit="1" customWidth="1"/>
    <col min="779" max="779" width="15" style="69" customWidth="1"/>
    <col min="780" max="780" width="15" style="69" bestFit="1" customWidth="1"/>
    <col min="781" max="1024" width="11.42578125" style="69" customWidth="1"/>
    <col min="1025" max="1026" width="0" style="69" hidden="1" customWidth="1"/>
    <col min="1027" max="1027" width="69" style="69" customWidth="1"/>
    <col min="1028" max="1028" width="15" style="69" bestFit="1" customWidth="1"/>
    <col min="1029" max="1029" width="14.85546875" style="69" bestFit="1" customWidth="1"/>
    <col min="1030" max="1034" width="15" style="69" bestFit="1" customWidth="1"/>
    <col min="1035" max="1035" width="15" style="69" customWidth="1"/>
    <col min="1036" max="1036" width="15" style="69" bestFit="1" customWidth="1"/>
    <col min="1037" max="1280" width="11.42578125" style="69" customWidth="1"/>
    <col min="1281" max="1282" width="0" style="69" hidden="1" customWidth="1"/>
    <col min="1283" max="1283" width="69" style="69" customWidth="1"/>
    <col min="1284" max="1284" width="15" style="69" bestFit="1" customWidth="1"/>
    <col min="1285" max="1285" width="14.85546875" style="69" bestFit="1" customWidth="1"/>
    <col min="1286" max="1290" width="15" style="69" bestFit="1" customWidth="1"/>
    <col min="1291" max="1291" width="15" style="69" customWidth="1"/>
    <col min="1292" max="1292" width="15" style="69" bestFit="1" customWidth="1"/>
    <col min="1293" max="1536" width="11.42578125" style="69" customWidth="1"/>
    <col min="1537" max="1538" width="0" style="69" hidden="1" customWidth="1"/>
    <col min="1539" max="1539" width="69" style="69" customWidth="1"/>
    <col min="1540" max="1540" width="15" style="69" bestFit="1" customWidth="1"/>
    <col min="1541" max="1541" width="14.85546875" style="69" bestFit="1" customWidth="1"/>
    <col min="1542" max="1546" width="15" style="69" bestFit="1" customWidth="1"/>
    <col min="1547" max="1547" width="15" style="69" customWidth="1"/>
    <col min="1548" max="1548" width="15" style="69" bestFit="1" customWidth="1"/>
    <col min="1549" max="1792" width="11.42578125" style="69" customWidth="1"/>
    <col min="1793" max="1794" width="0" style="69" hidden="1" customWidth="1"/>
    <col min="1795" max="1795" width="69" style="69" customWidth="1"/>
    <col min="1796" max="1796" width="15" style="69" bestFit="1" customWidth="1"/>
    <col min="1797" max="1797" width="14.85546875" style="69" bestFit="1" customWidth="1"/>
    <col min="1798" max="1802" width="15" style="69" bestFit="1" customWidth="1"/>
    <col min="1803" max="1803" width="15" style="69" customWidth="1"/>
    <col min="1804" max="1804" width="15" style="69" bestFit="1" customWidth="1"/>
    <col min="1805" max="2048" width="11.42578125" style="69" customWidth="1"/>
    <col min="2049" max="2050" width="0" style="69" hidden="1" customWidth="1"/>
    <col min="2051" max="2051" width="69" style="69" customWidth="1"/>
    <col min="2052" max="2052" width="15" style="69" bestFit="1" customWidth="1"/>
    <col min="2053" max="2053" width="14.85546875" style="69" bestFit="1" customWidth="1"/>
    <col min="2054" max="2058" width="15" style="69" bestFit="1" customWidth="1"/>
    <col min="2059" max="2059" width="15" style="69" customWidth="1"/>
    <col min="2060" max="2060" width="15" style="69" bestFit="1" customWidth="1"/>
    <col min="2061" max="2304" width="11.42578125" style="69" customWidth="1"/>
    <col min="2305" max="2306" width="0" style="69" hidden="1" customWidth="1"/>
    <col min="2307" max="2307" width="69" style="69" customWidth="1"/>
    <col min="2308" max="2308" width="15" style="69" bestFit="1" customWidth="1"/>
    <col min="2309" max="2309" width="14.85546875" style="69" bestFit="1" customWidth="1"/>
    <col min="2310" max="2314" width="15" style="69" bestFit="1" customWidth="1"/>
    <col min="2315" max="2315" width="15" style="69" customWidth="1"/>
    <col min="2316" max="2316" width="15" style="69" bestFit="1" customWidth="1"/>
    <col min="2317" max="2560" width="11.42578125" style="69" customWidth="1"/>
    <col min="2561" max="2562" width="0" style="69" hidden="1" customWidth="1"/>
    <col min="2563" max="2563" width="69" style="69" customWidth="1"/>
    <col min="2564" max="2564" width="15" style="69" bestFit="1" customWidth="1"/>
    <col min="2565" max="2565" width="14.85546875" style="69" bestFit="1" customWidth="1"/>
    <col min="2566" max="2570" width="15" style="69" bestFit="1" customWidth="1"/>
    <col min="2571" max="2571" width="15" style="69" customWidth="1"/>
    <col min="2572" max="2572" width="15" style="69" bestFit="1" customWidth="1"/>
    <col min="2573" max="2816" width="11.42578125" style="69" customWidth="1"/>
    <col min="2817" max="2818" width="0" style="69" hidden="1" customWidth="1"/>
    <col min="2819" max="2819" width="69" style="69" customWidth="1"/>
    <col min="2820" max="2820" width="15" style="69" bestFit="1" customWidth="1"/>
    <col min="2821" max="2821" width="14.85546875" style="69" bestFit="1" customWidth="1"/>
    <col min="2822" max="2826" width="15" style="69" bestFit="1" customWidth="1"/>
    <col min="2827" max="2827" width="15" style="69" customWidth="1"/>
    <col min="2828" max="2828" width="15" style="69" bestFit="1" customWidth="1"/>
    <col min="2829" max="3072" width="11.42578125" style="69" customWidth="1"/>
    <col min="3073" max="3074" width="0" style="69" hidden="1" customWidth="1"/>
    <col min="3075" max="3075" width="69" style="69" customWidth="1"/>
    <col min="3076" max="3076" width="15" style="69" bestFit="1" customWidth="1"/>
    <col min="3077" max="3077" width="14.85546875" style="69" bestFit="1" customWidth="1"/>
    <col min="3078" max="3082" width="15" style="69" bestFit="1" customWidth="1"/>
    <col min="3083" max="3083" width="15" style="69" customWidth="1"/>
    <col min="3084" max="3084" width="15" style="69" bestFit="1" customWidth="1"/>
    <col min="3085" max="3328" width="11.42578125" style="69" customWidth="1"/>
    <col min="3329" max="3330" width="0" style="69" hidden="1" customWidth="1"/>
    <col min="3331" max="3331" width="69" style="69" customWidth="1"/>
    <col min="3332" max="3332" width="15" style="69" bestFit="1" customWidth="1"/>
    <col min="3333" max="3333" width="14.85546875" style="69" bestFit="1" customWidth="1"/>
    <col min="3334" max="3338" width="15" style="69" bestFit="1" customWidth="1"/>
    <col min="3339" max="3339" width="15" style="69" customWidth="1"/>
    <col min="3340" max="3340" width="15" style="69" bestFit="1" customWidth="1"/>
    <col min="3341" max="3584" width="11.42578125" style="69" customWidth="1"/>
    <col min="3585" max="3586" width="0" style="69" hidden="1" customWidth="1"/>
    <col min="3587" max="3587" width="69" style="69" customWidth="1"/>
    <col min="3588" max="3588" width="15" style="69" bestFit="1" customWidth="1"/>
    <col min="3589" max="3589" width="14.85546875" style="69" bestFit="1" customWidth="1"/>
    <col min="3590" max="3594" width="15" style="69" bestFit="1" customWidth="1"/>
    <col min="3595" max="3595" width="15" style="69" customWidth="1"/>
    <col min="3596" max="3596" width="15" style="69" bestFit="1" customWidth="1"/>
    <col min="3597" max="3840" width="11.42578125" style="69" customWidth="1"/>
    <col min="3841" max="3842" width="0" style="69" hidden="1" customWidth="1"/>
    <col min="3843" max="3843" width="69" style="69" customWidth="1"/>
    <col min="3844" max="3844" width="15" style="69" bestFit="1" customWidth="1"/>
    <col min="3845" max="3845" width="14.85546875" style="69" bestFit="1" customWidth="1"/>
    <col min="3846" max="3850" width="15" style="69" bestFit="1" customWidth="1"/>
    <col min="3851" max="3851" width="15" style="69" customWidth="1"/>
    <col min="3852" max="3852" width="15" style="69" bestFit="1" customWidth="1"/>
    <col min="3853" max="4096" width="11.42578125" style="69" customWidth="1"/>
    <col min="4097" max="4098" width="0" style="69" hidden="1" customWidth="1"/>
    <col min="4099" max="4099" width="69" style="69" customWidth="1"/>
    <col min="4100" max="4100" width="15" style="69" bestFit="1" customWidth="1"/>
    <col min="4101" max="4101" width="14.85546875" style="69" bestFit="1" customWidth="1"/>
    <col min="4102" max="4106" width="15" style="69" bestFit="1" customWidth="1"/>
    <col min="4107" max="4107" width="15" style="69" customWidth="1"/>
    <col min="4108" max="4108" width="15" style="69" bestFit="1" customWidth="1"/>
    <col min="4109" max="4352" width="11.42578125" style="69" customWidth="1"/>
    <col min="4353" max="4354" width="0" style="69" hidden="1" customWidth="1"/>
    <col min="4355" max="4355" width="69" style="69" customWidth="1"/>
    <col min="4356" max="4356" width="15" style="69" bestFit="1" customWidth="1"/>
    <col min="4357" max="4357" width="14.85546875" style="69" bestFit="1" customWidth="1"/>
    <col min="4358" max="4362" width="15" style="69" bestFit="1" customWidth="1"/>
    <col min="4363" max="4363" width="15" style="69" customWidth="1"/>
    <col min="4364" max="4364" width="15" style="69" bestFit="1" customWidth="1"/>
    <col min="4365" max="4608" width="11.42578125" style="69" customWidth="1"/>
    <col min="4609" max="4610" width="0" style="69" hidden="1" customWidth="1"/>
    <col min="4611" max="4611" width="69" style="69" customWidth="1"/>
    <col min="4612" max="4612" width="15" style="69" bestFit="1" customWidth="1"/>
    <col min="4613" max="4613" width="14.85546875" style="69" bestFit="1" customWidth="1"/>
    <col min="4614" max="4618" width="15" style="69" bestFit="1" customWidth="1"/>
    <col min="4619" max="4619" width="15" style="69" customWidth="1"/>
    <col min="4620" max="4620" width="15" style="69" bestFit="1" customWidth="1"/>
    <col min="4621" max="4864" width="11.42578125" style="69" customWidth="1"/>
    <col min="4865" max="4866" width="0" style="69" hidden="1" customWidth="1"/>
    <col min="4867" max="4867" width="69" style="69" customWidth="1"/>
    <col min="4868" max="4868" width="15" style="69" bestFit="1" customWidth="1"/>
    <col min="4869" max="4869" width="14.85546875" style="69" bestFit="1" customWidth="1"/>
    <col min="4870" max="4874" width="15" style="69" bestFit="1" customWidth="1"/>
    <col min="4875" max="4875" width="15" style="69" customWidth="1"/>
    <col min="4876" max="4876" width="15" style="69" bestFit="1" customWidth="1"/>
    <col min="4877" max="5120" width="11.42578125" style="69" customWidth="1"/>
    <col min="5121" max="5122" width="0" style="69" hidden="1" customWidth="1"/>
    <col min="5123" max="5123" width="69" style="69" customWidth="1"/>
    <col min="5124" max="5124" width="15" style="69" bestFit="1" customWidth="1"/>
    <col min="5125" max="5125" width="14.85546875" style="69" bestFit="1" customWidth="1"/>
    <col min="5126" max="5130" width="15" style="69" bestFit="1" customWidth="1"/>
    <col min="5131" max="5131" width="15" style="69" customWidth="1"/>
    <col min="5132" max="5132" width="15" style="69" bestFit="1" customWidth="1"/>
    <col min="5133" max="5376" width="11.42578125" style="69" customWidth="1"/>
    <col min="5377" max="5378" width="0" style="69" hidden="1" customWidth="1"/>
    <col min="5379" max="5379" width="69" style="69" customWidth="1"/>
    <col min="5380" max="5380" width="15" style="69" bestFit="1" customWidth="1"/>
    <col min="5381" max="5381" width="14.85546875" style="69" bestFit="1" customWidth="1"/>
    <col min="5382" max="5386" width="15" style="69" bestFit="1" customWidth="1"/>
    <col min="5387" max="5387" width="15" style="69" customWidth="1"/>
    <col min="5388" max="5388" width="15" style="69" bestFit="1" customWidth="1"/>
    <col min="5389" max="5632" width="11.42578125" style="69" customWidth="1"/>
    <col min="5633" max="5634" width="0" style="69" hidden="1" customWidth="1"/>
    <col min="5635" max="5635" width="69" style="69" customWidth="1"/>
    <col min="5636" max="5636" width="15" style="69" bestFit="1" customWidth="1"/>
    <col min="5637" max="5637" width="14.85546875" style="69" bestFit="1" customWidth="1"/>
    <col min="5638" max="5642" width="15" style="69" bestFit="1" customWidth="1"/>
    <col min="5643" max="5643" width="15" style="69" customWidth="1"/>
    <col min="5644" max="5644" width="15" style="69" bestFit="1" customWidth="1"/>
    <col min="5645" max="5888" width="11.42578125" style="69" customWidth="1"/>
    <col min="5889" max="5890" width="0" style="69" hidden="1" customWidth="1"/>
    <col min="5891" max="5891" width="69" style="69" customWidth="1"/>
    <col min="5892" max="5892" width="15" style="69" bestFit="1" customWidth="1"/>
    <col min="5893" max="5893" width="14.85546875" style="69" bestFit="1" customWidth="1"/>
    <col min="5894" max="5898" width="15" style="69" bestFit="1" customWidth="1"/>
    <col min="5899" max="5899" width="15" style="69" customWidth="1"/>
    <col min="5900" max="5900" width="15" style="69" bestFit="1" customWidth="1"/>
    <col min="5901" max="6144" width="11.42578125" style="69" customWidth="1"/>
    <col min="6145" max="6146" width="0" style="69" hidden="1" customWidth="1"/>
    <col min="6147" max="6147" width="69" style="69" customWidth="1"/>
    <col min="6148" max="6148" width="15" style="69" bestFit="1" customWidth="1"/>
    <col min="6149" max="6149" width="14.85546875" style="69" bestFit="1" customWidth="1"/>
    <col min="6150" max="6154" width="15" style="69" bestFit="1" customWidth="1"/>
    <col min="6155" max="6155" width="15" style="69" customWidth="1"/>
    <col min="6156" max="6156" width="15" style="69" bestFit="1" customWidth="1"/>
    <col min="6157" max="6400" width="11.42578125" style="69" customWidth="1"/>
    <col min="6401" max="6402" width="0" style="69" hidden="1" customWidth="1"/>
    <col min="6403" max="6403" width="69" style="69" customWidth="1"/>
    <col min="6404" max="6404" width="15" style="69" bestFit="1" customWidth="1"/>
    <col min="6405" max="6405" width="14.85546875" style="69" bestFit="1" customWidth="1"/>
    <col min="6406" max="6410" width="15" style="69" bestFit="1" customWidth="1"/>
    <col min="6411" max="6411" width="15" style="69" customWidth="1"/>
    <col min="6412" max="6412" width="15" style="69" bestFit="1" customWidth="1"/>
    <col min="6413" max="6656" width="11.42578125" style="69" customWidth="1"/>
    <col min="6657" max="6658" width="0" style="69" hidden="1" customWidth="1"/>
    <col min="6659" max="6659" width="69" style="69" customWidth="1"/>
    <col min="6660" max="6660" width="15" style="69" bestFit="1" customWidth="1"/>
    <col min="6661" max="6661" width="14.85546875" style="69" bestFit="1" customWidth="1"/>
    <col min="6662" max="6666" width="15" style="69" bestFit="1" customWidth="1"/>
    <col min="6667" max="6667" width="15" style="69" customWidth="1"/>
    <col min="6668" max="6668" width="15" style="69" bestFit="1" customWidth="1"/>
    <col min="6669" max="6912" width="11.42578125" style="69" customWidth="1"/>
    <col min="6913" max="6914" width="0" style="69" hidden="1" customWidth="1"/>
    <col min="6915" max="6915" width="69" style="69" customWidth="1"/>
    <col min="6916" max="6916" width="15" style="69" bestFit="1" customWidth="1"/>
    <col min="6917" max="6917" width="14.85546875" style="69" bestFit="1" customWidth="1"/>
    <col min="6918" max="6922" width="15" style="69" bestFit="1" customWidth="1"/>
    <col min="6923" max="6923" width="15" style="69" customWidth="1"/>
    <col min="6924" max="6924" width="15" style="69" bestFit="1" customWidth="1"/>
    <col min="6925" max="7168" width="11.42578125" style="69" customWidth="1"/>
    <col min="7169" max="7170" width="0" style="69" hidden="1" customWidth="1"/>
    <col min="7171" max="7171" width="69" style="69" customWidth="1"/>
    <col min="7172" max="7172" width="15" style="69" bestFit="1" customWidth="1"/>
    <col min="7173" max="7173" width="14.85546875" style="69" bestFit="1" customWidth="1"/>
    <col min="7174" max="7178" width="15" style="69" bestFit="1" customWidth="1"/>
    <col min="7179" max="7179" width="15" style="69" customWidth="1"/>
    <col min="7180" max="7180" width="15" style="69" bestFit="1" customWidth="1"/>
    <col min="7181" max="7424" width="11.42578125" style="69" customWidth="1"/>
    <col min="7425" max="7426" width="0" style="69" hidden="1" customWidth="1"/>
    <col min="7427" max="7427" width="69" style="69" customWidth="1"/>
    <col min="7428" max="7428" width="15" style="69" bestFit="1" customWidth="1"/>
    <col min="7429" max="7429" width="14.85546875" style="69" bestFit="1" customWidth="1"/>
    <col min="7430" max="7434" width="15" style="69" bestFit="1" customWidth="1"/>
    <col min="7435" max="7435" width="15" style="69" customWidth="1"/>
    <col min="7436" max="7436" width="15" style="69" bestFit="1" customWidth="1"/>
    <col min="7437" max="7680" width="11.42578125" style="69" customWidth="1"/>
    <col min="7681" max="7682" width="0" style="69" hidden="1" customWidth="1"/>
    <col min="7683" max="7683" width="69" style="69" customWidth="1"/>
    <col min="7684" max="7684" width="15" style="69" bestFit="1" customWidth="1"/>
    <col min="7685" max="7685" width="14.85546875" style="69" bestFit="1" customWidth="1"/>
    <col min="7686" max="7690" width="15" style="69" bestFit="1" customWidth="1"/>
    <col min="7691" max="7691" width="15" style="69" customWidth="1"/>
    <col min="7692" max="7692" width="15" style="69" bestFit="1" customWidth="1"/>
    <col min="7693" max="7936" width="11.42578125" style="69" customWidth="1"/>
    <col min="7937" max="7938" width="0" style="69" hidden="1" customWidth="1"/>
    <col min="7939" max="7939" width="69" style="69" customWidth="1"/>
    <col min="7940" max="7940" width="15" style="69" bestFit="1" customWidth="1"/>
    <col min="7941" max="7941" width="14.85546875" style="69" bestFit="1" customWidth="1"/>
    <col min="7942" max="7946" width="15" style="69" bestFit="1" customWidth="1"/>
    <col min="7947" max="7947" width="15" style="69" customWidth="1"/>
    <col min="7948" max="7948" width="15" style="69" bestFit="1" customWidth="1"/>
    <col min="7949" max="8192" width="11.42578125" style="69" customWidth="1"/>
    <col min="8193" max="8194" width="0" style="69" hidden="1" customWidth="1"/>
    <col min="8195" max="8195" width="69" style="69" customWidth="1"/>
    <col min="8196" max="8196" width="15" style="69" bestFit="1" customWidth="1"/>
    <col min="8197" max="8197" width="14.85546875" style="69" bestFit="1" customWidth="1"/>
    <col min="8198" max="8202" width="15" style="69" bestFit="1" customWidth="1"/>
    <col min="8203" max="8203" width="15" style="69" customWidth="1"/>
    <col min="8204" max="8204" width="15" style="69" bestFit="1" customWidth="1"/>
    <col min="8205" max="8448" width="11.42578125" style="69" customWidth="1"/>
    <col min="8449" max="8450" width="0" style="69" hidden="1" customWidth="1"/>
    <col min="8451" max="8451" width="69" style="69" customWidth="1"/>
    <col min="8452" max="8452" width="15" style="69" bestFit="1" customWidth="1"/>
    <col min="8453" max="8453" width="14.85546875" style="69" bestFit="1" customWidth="1"/>
    <col min="8454" max="8458" width="15" style="69" bestFit="1" customWidth="1"/>
    <col min="8459" max="8459" width="15" style="69" customWidth="1"/>
    <col min="8460" max="8460" width="15" style="69" bestFit="1" customWidth="1"/>
    <col min="8461" max="8704" width="11.42578125" style="69" customWidth="1"/>
    <col min="8705" max="8706" width="0" style="69" hidden="1" customWidth="1"/>
    <col min="8707" max="8707" width="69" style="69" customWidth="1"/>
    <col min="8708" max="8708" width="15" style="69" bestFit="1" customWidth="1"/>
    <col min="8709" max="8709" width="14.85546875" style="69" bestFit="1" customWidth="1"/>
    <col min="8710" max="8714" width="15" style="69" bestFit="1" customWidth="1"/>
    <col min="8715" max="8715" width="15" style="69" customWidth="1"/>
    <col min="8716" max="8716" width="15" style="69" bestFit="1" customWidth="1"/>
    <col min="8717" max="8960" width="11.42578125" style="69" customWidth="1"/>
    <col min="8961" max="8962" width="0" style="69" hidden="1" customWidth="1"/>
    <col min="8963" max="8963" width="69" style="69" customWidth="1"/>
    <col min="8964" max="8964" width="15" style="69" bestFit="1" customWidth="1"/>
    <col min="8965" max="8965" width="14.85546875" style="69" bestFit="1" customWidth="1"/>
    <col min="8966" max="8970" width="15" style="69" bestFit="1" customWidth="1"/>
    <col min="8971" max="8971" width="15" style="69" customWidth="1"/>
    <col min="8972" max="8972" width="15" style="69" bestFit="1" customWidth="1"/>
    <col min="8973" max="9216" width="11.42578125" style="69" customWidth="1"/>
    <col min="9217" max="9218" width="0" style="69" hidden="1" customWidth="1"/>
    <col min="9219" max="9219" width="69" style="69" customWidth="1"/>
    <col min="9220" max="9220" width="15" style="69" bestFit="1" customWidth="1"/>
    <col min="9221" max="9221" width="14.85546875" style="69" bestFit="1" customWidth="1"/>
    <col min="9222" max="9226" width="15" style="69" bestFit="1" customWidth="1"/>
    <col min="9227" max="9227" width="15" style="69" customWidth="1"/>
    <col min="9228" max="9228" width="15" style="69" bestFit="1" customWidth="1"/>
    <col min="9229" max="9472" width="11.42578125" style="69" customWidth="1"/>
    <col min="9473" max="9474" width="0" style="69" hidden="1" customWidth="1"/>
    <col min="9475" max="9475" width="69" style="69" customWidth="1"/>
    <col min="9476" max="9476" width="15" style="69" bestFit="1" customWidth="1"/>
    <col min="9477" max="9477" width="14.85546875" style="69" bestFit="1" customWidth="1"/>
    <col min="9478" max="9482" width="15" style="69" bestFit="1" customWidth="1"/>
    <col min="9483" max="9483" width="15" style="69" customWidth="1"/>
    <col min="9484" max="9484" width="15" style="69" bestFit="1" customWidth="1"/>
    <col min="9485" max="9728" width="11.42578125" style="69" customWidth="1"/>
    <col min="9729" max="9730" width="0" style="69" hidden="1" customWidth="1"/>
    <col min="9731" max="9731" width="69" style="69" customWidth="1"/>
    <col min="9732" max="9732" width="15" style="69" bestFit="1" customWidth="1"/>
    <col min="9733" max="9733" width="14.85546875" style="69" bestFit="1" customWidth="1"/>
    <col min="9734" max="9738" width="15" style="69" bestFit="1" customWidth="1"/>
    <col min="9739" max="9739" width="15" style="69" customWidth="1"/>
    <col min="9740" max="9740" width="15" style="69" bestFit="1" customWidth="1"/>
    <col min="9741" max="9984" width="11.42578125" style="69" customWidth="1"/>
    <col min="9985" max="9986" width="0" style="69" hidden="1" customWidth="1"/>
    <col min="9987" max="9987" width="69" style="69" customWidth="1"/>
    <col min="9988" max="9988" width="15" style="69" bestFit="1" customWidth="1"/>
    <col min="9989" max="9989" width="14.85546875" style="69" bestFit="1" customWidth="1"/>
    <col min="9990" max="9994" width="15" style="69" bestFit="1" customWidth="1"/>
    <col min="9995" max="9995" width="15" style="69" customWidth="1"/>
    <col min="9996" max="9996" width="15" style="69" bestFit="1" customWidth="1"/>
    <col min="9997" max="10240" width="11.42578125" style="69" customWidth="1"/>
    <col min="10241" max="10242" width="0" style="69" hidden="1" customWidth="1"/>
    <col min="10243" max="10243" width="69" style="69" customWidth="1"/>
    <col min="10244" max="10244" width="15" style="69" bestFit="1" customWidth="1"/>
    <col min="10245" max="10245" width="14.85546875" style="69" bestFit="1" customWidth="1"/>
    <col min="10246" max="10250" width="15" style="69" bestFit="1" customWidth="1"/>
    <col min="10251" max="10251" width="15" style="69" customWidth="1"/>
    <col min="10252" max="10252" width="15" style="69" bestFit="1" customWidth="1"/>
    <col min="10253" max="10496" width="11.42578125" style="69" customWidth="1"/>
    <col min="10497" max="10498" width="0" style="69" hidden="1" customWidth="1"/>
    <col min="10499" max="10499" width="69" style="69" customWidth="1"/>
    <col min="10500" max="10500" width="15" style="69" bestFit="1" customWidth="1"/>
    <col min="10501" max="10501" width="14.85546875" style="69" bestFit="1" customWidth="1"/>
    <col min="10502" max="10506" width="15" style="69" bestFit="1" customWidth="1"/>
    <col min="10507" max="10507" width="15" style="69" customWidth="1"/>
    <col min="10508" max="10508" width="15" style="69" bestFit="1" customWidth="1"/>
    <col min="10509" max="10752" width="11.42578125" style="69" customWidth="1"/>
    <col min="10753" max="10754" width="0" style="69" hidden="1" customWidth="1"/>
    <col min="10755" max="10755" width="69" style="69" customWidth="1"/>
    <col min="10756" max="10756" width="15" style="69" bestFit="1" customWidth="1"/>
    <col min="10757" max="10757" width="14.85546875" style="69" bestFit="1" customWidth="1"/>
    <col min="10758" max="10762" width="15" style="69" bestFit="1" customWidth="1"/>
    <col min="10763" max="10763" width="15" style="69" customWidth="1"/>
    <col min="10764" max="10764" width="15" style="69" bestFit="1" customWidth="1"/>
    <col min="10765" max="11008" width="11.42578125" style="69" customWidth="1"/>
    <col min="11009" max="11010" width="0" style="69" hidden="1" customWidth="1"/>
    <col min="11011" max="11011" width="69" style="69" customWidth="1"/>
    <col min="11012" max="11012" width="15" style="69" bestFit="1" customWidth="1"/>
    <col min="11013" max="11013" width="14.85546875" style="69" bestFit="1" customWidth="1"/>
    <col min="11014" max="11018" width="15" style="69" bestFit="1" customWidth="1"/>
    <col min="11019" max="11019" width="15" style="69" customWidth="1"/>
    <col min="11020" max="11020" width="15" style="69" bestFit="1" customWidth="1"/>
    <col min="11021" max="11264" width="11.42578125" style="69" customWidth="1"/>
    <col min="11265" max="11266" width="0" style="69" hidden="1" customWidth="1"/>
    <col min="11267" max="11267" width="69" style="69" customWidth="1"/>
    <col min="11268" max="11268" width="15" style="69" bestFit="1" customWidth="1"/>
    <col min="11269" max="11269" width="14.85546875" style="69" bestFit="1" customWidth="1"/>
    <col min="11270" max="11274" width="15" style="69" bestFit="1" customWidth="1"/>
    <col min="11275" max="11275" width="15" style="69" customWidth="1"/>
    <col min="11276" max="11276" width="15" style="69" bestFit="1" customWidth="1"/>
    <col min="11277" max="11520" width="11.42578125" style="69" customWidth="1"/>
    <col min="11521" max="11522" width="0" style="69" hidden="1" customWidth="1"/>
    <col min="11523" max="11523" width="69" style="69" customWidth="1"/>
    <col min="11524" max="11524" width="15" style="69" bestFit="1" customWidth="1"/>
    <col min="11525" max="11525" width="14.85546875" style="69" bestFit="1" customWidth="1"/>
    <col min="11526" max="11530" width="15" style="69" bestFit="1" customWidth="1"/>
    <col min="11531" max="11531" width="15" style="69" customWidth="1"/>
    <col min="11532" max="11532" width="15" style="69" bestFit="1" customWidth="1"/>
    <col min="11533" max="11776" width="11.42578125" style="69" customWidth="1"/>
    <col min="11777" max="11778" width="0" style="69" hidden="1" customWidth="1"/>
    <col min="11779" max="11779" width="69" style="69" customWidth="1"/>
    <col min="11780" max="11780" width="15" style="69" bestFit="1" customWidth="1"/>
    <col min="11781" max="11781" width="14.85546875" style="69" bestFit="1" customWidth="1"/>
    <col min="11782" max="11786" width="15" style="69" bestFit="1" customWidth="1"/>
    <col min="11787" max="11787" width="15" style="69" customWidth="1"/>
    <col min="11788" max="11788" width="15" style="69" bestFit="1" customWidth="1"/>
    <col min="11789" max="12032" width="11.42578125" style="69" customWidth="1"/>
    <col min="12033" max="12034" width="0" style="69" hidden="1" customWidth="1"/>
    <col min="12035" max="12035" width="69" style="69" customWidth="1"/>
    <col min="12036" max="12036" width="15" style="69" bestFit="1" customWidth="1"/>
    <col min="12037" max="12037" width="14.85546875" style="69" bestFit="1" customWidth="1"/>
    <col min="12038" max="12042" width="15" style="69" bestFit="1" customWidth="1"/>
    <col min="12043" max="12043" width="15" style="69" customWidth="1"/>
    <col min="12044" max="12044" width="15" style="69" bestFit="1" customWidth="1"/>
    <col min="12045" max="12288" width="11.42578125" style="69" customWidth="1"/>
    <col min="12289" max="12290" width="0" style="69" hidden="1" customWidth="1"/>
    <col min="12291" max="12291" width="69" style="69" customWidth="1"/>
    <col min="12292" max="12292" width="15" style="69" bestFit="1" customWidth="1"/>
    <col min="12293" max="12293" width="14.85546875" style="69" bestFit="1" customWidth="1"/>
    <col min="12294" max="12298" width="15" style="69" bestFit="1" customWidth="1"/>
    <col min="12299" max="12299" width="15" style="69" customWidth="1"/>
    <col min="12300" max="12300" width="15" style="69" bestFit="1" customWidth="1"/>
    <col min="12301" max="12544" width="11.42578125" style="69" customWidth="1"/>
    <col min="12545" max="12546" width="0" style="69" hidden="1" customWidth="1"/>
    <col min="12547" max="12547" width="69" style="69" customWidth="1"/>
    <col min="12548" max="12548" width="15" style="69" bestFit="1" customWidth="1"/>
    <col min="12549" max="12549" width="14.85546875" style="69" bestFit="1" customWidth="1"/>
    <col min="12550" max="12554" width="15" style="69" bestFit="1" customWidth="1"/>
    <col min="12555" max="12555" width="15" style="69" customWidth="1"/>
    <col min="12556" max="12556" width="15" style="69" bestFit="1" customWidth="1"/>
    <col min="12557" max="12800" width="11.42578125" style="69" customWidth="1"/>
    <col min="12801" max="12802" width="0" style="69" hidden="1" customWidth="1"/>
    <col min="12803" max="12803" width="69" style="69" customWidth="1"/>
    <col min="12804" max="12804" width="15" style="69" bestFit="1" customWidth="1"/>
    <col min="12805" max="12805" width="14.85546875" style="69" bestFit="1" customWidth="1"/>
    <col min="12806" max="12810" width="15" style="69" bestFit="1" customWidth="1"/>
    <col min="12811" max="12811" width="15" style="69" customWidth="1"/>
    <col min="12812" max="12812" width="15" style="69" bestFit="1" customWidth="1"/>
    <col min="12813" max="13056" width="11.42578125" style="69" customWidth="1"/>
    <col min="13057" max="13058" width="0" style="69" hidden="1" customWidth="1"/>
    <col min="13059" max="13059" width="69" style="69" customWidth="1"/>
    <col min="13060" max="13060" width="15" style="69" bestFit="1" customWidth="1"/>
    <col min="13061" max="13061" width="14.85546875" style="69" bestFit="1" customWidth="1"/>
    <col min="13062" max="13066" width="15" style="69" bestFit="1" customWidth="1"/>
    <col min="13067" max="13067" width="15" style="69" customWidth="1"/>
    <col min="13068" max="13068" width="15" style="69" bestFit="1" customWidth="1"/>
    <col min="13069" max="13312" width="11.42578125" style="69" customWidth="1"/>
    <col min="13313" max="13314" width="0" style="69" hidden="1" customWidth="1"/>
    <col min="13315" max="13315" width="69" style="69" customWidth="1"/>
    <col min="13316" max="13316" width="15" style="69" bestFit="1" customWidth="1"/>
    <col min="13317" max="13317" width="14.85546875" style="69" bestFit="1" customWidth="1"/>
    <col min="13318" max="13322" width="15" style="69" bestFit="1" customWidth="1"/>
    <col min="13323" max="13323" width="15" style="69" customWidth="1"/>
    <col min="13324" max="13324" width="15" style="69" bestFit="1" customWidth="1"/>
    <col min="13325" max="13568" width="11.42578125" style="69" customWidth="1"/>
    <col min="13569" max="13570" width="0" style="69" hidden="1" customWidth="1"/>
    <col min="13571" max="13571" width="69" style="69" customWidth="1"/>
    <col min="13572" max="13572" width="15" style="69" bestFit="1" customWidth="1"/>
    <col min="13573" max="13573" width="14.85546875" style="69" bestFit="1" customWidth="1"/>
    <col min="13574" max="13578" width="15" style="69" bestFit="1" customWidth="1"/>
    <col min="13579" max="13579" width="15" style="69" customWidth="1"/>
    <col min="13580" max="13580" width="15" style="69" bestFit="1" customWidth="1"/>
    <col min="13581" max="13824" width="11.42578125" style="69" customWidth="1"/>
    <col min="13825" max="13826" width="0" style="69" hidden="1" customWidth="1"/>
    <col min="13827" max="13827" width="69" style="69" customWidth="1"/>
    <col min="13828" max="13828" width="15" style="69" bestFit="1" customWidth="1"/>
    <col min="13829" max="13829" width="14.85546875" style="69" bestFit="1" customWidth="1"/>
    <col min="13830" max="13834" width="15" style="69" bestFit="1" customWidth="1"/>
    <col min="13835" max="13835" width="15" style="69" customWidth="1"/>
    <col min="13836" max="13836" width="15" style="69" bestFit="1" customWidth="1"/>
    <col min="13837" max="14080" width="11.42578125" style="69" customWidth="1"/>
    <col min="14081" max="14082" width="0" style="69" hidden="1" customWidth="1"/>
    <col min="14083" max="14083" width="69" style="69" customWidth="1"/>
    <col min="14084" max="14084" width="15" style="69" bestFit="1" customWidth="1"/>
    <col min="14085" max="14085" width="14.85546875" style="69" bestFit="1" customWidth="1"/>
    <col min="14086" max="14090" width="15" style="69" bestFit="1" customWidth="1"/>
    <col min="14091" max="14091" width="15" style="69" customWidth="1"/>
    <col min="14092" max="14092" width="15" style="69" bestFit="1" customWidth="1"/>
    <col min="14093" max="14336" width="11.42578125" style="69" customWidth="1"/>
    <col min="14337" max="14338" width="0" style="69" hidden="1" customWidth="1"/>
    <col min="14339" max="14339" width="69" style="69" customWidth="1"/>
    <col min="14340" max="14340" width="15" style="69" bestFit="1" customWidth="1"/>
    <col min="14341" max="14341" width="14.85546875" style="69" bestFit="1" customWidth="1"/>
    <col min="14342" max="14346" width="15" style="69" bestFit="1" customWidth="1"/>
    <col min="14347" max="14347" width="15" style="69" customWidth="1"/>
    <col min="14348" max="14348" width="15" style="69" bestFit="1" customWidth="1"/>
    <col min="14349" max="14592" width="11.42578125" style="69" customWidth="1"/>
    <col min="14593" max="14594" width="0" style="69" hidden="1" customWidth="1"/>
    <col min="14595" max="14595" width="69" style="69" customWidth="1"/>
    <col min="14596" max="14596" width="15" style="69" bestFit="1" customWidth="1"/>
    <col min="14597" max="14597" width="14.85546875" style="69" bestFit="1" customWidth="1"/>
    <col min="14598" max="14602" width="15" style="69" bestFit="1" customWidth="1"/>
    <col min="14603" max="14603" width="15" style="69" customWidth="1"/>
    <col min="14604" max="14604" width="15" style="69" bestFit="1" customWidth="1"/>
    <col min="14605" max="14848" width="11.42578125" style="69" customWidth="1"/>
    <col min="14849" max="14850" width="0" style="69" hidden="1" customWidth="1"/>
    <col min="14851" max="14851" width="69" style="69" customWidth="1"/>
    <col min="14852" max="14852" width="15" style="69" bestFit="1" customWidth="1"/>
    <col min="14853" max="14853" width="14.85546875" style="69" bestFit="1" customWidth="1"/>
    <col min="14854" max="14858" width="15" style="69" bestFit="1" customWidth="1"/>
    <col min="14859" max="14859" width="15" style="69" customWidth="1"/>
    <col min="14860" max="14860" width="15" style="69" bestFit="1" customWidth="1"/>
    <col min="14861" max="15104" width="11.42578125" style="69" customWidth="1"/>
    <col min="15105" max="15106" width="0" style="69" hidden="1" customWidth="1"/>
    <col min="15107" max="15107" width="69" style="69" customWidth="1"/>
    <col min="15108" max="15108" width="15" style="69" bestFit="1" customWidth="1"/>
    <col min="15109" max="15109" width="14.85546875" style="69" bestFit="1" customWidth="1"/>
    <col min="15110" max="15114" width="15" style="69" bestFit="1" customWidth="1"/>
    <col min="15115" max="15115" width="15" style="69" customWidth="1"/>
    <col min="15116" max="15116" width="15" style="69" bestFit="1" customWidth="1"/>
    <col min="15117" max="15360" width="11.42578125" style="69" customWidth="1"/>
    <col min="15361" max="15362" width="0" style="69" hidden="1" customWidth="1"/>
    <col min="15363" max="15363" width="69" style="69" customWidth="1"/>
    <col min="15364" max="15364" width="15" style="69" bestFit="1" customWidth="1"/>
    <col min="15365" max="15365" width="14.85546875" style="69" bestFit="1" customWidth="1"/>
    <col min="15366" max="15370" width="15" style="69" bestFit="1" customWidth="1"/>
    <col min="15371" max="15371" width="15" style="69" customWidth="1"/>
    <col min="15372" max="15372" width="15" style="69" bestFit="1" customWidth="1"/>
    <col min="15373" max="15616" width="11.42578125" style="69" customWidth="1"/>
    <col min="15617" max="15618" width="0" style="69" hidden="1" customWidth="1"/>
    <col min="15619" max="15619" width="69" style="69" customWidth="1"/>
    <col min="15620" max="15620" width="15" style="69" bestFit="1" customWidth="1"/>
    <col min="15621" max="15621" width="14.85546875" style="69" bestFit="1" customWidth="1"/>
    <col min="15622" max="15626" width="15" style="69" bestFit="1" customWidth="1"/>
    <col min="15627" max="15627" width="15" style="69" customWidth="1"/>
    <col min="15628" max="15628" width="15" style="69" bestFit="1" customWidth="1"/>
    <col min="15629" max="15872" width="11.42578125" style="69" customWidth="1"/>
    <col min="15873" max="15874" width="0" style="69" hidden="1" customWidth="1"/>
    <col min="15875" max="15875" width="69" style="69" customWidth="1"/>
    <col min="15876" max="15876" width="15" style="69" bestFit="1" customWidth="1"/>
    <col min="15877" max="15877" width="14.85546875" style="69" bestFit="1" customWidth="1"/>
    <col min="15878" max="15882" width="15" style="69" bestFit="1" customWidth="1"/>
    <col min="15883" max="15883" width="15" style="69" customWidth="1"/>
    <col min="15884" max="15884" width="15" style="69" bestFit="1" customWidth="1"/>
    <col min="15885" max="16128" width="11.42578125" style="69" customWidth="1"/>
    <col min="16129" max="16130" width="0" style="69" hidden="1" customWidth="1"/>
    <col min="16131" max="16131" width="69" style="69" customWidth="1"/>
    <col min="16132" max="16132" width="15" style="69" bestFit="1" customWidth="1"/>
    <col min="16133" max="16133" width="14.85546875" style="69" bestFit="1" customWidth="1"/>
    <col min="16134" max="16138" width="15" style="69" bestFit="1" customWidth="1"/>
    <col min="16139" max="16139" width="15" style="69" customWidth="1"/>
    <col min="16140" max="16140" width="15" style="69" bestFit="1" customWidth="1"/>
    <col min="16141" max="16384" width="11.42578125" style="69" customWidth="1"/>
  </cols>
  <sheetData>
    <row r="1" spans="1:12" s="236" customFormat="1" ht="30" customHeight="1">
      <c r="A1" s="1"/>
      <c r="B1" s="1"/>
      <c r="C1" s="726" t="s">
        <v>346</v>
      </c>
      <c r="D1" s="726"/>
      <c r="E1" s="726"/>
      <c r="F1" s="726"/>
      <c r="G1" s="726"/>
      <c r="H1" s="726"/>
      <c r="I1" s="726"/>
      <c r="J1" s="726"/>
      <c r="K1" s="726"/>
      <c r="L1" s="726"/>
    </row>
    <row r="2" spans="1:12" s="236" customFormat="1" ht="21" customHeight="1">
      <c r="A2" s="1"/>
      <c r="B2" s="1"/>
      <c r="C2" s="727" t="s">
        <v>885</v>
      </c>
      <c r="D2" s="727"/>
      <c r="E2" s="727"/>
      <c r="F2" s="727"/>
      <c r="G2" s="727"/>
      <c r="H2" s="727"/>
      <c r="I2" s="727"/>
      <c r="J2" s="727"/>
      <c r="K2" s="727"/>
      <c r="L2" s="727"/>
    </row>
    <row r="3" spans="1:12" s="237" customFormat="1" ht="30" customHeight="1">
      <c r="A3" s="1" t="s">
        <v>975</v>
      </c>
      <c r="B3" s="1"/>
      <c r="C3" s="731" t="s">
        <v>2</v>
      </c>
      <c r="D3" s="731"/>
      <c r="E3" s="731"/>
      <c r="F3" s="731"/>
      <c r="G3" s="731"/>
      <c r="H3" s="731"/>
      <c r="I3" s="731"/>
      <c r="J3" s="731"/>
      <c r="K3" s="731"/>
      <c r="L3" s="731"/>
    </row>
    <row r="4" spans="1:12" s="230" customFormat="1" ht="3.75" customHeight="1" thickBot="1">
      <c r="A4" s="4"/>
      <c r="B4" s="4"/>
      <c r="C4" s="229"/>
      <c r="D4" s="238"/>
      <c r="E4" s="239"/>
      <c r="F4" s="239"/>
      <c r="G4" s="239"/>
      <c r="H4" s="239"/>
      <c r="I4" s="239"/>
      <c r="J4" s="239"/>
      <c r="K4" s="239"/>
      <c r="L4" s="239"/>
    </row>
    <row r="5" spans="1:12" ht="15" customHeight="1" thickTop="1" thickBot="1">
      <c r="A5" s="241"/>
      <c r="B5" s="241"/>
      <c r="C5" s="187"/>
      <c r="D5" s="649">
        <v>2015</v>
      </c>
      <c r="E5" s="649">
        <v>2016</v>
      </c>
      <c r="F5" s="649">
        <v>2017</v>
      </c>
      <c r="G5" s="649">
        <v>2018</v>
      </c>
      <c r="H5" s="649">
        <v>2019</v>
      </c>
      <c r="I5" s="649">
        <v>2020</v>
      </c>
      <c r="J5" s="649">
        <v>2021</v>
      </c>
      <c r="K5" s="649">
        <v>2022</v>
      </c>
      <c r="L5" s="649">
        <v>2023</v>
      </c>
    </row>
    <row r="6" spans="1:12" s="143" customFormat="1" ht="15" customHeight="1" thickTop="1" thickBot="1">
      <c r="A6" s="240"/>
      <c r="B6" s="240"/>
      <c r="C6" s="30"/>
      <c r="D6" s="654" t="str">
        <f>"DIC"</f>
        <v>DIC</v>
      </c>
      <c r="E6" s="654" t="s">
        <v>856</v>
      </c>
      <c r="F6" s="655" t="str">
        <f>"DIC"</f>
        <v>DIC</v>
      </c>
      <c r="G6" s="654" t="s">
        <v>856</v>
      </c>
      <c r="H6" s="654" t="str">
        <f>"DIC"</f>
        <v>DIC</v>
      </c>
      <c r="I6" s="654" t="str">
        <f>"DIC"</f>
        <v>DIC</v>
      </c>
      <c r="J6" s="654" t="str">
        <f>"DIC"</f>
        <v>DIC</v>
      </c>
      <c r="K6" s="654" t="s">
        <v>856</v>
      </c>
      <c r="L6" s="654" t="s">
        <v>1438</v>
      </c>
    </row>
    <row r="7" spans="1:12" s="143" customFormat="1" ht="15" customHeight="1" thickTop="1" thickBot="1">
      <c r="A7" s="240" t="s">
        <v>633</v>
      </c>
      <c r="B7" s="242" t="s">
        <v>887</v>
      </c>
      <c r="C7" s="656" t="s">
        <v>110</v>
      </c>
      <c r="D7" s="657">
        <v>6976620</v>
      </c>
      <c r="E7" s="657">
        <v>7406594</v>
      </c>
      <c r="F7" s="657">
        <v>3699790</v>
      </c>
      <c r="G7" s="657">
        <v>3853298</v>
      </c>
      <c r="H7" s="657">
        <v>3703507</v>
      </c>
      <c r="I7" s="657">
        <v>3583449</v>
      </c>
      <c r="J7" s="657">
        <v>4340530.9196999995</v>
      </c>
      <c r="K7" s="657">
        <v>4593800.8664799994</v>
      </c>
      <c r="L7" s="657">
        <v>2489052.5406300002</v>
      </c>
    </row>
    <row r="8" spans="1:12" s="143" customFormat="1" ht="15" customHeight="1" thickTop="1" thickBot="1">
      <c r="A8" s="241" t="s">
        <v>633</v>
      </c>
      <c r="B8" s="243" t="s">
        <v>888</v>
      </c>
      <c r="C8" s="658" t="s">
        <v>889</v>
      </c>
      <c r="D8" s="12">
        <v>188767</v>
      </c>
      <c r="E8" s="12">
        <v>177204</v>
      </c>
      <c r="F8" s="12">
        <v>71468</v>
      </c>
      <c r="G8" s="12">
        <v>75340</v>
      </c>
      <c r="H8" s="12">
        <v>135780</v>
      </c>
      <c r="I8" s="12">
        <v>316526</v>
      </c>
      <c r="J8" s="12">
        <v>431510.72247000004</v>
      </c>
      <c r="K8" s="12">
        <v>402193.99223000003</v>
      </c>
      <c r="L8" s="12">
        <v>160441.52145</v>
      </c>
    </row>
    <row r="9" spans="1:12" s="143" customFormat="1" ht="15" customHeight="1" thickTop="1">
      <c r="A9" s="1" t="s">
        <v>633</v>
      </c>
      <c r="B9" s="244" t="s">
        <v>890</v>
      </c>
      <c r="C9" s="245" t="s">
        <v>891</v>
      </c>
      <c r="D9" s="14">
        <v>187366</v>
      </c>
      <c r="E9" s="14">
        <v>174194</v>
      </c>
      <c r="F9" s="14">
        <v>71116</v>
      </c>
      <c r="G9" s="14">
        <v>75243</v>
      </c>
      <c r="H9" s="14">
        <v>135680</v>
      </c>
      <c r="I9" s="14">
        <v>315732</v>
      </c>
      <c r="J9" s="14">
        <v>431410.77448999998</v>
      </c>
      <c r="K9" s="14">
        <v>402075.60917000001</v>
      </c>
      <c r="L9" s="14">
        <v>160355.06447000001</v>
      </c>
    </row>
    <row r="10" spans="1:12" s="143" customFormat="1" ht="15" customHeight="1" thickBot="1">
      <c r="A10" s="1" t="s">
        <v>633</v>
      </c>
      <c r="B10" s="244" t="s">
        <v>892</v>
      </c>
      <c r="C10" s="245" t="s">
        <v>893</v>
      </c>
      <c r="D10" s="14">
        <v>1402</v>
      </c>
      <c r="E10" s="14">
        <v>3010</v>
      </c>
      <c r="F10" s="14">
        <v>353</v>
      </c>
      <c r="G10" s="14">
        <v>97</v>
      </c>
      <c r="H10" s="14">
        <v>100</v>
      </c>
      <c r="I10" s="14">
        <v>795</v>
      </c>
      <c r="J10" s="14">
        <v>99.947980000000001</v>
      </c>
      <c r="K10" s="14">
        <v>118.38306</v>
      </c>
      <c r="L10" s="14">
        <v>86.456980000000001</v>
      </c>
    </row>
    <row r="11" spans="1:12" s="143" customFormat="1" ht="15" customHeight="1" thickTop="1" thickBot="1">
      <c r="A11" s="241" t="s">
        <v>633</v>
      </c>
      <c r="B11" s="243" t="s">
        <v>894</v>
      </c>
      <c r="C11" s="658" t="s">
        <v>895</v>
      </c>
      <c r="D11" s="12">
        <v>1322722</v>
      </c>
      <c r="E11" s="12">
        <v>1288187</v>
      </c>
      <c r="F11" s="12">
        <v>544564</v>
      </c>
      <c r="G11" s="12">
        <v>623884</v>
      </c>
      <c r="H11" s="12">
        <v>631955</v>
      </c>
      <c r="I11" s="12">
        <v>881069</v>
      </c>
      <c r="J11" s="12">
        <v>1315751.1378199998</v>
      </c>
      <c r="K11" s="12">
        <v>1385038.26997</v>
      </c>
      <c r="L11" s="12">
        <v>843773.11335</v>
      </c>
    </row>
    <row r="12" spans="1:12" s="143" customFormat="1" ht="15" customHeight="1" thickTop="1">
      <c r="A12" s="1" t="s">
        <v>633</v>
      </c>
      <c r="B12" s="244" t="s">
        <v>896</v>
      </c>
      <c r="C12" s="245" t="s">
        <v>897</v>
      </c>
      <c r="D12" s="14">
        <v>1308597</v>
      </c>
      <c r="E12" s="14">
        <v>1270714</v>
      </c>
      <c r="F12" s="14">
        <v>538149</v>
      </c>
      <c r="G12" s="14">
        <v>616259</v>
      </c>
      <c r="H12" s="14">
        <v>623492</v>
      </c>
      <c r="I12" s="14">
        <v>871567</v>
      </c>
      <c r="J12" s="14">
        <v>1306181.1983699999</v>
      </c>
      <c r="K12" s="14">
        <v>1375069.18817</v>
      </c>
      <c r="L12" s="14">
        <v>833691.43721</v>
      </c>
    </row>
    <row r="13" spans="1:12" s="143" customFormat="1" ht="15" customHeight="1">
      <c r="A13" s="1" t="s">
        <v>633</v>
      </c>
      <c r="B13" s="244" t="s">
        <v>898</v>
      </c>
      <c r="C13" s="245" t="s">
        <v>899</v>
      </c>
      <c r="D13" s="14">
        <v>14125</v>
      </c>
      <c r="E13" s="14">
        <v>17473</v>
      </c>
      <c r="F13" s="14">
        <v>6416</v>
      </c>
      <c r="G13" s="14">
        <v>7625</v>
      </c>
      <c r="H13" s="14">
        <v>8462</v>
      </c>
      <c r="I13" s="14">
        <v>9502</v>
      </c>
      <c r="J13" s="14">
        <v>9569.9394499999999</v>
      </c>
      <c r="K13" s="14">
        <v>9969.0817999999999</v>
      </c>
      <c r="L13" s="14">
        <v>10081.676140000001</v>
      </c>
    </row>
    <row r="14" spans="1:12" s="143" customFormat="1" ht="15" customHeight="1">
      <c r="A14" s="1" t="s">
        <v>633</v>
      </c>
      <c r="B14" s="244" t="s">
        <v>900</v>
      </c>
      <c r="C14" s="245" t="s">
        <v>901</v>
      </c>
      <c r="D14" s="14">
        <v>0</v>
      </c>
      <c r="E14" s="14">
        <v>0</v>
      </c>
      <c r="F14" s="14">
        <v>0</v>
      </c>
      <c r="G14" s="14">
        <v>0</v>
      </c>
      <c r="H14" s="14">
        <v>0</v>
      </c>
      <c r="I14" s="14">
        <v>0</v>
      </c>
      <c r="J14" s="14">
        <v>0</v>
      </c>
      <c r="K14" s="14">
        <v>0</v>
      </c>
      <c r="L14" s="14">
        <v>0</v>
      </c>
    </row>
    <row r="15" spans="1:12" s="143" customFormat="1" ht="15" customHeight="1" thickBot="1">
      <c r="A15" s="1" t="s">
        <v>633</v>
      </c>
      <c r="B15" s="246">
        <v>212.04</v>
      </c>
      <c r="C15" s="245" t="s">
        <v>902</v>
      </c>
      <c r="D15" s="14">
        <v>0</v>
      </c>
      <c r="E15" s="14">
        <v>0</v>
      </c>
      <c r="F15" s="14">
        <v>0</v>
      </c>
      <c r="G15" s="14">
        <v>0</v>
      </c>
      <c r="H15" s="14">
        <v>0</v>
      </c>
      <c r="I15" s="14">
        <v>0</v>
      </c>
      <c r="J15" s="14">
        <v>0</v>
      </c>
      <c r="K15" s="14">
        <v>0</v>
      </c>
      <c r="L15" s="14">
        <v>0</v>
      </c>
    </row>
    <row r="16" spans="1:12" s="143" customFormat="1" ht="15" customHeight="1" thickTop="1" thickBot="1">
      <c r="A16" s="241" t="s">
        <v>633</v>
      </c>
      <c r="B16" s="243" t="s">
        <v>903</v>
      </c>
      <c r="C16" s="658" t="s">
        <v>904</v>
      </c>
      <c r="D16" s="12">
        <v>120056</v>
      </c>
      <c r="E16" s="12">
        <v>16475</v>
      </c>
      <c r="F16" s="12">
        <v>5264</v>
      </c>
      <c r="G16" s="12">
        <v>6342</v>
      </c>
      <c r="H16" s="12">
        <v>56974</v>
      </c>
      <c r="I16" s="12">
        <v>55525</v>
      </c>
      <c r="J16" s="12">
        <v>52459.773179999997</v>
      </c>
      <c r="K16" s="12">
        <v>167.16506000000001</v>
      </c>
      <c r="L16" s="12">
        <v>88.553529999999995</v>
      </c>
    </row>
    <row r="17" spans="1:12" s="143" customFormat="1" ht="15" customHeight="1" thickTop="1">
      <c r="A17" s="1" t="s">
        <v>633</v>
      </c>
      <c r="B17" s="244" t="s">
        <v>905</v>
      </c>
      <c r="C17" s="245" t="s">
        <v>906</v>
      </c>
      <c r="D17" s="14">
        <v>8988</v>
      </c>
      <c r="E17" s="14">
        <v>2084</v>
      </c>
      <c r="F17" s="14">
        <v>1447</v>
      </c>
      <c r="G17" s="14">
        <v>1219</v>
      </c>
      <c r="H17" s="14">
        <v>846</v>
      </c>
      <c r="I17" s="14">
        <v>460</v>
      </c>
      <c r="J17" s="14">
        <v>329.62617999999998</v>
      </c>
      <c r="K17" s="14">
        <v>167.16506000000001</v>
      </c>
      <c r="L17" s="14">
        <v>88.553529999999995</v>
      </c>
    </row>
    <row r="18" spans="1:12" s="143" customFormat="1" ht="15" customHeight="1">
      <c r="A18" s="1" t="s">
        <v>633</v>
      </c>
      <c r="B18" s="244" t="s">
        <v>907</v>
      </c>
      <c r="C18" s="245" t="s">
        <v>908</v>
      </c>
      <c r="D18" s="14">
        <v>54</v>
      </c>
      <c r="E18" s="14">
        <v>12</v>
      </c>
      <c r="F18" s="14">
        <v>0</v>
      </c>
      <c r="G18" s="14">
        <v>0</v>
      </c>
      <c r="H18" s="14">
        <v>0</v>
      </c>
      <c r="I18" s="14">
        <v>0</v>
      </c>
      <c r="J18" s="14">
        <v>0</v>
      </c>
      <c r="K18" s="14">
        <v>0</v>
      </c>
      <c r="L18" s="14">
        <v>0</v>
      </c>
    </row>
    <row r="19" spans="1:12" s="143" customFormat="1" ht="15" customHeight="1">
      <c r="A19" s="1" t="s">
        <v>633</v>
      </c>
      <c r="B19" s="244" t="s">
        <v>909</v>
      </c>
      <c r="C19" s="245" t="s">
        <v>910</v>
      </c>
      <c r="D19" s="14">
        <v>0</v>
      </c>
      <c r="E19" s="14">
        <v>4</v>
      </c>
      <c r="F19" s="14">
        <v>0</v>
      </c>
      <c r="G19" s="14">
        <v>0</v>
      </c>
      <c r="H19" s="14">
        <v>0</v>
      </c>
      <c r="I19" s="14">
        <v>0</v>
      </c>
      <c r="J19" s="14">
        <v>0</v>
      </c>
      <c r="K19" s="14">
        <v>0</v>
      </c>
      <c r="L19" s="14">
        <v>0</v>
      </c>
    </row>
    <row r="20" spans="1:12" s="143" customFormat="1" ht="15" customHeight="1">
      <c r="A20" s="1" t="s">
        <v>633</v>
      </c>
      <c r="B20" s="244" t="s">
        <v>911</v>
      </c>
      <c r="C20" s="245" t="s">
        <v>912</v>
      </c>
      <c r="D20" s="14">
        <v>72</v>
      </c>
      <c r="E20" s="14">
        <v>107</v>
      </c>
      <c r="F20" s="14">
        <v>0</v>
      </c>
      <c r="G20" s="14">
        <v>40</v>
      </c>
      <c r="H20" s="14">
        <v>60</v>
      </c>
      <c r="I20" s="14">
        <v>0</v>
      </c>
      <c r="J20" s="14">
        <v>0</v>
      </c>
      <c r="K20" s="14">
        <v>0</v>
      </c>
      <c r="L20" s="14">
        <v>0</v>
      </c>
    </row>
    <row r="21" spans="1:12" s="143" customFormat="1" ht="15" customHeight="1">
      <c r="A21" s="1" t="s">
        <v>633</v>
      </c>
      <c r="B21" s="244" t="s">
        <v>913</v>
      </c>
      <c r="C21" s="245" t="s">
        <v>914</v>
      </c>
      <c r="D21" s="14">
        <v>426</v>
      </c>
      <c r="E21" s="14">
        <v>32</v>
      </c>
      <c r="F21" s="14">
        <v>563</v>
      </c>
      <c r="G21" s="14">
        <v>119</v>
      </c>
      <c r="H21" s="14">
        <v>0</v>
      </c>
      <c r="I21" s="14">
        <v>0</v>
      </c>
      <c r="J21" s="14">
        <v>0</v>
      </c>
      <c r="K21" s="14">
        <v>0</v>
      </c>
      <c r="L21" s="14">
        <v>0</v>
      </c>
    </row>
    <row r="22" spans="1:12" s="143" customFormat="1" ht="15" customHeight="1">
      <c r="A22" s="1" t="s">
        <v>633</v>
      </c>
      <c r="B22" s="244" t="s">
        <v>915</v>
      </c>
      <c r="C22" s="245" t="s">
        <v>916</v>
      </c>
      <c r="D22" s="14">
        <v>107</v>
      </c>
      <c r="E22" s="14">
        <v>443</v>
      </c>
      <c r="F22" s="14">
        <v>520</v>
      </c>
      <c r="G22" s="14">
        <v>918</v>
      </c>
      <c r="H22" s="14">
        <v>1040</v>
      </c>
      <c r="I22" s="14">
        <v>65</v>
      </c>
      <c r="J22" s="14">
        <v>130.14699999999999</v>
      </c>
      <c r="K22" s="14">
        <v>0</v>
      </c>
      <c r="L22" s="14">
        <v>0</v>
      </c>
    </row>
    <row r="23" spans="1:12" s="143" customFormat="1" ht="15" customHeight="1">
      <c r="A23" s="1" t="s">
        <v>633</v>
      </c>
      <c r="B23" s="244" t="s">
        <v>917</v>
      </c>
      <c r="C23" s="245" t="s">
        <v>918</v>
      </c>
      <c r="D23" s="14">
        <v>5365</v>
      </c>
      <c r="E23" s="14">
        <v>52</v>
      </c>
      <c r="F23" s="14">
        <v>0</v>
      </c>
      <c r="G23" s="14">
        <v>2000</v>
      </c>
      <c r="H23" s="14">
        <v>0</v>
      </c>
      <c r="I23" s="14">
        <v>0</v>
      </c>
      <c r="J23" s="14">
        <v>0</v>
      </c>
      <c r="K23" s="14">
        <v>0</v>
      </c>
      <c r="L23" s="14">
        <v>0</v>
      </c>
    </row>
    <row r="24" spans="1:12" s="143" customFormat="1" ht="15" customHeight="1" thickBot="1">
      <c r="A24" s="1" t="s">
        <v>633</v>
      </c>
      <c r="B24" s="244" t="s">
        <v>919</v>
      </c>
      <c r="C24" s="245" t="s">
        <v>920</v>
      </c>
      <c r="D24" s="14">
        <v>105043</v>
      </c>
      <c r="E24" s="14">
        <v>13741</v>
      </c>
      <c r="F24" s="14">
        <v>2734</v>
      </c>
      <c r="G24" s="14">
        <v>2046</v>
      </c>
      <c r="H24" s="14">
        <v>55028</v>
      </c>
      <c r="I24" s="14">
        <v>55000</v>
      </c>
      <c r="J24" s="14">
        <v>52000</v>
      </c>
      <c r="K24" s="14">
        <v>0</v>
      </c>
      <c r="L24" s="14">
        <v>0</v>
      </c>
    </row>
    <row r="25" spans="1:12" s="143" customFormat="1" ht="15" customHeight="1" thickTop="1" thickBot="1">
      <c r="A25" s="240" t="s">
        <v>633</v>
      </c>
      <c r="B25" s="247" t="s">
        <v>921</v>
      </c>
      <c r="C25" s="658" t="s">
        <v>922</v>
      </c>
      <c r="D25" s="659">
        <v>72355</v>
      </c>
      <c r="E25" s="659">
        <v>81295</v>
      </c>
      <c r="F25" s="659">
        <v>43008</v>
      </c>
      <c r="G25" s="659">
        <v>58931</v>
      </c>
      <c r="H25" s="659">
        <v>56373</v>
      </c>
      <c r="I25" s="659">
        <v>39410</v>
      </c>
      <c r="J25" s="659">
        <v>35456.256500000003</v>
      </c>
      <c r="K25" s="659">
        <v>40095.355409999996</v>
      </c>
      <c r="L25" s="659">
        <v>47595.066709999999</v>
      </c>
    </row>
    <row r="26" spans="1:12" s="143" customFormat="1" ht="15" customHeight="1" thickTop="1" thickBot="1">
      <c r="A26" s="240" t="s">
        <v>633</v>
      </c>
      <c r="B26" s="247" t="s">
        <v>923</v>
      </c>
      <c r="C26" s="658" t="s">
        <v>924</v>
      </c>
      <c r="D26" s="659">
        <v>4959551</v>
      </c>
      <c r="E26" s="659">
        <v>5460134</v>
      </c>
      <c r="F26" s="659">
        <v>2772120</v>
      </c>
      <c r="G26" s="659">
        <v>2775817</v>
      </c>
      <c r="H26" s="659">
        <v>2508032</v>
      </c>
      <c r="I26" s="659">
        <v>2010001</v>
      </c>
      <c r="J26" s="659">
        <v>2203744.3764</v>
      </c>
      <c r="K26" s="659">
        <v>2490853.2798800003</v>
      </c>
      <c r="L26" s="659">
        <v>1385819.67236</v>
      </c>
    </row>
    <row r="27" spans="1:12" s="143" customFormat="1" ht="15" customHeight="1" thickTop="1" thickBot="1">
      <c r="A27" s="241" t="s">
        <v>633</v>
      </c>
      <c r="B27" s="248" t="s">
        <v>925</v>
      </c>
      <c r="C27" s="658" t="s">
        <v>926</v>
      </c>
      <c r="D27" s="12">
        <v>313168</v>
      </c>
      <c r="E27" s="12">
        <v>383298</v>
      </c>
      <c r="F27" s="12">
        <v>263365</v>
      </c>
      <c r="G27" s="12">
        <v>312983</v>
      </c>
      <c r="H27" s="12">
        <v>314393</v>
      </c>
      <c r="I27" s="12">
        <v>280916</v>
      </c>
      <c r="J27" s="12">
        <v>301608.65333</v>
      </c>
      <c r="K27" s="12">
        <v>275452.80392999999</v>
      </c>
      <c r="L27" s="12">
        <v>51334.613229999995</v>
      </c>
    </row>
    <row r="28" spans="1:12" s="143" customFormat="1" ht="15" customHeight="1" thickTop="1">
      <c r="A28" s="1" t="s">
        <v>633</v>
      </c>
      <c r="B28" s="244" t="s">
        <v>927</v>
      </c>
      <c r="C28" s="245" t="s">
        <v>928</v>
      </c>
      <c r="D28" s="14">
        <v>0</v>
      </c>
      <c r="E28" s="14">
        <v>0</v>
      </c>
      <c r="F28" s="14">
        <v>0</v>
      </c>
      <c r="G28" s="14">
        <v>0</v>
      </c>
      <c r="H28" s="14">
        <v>0</v>
      </c>
      <c r="I28" s="14">
        <v>0</v>
      </c>
      <c r="J28" s="14">
        <v>0</v>
      </c>
      <c r="K28" s="14">
        <v>0</v>
      </c>
      <c r="L28" s="14">
        <v>0</v>
      </c>
    </row>
    <row r="29" spans="1:12" s="143" customFormat="1" ht="15" customHeight="1">
      <c r="A29" s="1" t="s">
        <v>633</v>
      </c>
      <c r="B29" s="244" t="s">
        <v>929</v>
      </c>
      <c r="C29" s="245" t="s">
        <v>930</v>
      </c>
      <c r="D29" s="14">
        <v>446</v>
      </c>
      <c r="E29" s="14">
        <v>548</v>
      </c>
      <c r="F29" s="14">
        <v>668</v>
      </c>
      <c r="G29" s="14">
        <v>790</v>
      </c>
      <c r="H29" s="14">
        <v>792</v>
      </c>
      <c r="I29" s="14">
        <v>692</v>
      </c>
      <c r="J29" s="14">
        <v>1119.2173500000001</v>
      </c>
      <c r="K29" s="14">
        <v>1262.8680900000002</v>
      </c>
      <c r="L29" s="14">
        <v>0</v>
      </c>
    </row>
    <row r="30" spans="1:12" s="143" customFormat="1" ht="15" customHeight="1">
      <c r="A30" s="1" t="s">
        <v>633</v>
      </c>
      <c r="B30" s="244" t="s">
        <v>931</v>
      </c>
      <c r="C30" s="245" t="s">
        <v>932</v>
      </c>
      <c r="D30" s="14">
        <v>9009</v>
      </c>
      <c r="E30" s="14">
        <v>867</v>
      </c>
      <c r="F30" s="14">
        <v>351</v>
      </c>
      <c r="G30" s="14">
        <v>473</v>
      </c>
      <c r="H30" s="14">
        <v>3986</v>
      </c>
      <c r="I30" s="14">
        <v>11509</v>
      </c>
      <c r="J30" s="14">
        <v>8606.2797899999987</v>
      </c>
      <c r="K30" s="14">
        <v>3.9883000000000002</v>
      </c>
      <c r="L30" s="14">
        <v>29.527169999999998</v>
      </c>
    </row>
    <row r="31" spans="1:12" s="143" customFormat="1" ht="15" customHeight="1">
      <c r="A31" s="1" t="s">
        <v>633</v>
      </c>
      <c r="B31" s="249" t="s">
        <v>933</v>
      </c>
      <c r="C31" s="245" t="s">
        <v>934</v>
      </c>
      <c r="D31" s="14">
        <v>885</v>
      </c>
      <c r="E31" s="14">
        <v>659</v>
      </c>
      <c r="F31" s="14">
        <v>54</v>
      </c>
      <c r="G31" s="14">
        <v>111</v>
      </c>
      <c r="H31" s="14">
        <v>280</v>
      </c>
      <c r="I31" s="14">
        <v>241</v>
      </c>
      <c r="J31" s="14">
        <v>194.00964999999999</v>
      </c>
      <c r="K31" s="14">
        <v>197.11492000000001</v>
      </c>
      <c r="L31" s="14">
        <v>789.28823</v>
      </c>
    </row>
    <row r="32" spans="1:12" s="143" customFormat="1" ht="15" customHeight="1">
      <c r="A32" s="1" t="s">
        <v>633</v>
      </c>
      <c r="B32" s="249" t="s">
        <v>935</v>
      </c>
      <c r="C32" s="250" t="s">
        <v>936</v>
      </c>
      <c r="D32" s="14">
        <v>302827</v>
      </c>
      <c r="E32" s="14">
        <v>381224</v>
      </c>
      <c r="F32" s="14">
        <v>262292</v>
      </c>
      <c r="G32" s="14">
        <v>311609</v>
      </c>
      <c r="H32" s="14">
        <v>309334</v>
      </c>
      <c r="I32" s="14">
        <v>268474</v>
      </c>
      <c r="J32" s="14">
        <v>291689.14654000005</v>
      </c>
      <c r="K32" s="14">
        <v>273988.83262</v>
      </c>
      <c r="L32" s="14">
        <v>50515.797829999996</v>
      </c>
    </row>
    <row r="33" spans="1:12" s="143" customFormat="1" ht="15" customHeight="1">
      <c r="A33" s="1" t="s">
        <v>633</v>
      </c>
      <c r="B33" s="249" t="s">
        <v>937</v>
      </c>
      <c r="C33" s="663" t="s">
        <v>938</v>
      </c>
      <c r="D33" s="652">
        <v>23849</v>
      </c>
      <c r="E33" s="652">
        <v>16909</v>
      </c>
      <c r="F33" s="652">
        <v>0</v>
      </c>
      <c r="G33" s="652">
        <v>0</v>
      </c>
      <c r="H33" s="652">
        <v>92634</v>
      </c>
      <c r="I33" s="652">
        <v>294397</v>
      </c>
      <c r="J33" s="652">
        <v>135191.46462000001</v>
      </c>
      <c r="K33" s="652">
        <v>57126.628149999997</v>
      </c>
      <c r="L33" s="652">
        <v>1334337.2506800001</v>
      </c>
    </row>
    <row r="34" spans="1:12" ht="3.75" customHeight="1" thickBot="1">
      <c r="A34" s="1"/>
      <c r="B34" s="1"/>
      <c r="C34" s="251"/>
      <c r="D34" s="252"/>
      <c r="E34" s="67"/>
      <c r="F34" s="67"/>
      <c r="G34" s="67"/>
      <c r="H34" s="67"/>
      <c r="I34" s="67"/>
      <c r="J34" s="67"/>
      <c r="K34" s="67"/>
      <c r="L34" s="67"/>
    </row>
    <row r="35" spans="1:12" ht="15" customHeight="1" thickTop="1">
      <c r="A35" s="1"/>
      <c r="B35" s="1"/>
      <c r="C35" s="1"/>
      <c r="D35" s="253"/>
      <c r="E35" s="80"/>
      <c r="F35" s="80"/>
      <c r="G35" s="80"/>
      <c r="H35" s="80"/>
      <c r="I35" s="80"/>
      <c r="J35" s="80"/>
      <c r="K35" s="80"/>
      <c r="L35" s="80"/>
    </row>
  </sheetData>
  <mergeCells count="3">
    <mergeCell ref="C1:L1"/>
    <mergeCell ref="C2:L2"/>
    <mergeCell ref="C3:L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sqref="A1:S1"/>
    </sheetView>
  </sheetViews>
  <sheetFormatPr baseColWidth="10" defaultColWidth="10.7109375" defaultRowHeight="12.75"/>
  <cols>
    <col min="1" max="1" width="40" style="69" customWidth="1"/>
    <col min="2" max="2" width="20.7109375" style="69" bestFit="1" customWidth="1"/>
    <col min="3" max="3" width="18.7109375" style="69" customWidth="1"/>
    <col min="4" max="4" width="17.7109375" style="69" customWidth="1"/>
    <col min="5" max="5" width="14.28515625" style="69" customWidth="1"/>
    <col min="6" max="8" width="13.85546875" style="69" customWidth="1"/>
    <col min="9" max="9" width="17.7109375" style="69" customWidth="1"/>
    <col min="10" max="12" width="13.85546875" style="69" customWidth="1"/>
    <col min="13" max="14" width="17.7109375" style="69" customWidth="1"/>
    <col min="15" max="17" width="15.140625" style="69" customWidth="1"/>
    <col min="18" max="18" width="17" style="69" bestFit="1" customWidth="1"/>
    <col min="19" max="19" width="18.7109375" style="69" bestFit="1" customWidth="1"/>
    <col min="20" max="256" width="10.7109375" style="69"/>
    <col min="257" max="257" width="40" style="69" customWidth="1"/>
    <col min="258" max="258" width="20.7109375" style="69" bestFit="1" customWidth="1"/>
    <col min="259" max="259" width="18.7109375" style="69" customWidth="1"/>
    <col min="260" max="260" width="17.7109375" style="69" customWidth="1"/>
    <col min="261" max="261" width="14.28515625" style="69" customWidth="1"/>
    <col min="262" max="264" width="13.85546875" style="69" customWidth="1"/>
    <col min="265" max="265" width="17.7109375" style="69" customWidth="1"/>
    <col min="266" max="268" width="13.85546875" style="69" customWidth="1"/>
    <col min="269" max="270" width="17.7109375" style="69" customWidth="1"/>
    <col min="271" max="273" width="15.140625" style="69" customWidth="1"/>
    <col min="274" max="274" width="17" style="69" bestFit="1" customWidth="1"/>
    <col min="275" max="275" width="18.7109375" style="69" bestFit="1" customWidth="1"/>
    <col min="276" max="512" width="10.7109375" style="69"/>
    <col min="513" max="513" width="40" style="69" customWidth="1"/>
    <col min="514" max="514" width="20.7109375" style="69" bestFit="1" customWidth="1"/>
    <col min="515" max="515" width="18.7109375" style="69" customWidth="1"/>
    <col min="516" max="516" width="17.7109375" style="69" customWidth="1"/>
    <col min="517" max="517" width="14.28515625" style="69" customWidth="1"/>
    <col min="518" max="520" width="13.85546875" style="69" customWidth="1"/>
    <col min="521" max="521" width="17.7109375" style="69" customWidth="1"/>
    <col min="522" max="524" width="13.85546875" style="69" customWidth="1"/>
    <col min="525" max="526" width="17.7109375" style="69" customWidth="1"/>
    <col min="527" max="529" width="15.140625" style="69" customWidth="1"/>
    <col min="530" max="530" width="17" style="69" bestFit="1" customWidth="1"/>
    <col min="531" max="531" width="18.7109375" style="69" bestFit="1" customWidth="1"/>
    <col min="532" max="768" width="10.7109375" style="69"/>
    <col min="769" max="769" width="40" style="69" customWidth="1"/>
    <col min="770" max="770" width="20.7109375" style="69" bestFit="1" customWidth="1"/>
    <col min="771" max="771" width="18.7109375" style="69" customWidth="1"/>
    <col min="772" max="772" width="17.7109375" style="69" customWidth="1"/>
    <col min="773" max="773" width="14.28515625" style="69" customWidth="1"/>
    <col min="774" max="776" width="13.85546875" style="69" customWidth="1"/>
    <col min="777" max="777" width="17.7109375" style="69" customWidth="1"/>
    <col min="778" max="780" width="13.85546875" style="69" customWidth="1"/>
    <col min="781" max="782" width="17.7109375" style="69" customWidth="1"/>
    <col min="783" max="785" width="15.140625" style="69" customWidth="1"/>
    <col min="786" max="786" width="17" style="69" bestFit="1" customWidth="1"/>
    <col min="787" max="787" width="18.7109375" style="69" bestFit="1" customWidth="1"/>
    <col min="788" max="1024" width="10.7109375" style="69"/>
    <col min="1025" max="1025" width="40" style="69" customWidth="1"/>
    <col min="1026" max="1026" width="20.7109375" style="69" bestFit="1" customWidth="1"/>
    <col min="1027" max="1027" width="18.7109375" style="69" customWidth="1"/>
    <col min="1028" max="1028" width="17.7109375" style="69" customWidth="1"/>
    <col min="1029" max="1029" width="14.28515625" style="69" customWidth="1"/>
    <col min="1030" max="1032" width="13.85546875" style="69" customWidth="1"/>
    <col min="1033" max="1033" width="17.7109375" style="69" customWidth="1"/>
    <col min="1034" max="1036" width="13.85546875" style="69" customWidth="1"/>
    <col min="1037" max="1038" width="17.7109375" style="69" customWidth="1"/>
    <col min="1039" max="1041" width="15.140625" style="69" customWidth="1"/>
    <col min="1042" max="1042" width="17" style="69" bestFit="1" customWidth="1"/>
    <col min="1043" max="1043" width="18.7109375" style="69" bestFit="1" customWidth="1"/>
    <col min="1044" max="1280" width="10.7109375" style="69"/>
    <col min="1281" max="1281" width="40" style="69" customWidth="1"/>
    <col min="1282" max="1282" width="20.7109375" style="69" bestFit="1" customWidth="1"/>
    <col min="1283" max="1283" width="18.7109375" style="69" customWidth="1"/>
    <col min="1284" max="1284" width="17.7109375" style="69" customWidth="1"/>
    <col min="1285" max="1285" width="14.28515625" style="69" customWidth="1"/>
    <col min="1286" max="1288" width="13.85546875" style="69" customWidth="1"/>
    <col min="1289" max="1289" width="17.7109375" style="69" customWidth="1"/>
    <col min="1290" max="1292" width="13.85546875" style="69" customWidth="1"/>
    <col min="1293" max="1294" width="17.7109375" style="69" customWidth="1"/>
    <col min="1295" max="1297" width="15.140625" style="69" customWidth="1"/>
    <col min="1298" max="1298" width="17" style="69" bestFit="1" customWidth="1"/>
    <col min="1299" max="1299" width="18.7109375" style="69" bestFit="1" customWidth="1"/>
    <col min="1300" max="1536" width="10.7109375" style="69"/>
    <col min="1537" max="1537" width="40" style="69" customWidth="1"/>
    <col min="1538" max="1538" width="20.7109375" style="69" bestFit="1" customWidth="1"/>
    <col min="1539" max="1539" width="18.7109375" style="69" customWidth="1"/>
    <col min="1540" max="1540" width="17.7109375" style="69" customWidth="1"/>
    <col min="1541" max="1541" width="14.28515625" style="69" customWidth="1"/>
    <col min="1542" max="1544" width="13.85546875" style="69" customWidth="1"/>
    <col min="1545" max="1545" width="17.7109375" style="69" customWidth="1"/>
    <col min="1546" max="1548" width="13.85546875" style="69" customWidth="1"/>
    <col min="1549" max="1550" width="17.7109375" style="69" customWidth="1"/>
    <col min="1551" max="1553" width="15.140625" style="69" customWidth="1"/>
    <col min="1554" max="1554" width="17" style="69" bestFit="1" customWidth="1"/>
    <col min="1555" max="1555" width="18.7109375" style="69" bestFit="1" customWidth="1"/>
    <col min="1556" max="1792" width="10.7109375" style="69"/>
    <col min="1793" max="1793" width="40" style="69" customWidth="1"/>
    <col min="1794" max="1794" width="20.7109375" style="69" bestFit="1" customWidth="1"/>
    <col min="1795" max="1795" width="18.7109375" style="69" customWidth="1"/>
    <col min="1796" max="1796" width="17.7109375" style="69" customWidth="1"/>
    <col min="1797" max="1797" width="14.28515625" style="69" customWidth="1"/>
    <col min="1798" max="1800" width="13.85546875" style="69" customWidth="1"/>
    <col min="1801" max="1801" width="17.7109375" style="69" customWidth="1"/>
    <col min="1802" max="1804" width="13.85546875" style="69" customWidth="1"/>
    <col min="1805" max="1806" width="17.7109375" style="69" customWidth="1"/>
    <col min="1807" max="1809" width="15.140625" style="69" customWidth="1"/>
    <col min="1810" max="1810" width="17" style="69" bestFit="1" customWidth="1"/>
    <col min="1811" max="1811" width="18.7109375" style="69" bestFit="1" customWidth="1"/>
    <col min="1812" max="2048" width="10.7109375" style="69"/>
    <col min="2049" max="2049" width="40" style="69" customWidth="1"/>
    <col min="2050" max="2050" width="20.7109375" style="69" bestFit="1" customWidth="1"/>
    <col min="2051" max="2051" width="18.7109375" style="69" customWidth="1"/>
    <col min="2052" max="2052" width="17.7109375" style="69" customWidth="1"/>
    <col min="2053" max="2053" width="14.28515625" style="69" customWidth="1"/>
    <col min="2054" max="2056" width="13.85546875" style="69" customWidth="1"/>
    <col min="2057" max="2057" width="17.7109375" style="69" customWidth="1"/>
    <col min="2058" max="2060" width="13.85546875" style="69" customWidth="1"/>
    <col min="2061" max="2062" width="17.7109375" style="69" customWidth="1"/>
    <col min="2063" max="2065" width="15.140625" style="69" customWidth="1"/>
    <col min="2066" max="2066" width="17" style="69" bestFit="1" customWidth="1"/>
    <col min="2067" max="2067" width="18.7109375" style="69" bestFit="1" customWidth="1"/>
    <col min="2068" max="2304" width="10.7109375" style="69"/>
    <col min="2305" max="2305" width="40" style="69" customWidth="1"/>
    <col min="2306" max="2306" width="20.7109375" style="69" bestFit="1" customWidth="1"/>
    <col min="2307" max="2307" width="18.7109375" style="69" customWidth="1"/>
    <col min="2308" max="2308" width="17.7109375" style="69" customWidth="1"/>
    <col min="2309" max="2309" width="14.28515625" style="69" customWidth="1"/>
    <col min="2310" max="2312" width="13.85546875" style="69" customWidth="1"/>
    <col min="2313" max="2313" width="17.7109375" style="69" customWidth="1"/>
    <col min="2314" max="2316" width="13.85546875" style="69" customWidth="1"/>
    <col min="2317" max="2318" width="17.7109375" style="69" customWidth="1"/>
    <col min="2319" max="2321" width="15.140625" style="69" customWidth="1"/>
    <col min="2322" max="2322" width="17" style="69" bestFit="1" customWidth="1"/>
    <col min="2323" max="2323" width="18.7109375" style="69" bestFit="1" customWidth="1"/>
    <col min="2324" max="2560" width="10.7109375" style="69"/>
    <col min="2561" max="2561" width="40" style="69" customWidth="1"/>
    <col min="2562" max="2562" width="20.7109375" style="69" bestFit="1" customWidth="1"/>
    <col min="2563" max="2563" width="18.7109375" style="69" customWidth="1"/>
    <col min="2564" max="2564" width="17.7109375" style="69" customWidth="1"/>
    <col min="2565" max="2565" width="14.28515625" style="69" customWidth="1"/>
    <col min="2566" max="2568" width="13.85546875" style="69" customWidth="1"/>
    <col min="2569" max="2569" width="17.7109375" style="69" customWidth="1"/>
    <col min="2570" max="2572" width="13.85546875" style="69" customWidth="1"/>
    <col min="2573" max="2574" width="17.7109375" style="69" customWidth="1"/>
    <col min="2575" max="2577" width="15.140625" style="69" customWidth="1"/>
    <col min="2578" max="2578" width="17" style="69" bestFit="1" customWidth="1"/>
    <col min="2579" max="2579" width="18.7109375" style="69" bestFit="1" customWidth="1"/>
    <col min="2580" max="2816" width="10.7109375" style="69"/>
    <col min="2817" max="2817" width="40" style="69" customWidth="1"/>
    <col min="2818" max="2818" width="20.7109375" style="69" bestFit="1" customWidth="1"/>
    <col min="2819" max="2819" width="18.7109375" style="69" customWidth="1"/>
    <col min="2820" max="2820" width="17.7109375" style="69" customWidth="1"/>
    <col min="2821" max="2821" width="14.28515625" style="69" customWidth="1"/>
    <col min="2822" max="2824" width="13.85546875" style="69" customWidth="1"/>
    <col min="2825" max="2825" width="17.7109375" style="69" customWidth="1"/>
    <col min="2826" max="2828" width="13.85546875" style="69" customWidth="1"/>
    <col min="2829" max="2830" width="17.7109375" style="69" customWidth="1"/>
    <col min="2831" max="2833" width="15.140625" style="69" customWidth="1"/>
    <col min="2834" max="2834" width="17" style="69" bestFit="1" customWidth="1"/>
    <col min="2835" max="2835" width="18.7109375" style="69" bestFit="1" customWidth="1"/>
    <col min="2836" max="3072" width="10.7109375" style="69"/>
    <col min="3073" max="3073" width="40" style="69" customWidth="1"/>
    <col min="3074" max="3074" width="20.7109375" style="69" bestFit="1" customWidth="1"/>
    <col min="3075" max="3075" width="18.7109375" style="69" customWidth="1"/>
    <col min="3076" max="3076" width="17.7109375" style="69" customWidth="1"/>
    <col min="3077" max="3077" width="14.28515625" style="69" customWidth="1"/>
    <col min="3078" max="3080" width="13.85546875" style="69" customWidth="1"/>
    <col min="3081" max="3081" width="17.7109375" style="69" customWidth="1"/>
    <col min="3082" max="3084" width="13.85546875" style="69" customWidth="1"/>
    <col min="3085" max="3086" width="17.7109375" style="69" customWidth="1"/>
    <col min="3087" max="3089" width="15.140625" style="69" customWidth="1"/>
    <col min="3090" max="3090" width="17" style="69" bestFit="1" customWidth="1"/>
    <col min="3091" max="3091" width="18.7109375" style="69" bestFit="1" customWidth="1"/>
    <col min="3092" max="3328" width="10.7109375" style="69"/>
    <col min="3329" max="3329" width="40" style="69" customWidth="1"/>
    <col min="3330" max="3330" width="20.7109375" style="69" bestFit="1" customWidth="1"/>
    <col min="3331" max="3331" width="18.7109375" style="69" customWidth="1"/>
    <col min="3332" max="3332" width="17.7109375" style="69" customWidth="1"/>
    <col min="3333" max="3333" width="14.28515625" style="69" customWidth="1"/>
    <col min="3334" max="3336" width="13.85546875" style="69" customWidth="1"/>
    <col min="3337" max="3337" width="17.7109375" style="69" customWidth="1"/>
    <col min="3338" max="3340" width="13.85546875" style="69" customWidth="1"/>
    <col min="3341" max="3342" width="17.7109375" style="69" customWidth="1"/>
    <col min="3343" max="3345" width="15.140625" style="69" customWidth="1"/>
    <col min="3346" max="3346" width="17" style="69" bestFit="1" customWidth="1"/>
    <col min="3347" max="3347" width="18.7109375" style="69" bestFit="1" customWidth="1"/>
    <col min="3348" max="3584" width="10.7109375" style="69"/>
    <col min="3585" max="3585" width="40" style="69" customWidth="1"/>
    <col min="3586" max="3586" width="20.7109375" style="69" bestFit="1" customWidth="1"/>
    <col min="3587" max="3587" width="18.7109375" style="69" customWidth="1"/>
    <col min="3588" max="3588" width="17.7109375" style="69" customWidth="1"/>
    <col min="3589" max="3589" width="14.28515625" style="69" customWidth="1"/>
    <col min="3590" max="3592" width="13.85546875" style="69" customWidth="1"/>
    <col min="3593" max="3593" width="17.7109375" style="69" customWidth="1"/>
    <col min="3594" max="3596" width="13.85546875" style="69" customWidth="1"/>
    <col min="3597" max="3598" width="17.7109375" style="69" customWidth="1"/>
    <col min="3599" max="3601" width="15.140625" style="69" customWidth="1"/>
    <col min="3602" max="3602" width="17" style="69" bestFit="1" customWidth="1"/>
    <col min="3603" max="3603" width="18.7109375" style="69" bestFit="1" customWidth="1"/>
    <col min="3604" max="3840" width="10.7109375" style="69"/>
    <col min="3841" max="3841" width="40" style="69" customWidth="1"/>
    <col min="3842" max="3842" width="20.7109375" style="69" bestFit="1" customWidth="1"/>
    <col min="3843" max="3843" width="18.7109375" style="69" customWidth="1"/>
    <col min="3844" max="3844" width="17.7109375" style="69" customWidth="1"/>
    <col min="3845" max="3845" width="14.28515625" style="69" customWidth="1"/>
    <col min="3846" max="3848" width="13.85546875" style="69" customWidth="1"/>
    <col min="3849" max="3849" width="17.7109375" style="69" customWidth="1"/>
    <col min="3850" max="3852" width="13.85546875" style="69" customWidth="1"/>
    <col min="3853" max="3854" width="17.7109375" style="69" customWidth="1"/>
    <col min="3855" max="3857" width="15.140625" style="69" customWidth="1"/>
    <col min="3858" max="3858" width="17" style="69" bestFit="1" customWidth="1"/>
    <col min="3859" max="3859" width="18.7109375" style="69" bestFit="1" customWidth="1"/>
    <col min="3860" max="4096" width="10.7109375" style="69"/>
    <col min="4097" max="4097" width="40" style="69" customWidth="1"/>
    <col min="4098" max="4098" width="20.7109375" style="69" bestFit="1" customWidth="1"/>
    <col min="4099" max="4099" width="18.7109375" style="69" customWidth="1"/>
    <col min="4100" max="4100" width="17.7109375" style="69" customWidth="1"/>
    <col min="4101" max="4101" width="14.28515625" style="69" customWidth="1"/>
    <col min="4102" max="4104" width="13.85546875" style="69" customWidth="1"/>
    <col min="4105" max="4105" width="17.7109375" style="69" customWidth="1"/>
    <col min="4106" max="4108" width="13.85546875" style="69" customWidth="1"/>
    <col min="4109" max="4110" width="17.7109375" style="69" customWidth="1"/>
    <col min="4111" max="4113" width="15.140625" style="69" customWidth="1"/>
    <col min="4114" max="4114" width="17" style="69" bestFit="1" customWidth="1"/>
    <col min="4115" max="4115" width="18.7109375" style="69" bestFit="1" customWidth="1"/>
    <col min="4116" max="4352" width="10.7109375" style="69"/>
    <col min="4353" max="4353" width="40" style="69" customWidth="1"/>
    <col min="4354" max="4354" width="20.7109375" style="69" bestFit="1" customWidth="1"/>
    <col min="4355" max="4355" width="18.7109375" style="69" customWidth="1"/>
    <col min="4356" max="4356" width="17.7109375" style="69" customWidth="1"/>
    <col min="4357" max="4357" width="14.28515625" style="69" customWidth="1"/>
    <col min="4358" max="4360" width="13.85546875" style="69" customWidth="1"/>
    <col min="4361" max="4361" width="17.7109375" style="69" customWidth="1"/>
    <col min="4362" max="4364" width="13.85546875" style="69" customWidth="1"/>
    <col min="4365" max="4366" width="17.7109375" style="69" customWidth="1"/>
    <col min="4367" max="4369" width="15.140625" style="69" customWidth="1"/>
    <col min="4370" max="4370" width="17" style="69" bestFit="1" customWidth="1"/>
    <col min="4371" max="4371" width="18.7109375" style="69" bestFit="1" customWidth="1"/>
    <col min="4372" max="4608" width="10.7109375" style="69"/>
    <col min="4609" max="4609" width="40" style="69" customWidth="1"/>
    <col min="4610" max="4610" width="20.7109375" style="69" bestFit="1" customWidth="1"/>
    <col min="4611" max="4611" width="18.7109375" style="69" customWidth="1"/>
    <col min="4612" max="4612" width="17.7109375" style="69" customWidth="1"/>
    <col min="4613" max="4613" width="14.28515625" style="69" customWidth="1"/>
    <col min="4614" max="4616" width="13.85546875" style="69" customWidth="1"/>
    <col min="4617" max="4617" width="17.7109375" style="69" customWidth="1"/>
    <col min="4618" max="4620" width="13.85546875" style="69" customWidth="1"/>
    <col min="4621" max="4622" width="17.7109375" style="69" customWidth="1"/>
    <col min="4623" max="4625" width="15.140625" style="69" customWidth="1"/>
    <col min="4626" max="4626" width="17" style="69" bestFit="1" customWidth="1"/>
    <col min="4627" max="4627" width="18.7109375" style="69" bestFit="1" customWidth="1"/>
    <col min="4628" max="4864" width="10.7109375" style="69"/>
    <col min="4865" max="4865" width="40" style="69" customWidth="1"/>
    <col min="4866" max="4866" width="20.7109375" style="69" bestFit="1" customWidth="1"/>
    <col min="4867" max="4867" width="18.7109375" style="69" customWidth="1"/>
    <col min="4868" max="4868" width="17.7109375" style="69" customWidth="1"/>
    <col min="4869" max="4869" width="14.28515625" style="69" customWidth="1"/>
    <col min="4870" max="4872" width="13.85546875" style="69" customWidth="1"/>
    <col min="4873" max="4873" width="17.7109375" style="69" customWidth="1"/>
    <col min="4874" max="4876" width="13.85546875" style="69" customWidth="1"/>
    <col min="4877" max="4878" width="17.7109375" style="69" customWidth="1"/>
    <col min="4879" max="4881" width="15.140625" style="69" customWidth="1"/>
    <col min="4882" max="4882" width="17" style="69" bestFit="1" customWidth="1"/>
    <col min="4883" max="4883" width="18.7109375" style="69" bestFit="1" customWidth="1"/>
    <col min="4884" max="5120" width="10.7109375" style="69"/>
    <col min="5121" max="5121" width="40" style="69" customWidth="1"/>
    <col min="5122" max="5122" width="20.7109375" style="69" bestFit="1" customWidth="1"/>
    <col min="5123" max="5123" width="18.7109375" style="69" customWidth="1"/>
    <col min="5124" max="5124" width="17.7109375" style="69" customWidth="1"/>
    <col min="5125" max="5125" width="14.28515625" style="69" customWidth="1"/>
    <col min="5126" max="5128" width="13.85546875" style="69" customWidth="1"/>
    <col min="5129" max="5129" width="17.7109375" style="69" customWidth="1"/>
    <col min="5130" max="5132" width="13.85546875" style="69" customWidth="1"/>
    <col min="5133" max="5134" width="17.7109375" style="69" customWidth="1"/>
    <col min="5135" max="5137" width="15.140625" style="69" customWidth="1"/>
    <col min="5138" max="5138" width="17" style="69" bestFit="1" customWidth="1"/>
    <col min="5139" max="5139" width="18.7109375" style="69" bestFit="1" customWidth="1"/>
    <col min="5140" max="5376" width="10.7109375" style="69"/>
    <col min="5377" max="5377" width="40" style="69" customWidth="1"/>
    <col min="5378" max="5378" width="20.7109375" style="69" bestFit="1" customWidth="1"/>
    <col min="5379" max="5379" width="18.7109375" style="69" customWidth="1"/>
    <col min="5380" max="5380" width="17.7109375" style="69" customWidth="1"/>
    <col min="5381" max="5381" width="14.28515625" style="69" customWidth="1"/>
    <col min="5382" max="5384" width="13.85546875" style="69" customWidth="1"/>
    <col min="5385" max="5385" width="17.7109375" style="69" customWidth="1"/>
    <col min="5386" max="5388" width="13.85546875" style="69" customWidth="1"/>
    <col min="5389" max="5390" width="17.7109375" style="69" customWidth="1"/>
    <col min="5391" max="5393" width="15.140625" style="69" customWidth="1"/>
    <col min="5394" max="5394" width="17" style="69" bestFit="1" customWidth="1"/>
    <col min="5395" max="5395" width="18.7109375" style="69" bestFit="1" customWidth="1"/>
    <col min="5396" max="5632" width="10.7109375" style="69"/>
    <col min="5633" max="5633" width="40" style="69" customWidth="1"/>
    <col min="5634" max="5634" width="20.7109375" style="69" bestFit="1" customWidth="1"/>
    <col min="5635" max="5635" width="18.7109375" style="69" customWidth="1"/>
    <col min="5636" max="5636" width="17.7109375" style="69" customWidth="1"/>
    <col min="5637" max="5637" width="14.28515625" style="69" customWidth="1"/>
    <col min="5638" max="5640" width="13.85546875" style="69" customWidth="1"/>
    <col min="5641" max="5641" width="17.7109375" style="69" customWidth="1"/>
    <col min="5642" max="5644" width="13.85546875" style="69" customWidth="1"/>
    <col min="5645" max="5646" width="17.7109375" style="69" customWidth="1"/>
    <col min="5647" max="5649" width="15.140625" style="69" customWidth="1"/>
    <col min="5650" max="5650" width="17" style="69" bestFit="1" customWidth="1"/>
    <col min="5651" max="5651" width="18.7109375" style="69" bestFit="1" customWidth="1"/>
    <col min="5652" max="5888" width="10.7109375" style="69"/>
    <col min="5889" max="5889" width="40" style="69" customWidth="1"/>
    <col min="5890" max="5890" width="20.7109375" style="69" bestFit="1" customWidth="1"/>
    <col min="5891" max="5891" width="18.7109375" style="69" customWidth="1"/>
    <col min="5892" max="5892" width="17.7109375" style="69" customWidth="1"/>
    <col min="5893" max="5893" width="14.28515625" style="69" customWidth="1"/>
    <col min="5894" max="5896" width="13.85546875" style="69" customWidth="1"/>
    <col min="5897" max="5897" width="17.7109375" style="69" customWidth="1"/>
    <col min="5898" max="5900" width="13.85546875" style="69" customWidth="1"/>
    <col min="5901" max="5902" width="17.7109375" style="69" customWidth="1"/>
    <col min="5903" max="5905" width="15.140625" style="69" customWidth="1"/>
    <col min="5906" max="5906" width="17" style="69" bestFit="1" customWidth="1"/>
    <col min="5907" max="5907" width="18.7109375" style="69" bestFit="1" customWidth="1"/>
    <col min="5908" max="6144" width="10.7109375" style="69"/>
    <col min="6145" max="6145" width="40" style="69" customWidth="1"/>
    <col min="6146" max="6146" width="20.7109375" style="69" bestFit="1" customWidth="1"/>
    <col min="6147" max="6147" width="18.7109375" style="69" customWidth="1"/>
    <col min="6148" max="6148" width="17.7109375" style="69" customWidth="1"/>
    <col min="6149" max="6149" width="14.28515625" style="69" customWidth="1"/>
    <col min="6150" max="6152" width="13.85546875" style="69" customWidth="1"/>
    <col min="6153" max="6153" width="17.7109375" style="69" customWidth="1"/>
    <col min="6154" max="6156" width="13.85546875" style="69" customWidth="1"/>
    <col min="6157" max="6158" width="17.7109375" style="69" customWidth="1"/>
    <col min="6159" max="6161" width="15.140625" style="69" customWidth="1"/>
    <col min="6162" max="6162" width="17" style="69" bestFit="1" customWidth="1"/>
    <col min="6163" max="6163" width="18.7109375" style="69" bestFit="1" customWidth="1"/>
    <col min="6164" max="6400" width="10.7109375" style="69"/>
    <col min="6401" max="6401" width="40" style="69" customWidth="1"/>
    <col min="6402" max="6402" width="20.7109375" style="69" bestFit="1" customWidth="1"/>
    <col min="6403" max="6403" width="18.7109375" style="69" customWidth="1"/>
    <col min="6404" max="6404" width="17.7109375" style="69" customWidth="1"/>
    <col min="6405" max="6405" width="14.28515625" style="69" customWidth="1"/>
    <col min="6406" max="6408" width="13.85546875" style="69" customWidth="1"/>
    <col min="6409" max="6409" width="17.7109375" style="69" customWidth="1"/>
    <col min="6410" max="6412" width="13.85546875" style="69" customWidth="1"/>
    <col min="6413" max="6414" width="17.7109375" style="69" customWidth="1"/>
    <col min="6415" max="6417" width="15.140625" style="69" customWidth="1"/>
    <col min="6418" max="6418" width="17" style="69" bestFit="1" customWidth="1"/>
    <col min="6419" max="6419" width="18.7109375" style="69" bestFit="1" customWidth="1"/>
    <col min="6420" max="6656" width="10.7109375" style="69"/>
    <col min="6657" max="6657" width="40" style="69" customWidth="1"/>
    <col min="6658" max="6658" width="20.7109375" style="69" bestFit="1" customWidth="1"/>
    <col min="6659" max="6659" width="18.7109375" style="69" customWidth="1"/>
    <col min="6660" max="6660" width="17.7109375" style="69" customWidth="1"/>
    <col min="6661" max="6661" width="14.28515625" style="69" customWidth="1"/>
    <col min="6662" max="6664" width="13.85546875" style="69" customWidth="1"/>
    <col min="6665" max="6665" width="17.7109375" style="69" customWidth="1"/>
    <col min="6666" max="6668" width="13.85546875" style="69" customWidth="1"/>
    <col min="6669" max="6670" width="17.7109375" style="69" customWidth="1"/>
    <col min="6671" max="6673" width="15.140625" style="69" customWidth="1"/>
    <col min="6674" max="6674" width="17" style="69" bestFit="1" customWidth="1"/>
    <col min="6675" max="6675" width="18.7109375" style="69" bestFit="1" customWidth="1"/>
    <col min="6676" max="6912" width="10.7109375" style="69"/>
    <col min="6913" max="6913" width="40" style="69" customWidth="1"/>
    <col min="6914" max="6914" width="20.7109375" style="69" bestFit="1" customWidth="1"/>
    <col min="6915" max="6915" width="18.7109375" style="69" customWidth="1"/>
    <col min="6916" max="6916" width="17.7109375" style="69" customWidth="1"/>
    <col min="6917" max="6917" width="14.28515625" style="69" customWidth="1"/>
    <col min="6918" max="6920" width="13.85546875" style="69" customWidth="1"/>
    <col min="6921" max="6921" width="17.7109375" style="69" customWidth="1"/>
    <col min="6922" max="6924" width="13.85546875" style="69" customWidth="1"/>
    <col min="6925" max="6926" width="17.7109375" style="69" customWidth="1"/>
    <col min="6927" max="6929" width="15.140625" style="69" customWidth="1"/>
    <col min="6930" max="6930" width="17" style="69" bestFit="1" customWidth="1"/>
    <col min="6931" max="6931" width="18.7109375" style="69" bestFit="1" customWidth="1"/>
    <col min="6932" max="7168" width="10.7109375" style="69"/>
    <col min="7169" max="7169" width="40" style="69" customWidth="1"/>
    <col min="7170" max="7170" width="20.7109375" style="69" bestFit="1" customWidth="1"/>
    <col min="7171" max="7171" width="18.7109375" style="69" customWidth="1"/>
    <col min="7172" max="7172" width="17.7109375" style="69" customWidth="1"/>
    <col min="7173" max="7173" width="14.28515625" style="69" customWidth="1"/>
    <col min="7174" max="7176" width="13.85546875" style="69" customWidth="1"/>
    <col min="7177" max="7177" width="17.7109375" style="69" customWidth="1"/>
    <col min="7178" max="7180" width="13.85546875" style="69" customWidth="1"/>
    <col min="7181" max="7182" width="17.7109375" style="69" customWidth="1"/>
    <col min="7183" max="7185" width="15.140625" style="69" customWidth="1"/>
    <col min="7186" max="7186" width="17" style="69" bestFit="1" customWidth="1"/>
    <col min="7187" max="7187" width="18.7109375" style="69" bestFit="1" customWidth="1"/>
    <col min="7188" max="7424" width="10.7109375" style="69"/>
    <col min="7425" max="7425" width="40" style="69" customWidth="1"/>
    <col min="7426" max="7426" width="20.7109375" style="69" bestFit="1" customWidth="1"/>
    <col min="7427" max="7427" width="18.7109375" style="69" customWidth="1"/>
    <col min="7428" max="7428" width="17.7109375" style="69" customWidth="1"/>
    <col min="7429" max="7429" width="14.28515625" style="69" customWidth="1"/>
    <col min="7430" max="7432" width="13.85546875" style="69" customWidth="1"/>
    <col min="7433" max="7433" width="17.7109375" style="69" customWidth="1"/>
    <col min="7434" max="7436" width="13.85546875" style="69" customWidth="1"/>
    <col min="7437" max="7438" width="17.7109375" style="69" customWidth="1"/>
    <col min="7439" max="7441" width="15.140625" style="69" customWidth="1"/>
    <col min="7442" max="7442" width="17" style="69" bestFit="1" customWidth="1"/>
    <col min="7443" max="7443" width="18.7109375" style="69" bestFit="1" customWidth="1"/>
    <col min="7444" max="7680" width="10.7109375" style="69"/>
    <col min="7681" max="7681" width="40" style="69" customWidth="1"/>
    <col min="7682" max="7682" width="20.7109375" style="69" bestFit="1" customWidth="1"/>
    <col min="7683" max="7683" width="18.7109375" style="69" customWidth="1"/>
    <col min="7684" max="7684" width="17.7109375" style="69" customWidth="1"/>
    <col min="7685" max="7685" width="14.28515625" style="69" customWidth="1"/>
    <col min="7686" max="7688" width="13.85546875" style="69" customWidth="1"/>
    <col min="7689" max="7689" width="17.7109375" style="69" customWidth="1"/>
    <col min="7690" max="7692" width="13.85546875" style="69" customWidth="1"/>
    <col min="7693" max="7694" width="17.7109375" style="69" customWidth="1"/>
    <col min="7695" max="7697" width="15.140625" style="69" customWidth="1"/>
    <col min="7698" max="7698" width="17" style="69" bestFit="1" customWidth="1"/>
    <col min="7699" max="7699" width="18.7109375" style="69" bestFit="1" customWidth="1"/>
    <col min="7700" max="7936" width="10.7109375" style="69"/>
    <col min="7937" max="7937" width="40" style="69" customWidth="1"/>
    <col min="7938" max="7938" width="20.7109375" style="69" bestFit="1" customWidth="1"/>
    <col min="7939" max="7939" width="18.7109375" style="69" customWidth="1"/>
    <col min="7940" max="7940" width="17.7109375" style="69" customWidth="1"/>
    <col min="7941" max="7941" width="14.28515625" style="69" customWidth="1"/>
    <col min="7942" max="7944" width="13.85546875" style="69" customWidth="1"/>
    <col min="7945" max="7945" width="17.7109375" style="69" customWidth="1"/>
    <col min="7946" max="7948" width="13.85546875" style="69" customWidth="1"/>
    <col min="7949" max="7950" width="17.7109375" style="69" customWidth="1"/>
    <col min="7951" max="7953" width="15.140625" style="69" customWidth="1"/>
    <col min="7954" max="7954" width="17" style="69" bestFit="1" customWidth="1"/>
    <col min="7955" max="7955" width="18.7109375" style="69" bestFit="1" customWidth="1"/>
    <col min="7956" max="8192" width="10.7109375" style="69"/>
    <col min="8193" max="8193" width="40" style="69" customWidth="1"/>
    <col min="8194" max="8194" width="20.7109375" style="69" bestFit="1" customWidth="1"/>
    <col min="8195" max="8195" width="18.7109375" style="69" customWidth="1"/>
    <col min="8196" max="8196" width="17.7109375" style="69" customWidth="1"/>
    <col min="8197" max="8197" width="14.28515625" style="69" customWidth="1"/>
    <col min="8198" max="8200" width="13.85546875" style="69" customWidth="1"/>
    <col min="8201" max="8201" width="17.7109375" style="69" customWidth="1"/>
    <col min="8202" max="8204" width="13.85546875" style="69" customWidth="1"/>
    <col min="8205" max="8206" width="17.7109375" style="69" customWidth="1"/>
    <col min="8207" max="8209" width="15.140625" style="69" customWidth="1"/>
    <col min="8210" max="8210" width="17" style="69" bestFit="1" customWidth="1"/>
    <col min="8211" max="8211" width="18.7109375" style="69" bestFit="1" customWidth="1"/>
    <col min="8212" max="8448" width="10.7109375" style="69"/>
    <col min="8449" max="8449" width="40" style="69" customWidth="1"/>
    <col min="8450" max="8450" width="20.7109375" style="69" bestFit="1" customWidth="1"/>
    <col min="8451" max="8451" width="18.7109375" style="69" customWidth="1"/>
    <col min="8452" max="8452" width="17.7109375" style="69" customWidth="1"/>
    <col min="8453" max="8453" width="14.28515625" style="69" customWidth="1"/>
    <col min="8454" max="8456" width="13.85546875" style="69" customWidth="1"/>
    <col min="8457" max="8457" width="17.7109375" style="69" customWidth="1"/>
    <col min="8458" max="8460" width="13.85546875" style="69" customWidth="1"/>
    <col min="8461" max="8462" width="17.7109375" style="69" customWidth="1"/>
    <col min="8463" max="8465" width="15.140625" style="69" customWidth="1"/>
    <col min="8466" max="8466" width="17" style="69" bestFit="1" customWidth="1"/>
    <col min="8467" max="8467" width="18.7109375" style="69" bestFit="1" customWidth="1"/>
    <col min="8468" max="8704" width="10.7109375" style="69"/>
    <col min="8705" max="8705" width="40" style="69" customWidth="1"/>
    <col min="8706" max="8706" width="20.7109375" style="69" bestFit="1" customWidth="1"/>
    <col min="8707" max="8707" width="18.7109375" style="69" customWidth="1"/>
    <col min="8708" max="8708" width="17.7109375" style="69" customWidth="1"/>
    <col min="8709" max="8709" width="14.28515625" style="69" customWidth="1"/>
    <col min="8710" max="8712" width="13.85546875" style="69" customWidth="1"/>
    <col min="8713" max="8713" width="17.7109375" style="69" customWidth="1"/>
    <col min="8714" max="8716" width="13.85546875" style="69" customWidth="1"/>
    <col min="8717" max="8718" width="17.7109375" style="69" customWidth="1"/>
    <col min="8719" max="8721" width="15.140625" style="69" customWidth="1"/>
    <col min="8722" max="8722" width="17" style="69" bestFit="1" customWidth="1"/>
    <col min="8723" max="8723" width="18.7109375" style="69" bestFit="1" customWidth="1"/>
    <col min="8724" max="8960" width="10.7109375" style="69"/>
    <col min="8961" max="8961" width="40" style="69" customWidth="1"/>
    <col min="8962" max="8962" width="20.7109375" style="69" bestFit="1" customWidth="1"/>
    <col min="8963" max="8963" width="18.7109375" style="69" customWidth="1"/>
    <col min="8964" max="8964" width="17.7109375" style="69" customWidth="1"/>
    <col min="8965" max="8965" width="14.28515625" style="69" customWidth="1"/>
    <col min="8966" max="8968" width="13.85546875" style="69" customWidth="1"/>
    <col min="8969" max="8969" width="17.7109375" style="69" customWidth="1"/>
    <col min="8970" max="8972" width="13.85546875" style="69" customWidth="1"/>
    <col min="8973" max="8974" width="17.7109375" style="69" customWidth="1"/>
    <col min="8975" max="8977" width="15.140625" style="69" customWidth="1"/>
    <col min="8978" max="8978" width="17" style="69" bestFit="1" customWidth="1"/>
    <col min="8979" max="8979" width="18.7109375" style="69" bestFit="1" customWidth="1"/>
    <col min="8980" max="9216" width="10.7109375" style="69"/>
    <col min="9217" max="9217" width="40" style="69" customWidth="1"/>
    <col min="9218" max="9218" width="20.7109375" style="69" bestFit="1" customWidth="1"/>
    <col min="9219" max="9219" width="18.7109375" style="69" customWidth="1"/>
    <col min="9220" max="9220" width="17.7109375" style="69" customWidth="1"/>
    <col min="9221" max="9221" width="14.28515625" style="69" customWidth="1"/>
    <col min="9222" max="9224" width="13.85546875" style="69" customWidth="1"/>
    <col min="9225" max="9225" width="17.7109375" style="69" customWidth="1"/>
    <col min="9226" max="9228" width="13.85546875" style="69" customWidth="1"/>
    <col min="9229" max="9230" width="17.7109375" style="69" customWidth="1"/>
    <col min="9231" max="9233" width="15.140625" style="69" customWidth="1"/>
    <col min="9234" max="9234" width="17" style="69" bestFit="1" customWidth="1"/>
    <col min="9235" max="9235" width="18.7109375" style="69" bestFit="1" customWidth="1"/>
    <col min="9236" max="9472" width="10.7109375" style="69"/>
    <col min="9473" max="9473" width="40" style="69" customWidth="1"/>
    <col min="9474" max="9474" width="20.7109375" style="69" bestFit="1" customWidth="1"/>
    <col min="9475" max="9475" width="18.7109375" style="69" customWidth="1"/>
    <col min="9476" max="9476" width="17.7109375" style="69" customWidth="1"/>
    <col min="9477" max="9477" width="14.28515625" style="69" customWidth="1"/>
    <col min="9478" max="9480" width="13.85546875" style="69" customWidth="1"/>
    <col min="9481" max="9481" width="17.7109375" style="69" customWidth="1"/>
    <col min="9482" max="9484" width="13.85546875" style="69" customWidth="1"/>
    <col min="9485" max="9486" width="17.7109375" style="69" customWidth="1"/>
    <col min="9487" max="9489" width="15.140625" style="69" customWidth="1"/>
    <col min="9490" max="9490" width="17" style="69" bestFit="1" customWidth="1"/>
    <col min="9491" max="9491" width="18.7109375" style="69" bestFit="1" customWidth="1"/>
    <col min="9492" max="9728" width="10.7109375" style="69"/>
    <col min="9729" max="9729" width="40" style="69" customWidth="1"/>
    <col min="9730" max="9730" width="20.7109375" style="69" bestFit="1" customWidth="1"/>
    <col min="9731" max="9731" width="18.7109375" style="69" customWidth="1"/>
    <col min="9732" max="9732" width="17.7109375" style="69" customWidth="1"/>
    <col min="9733" max="9733" width="14.28515625" style="69" customWidth="1"/>
    <col min="9734" max="9736" width="13.85546875" style="69" customWidth="1"/>
    <col min="9737" max="9737" width="17.7109375" style="69" customWidth="1"/>
    <col min="9738" max="9740" width="13.85546875" style="69" customWidth="1"/>
    <col min="9741" max="9742" width="17.7109375" style="69" customWidth="1"/>
    <col min="9743" max="9745" width="15.140625" style="69" customWidth="1"/>
    <col min="9746" max="9746" width="17" style="69" bestFit="1" customWidth="1"/>
    <col min="9747" max="9747" width="18.7109375" style="69" bestFit="1" customWidth="1"/>
    <col min="9748" max="9984" width="10.7109375" style="69"/>
    <col min="9985" max="9985" width="40" style="69" customWidth="1"/>
    <col min="9986" max="9986" width="20.7109375" style="69" bestFit="1" customWidth="1"/>
    <col min="9987" max="9987" width="18.7109375" style="69" customWidth="1"/>
    <col min="9988" max="9988" width="17.7109375" style="69" customWidth="1"/>
    <col min="9989" max="9989" width="14.28515625" style="69" customWidth="1"/>
    <col min="9990" max="9992" width="13.85546875" style="69" customWidth="1"/>
    <col min="9993" max="9993" width="17.7109375" style="69" customWidth="1"/>
    <col min="9994" max="9996" width="13.85546875" style="69" customWidth="1"/>
    <col min="9997" max="9998" width="17.7109375" style="69" customWidth="1"/>
    <col min="9999" max="10001" width="15.140625" style="69" customWidth="1"/>
    <col min="10002" max="10002" width="17" style="69" bestFit="1" customWidth="1"/>
    <col min="10003" max="10003" width="18.7109375" style="69" bestFit="1" customWidth="1"/>
    <col min="10004" max="10240" width="10.7109375" style="69"/>
    <col min="10241" max="10241" width="40" style="69" customWidth="1"/>
    <col min="10242" max="10242" width="20.7109375" style="69" bestFit="1" customWidth="1"/>
    <col min="10243" max="10243" width="18.7109375" style="69" customWidth="1"/>
    <col min="10244" max="10244" width="17.7109375" style="69" customWidth="1"/>
    <col min="10245" max="10245" width="14.28515625" style="69" customWidth="1"/>
    <col min="10246" max="10248" width="13.85546875" style="69" customWidth="1"/>
    <col min="10249" max="10249" width="17.7109375" style="69" customWidth="1"/>
    <col min="10250" max="10252" width="13.85546875" style="69" customWidth="1"/>
    <col min="10253" max="10254" width="17.7109375" style="69" customWidth="1"/>
    <col min="10255" max="10257" width="15.140625" style="69" customWidth="1"/>
    <col min="10258" max="10258" width="17" style="69" bestFit="1" customWidth="1"/>
    <col min="10259" max="10259" width="18.7109375" style="69" bestFit="1" customWidth="1"/>
    <col min="10260" max="10496" width="10.7109375" style="69"/>
    <col min="10497" max="10497" width="40" style="69" customWidth="1"/>
    <col min="10498" max="10498" width="20.7109375" style="69" bestFit="1" customWidth="1"/>
    <col min="10499" max="10499" width="18.7109375" style="69" customWidth="1"/>
    <col min="10500" max="10500" width="17.7109375" style="69" customWidth="1"/>
    <col min="10501" max="10501" width="14.28515625" style="69" customWidth="1"/>
    <col min="10502" max="10504" width="13.85546875" style="69" customWidth="1"/>
    <col min="10505" max="10505" width="17.7109375" style="69" customWidth="1"/>
    <col min="10506" max="10508" width="13.85546875" style="69" customWidth="1"/>
    <col min="10509" max="10510" width="17.7109375" style="69" customWidth="1"/>
    <col min="10511" max="10513" width="15.140625" style="69" customWidth="1"/>
    <col min="10514" max="10514" width="17" style="69" bestFit="1" customWidth="1"/>
    <col min="10515" max="10515" width="18.7109375" style="69" bestFit="1" customWidth="1"/>
    <col min="10516" max="10752" width="10.7109375" style="69"/>
    <col min="10753" max="10753" width="40" style="69" customWidth="1"/>
    <col min="10754" max="10754" width="20.7109375" style="69" bestFit="1" customWidth="1"/>
    <col min="10755" max="10755" width="18.7109375" style="69" customWidth="1"/>
    <col min="10756" max="10756" width="17.7109375" style="69" customWidth="1"/>
    <col min="10757" max="10757" width="14.28515625" style="69" customWidth="1"/>
    <col min="10758" max="10760" width="13.85546875" style="69" customWidth="1"/>
    <col min="10761" max="10761" width="17.7109375" style="69" customWidth="1"/>
    <col min="10762" max="10764" width="13.85546875" style="69" customWidth="1"/>
    <col min="10765" max="10766" width="17.7109375" style="69" customWidth="1"/>
    <col min="10767" max="10769" width="15.140625" style="69" customWidth="1"/>
    <col min="10770" max="10770" width="17" style="69" bestFit="1" customWidth="1"/>
    <col min="10771" max="10771" width="18.7109375" style="69" bestFit="1" customWidth="1"/>
    <col min="10772" max="11008" width="10.7109375" style="69"/>
    <col min="11009" max="11009" width="40" style="69" customWidth="1"/>
    <col min="11010" max="11010" width="20.7109375" style="69" bestFit="1" customWidth="1"/>
    <col min="11011" max="11011" width="18.7109375" style="69" customWidth="1"/>
    <col min="11012" max="11012" width="17.7109375" style="69" customWidth="1"/>
    <col min="11013" max="11013" width="14.28515625" style="69" customWidth="1"/>
    <col min="11014" max="11016" width="13.85546875" style="69" customWidth="1"/>
    <col min="11017" max="11017" width="17.7109375" style="69" customWidth="1"/>
    <col min="11018" max="11020" width="13.85546875" style="69" customWidth="1"/>
    <col min="11021" max="11022" width="17.7109375" style="69" customWidth="1"/>
    <col min="11023" max="11025" width="15.140625" style="69" customWidth="1"/>
    <col min="11026" max="11026" width="17" style="69" bestFit="1" customWidth="1"/>
    <col min="11027" max="11027" width="18.7109375" style="69" bestFit="1" customWidth="1"/>
    <col min="11028" max="11264" width="10.7109375" style="69"/>
    <col min="11265" max="11265" width="40" style="69" customWidth="1"/>
    <col min="11266" max="11266" width="20.7109375" style="69" bestFit="1" customWidth="1"/>
    <col min="11267" max="11267" width="18.7109375" style="69" customWidth="1"/>
    <col min="11268" max="11268" width="17.7109375" style="69" customWidth="1"/>
    <col min="11269" max="11269" width="14.28515625" style="69" customWidth="1"/>
    <col min="11270" max="11272" width="13.85546875" style="69" customWidth="1"/>
    <col min="11273" max="11273" width="17.7109375" style="69" customWidth="1"/>
    <col min="11274" max="11276" width="13.85546875" style="69" customWidth="1"/>
    <col min="11277" max="11278" width="17.7109375" style="69" customWidth="1"/>
    <col min="11279" max="11281" width="15.140625" style="69" customWidth="1"/>
    <col min="11282" max="11282" width="17" style="69" bestFit="1" customWidth="1"/>
    <col min="11283" max="11283" width="18.7109375" style="69" bestFit="1" customWidth="1"/>
    <col min="11284" max="11520" width="10.7109375" style="69"/>
    <col min="11521" max="11521" width="40" style="69" customWidth="1"/>
    <col min="11522" max="11522" width="20.7109375" style="69" bestFit="1" customWidth="1"/>
    <col min="11523" max="11523" width="18.7109375" style="69" customWidth="1"/>
    <col min="11524" max="11524" width="17.7109375" style="69" customWidth="1"/>
    <col min="11525" max="11525" width="14.28515625" style="69" customWidth="1"/>
    <col min="11526" max="11528" width="13.85546875" style="69" customWidth="1"/>
    <col min="11529" max="11529" width="17.7109375" style="69" customWidth="1"/>
    <col min="11530" max="11532" width="13.85546875" style="69" customWidth="1"/>
    <col min="11533" max="11534" width="17.7109375" style="69" customWidth="1"/>
    <col min="11535" max="11537" width="15.140625" style="69" customWidth="1"/>
    <col min="11538" max="11538" width="17" style="69" bestFit="1" customWidth="1"/>
    <col min="11539" max="11539" width="18.7109375" style="69" bestFit="1" customWidth="1"/>
    <col min="11540" max="11776" width="10.7109375" style="69"/>
    <col min="11777" max="11777" width="40" style="69" customWidth="1"/>
    <col min="11778" max="11778" width="20.7109375" style="69" bestFit="1" customWidth="1"/>
    <col min="11779" max="11779" width="18.7109375" style="69" customWidth="1"/>
    <col min="11780" max="11780" width="17.7109375" style="69" customWidth="1"/>
    <col min="11781" max="11781" width="14.28515625" style="69" customWidth="1"/>
    <col min="11782" max="11784" width="13.85546875" style="69" customWidth="1"/>
    <col min="11785" max="11785" width="17.7109375" style="69" customWidth="1"/>
    <col min="11786" max="11788" width="13.85546875" style="69" customWidth="1"/>
    <col min="11789" max="11790" width="17.7109375" style="69" customWidth="1"/>
    <col min="11791" max="11793" width="15.140625" style="69" customWidth="1"/>
    <col min="11794" max="11794" width="17" style="69" bestFit="1" customWidth="1"/>
    <col min="11795" max="11795" width="18.7109375" style="69" bestFit="1" customWidth="1"/>
    <col min="11796" max="12032" width="10.7109375" style="69"/>
    <col min="12033" max="12033" width="40" style="69" customWidth="1"/>
    <col min="12034" max="12034" width="20.7109375" style="69" bestFit="1" customWidth="1"/>
    <col min="12035" max="12035" width="18.7109375" style="69" customWidth="1"/>
    <col min="12036" max="12036" width="17.7109375" style="69" customWidth="1"/>
    <col min="12037" max="12037" width="14.28515625" style="69" customWidth="1"/>
    <col min="12038" max="12040" width="13.85546875" style="69" customWidth="1"/>
    <col min="12041" max="12041" width="17.7109375" style="69" customWidth="1"/>
    <col min="12042" max="12044" width="13.85546875" style="69" customWidth="1"/>
    <col min="12045" max="12046" width="17.7109375" style="69" customWidth="1"/>
    <col min="12047" max="12049" width="15.140625" style="69" customWidth="1"/>
    <col min="12050" max="12050" width="17" style="69" bestFit="1" customWidth="1"/>
    <col min="12051" max="12051" width="18.7109375" style="69" bestFit="1" customWidth="1"/>
    <col min="12052" max="12288" width="10.7109375" style="69"/>
    <col min="12289" max="12289" width="40" style="69" customWidth="1"/>
    <col min="12290" max="12290" width="20.7109375" style="69" bestFit="1" customWidth="1"/>
    <col min="12291" max="12291" width="18.7109375" style="69" customWidth="1"/>
    <col min="12292" max="12292" width="17.7109375" style="69" customWidth="1"/>
    <col min="12293" max="12293" width="14.28515625" style="69" customWidth="1"/>
    <col min="12294" max="12296" width="13.85546875" style="69" customWidth="1"/>
    <col min="12297" max="12297" width="17.7109375" style="69" customWidth="1"/>
    <col min="12298" max="12300" width="13.85546875" style="69" customWidth="1"/>
    <col min="12301" max="12302" width="17.7109375" style="69" customWidth="1"/>
    <col min="12303" max="12305" width="15.140625" style="69" customWidth="1"/>
    <col min="12306" max="12306" width="17" style="69" bestFit="1" customWidth="1"/>
    <col min="12307" max="12307" width="18.7109375" style="69" bestFit="1" customWidth="1"/>
    <col min="12308" max="12544" width="10.7109375" style="69"/>
    <col min="12545" max="12545" width="40" style="69" customWidth="1"/>
    <col min="12546" max="12546" width="20.7109375" style="69" bestFit="1" customWidth="1"/>
    <col min="12547" max="12547" width="18.7109375" style="69" customWidth="1"/>
    <col min="12548" max="12548" width="17.7109375" style="69" customWidth="1"/>
    <col min="12549" max="12549" width="14.28515625" style="69" customWidth="1"/>
    <col min="12550" max="12552" width="13.85546875" style="69" customWidth="1"/>
    <col min="12553" max="12553" width="17.7109375" style="69" customWidth="1"/>
    <col min="12554" max="12556" width="13.85546875" style="69" customWidth="1"/>
    <col min="12557" max="12558" width="17.7109375" style="69" customWidth="1"/>
    <col min="12559" max="12561" width="15.140625" style="69" customWidth="1"/>
    <col min="12562" max="12562" width="17" style="69" bestFit="1" customWidth="1"/>
    <col min="12563" max="12563" width="18.7109375" style="69" bestFit="1" customWidth="1"/>
    <col min="12564" max="12800" width="10.7109375" style="69"/>
    <col min="12801" max="12801" width="40" style="69" customWidth="1"/>
    <col min="12802" max="12802" width="20.7109375" style="69" bestFit="1" customWidth="1"/>
    <col min="12803" max="12803" width="18.7109375" style="69" customWidth="1"/>
    <col min="12804" max="12804" width="17.7109375" style="69" customWidth="1"/>
    <col min="12805" max="12805" width="14.28515625" style="69" customWidth="1"/>
    <col min="12806" max="12808" width="13.85546875" style="69" customWidth="1"/>
    <col min="12809" max="12809" width="17.7109375" style="69" customWidth="1"/>
    <col min="12810" max="12812" width="13.85546875" style="69" customWidth="1"/>
    <col min="12813" max="12814" width="17.7109375" style="69" customWidth="1"/>
    <col min="12815" max="12817" width="15.140625" style="69" customWidth="1"/>
    <col min="12818" max="12818" width="17" style="69" bestFit="1" customWidth="1"/>
    <col min="12819" max="12819" width="18.7109375" style="69" bestFit="1" customWidth="1"/>
    <col min="12820" max="13056" width="10.7109375" style="69"/>
    <col min="13057" max="13057" width="40" style="69" customWidth="1"/>
    <col min="13058" max="13058" width="20.7109375" style="69" bestFit="1" customWidth="1"/>
    <col min="13059" max="13059" width="18.7109375" style="69" customWidth="1"/>
    <col min="13060" max="13060" width="17.7109375" style="69" customWidth="1"/>
    <col min="13061" max="13061" width="14.28515625" style="69" customWidth="1"/>
    <col min="13062" max="13064" width="13.85546875" style="69" customWidth="1"/>
    <col min="13065" max="13065" width="17.7109375" style="69" customWidth="1"/>
    <col min="13066" max="13068" width="13.85546875" style="69" customWidth="1"/>
    <col min="13069" max="13070" width="17.7109375" style="69" customWidth="1"/>
    <col min="13071" max="13073" width="15.140625" style="69" customWidth="1"/>
    <col min="13074" max="13074" width="17" style="69" bestFit="1" customWidth="1"/>
    <col min="13075" max="13075" width="18.7109375" style="69" bestFit="1" customWidth="1"/>
    <col min="13076" max="13312" width="10.7109375" style="69"/>
    <col min="13313" max="13313" width="40" style="69" customWidth="1"/>
    <col min="13314" max="13314" width="20.7109375" style="69" bestFit="1" customWidth="1"/>
    <col min="13315" max="13315" width="18.7109375" style="69" customWidth="1"/>
    <col min="13316" max="13316" width="17.7109375" style="69" customWidth="1"/>
    <col min="13317" max="13317" width="14.28515625" style="69" customWidth="1"/>
    <col min="13318" max="13320" width="13.85546875" style="69" customWidth="1"/>
    <col min="13321" max="13321" width="17.7109375" style="69" customWidth="1"/>
    <col min="13322" max="13324" width="13.85546875" style="69" customWidth="1"/>
    <col min="13325" max="13326" width="17.7109375" style="69" customWidth="1"/>
    <col min="13327" max="13329" width="15.140625" style="69" customWidth="1"/>
    <col min="13330" max="13330" width="17" style="69" bestFit="1" customWidth="1"/>
    <col min="13331" max="13331" width="18.7109375" style="69" bestFit="1" customWidth="1"/>
    <col min="13332" max="13568" width="10.7109375" style="69"/>
    <col min="13569" max="13569" width="40" style="69" customWidth="1"/>
    <col min="13570" max="13570" width="20.7109375" style="69" bestFit="1" customWidth="1"/>
    <col min="13571" max="13571" width="18.7109375" style="69" customWidth="1"/>
    <col min="13572" max="13572" width="17.7109375" style="69" customWidth="1"/>
    <col min="13573" max="13573" width="14.28515625" style="69" customWidth="1"/>
    <col min="13574" max="13576" width="13.85546875" style="69" customWidth="1"/>
    <col min="13577" max="13577" width="17.7109375" style="69" customWidth="1"/>
    <col min="13578" max="13580" width="13.85546875" style="69" customWidth="1"/>
    <col min="13581" max="13582" width="17.7109375" style="69" customWidth="1"/>
    <col min="13583" max="13585" width="15.140625" style="69" customWidth="1"/>
    <col min="13586" max="13586" width="17" style="69" bestFit="1" customWidth="1"/>
    <col min="13587" max="13587" width="18.7109375" style="69" bestFit="1" customWidth="1"/>
    <col min="13588" max="13824" width="10.7109375" style="69"/>
    <col min="13825" max="13825" width="40" style="69" customWidth="1"/>
    <col min="13826" max="13826" width="20.7109375" style="69" bestFit="1" customWidth="1"/>
    <col min="13827" max="13827" width="18.7109375" style="69" customWidth="1"/>
    <col min="13828" max="13828" width="17.7109375" style="69" customWidth="1"/>
    <col min="13829" max="13829" width="14.28515625" style="69" customWidth="1"/>
    <col min="13830" max="13832" width="13.85546875" style="69" customWidth="1"/>
    <col min="13833" max="13833" width="17.7109375" style="69" customWidth="1"/>
    <col min="13834" max="13836" width="13.85546875" style="69" customWidth="1"/>
    <col min="13837" max="13838" width="17.7109375" style="69" customWidth="1"/>
    <col min="13839" max="13841" width="15.140625" style="69" customWidth="1"/>
    <col min="13842" max="13842" width="17" style="69" bestFit="1" customWidth="1"/>
    <col min="13843" max="13843" width="18.7109375" style="69" bestFit="1" customWidth="1"/>
    <col min="13844" max="14080" width="10.7109375" style="69"/>
    <col min="14081" max="14081" width="40" style="69" customWidth="1"/>
    <col min="14082" max="14082" width="20.7109375" style="69" bestFit="1" customWidth="1"/>
    <col min="14083" max="14083" width="18.7109375" style="69" customWidth="1"/>
    <col min="14084" max="14084" width="17.7109375" style="69" customWidth="1"/>
    <col min="14085" max="14085" width="14.28515625" style="69" customWidth="1"/>
    <col min="14086" max="14088" width="13.85546875" style="69" customWidth="1"/>
    <col min="14089" max="14089" width="17.7109375" style="69" customWidth="1"/>
    <col min="14090" max="14092" width="13.85546875" style="69" customWidth="1"/>
    <col min="14093" max="14094" width="17.7109375" style="69" customWidth="1"/>
    <col min="14095" max="14097" width="15.140625" style="69" customWidth="1"/>
    <col min="14098" max="14098" width="17" style="69" bestFit="1" customWidth="1"/>
    <col min="14099" max="14099" width="18.7109375" style="69" bestFit="1" customWidth="1"/>
    <col min="14100" max="14336" width="10.7109375" style="69"/>
    <col min="14337" max="14337" width="40" style="69" customWidth="1"/>
    <col min="14338" max="14338" width="20.7109375" style="69" bestFit="1" customWidth="1"/>
    <col min="14339" max="14339" width="18.7109375" style="69" customWidth="1"/>
    <col min="14340" max="14340" width="17.7109375" style="69" customWidth="1"/>
    <col min="14341" max="14341" width="14.28515625" style="69" customWidth="1"/>
    <col min="14342" max="14344" width="13.85546875" style="69" customWidth="1"/>
    <col min="14345" max="14345" width="17.7109375" style="69" customWidth="1"/>
    <col min="14346" max="14348" width="13.85546875" style="69" customWidth="1"/>
    <col min="14349" max="14350" width="17.7109375" style="69" customWidth="1"/>
    <col min="14351" max="14353" width="15.140625" style="69" customWidth="1"/>
    <col min="14354" max="14354" width="17" style="69" bestFit="1" customWidth="1"/>
    <col min="14355" max="14355" width="18.7109375" style="69" bestFit="1" customWidth="1"/>
    <col min="14356" max="14592" width="10.7109375" style="69"/>
    <col min="14593" max="14593" width="40" style="69" customWidth="1"/>
    <col min="14594" max="14594" width="20.7109375" style="69" bestFit="1" customWidth="1"/>
    <col min="14595" max="14595" width="18.7109375" style="69" customWidth="1"/>
    <col min="14596" max="14596" width="17.7109375" style="69" customWidth="1"/>
    <col min="14597" max="14597" width="14.28515625" style="69" customWidth="1"/>
    <col min="14598" max="14600" width="13.85546875" style="69" customWidth="1"/>
    <col min="14601" max="14601" width="17.7109375" style="69" customWidth="1"/>
    <col min="14602" max="14604" width="13.85546875" style="69" customWidth="1"/>
    <col min="14605" max="14606" width="17.7109375" style="69" customWidth="1"/>
    <col min="14607" max="14609" width="15.140625" style="69" customWidth="1"/>
    <col min="14610" max="14610" width="17" style="69" bestFit="1" customWidth="1"/>
    <col min="14611" max="14611" width="18.7109375" style="69" bestFit="1" customWidth="1"/>
    <col min="14612" max="14848" width="10.7109375" style="69"/>
    <col min="14849" max="14849" width="40" style="69" customWidth="1"/>
    <col min="14850" max="14850" width="20.7109375" style="69" bestFit="1" customWidth="1"/>
    <col min="14851" max="14851" width="18.7109375" style="69" customWidth="1"/>
    <col min="14852" max="14852" width="17.7109375" style="69" customWidth="1"/>
    <col min="14853" max="14853" width="14.28515625" style="69" customWidth="1"/>
    <col min="14854" max="14856" width="13.85546875" style="69" customWidth="1"/>
    <col min="14857" max="14857" width="17.7109375" style="69" customWidth="1"/>
    <col min="14858" max="14860" width="13.85546875" style="69" customWidth="1"/>
    <col min="14861" max="14862" width="17.7109375" style="69" customWidth="1"/>
    <col min="14863" max="14865" width="15.140625" style="69" customWidth="1"/>
    <col min="14866" max="14866" width="17" style="69" bestFit="1" customWidth="1"/>
    <col min="14867" max="14867" width="18.7109375" style="69" bestFit="1" customWidth="1"/>
    <col min="14868" max="15104" width="10.7109375" style="69"/>
    <col min="15105" max="15105" width="40" style="69" customWidth="1"/>
    <col min="15106" max="15106" width="20.7109375" style="69" bestFit="1" customWidth="1"/>
    <col min="15107" max="15107" width="18.7109375" style="69" customWidth="1"/>
    <col min="15108" max="15108" width="17.7109375" style="69" customWidth="1"/>
    <col min="15109" max="15109" width="14.28515625" style="69" customWidth="1"/>
    <col min="15110" max="15112" width="13.85546875" style="69" customWidth="1"/>
    <col min="15113" max="15113" width="17.7109375" style="69" customWidth="1"/>
    <col min="15114" max="15116" width="13.85546875" style="69" customWidth="1"/>
    <col min="15117" max="15118" width="17.7109375" style="69" customWidth="1"/>
    <col min="15119" max="15121" width="15.140625" style="69" customWidth="1"/>
    <col min="15122" max="15122" width="17" style="69" bestFit="1" customWidth="1"/>
    <col min="15123" max="15123" width="18.7109375" style="69" bestFit="1" customWidth="1"/>
    <col min="15124" max="15360" width="10.7109375" style="69"/>
    <col min="15361" max="15361" width="40" style="69" customWidth="1"/>
    <col min="15362" max="15362" width="20.7109375" style="69" bestFit="1" customWidth="1"/>
    <col min="15363" max="15363" width="18.7109375" style="69" customWidth="1"/>
    <col min="15364" max="15364" width="17.7109375" style="69" customWidth="1"/>
    <col min="15365" max="15365" width="14.28515625" style="69" customWidth="1"/>
    <col min="15366" max="15368" width="13.85546875" style="69" customWidth="1"/>
    <col min="15369" max="15369" width="17.7109375" style="69" customWidth="1"/>
    <col min="15370" max="15372" width="13.85546875" style="69" customWidth="1"/>
    <col min="15373" max="15374" width="17.7109375" style="69" customWidth="1"/>
    <col min="15375" max="15377" width="15.140625" style="69" customWidth="1"/>
    <col min="15378" max="15378" width="17" style="69" bestFit="1" customWidth="1"/>
    <col min="15379" max="15379" width="18.7109375" style="69" bestFit="1" customWidth="1"/>
    <col min="15380" max="15616" width="10.7109375" style="69"/>
    <col min="15617" max="15617" width="40" style="69" customWidth="1"/>
    <col min="15618" max="15618" width="20.7109375" style="69" bestFit="1" customWidth="1"/>
    <col min="15619" max="15619" width="18.7109375" style="69" customWidth="1"/>
    <col min="15620" max="15620" width="17.7109375" style="69" customWidth="1"/>
    <col min="15621" max="15621" width="14.28515625" style="69" customWidth="1"/>
    <col min="15622" max="15624" width="13.85546875" style="69" customWidth="1"/>
    <col min="15625" max="15625" width="17.7109375" style="69" customWidth="1"/>
    <col min="15626" max="15628" width="13.85546875" style="69" customWidth="1"/>
    <col min="15629" max="15630" width="17.7109375" style="69" customWidth="1"/>
    <col min="15631" max="15633" width="15.140625" style="69" customWidth="1"/>
    <col min="15634" max="15634" width="17" style="69" bestFit="1" customWidth="1"/>
    <col min="15635" max="15635" width="18.7109375" style="69" bestFit="1" customWidth="1"/>
    <col min="15636" max="15872" width="10.7109375" style="69"/>
    <col min="15873" max="15873" width="40" style="69" customWidth="1"/>
    <col min="15874" max="15874" width="20.7109375" style="69" bestFit="1" customWidth="1"/>
    <col min="15875" max="15875" width="18.7109375" style="69" customWidth="1"/>
    <col min="15876" max="15876" width="17.7109375" style="69" customWidth="1"/>
    <col min="15877" max="15877" width="14.28515625" style="69" customWidth="1"/>
    <col min="15878" max="15880" width="13.85546875" style="69" customWidth="1"/>
    <col min="15881" max="15881" width="17.7109375" style="69" customWidth="1"/>
    <col min="15882" max="15884" width="13.85546875" style="69" customWidth="1"/>
    <col min="15885" max="15886" width="17.7109375" style="69" customWidth="1"/>
    <col min="15887" max="15889" width="15.140625" style="69" customWidth="1"/>
    <col min="15890" max="15890" width="17" style="69" bestFit="1" customWidth="1"/>
    <col min="15891" max="15891" width="18.7109375" style="69" bestFit="1" customWidth="1"/>
    <col min="15892" max="16128" width="10.7109375" style="69"/>
    <col min="16129" max="16129" width="40" style="69" customWidth="1"/>
    <col min="16130" max="16130" width="20.7109375" style="69" bestFit="1" customWidth="1"/>
    <col min="16131" max="16131" width="18.7109375" style="69" customWidth="1"/>
    <col min="16132" max="16132" width="17.7109375" style="69" customWidth="1"/>
    <col min="16133" max="16133" width="14.28515625" style="69" customWidth="1"/>
    <col min="16134" max="16136" width="13.85546875" style="69" customWidth="1"/>
    <col min="16137" max="16137" width="17.7109375" style="69" customWidth="1"/>
    <col min="16138" max="16140" width="13.85546875" style="69" customWidth="1"/>
    <col min="16141" max="16142" width="17.7109375" style="69" customWidth="1"/>
    <col min="16143" max="16145" width="15.140625" style="69" customWidth="1"/>
    <col min="16146" max="16146" width="17" style="69" bestFit="1" customWidth="1"/>
    <col min="16147" max="16147" width="18.7109375" style="69" bestFit="1" customWidth="1"/>
    <col min="16148" max="16384" width="10.7109375" style="69"/>
  </cols>
  <sheetData>
    <row r="1" spans="1:19" s="298" customFormat="1" ht="30" customHeight="1">
      <c r="A1" s="726" t="s">
        <v>976</v>
      </c>
      <c r="B1" s="726"/>
      <c r="C1" s="726"/>
      <c r="D1" s="726"/>
      <c r="E1" s="726"/>
      <c r="F1" s="726"/>
      <c r="G1" s="726"/>
      <c r="H1" s="726"/>
      <c r="I1" s="726"/>
      <c r="J1" s="726"/>
      <c r="K1" s="726"/>
      <c r="L1" s="726"/>
      <c r="M1" s="726"/>
      <c r="N1" s="726"/>
      <c r="O1" s="726"/>
      <c r="P1" s="726"/>
      <c r="Q1" s="726"/>
      <c r="R1" s="726"/>
      <c r="S1" s="726"/>
    </row>
    <row r="2" spans="1:19" s="298" customFormat="1" ht="15" customHeight="1">
      <c r="A2" s="727" t="s">
        <v>977</v>
      </c>
      <c r="B2" s="727"/>
      <c r="C2" s="727"/>
      <c r="D2" s="727"/>
      <c r="E2" s="727"/>
      <c r="F2" s="727"/>
      <c r="G2" s="727"/>
      <c r="H2" s="727"/>
      <c r="I2" s="727"/>
      <c r="J2" s="727"/>
      <c r="K2" s="727"/>
      <c r="L2" s="727"/>
      <c r="M2" s="727"/>
      <c r="N2" s="727"/>
      <c r="O2" s="727"/>
      <c r="P2" s="727"/>
      <c r="Q2" s="727"/>
      <c r="R2" s="727"/>
      <c r="S2" s="727"/>
    </row>
    <row r="3" spans="1:19" s="298" customFormat="1" ht="15" customHeight="1">
      <c r="A3" s="727" t="s">
        <v>1435</v>
      </c>
      <c r="B3" s="727"/>
      <c r="C3" s="727"/>
      <c r="D3" s="727"/>
      <c r="E3" s="727"/>
      <c r="F3" s="727"/>
      <c r="G3" s="727"/>
      <c r="H3" s="727"/>
      <c r="I3" s="727"/>
      <c r="J3" s="727"/>
      <c r="K3" s="727"/>
      <c r="L3" s="727"/>
      <c r="M3" s="727"/>
      <c r="N3" s="727"/>
      <c r="O3" s="727"/>
      <c r="P3" s="727"/>
      <c r="Q3" s="727"/>
      <c r="R3" s="727"/>
      <c r="S3" s="727"/>
    </row>
    <row r="4" spans="1:19" s="298" customFormat="1" ht="30" customHeight="1">
      <c r="A4" s="731" t="s">
        <v>2</v>
      </c>
      <c r="B4" s="731"/>
      <c r="C4" s="731"/>
      <c r="D4" s="731"/>
      <c r="E4" s="731"/>
      <c r="F4" s="731"/>
      <c r="G4" s="731"/>
      <c r="H4" s="731"/>
      <c r="I4" s="731"/>
      <c r="J4" s="731"/>
      <c r="K4" s="731"/>
      <c r="L4" s="731"/>
      <c r="M4" s="731"/>
      <c r="N4" s="731"/>
      <c r="O4" s="731"/>
      <c r="P4" s="731"/>
      <c r="Q4" s="731"/>
      <c r="R4" s="731"/>
      <c r="S4" s="731"/>
    </row>
    <row r="5" spans="1:19" s="299" customFormat="1" ht="15" customHeight="1">
      <c r="A5" s="26"/>
      <c r="B5" s="26"/>
      <c r="C5" s="26"/>
      <c r="D5" s="26"/>
      <c r="E5" s="26"/>
      <c r="F5" s="26"/>
      <c r="G5" s="26"/>
      <c r="H5" s="26"/>
      <c r="I5" s="26"/>
      <c r="J5" s="26"/>
      <c r="K5" s="26"/>
      <c r="L5" s="26"/>
      <c r="M5" s="26"/>
      <c r="N5" s="26"/>
      <c r="O5" s="26"/>
      <c r="P5" s="26"/>
      <c r="Q5" s="26"/>
      <c r="R5" s="26"/>
      <c r="S5" s="26"/>
    </row>
    <row r="6" spans="1:19" s="299" customFormat="1" ht="15" customHeight="1">
      <c r="A6" s="300"/>
      <c r="B6" s="301" t="s">
        <v>978</v>
      </c>
      <c r="C6" s="759" t="s">
        <v>979</v>
      </c>
      <c r="D6" s="759"/>
      <c r="E6" s="759"/>
      <c r="F6" s="759"/>
      <c r="G6" s="759"/>
      <c r="H6" s="759" t="s">
        <v>980</v>
      </c>
      <c r="I6" s="759"/>
      <c r="J6" s="759"/>
      <c r="K6" s="759"/>
      <c r="L6" s="759"/>
      <c r="M6" s="759" t="s">
        <v>981</v>
      </c>
      <c r="N6" s="759"/>
      <c r="O6" s="759"/>
      <c r="P6" s="759"/>
      <c r="Q6" s="759"/>
      <c r="R6" s="759" t="s">
        <v>982</v>
      </c>
      <c r="S6" s="759"/>
    </row>
    <row r="7" spans="1:19" s="299" customFormat="1" ht="15" customHeight="1">
      <c r="A7" s="300"/>
      <c r="B7" s="301" t="s">
        <v>983</v>
      </c>
      <c r="C7" s="300"/>
      <c r="D7" s="300"/>
      <c r="E7" s="300"/>
      <c r="F7" s="300"/>
      <c r="G7" s="300"/>
      <c r="H7" s="300"/>
      <c r="I7" s="300"/>
      <c r="J7" s="300"/>
      <c r="K7" s="300"/>
      <c r="L7" s="300"/>
      <c r="M7" s="300"/>
      <c r="N7" s="300"/>
      <c r="O7" s="300"/>
      <c r="P7" s="300"/>
      <c r="Q7" s="300"/>
      <c r="R7" s="300"/>
      <c r="S7" s="300"/>
    </row>
    <row r="8" spans="1:19" s="299" customFormat="1" ht="15" customHeight="1">
      <c r="A8" s="303" t="s">
        <v>333</v>
      </c>
      <c r="B8" s="301" t="s">
        <v>984</v>
      </c>
      <c r="C8" s="301" t="s">
        <v>3</v>
      </c>
      <c r="D8" s="301" t="s">
        <v>5</v>
      </c>
      <c r="E8" s="301" t="s">
        <v>4</v>
      </c>
      <c r="F8" s="301" t="s">
        <v>6</v>
      </c>
      <c r="G8" s="301" t="s">
        <v>7</v>
      </c>
      <c r="H8" s="301" t="s">
        <v>3</v>
      </c>
      <c r="I8" s="301" t="s">
        <v>5</v>
      </c>
      <c r="J8" s="301" t="s">
        <v>4</v>
      </c>
      <c r="K8" s="301" t="s">
        <v>6</v>
      </c>
      <c r="L8" s="301" t="s">
        <v>7</v>
      </c>
      <c r="M8" s="301" t="s">
        <v>3</v>
      </c>
      <c r="N8" s="301" t="s">
        <v>5</v>
      </c>
      <c r="O8" s="301" t="s">
        <v>4</v>
      </c>
      <c r="P8" s="301" t="s">
        <v>6</v>
      </c>
      <c r="Q8" s="301" t="s">
        <v>7</v>
      </c>
      <c r="R8" s="301" t="s">
        <v>985</v>
      </c>
      <c r="S8" s="301" t="s">
        <v>986</v>
      </c>
    </row>
    <row r="9" spans="1:19" ht="15" customHeight="1">
      <c r="A9" s="1"/>
      <c r="B9" s="1" t="s">
        <v>987</v>
      </c>
      <c r="C9" s="1" t="s">
        <v>987</v>
      </c>
      <c r="D9" s="1" t="s">
        <v>987</v>
      </c>
      <c r="E9" s="304" t="s">
        <v>987</v>
      </c>
      <c r="F9" s="304"/>
      <c r="G9" s="304"/>
      <c r="H9" s="1"/>
      <c r="I9" s="304" t="s">
        <v>987</v>
      </c>
      <c r="J9" s="304" t="s">
        <v>987</v>
      </c>
      <c r="K9" s="304"/>
      <c r="L9" s="304"/>
      <c r="M9" s="1"/>
      <c r="N9" s="1"/>
      <c r="O9" s="1"/>
      <c r="P9" s="1"/>
      <c r="Q9" s="1"/>
      <c r="R9" s="1"/>
      <c r="S9" s="1"/>
    </row>
    <row r="10" spans="1:19" ht="15" customHeight="1">
      <c r="A10" s="1"/>
      <c r="B10" s="304" t="s">
        <v>987</v>
      </c>
      <c r="C10" s="304" t="s">
        <v>987</v>
      </c>
      <c r="D10" s="157" t="s">
        <v>987</v>
      </c>
      <c r="E10" s="305" t="s">
        <v>987</v>
      </c>
      <c r="F10" s="305"/>
      <c r="G10" s="305"/>
      <c r="H10" s="1" t="s">
        <v>987</v>
      </c>
      <c r="I10" s="1" t="s">
        <v>987</v>
      </c>
      <c r="J10" s="304" t="s">
        <v>987</v>
      </c>
      <c r="K10" s="304"/>
      <c r="L10" s="305"/>
      <c r="M10" s="306"/>
      <c r="N10" s="306"/>
      <c r="O10" s="306"/>
      <c r="P10" s="306"/>
      <c r="Q10" s="305"/>
      <c r="R10" s="1"/>
      <c r="S10" s="1"/>
    </row>
    <row r="11" spans="1:19" ht="15" customHeight="1">
      <c r="A11" s="307" t="s">
        <v>342</v>
      </c>
      <c r="B11" s="308">
        <v>14095743.800000001</v>
      </c>
      <c r="C11" s="308">
        <v>1139525.98</v>
      </c>
      <c r="D11" s="308">
        <v>0</v>
      </c>
      <c r="E11" s="308">
        <v>428474.69</v>
      </c>
      <c r="F11" s="308">
        <v>4265.83</v>
      </c>
      <c r="G11" s="308">
        <v>1572266.5</v>
      </c>
      <c r="H11" s="308">
        <v>2298769.4500000002</v>
      </c>
      <c r="I11" s="308">
        <v>0</v>
      </c>
      <c r="J11" s="308">
        <v>697797.96</v>
      </c>
      <c r="K11" s="308">
        <v>10879.86</v>
      </c>
      <c r="L11" s="308">
        <v>3007447.27</v>
      </c>
      <c r="M11" s="308">
        <v>1159243.4700000002</v>
      </c>
      <c r="N11" s="308">
        <v>0</v>
      </c>
      <c r="O11" s="308">
        <v>269323.26999999996</v>
      </c>
      <c r="P11" s="308">
        <v>6614.0300000000007</v>
      </c>
      <c r="Q11" s="308">
        <v>1435180.7700000003</v>
      </c>
      <c r="R11" s="309">
        <v>0.11154193225333735</v>
      </c>
      <c r="S11" s="309">
        <v>0.21335853663855608</v>
      </c>
    </row>
    <row r="12" spans="1:19" ht="15" customHeight="1">
      <c r="A12" s="307" t="s">
        <v>403</v>
      </c>
      <c r="B12" s="308">
        <v>28729856.399999999</v>
      </c>
      <c r="C12" s="308">
        <v>2488841.09</v>
      </c>
      <c r="D12" s="308">
        <v>0</v>
      </c>
      <c r="E12" s="308">
        <v>520115.77</v>
      </c>
      <c r="F12" s="308">
        <v>253.24</v>
      </c>
      <c r="G12" s="308">
        <v>3009210.1</v>
      </c>
      <c r="H12" s="308">
        <v>7967338.2599999998</v>
      </c>
      <c r="I12" s="308">
        <v>171.5</v>
      </c>
      <c r="J12" s="308">
        <v>599797.49</v>
      </c>
      <c r="K12" s="308">
        <v>6026.67</v>
      </c>
      <c r="L12" s="308">
        <v>8573333.9199999999</v>
      </c>
      <c r="M12" s="308">
        <v>5478497.1699999999</v>
      </c>
      <c r="N12" s="308">
        <v>171.5</v>
      </c>
      <c r="O12" s="308">
        <v>79681.719999999972</v>
      </c>
      <c r="P12" s="308">
        <v>5773.43</v>
      </c>
      <c r="Q12" s="308">
        <v>5564123.8199999994</v>
      </c>
      <c r="R12" s="309">
        <v>0.10474156424951711</v>
      </c>
      <c r="S12" s="309">
        <v>0.29841200041640309</v>
      </c>
    </row>
    <row r="13" spans="1:19" ht="15" customHeight="1">
      <c r="A13" s="307" t="s">
        <v>340</v>
      </c>
      <c r="B13" s="308">
        <v>17486917.010000002</v>
      </c>
      <c r="C13" s="308">
        <v>1392626.03</v>
      </c>
      <c r="D13" s="308">
        <v>11.43</v>
      </c>
      <c r="E13" s="308">
        <v>648356.17000000004</v>
      </c>
      <c r="F13" s="308">
        <v>21091.72</v>
      </c>
      <c r="G13" s="308">
        <v>2062085.3499999999</v>
      </c>
      <c r="H13" s="308">
        <v>2349741.39</v>
      </c>
      <c r="I13" s="308">
        <v>1830.34</v>
      </c>
      <c r="J13" s="308">
        <v>741942.99</v>
      </c>
      <c r="K13" s="308">
        <v>67859.59</v>
      </c>
      <c r="L13" s="308">
        <v>3161374.3099999996</v>
      </c>
      <c r="M13" s="308">
        <v>957115.3600000001</v>
      </c>
      <c r="N13" s="308">
        <v>1818.9099999999999</v>
      </c>
      <c r="O13" s="308">
        <v>93586.819999999949</v>
      </c>
      <c r="P13" s="308">
        <v>46767.869999999995</v>
      </c>
      <c r="Q13" s="308">
        <v>1099288.96</v>
      </c>
      <c r="R13" s="309">
        <v>0.11792160669721161</v>
      </c>
      <c r="S13" s="309">
        <v>0.18078511542041106</v>
      </c>
    </row>
    <row r="14" spans="1:19" ht="15" customHeight="1">
      <c r="A14" s="307" t="s">
        <v>339</v>
      </c>
      <c r="B14" s="308">
        <v>11351994.17</v>
      </c>
      <c r="C14" s="308">
        <v>1087690.0900000001</v>
      </c>
      <c r="D14" s="308">
        <v>0</v>
      </c>
      <c r="E14" s="308">
        <v>545692.05000000005</v>
      </c>
      <c r="F14" s="308">
        <v>734.76</v>
      </c>
      <c r="G14" s="308">
        <v>1634116.9000000001</v>
      </c>
      <c r="H14" s="308">
        <v>2329460.2999999998</v>
      </c>
      <c r="I14" s="308">
        <v>0</v>
      </c>
      <c r="J14" s="308">
        <v>571263.59</v>
      </c>
      <c r="K14" s="308">
        <v>1353.51</v>
      </c>
      <c r="L14" s="308">
        <v>2902077.3999999994</v>
      </c>
      <c r="M14" s="308">
        <v>1241770.2099999997</v>
      </c>
      <c r="N14" s="308">
        <v>0</v>
      </c>
      <c r="O14" s="308">
        <v>25571.539999999921</v>
      </c>
      <c r="P14" s="308">
        <v>618.75</v>
      </c>
      <c r="Q14" s="308">
        <v>1267960.4999999995</v>
      </c>
      <c r="R14" s="309">
        <v>0.14394976561197442</v>
      </c>
      <c r="S14" s="309">
        <v>0.25564472255186149</v>
      </c>
    </row>
    <row r="15" spans="1:19" ht="15" customHeight="1">
      <c r="A15" s="307" t="s">
        <v>334</v>
      </c>
      <c r="B15" s="308">
        <v>9635319</v>
      </c>
      <c r="C15" s="308">
        <v>874393.36</v>
      </c>
      <c r="D15" s="308">
        <v>0</v>
      </c>
      <c r="E15" s="308">
        <v>313865.57</v>
      </c>
      <c r="F15" s="308">
        <v>0.01</v>
      </c>
      <c r="G15" s="308">
        <v>1188258.94</v>
      </c>
      <c r="H15" s="308">
        <v>2497905.61</v>
      </c>
      <c r="I15" s="308">
        <v>0</v>
      </c>
      <c r="J15" s="308">
        <v>462499.17</v>
      </c>
      <c r="K15" s="308">
        <v>2572.7800000000002</v>
      </c>
      <c r="L15" s="308">
        <v>2962977.5599999996</v>
      </c>
      <c r="M15" s="308">
        <v>1623512.25</v>
      </c>
      <c r="N15" s="308">
        <v>0</v>
      </c>
      <c r="O15" s="308">
        <v>148633.59999999998</v>
      </c>
      <c r="P15" s="308">
        <v>2572.77</v>
      </c>
      <c r="Q15" s="308">
        <v>1774718.62</v>
      </c>
      <c r="R15" s="309">
        <v>0.12332325893932521</v>
      </c>
      <c r="S15" s="309">
        <v>0.30751213945277783</v>
      </c>
    </row>
    <row r="16" spans="1:19" ht="15" customHeight="1">
      <c r="A16" s="307" t="s">
        <v>337</v>
      </c>
      <c r="B16" s="308">
        <v>6891147.6500000004</v>
      </c>
      <c r="C16" s="308">
        <v>602688.17000000004</v>
      </c>
      <c r="D16" s="308">
        <v>0</v>
      </c>
      <c r="E16" s="308">
        <v>210162.38</v>
      </c>
      <c r="F16" s="308">
        <v>7147.69</v>
      </c>
      <c r="G16" s="308">
        <v>819998.24</v>
      </c>
      <c r="H16" s="308">
        <v>1424278.07</v>
      </c>
      <c r="I16" s="308">
        <v>86.05</v>
      </c>
      <c r="J16" s="308">
        <v>272765.09999999998</v>
      </c>
      <c r="K16" s="308">
        <v>8487</v>
      </c>
      <c r="L16" s="308">
        <v>1705616.2200000002</v>
      </c>
      <c r="M16" s="308">
        <v>821589.9</v>
      </c>
      <c r="N16" s="308">
        <v>86.05</v>
      </c>
      <c r="O16" s="308">
        <v>62602.719999999972</v>
      </c>
      <c r="P16" s="308">
        <v>1339.3100000000004</v>
      </c>
      <c r="Q16" s="308">
        <v>885617.9800000001</v>
      </c>
      <c r="R16" s="309">
        <v>0.11899298660361746</v>
      </c>
      <c r="S16" s="309">
        <v>0.24750829711216535</v>
      </c>
    </row>
    <row r="17" spans="1:19" ht="15" customHeight="1">
      <c r="A17" s="307" t="s">
        <v>335</v>
      </c>
      <c r="B17" s="308">
        <v>3105412.35</v>
      </c>
      <c r="C17" s="308">
        <v>303112.01</v>
      </c>
      <c r="D17" s="308">
        <v>0</v>
      </c>
      <c r="E17" s="308">
        <v>100510.37</v>
      </c>
      <c r="F17" s="308">
        <v>0</v>
      </c>
      <c r="G17" s="308">
        <v>403622.38</v>
      </c>
      <c r="H17" s="308">
        <v>463218.53</v>
      </c>
      <c r="I17" s="308">
        <v>34.299999999999997</v>
      </c>
      <c r="J17" s="308">
        <v>123305.41</v>
      </c>
      <c r="K17" s="308">
        <v>247.87</v>
      </c>
      <c r="L17" s="308">
        <v>586806.11</v>
      </c>
      <c r="M17" s="308">
        <v>160106.52000000002</v>
      </c>
      <c r="N17" s="308">
        <v>34.299999999999997</v>
      </c>
      <c r="O17" s="308">
        <v>22795.040000000008</v>
      </c>
      <c r="P17" s="308">
        <v>247.87</v>
      </c>
      <c r="Q17" s="308">
        <v>183183.73</v>
      </c>
      <c r="R17" s="309">
        <v>0.12997384389226119</v>
      </c>
      <c r="S17" s="309">
        <v>0.1889623804709864</v>
      </c>
    </row>
    <row r="18" spans="1:19" ht="15" customHeight="1">
      <c r="A18" s="307" t="s">
        <v>344</v>
      </c>
      <c r="B18" s="308">
        <v>7012641.2699999996</v>
      </c>
      <c r="C18" s="308">
        <v>614862.53</v>
      </c>
      <c r="D18" s="308">
        <v>0</v>
      </c>
      <c r="E18" s="308">
        <v>40366.19</v>
      </c>
      <c r="F18" s="308">
        <v>14.6</v>
      </c>
      <c r="G18" s="308">
        <v>655243.31999999995</v>
      </c>
      <c r="H18" s="308">
        <v>1789848.82</v>
      </c>
      <c r="I18" s="308">
        <v>0</v>
      </c>
      <c r="J18" s="308">
        <v>84919.73</v>
      </c>
      <c r="K18" s="308">
        <v>793.17</v>
      </c>
      <c r="L18" s="308">
        <v>1875561.72</v>
      </c>
      <c r="M18" s="308">
        <v>1174986.29</v>
      </c>
      <c r="N18" s="308">
        <v>0</v>
      </c>
      <c r="O18" s="308">
        <v>44553.539999999994</v>
      </c>
      <c r="P18" s="308">
        <v>778.56999999999994</v>
      </c>
      <c r="Q18" s="308">
        <v>1220318.4000000001</v>
      </c>
      <c r="R18" s="309">
        <v>9.3437450280413392E-2</v>
      </c>
      <c r="S18" s="309">
        <v>0.26745439382784797</v>
      </c>
    </row>
    <row r="19" spans="1:19" ht="15" customHeight="1">
      <c r="A19" s="307" t="s">
        <v>341</v>
      </c>
      <c r="B19" s="308">
        <v>81915.009999999995</v>
      </c>
      <c r="C19" s="308">
        <v>5736.64</v>
      </c>
      <c r="D19" s="308">
        <v>0</v>
      </c>
      <c r="E19" s="308">
        <v>10897.34</v>
      </c>
      <c r="F19" s="308">
        <v>0</v>
      </c>
      <c r="G19" s="308">
        <v>16633.98</v>
      </c>
      <c r="H19" s="308">
        <v>44332.77</v>
      </c>
      <c r="I19" s="308">
        <v>0</v>
      </c>
      <c r="J19" s="308">
        <v>24263.9</v>
      </c>
      <c r="K19" s="308">
        <v>0</v>
      </c>
      <c r="L19" s="308">
        <v>68596.67</v>
      </c>
      <c r="M19" s="308">
        <v>38596.129999999997</v>
      </c>
      <c r="N19" s="308">
        <v>0</v>
      </c>
      <c r="O19" s="308">
        <v>13366.560000000001</v>
      </c>
      <c r="P19" s="308">
        <v>0</v>
      </c>
      <c r="Q19" s="308">
        <v>51962.69</v>
      </c>
      <c r="R19" s="309">
        <v>0.2030638829196261</v>
      </c>
      <c r="S19" s="309">
        <v>0.83741270372792487</v>
      </c>
    </row>
    <row r="20" spans="1:19" ht="15" customHeight="1">
      <c r="A20" s="307" t="s">
        <v>338</v>
      </c>
      <c r="B20" s="308">
        <v>6584462.0300000003</v>
      </c>
      <c r="C20" s="308">
        <v>546357.91</v>
      </c>
      <c r="D20" s="308">
        <v>0</v>
      </c>
      <c r="E20" s="308">
        <v>71979.56</v>
      </c>
      <c r="F20" s="308">
        <v>70.239999999999995</v>
      </c>
      <c r="G20" s="308">
        <v>618407.71</v>
      </c>
      <c r="H20" s="308">
        <v>1995284.05</v>
      </c>
      <c r="I20" s="308">
        <v>0</v>
      </c>
      <c r="J20" s="308">
        <v>129780.16</v>
      </c>
      <c r="K20" s="308">
        <v>404.9</v>
      </c>
      <c r="L20" s="308">
        <v>2125469.11</v>
      </c>
      <c r="M20" s="308">
        <v>1448926.1400000001</v>
      </c>
      <c r="N20" s="308">
        <v>0</v>
      </c>
      <c r="O20" s="308">
        <v>57800.600000000006</v>
      </c>
      <c r="P20" s="308">
        <v>334.65999999999997</v>
      </c>
      <c r="Q20" s="308">
        <v>1507061.4000000001</v>
      </c>
      <c r="R20" s="309">
        <v>9.3919246125563877E-2</v>
      </c>
      <c r="S20" s="309">
        <v>0.32280072393400983</v>
      </c>
    </row>
    <row r="21" spans="1:19" ht="15" customHeight="1">
      <c r="A21" s="307" t="s">
        <v>336</v>
      </c>
      <c r="B21" s="308">
        <v>1207754.8700000001</v>
      </c>
      <c r="C21" s="308">
        <v>120205.49</v>
      </c>
      <c r="D21" s="308">
        <v>0</v>
      </c>
      <c r="E21" s="308">
        <v>18576.25</v>
      </c>
      <c r="F21" s="308">
        <v>0</v>
      </c>
      <c r="G21" s="308">
        <v>138781.74</v>
      </c>
      <c r="H21" s="308">
        <v>333123</v>
      </c>
      <c r="I21" s="308">
        <v>0</v>
      </c>
      <c r="J21" s="308">
        <v>44581.9</v>
      </c>
      <c r="K21" s="308">
        <v>1034.8599999999999</v>
      </c>
      <c r="L21" s="308">
        <v>378739.76</v>
      </c>
      <c r="M21" s="308">
        <v>212917.51</v>
      </c>
      <c r="N21" s="308">
        <v>0</v>
      </c>
      <c r="O21" s="308">
        <v>26005.65</v>
      </c>
      <c r="P21" s="308">
        <v>1034.8599999999999</v>
      </c>
      <c r="Q21" s="308">
        <v>239958.02</v>
      </c>
      <c r="R21" s="309">
        <v>0.11490886391540692</v>
      </c>
      <c r="S21" s="309">
        <v>0.31358992574378936</v>
      </c>
    </row>
    <row r="22" spans="1:19" ht="15" customHeight="1">
      <c r="A22" s="307" t="s">
        <v>343</v>
      </c>
      <c r="B22" s="308">
        <v>2651831.04</v>
      </c>
      <c r="C22" s="308">
        <v>239486.6</v>
      </c>
      <c r="D22" s="308">
        <v>0</v>
      </c>
      <c r="E22" s="308">
        <v>15353.2</v>
      </c>
      <c r="F22" s="308">
        <v>0</v>
      </c>
      <c r="G22" s="308">
        <v>254839.80000000002</v>
      </c>
      <c r="H22" s="308">
        <v>242298.48</v>
      </c>
      <c r="I22" s="308">
        <v>0</v>
      </c>
      <c r="J22" s="308">
        <v>38766.379999999997</v>
      </c>
      <c r="K22" s="308">
        <v>0</v>
      </c>
      <c r="L22" s="308">
        <v>281064.86</v>
      </c>
      <c r="M22" s="308">
        <v>2811.8800000000047</v>
      </c>
      <c r="N22" s="308">
        <v>0</v>
      </c>
      <c r="O22" s="308">
        <v>23413.179999999997</v>
      </c>
      <c r="P22" s="308">
        <v>0</v>
      </c>
      <c r="Q22" s="308">
        <v>26225.06</v>
      </c>
      <c r="R22" s="309">
        <v>9.6099561456223101E-2</v>
      </c>
      <c r="S22" s="309">
        <v>0.10598897733695734</v>
      </c>
    </row>
    <row r="23" spans="1:19" ht="15" customHeight="1">
      <c r="A23" s="257"/>
      <c r="B23" s="308" t="s">
        <v>987</v>
      </c>
      <c r="C23" s="308" t="s">
        <v>987</v>
      </c>
      <c r="D23" s="308" t="s">
        <v>987</v>
      </c>
      <c r="E23" s="308" t="s">
        <v>987</v>
      </c>
      <c r="F23" s="308" t="s">
        <v>987</v>
      </c>
      <c r="G23" s="308"/>
      <c r="H23" s="308" t="s">
        <v>987</v>
      </c>
      <c r="I23" s="308" t="s">
        <v>987</v>
      </c>
      <c r="J23" s="308"/>
      <c r="K23" s="308" t="s">
        <v>987</v>
      </c>
      <c r="L23" s="308"/>
      <c r="M23" s="308"/>
      <c r="N23" s="308"/>
      <c r="O23" s="308"/>
      <c r="P23" s="308" t="s">
        <v>987</v>
      </c>
      <c r="Q23" s="308"/>
      <c r="R23" s="309"/>
      <c r="S23" s="309"/>
    </row>
    <row r="24" spans="1:19" ht="15" customHeight="1">
      <c r="A24" s="307" t="s">
        <v>7</v>
      </c>
      <c r="B24" s="308">
        <v>108834994.60000002</v>
      </c>
      <c r="C24" s="308">
        <v>9415525.9000000004</v>
      </c>
      <c r="D24" s="308">
        <v>11.43</v>
      </c>
      <c r="E24" s="308">
        <v>2924349.5399999996</v>
      </c>
      <c r="F24" s="308">
        <v>33578.089999999997</v>
      </c>
      <c r="G24" s="308">
        <v>12373464.959999999</v>
      </c>
      <c r="H24" s="308">
        <v>23735598.730000004</v>
      </c>
      <c r="I24" s="308">
        <v>2122.19</v>
      </c>
      <c r="J24" s="308">
        <v>3791683.78</v>
      </c>
      <c r="K24" s="308">
        <v>99660.209999999977</v>
      </c>
      <c r="L24" s="308">
        <v>27629064.910000008</v>
      </c>
      <c r="M24" s="308">
        <v>14320072.830000004</v>
      </c>
      <c r="N24" s="308">
        <v>2110.7600000000002</v>
      </c>
      <c r="O24" s="308">
        <v>867334.24000000022</v>
      </c>
      <c r="P24" s="308">
        <v>66082.119999999981</v>
      </c>
      <c r="Q24" s="308">
        <v>15255599.950000003</v>
      </c>
      <c r="R24" s="309">
        <v>0.113690132530222</v>
      </c>
      <c r="S24" s="309">
        <v>0.25386195875274109</v>
      </c>
    </row>
    <row r="25" spans="1:19" ht="15" customHeight="1">
      <c r="A25" s="1"/>
      <c r="B25" s="305"/>
      <c r="C25" s="305"/>
      <c r="D25" s="305"/>
      <c r="E25" s="305"/>
      <c r="F25" s="305"/>
      <c r="G25" s="305"/>
      <c r="H25" s="305"/>
      <c r="I25" s="305"/>
      <c r="J25" s="305"/>
      <c r="K25" s="305"/>
      <c r="L25" s="305"/>
      <c r="M25" s="305"/>
      <c r="N25" s="305"/>
      <c r="O25" s="305"/>
      <c r="P25" s="305"/>
      <c r="Q25" s="305"/>
      <c r="R25" s="1"/>
      <c r="S25" s="1"/>
    </row>
    <row r="26" spans="1:19" ht="15" customHeight="1">
      <c r="A26" s="1"/>
      <c r="B26" s="305"/>
      <c r="C26" s="306"/>
      <c r="D26" s="310"/>
      <c r="E26" s="306"/>
      <c r="F26" s="306"/>
      <c r="G26" s="306"/>
      <c r="H26" s="306"/>
      <c r="I26" s="306"/>
      <c r="J26" s="306"/>
      <c r="K26" s="306"/>
      <c r="L26" s="306"/>
      <c r="M26" s="306"/>
      <c r="N26" s="306"/>
      <c r="O26" s="306"/>
      <c r="P26" s="306"/>
      <c r="Q26" s="306"/>
      <c r="R26" s="1"/>
      <c r="S26" s="1"/>
    </row>
    <row r="27" spans="1:19" ht="15" customHeight="1">
      <c r="A27" s="1"/>
      <c r="B27" s="305"/>
      <c r="C27" s="306"/>
      <c r="D27" s="310"/>
      <c r="E27" s="306"/>
      <c r="F27" s="306"/>
      <c r="G27" s="306"/>
      <c r="H27" s="306"/>
      <c r="I27" s="306"/>
      <c r="J27" s="306"/>
      <c r="K27" s="306"/>
      <c r="L27" s="306"/>
      <c r="M27" s="306"/>
      <c r="N27" s="306"/>
      <c r="O27" s="306"/>
      <c r="P27" s="306"/>
      <c r="Q27" s="306"/>
      <c r="R27" s="1"/>
      <c r="S27" s="1"/>
    </row>
    <row r="28" spans="1:19" ht="15" customHeight="1">
      <c r="A28" s="300"/>
      <c r="B28" s="301" t="s">
        <v>978</v>
      </c>
      <c r="C28" s="759" t="s">
        <v>979</v>
      </c>
      <c r="D28" s="759"/>
      <c r="E28" s="759"/>
      <c r="F28" s="759"/>
      <c r="G28" s="759"/>
      <c r="H28" s="759" t="s">
        <v>980</v>
      </c>
      <c r="I28" s="759"/>
      <c r="J28" s="759"/>
      <c r="K28" s="759"/>
      <c r="L28" s="759"/>
      <c r="M28" s="759" t="s">
        <v>981</v>
      </c>
      <c r="N28" s="759"/>
      <c r="O28" s="759"/>
      <c r="P28" s="759"/>
      <c r="Q28" s="759"/>
      <c r="R28" s="759" t="s">
        <v>982</v>
      </c>
      <c r="S28" s="759"/>
    </row>
    <row r="29" spans="1:19" ht="15" customHeight="1">
      <c r="A29" s="300"/>
      <c r="B29" s="301" t="s">
        <v>983</v>
      </c>
      <c r="C29" s="300"/>
      <c r="D29" s="300"/>
      <c r="E29" s="300"/>
      <c r="F29" s="300"/>
      <c r="G29" s="300"/>
      <c r="H29" s="300"/>
      <c r="I29" s="300"/>
      <c r="J29" s="300"/>
      <c r="K29" s="300"/>
      <c r="L29" s="300"/>
      <c r="M29" s="300"/>
      <c r="N29" s="300"/>
      <c r="O29" s="300"/>
      <c r="P29" s="300"/>
      <c r="Q29" s="300"/>
      <c r="R29" s="300"/>
      <c r="S29" s="300"/>
    </row>
    <row r="30" spans="1:19" ht="15" customHeight="1">
      <c r="A30" s="303" t="s">
        <v>346</v>
      </c>
      <c r="B30" s="301" t="s">
        <v>984</v>
      </c>
      <c r="C30" s="301" t="s">
        <v>3</v>
      </c>
      <c r="D30" s="301" t="s">
        <v>5</v>
      </c>
      <c r="E30" s="301" t="s">
        <v>4</v>
      </c>
      <c r="F30" s="301" t="s">
        <v>6</v>
      </c>
      <c r="G30" s="301" t="s">
        <v>7</v>
      </c>
      <c r="H30" s="301" t="s">
        <v>3</v>
      </c>
      <c r="I30" s="301" t="s">
        <v>5</v>
      </c>
      <c r="J30" s="301" t="s">
        <v>4</v>
      </c>
      <c r="K30" s="301" t="s">
        <v>6</v>
      </c>
      <c r="L30" s="301" t="s">
        <v>7</v>
      </c>
      <c r="M30" s="301" t="s">
        <v>3</v>
      </c>
      <c r="N30" s="301" t="s">
        <v>5</v>
      </c>
      <c r="O30" s="301" t="s">
        <v>4</v>
      </c>
      <c r="P30" s="301" t="s">
        <v>6</v>
      </c>
      <c r="Q30" s="301" t="s">
        <v>7</v>
      </c>
      <c r="R30" s="301" t="s">
        <v>985</v>
      </c>
      <c r="S30" s="301" t="s">
        <v>986</v>
      </c>
    </row>
    <row r="31" spans="1:19" ht="15" customHeight="1">
      <c r="A31" s="1"/>
      <c r="B31" s="1" t="s">
        <v>987</v>
      </c>
      <c r="C31" s="1" t="s">
        <v>987</v>
      </c>
      <c r="D31" s="1" t="s">
        <v>987</v>
      </c>
      <c r="E31" s="304" t="s">
        <v>987</v>
      </c>
      <c r="F31" s="304"/>
      <c r="G31" s="304"/>
      <c r="H31" s="1"/>
      <c r="I31" s="304" t="s">
        <v>987</v>
      </c>
      <c r="J31" s="304" t="s">
        <v>987</v>
      </c>
      <c r="K31" s="304"/>
      <c r="L31" s="304"/>
      <c r="M31" s="1"/>
      <c r="N31" s="1"/>
      <c r="O31" s="1"/>
      <c r="P31" s="1"/>
      <c r="Q31" s="1"/>
      <c r="R31" s="1"/>
      <c r="S31" s="1"/>
    </row>
    <row r="32" spans="1:19" ht="15" customHeight="1">
      <c r="A32" s="1"/>
      <c r="B32" s="304" t="s">
        <v>987</v>
      </c>
      <c r="C32" s="304" t="s">
        <v>987</v>
      </c>
      <c r="D32" s="157" t="s">
        <v>987</v>
      </c>
      <c r="E32" s="305" t="s">
        <v>987</v>
      </c>
      <c r="F32" s="305"/>
      <c r="G32" s="305"/>
      <c r="H32" s="1" t="s">
        <v>987</v>
      </c>
      <c r="I32" s="1" t="s">
        <v>987</v>
      </c>
      <c r="J32" s="304" t="s">
        <v>987</v>
      </c>
      <c r="K32" s="304"/>
      <c r="L32" s="304"/>
      <c r="M32" s="306"/>
      <c r="N32" s="306"/>
      <c r="O32" s="306"/>
      <c r="P32" s="306"/>
      <c r="Q32" s="306"/>
      <c r="R32" s="1"/>
      <c r="S32" s="1"/>
    </row>
    <row r="33" spans="1:19" ht="15" customHeight="1">
      <c r="A33" s="307" t="s">
        <v>348</v>
      </c>
      <c r="B33" s="308">
        <v>1260746.6000000001</v>
      </c>
      <c r="C33" s="308">
        <v>112167.38</v>
      </c>
      <c r="D33" s="308">
        <v>0</v>
      </c>
      <c r="E33" s="308">
        <v>7595.27</v>
      </c>
      <c r="F33" s="308">
        <v>0</v>
      </c>
      <c r="G33" s="308">
        <v>119762.65000000001</v>
      </c>
      <c r="H33" s="308">
        <v>269914.21000000002</v>
      </c>
      <c r="I33" s="308">
        <v>0</v>
      </c>
      <c r="J33" s="308">
        <v>21986.19</v>
      </c>
      <c r="K33" s="308">
        <v>805.05</v>
      </c>
      <c r="L33" s="308">
        <v>292705.45</v>
      </c>
      <c r="M33" s="308">
        <v>157746.83000000002</v>
      </c>
      <c r="N33" s="308">
        <v>0</v>
      </c>
      <c r="O33" s="308">
        <v>14390.919999999998</v>
      </c>
      <c r="P33" s="308">
        <v>805.05</v>
      </c>
      <c r="Q33" s="308">
        <v>172942.8</v>
      </c>
      <c r="R33" s="309">
        <v>9.4993434842497296E-2</v>
      </c>
      <c r="S33" s="309">
        <v>0.23216834374171622</v>
      </c>
    </row>
    <row r="34" spans="1:19" ht="15" customHeight="1">
      <c r="A34" s="307" t="s">
        <v>347</v>
      </c>
      <c r="B34" s="308">
        <v>319889.42</v>
      </c>
      <c r="C34" s="308">
        <v>22094.080000000002</v>
      </c>
      <c r="D34" s="308">
        <v>0</v>
      </c>
      <c r="E34" s="308">
        <v>11126.88</v>
      </c>
      <c r="F34" s="308">
        <v>0</v>
      </c>
      <c r="G34" s="308">
        <v>33220.959999999999</v>
      </c>
      <c r="H34" s="308">
        <v>34826.99</v>
      </c>
      <c r="I34" s="308">
        <v>0</v>
      </c>
      <c r="J34" s="308">
        <v>17369.310000000001</v>
      </c>
      <c r="K34" s="308">
        <v>0</v>
      </c>
      <c r="L34" s="308">
        <v>52196.3</v>
      </c>
      <c r="M34" s="308">
        <v>12732.909999999996</v>
      </c>
      <c r="N34" s="308">
        <v>0</v>
      </c>
      <c r="O34" s="308">
        <v>6242.4300000000021</v>
      </c>
      <c r="P34" s="308">
        <v>0</v>
      </c>
      <c r="Q34" s="308">
        <v>18975.339999999997</v>
      </c>
      <c r="R34" s="309">
        <v>0.10385138714497029</v>
      </c>
      <c r="S34" s="309">
        <v>0.1631698228719162</v>
      </c>
    </row>
    <row r="35" spans="1:19" ht="15" customHeight="1">
      <c r="A35" s="257"/>
      <c r="B35" s="308" t="s">
        <v>987</v>
      </c>
      <c r="C35" s="308" t="s">
        <v>987</v>
      </c>
      <c r="D35" s="308" t="s">
        <v>987</v>
      </c>
      <c r="E35" s="308" t="s">
        <v>987</v>
      </c>
      <c r="F35" s="308" t="s">
        <v>987</v>
      </c>
      <c r="G35" s="308"/>
      <c r="H35" s="308" t="s">
        <v>987</v>
      </c>
      <c r="I35" s="308" t="s">
        <v>987</v>
      </c>
      <c r="J35" s="308"/>
      <c r="K35" s="308" t="s">
        <v>987</v>
      </c>
      <c r="L35" s="308"/>
      <c r="M35" s="308"/>
      <c r="N35" s="308"/>
      <c r="O35" s="308"/>
      <c r="P35" s="308" t="s">
        <v>987</v>
      </c>
      <c r="Q35" s="308"/>
      <c r="R35" s="309"/>
      <c r="S35" s="309"/>
    </row>
    <row r="36" spans="1:19" ht="15" customHeight="1">
      <c r="A36" s="307" t="s">
        <v>7</v>
      </c>
      <c r="B36" s="308">
        <v>1580636.02</v>
      </c>
      <c r="C36" s="308">
        <v>134261.46000000002</v>
      </c>
      <c r="D36" s="308">
        <v>0</v>
      </c>
      <c r="E36" s="308">
        <v>18722.150000000001</v>
      </c>
      <c r="F36" s="308">
        <v>0</v>
      </c>
      <c r="G36" s="308">
        <v>152983.61000000002</v>
      </c>
      <c r="H36" s="308">
        <v>304741.2</v>
      </c>
      <c r="I36" s="308">
        <v>0</v>
      </c>
      <c r="J36" s="308">
        <v>39355.5</v>
      </c>
      <c r="K36" s="308">
        <v>805.05</v>
      </c>
      <c r="L36" s="308">
        <v>344901.75</v>
      </c>
      <c r="M36" s="308">
        <v>170479.74</v>
      </c>
      <c r="N36" s="308">
        <v>0</v>
      </c>
      <c r="O36" s="308">
        <v>20633.349999999999</v>
      </c>
      <c r="P36" s="308">
        <v>805.05</v>
      </c>
      <c r="Q36" s="308">
        <v>191918.13999999998</v>
      </c>
      <c r="R36" s="309">
        <v>9.6786108923419323E-2</v>
      </c>
      <c r="S36" s="309">
        <v>0.21820440989317705</v>
      </c>
    </row>
    <row r="37" spans="1:19" ht="15" customHeight="1">
      <c r="A37" s="1"/>
      <c r="B37" s="305"/>
      <c r="C37" s="306"/>
      <c r="D37" s="310"/>
      <c r="E37" s="306"/>
      <c r="F37" s="306"/>
      <c r="G37" s="306"/>
      <c r="H37" s="306"/>
      <c r="I37" s="306"/>
      <c r="J37" s="306"/>
      <c r="K37" s="306"/>
      <c r="L37" s="306"/>
      <c r="M37" s="306"/>
      <c r="N37" s="306"/>
      <c r="O37" s="306"/>
      <c r="P37" s="306"/>
      <c r="Q37" s="306"/>
      <c r="R37" s="1"/>
      <c r="S37" s="1"/>
    </row>
    <row r="38" spans="1:19" ht="15" customHeight="1">
      <c r="A38" s="1"/>
      <c r="B38" s="305"/>
      <c r="C38" s="306"/>
      <c r="D38" s="310"/>
      <c r="E38" s="306"/>
      <c r="F38" s="306"/>
      <c r="G38" s="306"/>
      <c r="H38" s="306"/>
      <c r="I38" s="306"/>
      <c r="J38" s="306"/>
      <c r="K38" s="306"/>
      <c r="L38" s="306"/>
      <c r="M38" s="306"/>
      <c r="N38" s="306"/>
      <c r="O38" s="306"/>
      <c r="P38" s="306"/>
      <c r="Q38" s="306"/>
      <c r="R38" s="1"/>
      <c r="S38" s="1"/>
    </row>
    <row r="39" spans="1:19" ht="15" customHeight="1">
      <c r="A39" s="1"/>
      <c r="B39" s="305"/>
      <c r="C39" s="306"/>
      <c r="D39" s="310"/>
      <c r="E39" s="306"/>
      <c r="F39" s="306"/>
      <c r="G39" s="306"/>
      <c r="H39" s="306"/>
      <c r="I39" s="306"/>
      <c r="J39" s="306"/>
      <c r="K39" s="306"/>
      <c r="L39" s="306"/>
      <c r="M39" s="306"/>
      <c r="N39" s="306"/>
      <c r="O39" s="306"/>
      <c r="P39" s="306"/>
      <c r="Q39" s="306"/>
      <c r="R39" s="1"/>
      <c r="S39" s="1"/>
    </row>
    <row r="40" spans="1:19" ht="15" customHeight="1">
      <c r="A40" s="300"/>
      <c r="B40" s="301" t="s">
        <v>978</v>
      </c>
      <c r="C40" s="759" t="s">
        <v>979</v>
      </c>
      <c r="D40" s="759"/>
      <c r="E40" s="759"/>
      <c r="F40" s="759"/>
      <c r="G40" s="759"/>
      <c r="H40" s="759" t="s">
        <v>980</v>
      </c>
      <c r="I40" s="759"/>
      <c r="J40" s="759"/>
      <c r="K40" s="759"/>
      <c r="L40" s="759"/>
      <c r="M40" s="759" t="s">
        <v>981</v>
      </c>
      <c r="N40" s="759"/>
      <c r="O40" s="759"/>
      <c r="P40" s="759"/>
      <c r="Q40" s="759"/>
      <c r="R40" s="759" t="s">
        <v>982</v>
      </c>
      <c r="S40" s="759"/>
    </row>
    <row r="41" spans="1:19" ht="15" customHeight="1">
      <c r="A41" s="300"/>
      <c r="B41" s="301" t="s">
        <v>983</v>
      </c>
      <c r="C41" s="300"/>
      <c r="D41" s="300"/>
      <c r="E41" s="300"/>
      <c r="F41" s="300"/>
      <c r="G41" s="300"/>
      <c r="H41" s="300"/>
      <c r="I41" s="300"/>
      <c r="J41" s="300"/>
      <c r="K41" s="300"/>
      <c r="L41" s="300"/>
      <c r="M41" s="300"/>
      <c r="N41" s="300"/>
      <c r="O41" s="300"/>
      <c r="P41" s="300"/>
      <c r="Q41" s="300"/>
      <c r="R41" s="300"/>
      <c r="S41" s="300"/>
    </row>
    <row r="42" spans="1:19" ht="15" customHeight="1">
      <c r="A42" s="303" t="s">
        <v>404</v>
      </c>
      <c r="B42" s="301" t="s">
        <v>984</v>
      </c>
      <c r="C42" s="301" t="s">
        <v>3</v>
      </c>
      <c r="D42" s="301" t="s">
        <v>5</v>
      </c>
      <c r="E42" s="301" t="s">
        <v>4</v>
      </c>
      <c r="F42" s="301" t="s">
        <v>6</v>
      </c>
      <c r="G42" s="301" t="s">
        <v>7</v>
      </c>
      <c r="H42" s="301" t="s">
        <v>3</v>
      </c>
      <c r="I42" s="301" t="s">
        <v>5</v>
      </c>
      <c r="J42" s="301" t="s">
        <v>4</v>
      </c>
      <c r="K42" s="301" t="s">
        <v>6</v>
      </c>
      <c r="L42" s="301" t="s">
        <v>7</v>
      </c>
      <c r="M42" s="301" t="s">
        <v>3</v>
      </c>
      <c r="N42" s="301" t="s">
        <v>5</v>
      </c>
      <c r="O42" s="301" t="s">
        <v>4</v>
      </c>
      <c r="P42" s="301" t="s">
        <v>6</v>
      </c>
      <c r="Q42" s="301" t="s">
        <v>7</v>
      </c>
      <c r="R42" s="301" t="s">
        <v>985</v>
      </c>
      <c r="S42" s="301" t="s">
        <v>986</v>
      </c>
    </row>
    <row r="43" spans="1:19" ht="15" customHeight="1">
      <c r="A43" s="1"/>
      <c r="B43" s="305"/>
      <c r="C43" s="306"/>
      <c r="D43" s="310"/>
      <c r="E43" s="306"/>
      <c r="F43" s="306"/>
      <c r="G43" s="306"/>
      <c r="H43" s="306"/>
      <c r="I43" s="306"/>
      <c r="J43" s="306"/>
      <c r="K43" s="306"/>
      <c r="L43" s="306"/>
      <c r="M43" s="306"/>
      <c r="N43" s="306"/>
      <c r="O43" s="306"/>
      <c r="P43" s="306"/>
      <c r="Q43" s="306"/>
      <c r="R43" s="1"/>
      <c r="S43" s="1"/>
    </row>
    <row r="44" spans="1:19" ht="15" customHeight="1">
      <c r="A44" s="1"/>
      <c r="B44" s="305"/>
      <c r="C44" s="306"/>
      <c r="D44" s="310"/>
      <c r="E44" s="306"/>
      <c r="F44" s="306"/>
      <c r="G44" s="306"/>
      <c r="H44" s="306"/>
      <c r="I44" s="306"/>
      <c r="J44" s="306"/>
      <c r="K44" s="306"/>
      <c r="L44" s="306"/>
      <c r="M44" s="306"/>
      <c r="N44" s="306"/>
      <c r="O44" s="306"/>
      <c r="P44" s="306"/>
      <c r="Q44" s="306"/>
      <c r="R44" s="1"/>
      <c r="S44" s="1"/>
    </row>
    <row r="45" spans="1:19" ht="15" customHeight="1">
      <c r="A45" s="307" t="s">
        <v>405</v>
      </c>
      <c r="B45" s="308">
        <v>128336.88</v>
      </c>
      <c r="C45" s="308">
        <v>0</v>
      </c>
      <c r="D45" s="308">
        <v>0</v>
      </c>
      <c r="E45" s="308">
        <v>6039.54</v>
      </c>
      <c r="F45" s="308">
        <v>0</v>
      </c>
      <c r="G45" s="308">
        <v>6039.54</v>
      </c>
      <c r="H45" s="308">
        <v>82350.27</v>
      </c>
      <c r="I45" s="308">
        <v>0</v>
      </c>
      <c r="J45" s="308">
        <v>101198.6</v>
      </c>
      <c r="K45" s="308">
        <v>0</v>
      </c>
      <c r="L45" s="308">
        <v>183548.87</v>
      </c>
      <c r="M45" s="308">
        <v>82350.27</v>
      </c>
      <c r="N45" s="308">
        <v>0</v>
      </c>
      <c r="O45" s="308">
        <v>95159.060000000012</v>
      </c>
      <c r="P45" s="308">
        <v>0</v>
      </c>
      <c r="Q45" s="308">
        <v>177509.33000000002</v>
      </c>
      <c r="R45" s="309">
        <v>4.7060050080693874E-2</v>
      </c>
      <c r="S45" s="309">
        <v>1.4302114092223528</v>
      </c>
    </row>
    <row r="46" spans="1:19" ht="15" customHeight="1">
      <c r="A46" s="307"/>
      <c r="B46" s="308" t="s">
        <v>987</v>
      </c>
      <c r="C46" s="308" t="s">
        <v>987</v>
      </c>
      <c r="D46" s="308" t="s">
        <v>987</v>
      </c>
      <c r="E46" s="308" t="s">
        <v>987</v>
      </c>
      <c r="F46" s="308" t="s">
        <v>987</v>
      </c>
      <c r="G46" s="308"/>
      <c r="H46" s="308" t="s">
        <v>987</v>
      </c>
      <c r="I46" s="308" t="s">
        <v>987</v>
      </c>
      <c r="J46" s="308"/>
      <c r="K46" s="308" t="s">
        <v>987</v>
      </c>
      <c r="L46" s="308"/>
      <c r="M46" s="308"/>
      <c r="N46" s="308"/>
      <c r="O46" s="308"/>
      <c r="P46" s="308" t="s">
        <v>987</v>
      </c>
      <c r="Q46" s="308"/>
      <c r="R46" s="309"/>
      <c r="S46" s="309"/>
    </row>
    <row r="47" spans="1:19" ht="15" customHeight="1">
      <c r="A47" s="307" t="s">
        <v>7</v>
      </c>
      <c r="B47" s="308">
        <v>128336.88</v>
      </c>
      <c r="C47" s="308">
        <v>0</v>
      </c>
      <c r="D47" s="308">
        <v>0</v>
      </c>
      <c r="E47" s="308">
        <v>6039.54</v>
      </c>
      <c r="F47" s="308">
        <v>0</v>
      </c>
      <c r="G47" s="308">
        <v>6039.54</v>
      </c>
      <c r="H47" s="308">
        <v>82350.27</v>
      </c>
      <c r="I47" s="308">
        <v>0</v>
      </c>
      <c r="J47" s="308">
        <v>101198.6</v>
      </c>
      <c r="K47" s="308">
        <v>0</v>
      </c>
      <c r="L47" s="308">
        <v>183548.87</v>
      </c>
      <c r="M47" s="308">
        <v>82350.27</v>
      </c>
      <c r="N47" s="308">
        <v>0</v>
      </c>
      <c r="O47" s="308">
        <v>95159.060000000012</v>
      </c>
      <c r="P47" s="308">
        <v>0</v>
      </c>
      <c r="Q47" s="308">
        <v>177509.33000000002</v>
      </c>
      <c r="R47" s="309">
        <v>4.7060050080693874E-2</v>
      </c>
      <c r="S47" s="309">
        <v>1.4302114092223528</v>
      </c>
    </row>
    <row r="48" spans="1:19" ht="15" customHeight="1" thickBot="1">
      <c r="A48" s="311"/>
      <c r="B48" s="312" t="s">
        <v>987</v>
      </c>
      <c r="C48" s="312" t="s">
        <v>987</v>
      </c>
      <c r="D48" s="313" t="s">
        <v>987</v>
      </c>
      <c r="E48" s="312" t="s">
        <v>987</v>
      </c>
      <c r="F48" s="312"/>
      <c r="G48" s="312"/>
      <c r="H48" s="312" t="s">
        <v>987</v>
      </c>
      <c r="I48" s="312" t="s">
        <v>987</v>
      </c>
      <c r="J48" s="312" t="s">
        <v>987</v>
      </c>
      <c r="K48" s="312"/>
      <c r="L48" s="312"/>
      <c r="M48" s="312" t="s">
        <v>987</v>
      </c>
      <c r="N48" s="312" t="s">
        <v>987</v>
      </c>
      <c r="O48" s="312" t="s">
        <v>987</v>
      </c>
      <c r="P48" s="312"/>
      <c r="Q48" s="312"/>
      <c r="R48" s="311"/>
      <c r="S48" s="311"/>
    </row>
    <row r="49" spans="1:19" ht="15" customHeight="1" thickTop="1">
      <c r="A49" s="314" t="s">
        <v>988</v>
      </c>
      <c r="B49" s="1"/>
      <c r="C49" s="1"/>
      <c r="D49" s="1"/>
      <c r="E49" s="1"/>
      <c r="F49" s="1"/>
      <c r="G49" s="1"/>
      <c r="H49" s="1"/>
      <c r="I49" s="1"/>
      <c r="J49" s="1"/>
      <c r="K49" s="1"/>
      <c r="L49" s="1"/>
      <c r="M49" s="1"/>
      <c r="N49" s="1"/>
      <c r="O49" s="1"/>
      <c r="P49" s="1"/>
      <c r="Q49" s="1"/>
      <c r="R49" s="1"/>
      <c r="S49" s="1"/>
    </row>
    <row r="50" spans="1:19" ht="15" customHeight="1">
      <c r="A50" s="314" t="s">
        <v>989</v>
      </c>
      <c r="B50" s="306"/>
      <c r="C50" s="306"/>
      <c r="D50" s="1"/>
      <c r="E50" s="306"/>
      <c r="F50" s="306"/>
      <c r="G50" s="306"/>
      <c r="H50" s="306"/>
      <c r="I50" s="306"/>
      <c r="J50" s="305" t="s">
        <v>987</v>
      </c>
      <c r="K50" s="305"/>
      <c r="L50" s="305"/>
      <c r="M50" s="306"/>
      <c r="N50" s="306"/>
      <c r="O50" s="306"/>
      <c r="P50" s="306"/>
      <c r="Q50" s="306"/>
      <c r="R50" s="1"/>
      <c r="S50" s="1"/>
    </row>
    <row r="51" spans="1:19" ht="15" customHeight="1">
      <c r="A51" s="130"/>
      <c r="B51" s="1"/>
      <c r="C51" s="1"/>
      <c r="D51" s="1"/>
      <c r="E51" s="1"/>
      <c r="F51" s="1"/>
      <c r="G51" s="1"/>
      <c r="H51" s="1"/>
      <c r="I51" s="1"/>
      <c r="J51" s="1"/>
      <c r="K51" s="1"/>
      <c r="L51" s="1"/>
      <c r="M51" s="304" t="s">
        <v>987</v>
      </c>
      <c r="N51" s="1"/>
      <c r="O51" s="1"/>
      <c r="P51" s="1"/>
      <c r="Q51" s="1"/>
      <c r="R51" s="1"/>
      <c r="S51" s="1"/>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G210"/>
  <sheetViews>
    <sheetView workbookViewId="0">
      <selection activeCell="G7" sqref="G7"/>
    </sheetView>
  </sheetViews>
  <sheetFormatPr baseColWidth="10" defaultColWidth="9.140625" defaultRowHeight="15"/>
  <cols>
    <col min="1" max="1" width="82.85546875" customWidth="1"/>
    <col min="2" max="5" width="12.7109375" customWidth="1"/>
    <col min="6" max="256" width="11.42578125" customWidth="1"/>
    <col min="257" max="257" width="82.85546875" customWidth="1"/>
    <col min="258" max="261" width="12.7109375" customWidth="1"/>
    <col min="262" max="512" width="11.42578125" customWidth="1"/>
    <col min="513" max="513" width="82.85546875" customWidth="1"/>
    <col min="514" max="517" width="12.7109375" customWidth="1"/>
    <col min="518" max="768" width="11.42578125" customWidth="1"/>
    <col min="769" max="769" width="82.85546875" customWidth="1"/>
    <col min="770" max="773" width="12.7109375" customWidth="1"/>
    <col min="774" max="1024" width="11.42578125" customWidth="1"/>
    <col min="1025" max="1025" width="82.85546875" customWidth="1"/>
    <col min="1026" max="1029" width="12.7109375" customWidth="1"/>
    <col min="1030" max="1280" width="11.42578125" customWidth="1"/>
    <col min="1281" max="1281" width="82.85546875" customWidth="1"/>
    <col min="1282" max="1285" width="12.7109375" customWidth="1"/>
    <col min="1286" max="1536" width="11.42578125" customWidth="1"/>
    <col min="1537" max="1537" width="82.85546875" customWidth="1"/>
    <col min="1538" max="1541" width="12.7109375" customWidth="1"/>
    <col min="1542" max="1792" width="11.42578125" customWidth="1"/>
    <col min="1793" max="1793" width="82.85546875" customWidth="1"/>
    <col min="1794" max="1797" width="12.7109375" customWidth="1"/>
    <col min="1798" max="2048" width="11.42578125" customWidth="1"/>
    <col min="2049" max="2049" width="82.85546875" customWidth="1"/>
    <col min="2050" max="2053" width="12.7109375" customWidth="1"/>
    <col min="2054" max="2304" width="11.42578125" customWidth="1"/>
    <col min="2305" max="2305" width="82.85546875" customWidth="1"/>
    <col min="2306" max="2309" width="12.7109375" customWidth="1"/>
    <col min="2310" max="2560" width="11.42578125" customWidth="1"/>
    <col min="2561" max="2561" width="82.85546875" customWidth="1"/>
    <col min="2562" max="2565" width="12.7109375" customWidth="1"/>
    <col min="2566" max="2816" width="11.42578125" customWidth="1"/>
    <col min="2817" max="2817" width="82.85546875" customWidth="1"/>
    <col min="2818" max="2821" width="12.7109375" customWidth="1"/>
    <col min="2822" max="3072" width="11.42578125" customWidth="1"/>
    <col min="3073" max="3073" width="82.85546875" customWidth="1"/>
    <col min="3074" max="3077" width="12.7109375" customWidth="1"/>
    <col min="3078" max="3328" width="11.42578125" customWidth="1"/>
    <col min="3329" max="3329" width="82.85546875" customWidth="1"/>
    <col min="3330" max="3333" width="12.7109375" customWidth="1"/>
    <col min="3334" max="3584" width="11.42578125" customWidth="1"/>
    <col min="3585" max="3585" width="82.85546875" customWidth="1"/>
    <col min="3586" max="3589" width="12.7109375" customWidth="1"/>
    <col min="3590" max="3840" width="11.42578125" customWidth="1"/>
    <col min="3841" max="3841" width="82.85546875" customWidth="1"/>
    <col min="3842" max="3845" width="12.7109375" customWidth="1"/>
    <col min="3846" max="4096" width="11.42578125" customWidth="1"/>
    <col min="4097" max="4097" width="82.85546875" customWidth="1"/>
    <col min="4098" max="4101" width="12.7109375" customWidth="1"/>
    <col min="4102" max="4352" width="11.42578125" customWidth="1"/>
    <col min="4353" max="4353" width="82.85546875" customWidth="1"/>
    <col min="4354" max="4357" width="12.7109375" customWidth="1"/>
    <col min="4358" max="4608" width="11.42578125" customWidth="1"/>
    <col min="4609" max="4609" width="82.85546875" customWidth="1"/>
    <col min="4610" max="4613" width="12.7109375" customWidth="1"/>
    <col min="4614" max="4864" width="11.42578125" customWidth="1"/>
    <col min="4865" max="4865" width="82.85546875" customWidth="1"/>
    <col min="4866" max="4869" width="12.7109375" customWidth="1"/>
    <col min="4870" max="5120" width="11.42578125" customWidth="1"/>
    <col min="5121" max="5121" width="82.85546875" customWidth="1"/>
    <col min="5122" max="5125" width="12.7109375" customWidth="1"/>
    <col min="5126" max="5376" width="11.42578125" customWidth="1"/>
    <col min="5377" max="5377" width="82.85546875" customWidth="1"/>
    <col min="5378" max="5381" width="12.7109375" customWidth="1"/>
    <col min="5382" max="5632" width="11.42578125" customWidth="1"/>
    <col min="5633" max="5633" width="82.85546875" customWidth="1"/>
    <col min="5634" max="5637" width="12.7109375" customWidth="1"/>
    <col min="5638" max="5888" width="11.42578125" customWidth="1"/>
    <col min="5889" max="5889" width="82.85546875" customWidth="1"/>
    <col min="5890" max="5893" width="12.7109375" customWidth="1"/>
    <col min="5894" max="6144" width="11.42578125" customWidth="1"/>
    <col min="6145" max="6145" width="82.85546875" customWidth="1"/>
    <col min="6146" max="6149" width="12.7109375" customWidth="1"/>
    <col min="6150" max="6400" width="11.42578125" customWidth="1"/>
    <col min="6401" max="6401" width="82.85546875" customWidth="1"/>
    <col min="6402" max="6405" width="12.7109375" customWidth="1"/>
    <col min="6406" max="6656" width="11.42578125" customWidth="1"/>
    <col min="6657" max="6657" width="82.85546875" customWidth="1"/>
    <col min="6658" max="6661" width="12.7109375" customWidth="1"/>
    <col min="6662" max="6912" width="11.42578125" customWidth="1"/>
    <col min="6913" max="6913" width="82.85546875" customWidth="1"/>
    <col min="6914" max="6917" width="12.7109375" customWidth="1"/>
    <col min="6918" max="7168" width="11.42578125" customWidth="1"/>
    <col min="7169" max="7169" width="82.85546875" customWidth="1"/>
    <col min="7170" max="7173" width="12.7109375" customWidth="1"/>
    <col min="7174" max="7424" width="11.42578125" customWidth="1"/>
    <col min="7425" max="7425" width="82.85546875" customWidth="1"/>
    <col min="7426" max="7429" width="12.7109375" customWidth="1"/>
    <col min="7430" max="7680" width="11.42578125" customWidth="1"/>
    <col min="7681" max="7681" width="82.85546875" customWidth="1"/>
    <col min="7682" max="7685" width="12.7109375" customWidth="1"/>
    <col min="7686" max="7936" width="11.42578125" customWidth="1"/>
    <col min="7937" max="7937" width="82.85546875" customWidth="1"/>
    <col min="7938" max="7941" width="12.7109375" customWidth="1"/>
    <col min="7942" max="8192" width="11.42578125" customWidth="1"/>
    <col min="8193" max="8193" width="82.85546875" customWidth="1"/>
    <col min="8194" max="8197" width="12.7109375" customWidth="1"/>
    <col min="8198" max="8448" width="11.42578125" customWidth="1"/>
    <col min="8449" max="8449" width="82.85546875" customWidth="1"/>
    <col min="8450" max="8453" width="12.7109375" customWidth="1"/>
    <col min="8454" max="8704" width="11.42578125" customWidth="1"/>
    <col min="8705" max="8705" width="82.85546875" customWidth="1"/>
    <col min="8706" max="8709" width="12.7109375" customWidth="1"/>
    <col min="8710" max="8960" width="11.42578125" customWidth="1"/>
    <col min="8961" max="8961" width="82.85546875" customWidth="1"/>
    <col min="8962" max="8965" width="12.7109375" customWidth="1"/>
    <col min="8966" max="9216" width="11.42578125" customWidth="1"/>
    <col min="9217" max="9217" width="82.85546875" customWidth="1"/>
    <col min="9218" max="9221" width="12.7109375" customWidth="1"/>
    <col min="9222" max="9472" width="11.42578125" customWidth="1"/>
    <col min="9473" max="9473" width="82.85546875" customWidth="1"/>
    <col min="9474" max="9477" width="12.7109375" customWidth="1"/>
    <col min="9478" max="9728" width="11.42578125" customWidth="1"/>
    <col min="9729" max="9729" width="82.85546875" customWidth="1"/>
    <col min="9730" max="9733" width="12.7109375" customWidth="1"/>
    <col min="9734" max="9984" width="11.42578125" customWidth="1"/>
    <col min="9985" max="9985" width="82.85546875" customWidth="1"/>
    <col min="9986" max="9989" width="12.7109375" customWidth="1"/>
    <col min="9990" max="10240" width="11.42578125" customWidth="1"/>
    <col min="10241" max="10241" width="82.85546875" customWidth="1"/>
    <col min="10242" max="10245" width="12.7109375" customWidth="1"/>
    <col min="10246" max="10496" width="11.42578125" customWidth="1"/>
    <col min="10497" max="10497" width="82.85546875" customWidth="1"/>
    <col min="10498" max="10501" width="12.7109375" customWidth="1"/>
    <col min="10502" max="10752" width="11.42578125" customWidth="1"/>
    <col min="10753" max="10753" width="82.85546875" customWidth="1"/>
    <col min="10754" max="10757" width="12.7109375" customWidth="1"/>
    <col min="10758" max="11008" width="11.42578125" customWidth="1"/>
    <col min="11009" max="11009" width="82.85546875" customWidth="1"/>
    <col min="11010" max="11013" width="12.7109375" customWidth="1"/>
    <col min="11014" max="11264" width="11.42578125" customWidth="1"/>
    <col min="11265" max="11265" width="82.85546875" customWidth="1"/>
    <col min="11266" max="11269" width="12.7109375" customWidth="1"/>
    <col min="11270" max="11520" width="11.42578125" customWidth="1"/>
    <col min="11521" max="11521" width="82.85546875" customWidth="1"/>
    <col min="11522" max="11525" width="12.7109375" customWidth="1"/>
    <col min="11526" max="11776" width="11.42578125" customWidth="1"/>
    <col min="11777" max="11777" width="82.85546875" customWidth="1"/>
    <col min="11778" max="11781" width="12.7109375" customWidth="1"/>
    <col min="11782" max="12032" width="11.42578125" customWidth="1"/>
    <col min="12033" max="12033" width="82.85546875" customWidth="1"/>
    <col min="12034" max="12037" width="12.7109375" customWidth="1"/>
    <col min="12038" max="12288" width="11.42578125" customWidth="1"/>
    <col min="12289" max="12289" width="82.85546875" customWidth="1"/>
    <col min="12290" max="12293" width="12.7109375" customWidth="1"/>
    <col min="12294" max="12544" width="11.42578125" customWidth="1"/>
    <col min="12545" max="12545" width="82.85546875" customWidth="1"/>
    <col min="12546" max="12549" width="12.7109375" customWidth="1"/>
    <col min="12550" max="12800" width="11.42578125" customWidth="1"/>
    <col min="12801" max="12801" width="82.85546875" customWidth="1"/>
    <col min="12802" max="12805" width="12.7109375" customWidth="1"/>
    <col min="12806" max="13056" width="11.42578125" customWidth="1"/>
    <col min="13057" max="13057" width="82.85546875" customWidth="1"/>
    <col min="13058" max="13061" width="12.7109375" customWidth="1"/>
    <col min="13062" max="13312" width="11.42578125" customWidth="1"/>
    <col min="13313" max="13313" width="82.85546875" customWidth="1"/>
    <col min="13314" max="13317" width="12.7109375" customWidth="1"/>
    <col min="13318" max="13568" width="11.42578125" customWidth="1"/>
    <col min="13569" max="13569" width="82.85546875" customWidth="1"/>
    <col min="13570" max="13573" width="12.7109375" customWidth="1"/>
    <col min="13574" max="13824" width="11.42578125" customWidth="1"/>
    <col min="13825" max="13825" width="82.85546875" customWidth="1"/>
    <col min="13826" max="13829" width="12.7109375" customWidth="1"/>
    <col min="13830" max="14080" width="11.42578125" customWidth="1"/>
    <col min="14081" max="14081" width="82.85546875" customWidth="1"/>
    <col min="14082" max="14085" width="12.7109375" customWidth="1"/>
    <col min="14086" max="14336" width="11.42578125" customWidth="1"/>
    <col min="14337" max="14337" width="82.85546875" customWidth="1"/>
    <col min="14338" max="14341" width="12.7109375" customWidth="1"/>
    <col min="14342" max="14592" width="11.42578125" customWidth="1"/>
    <col min="14593" max="14593" width="82.85546875" customWidth="1"/>
    <col min="14594" max="14597" width="12.7109375" customWidth="1"/>
    <col min="14598" max="14848" width="11.42578125" customWidth="1"/>
    <col min="14849" max="14849" width="82.85546875" customWidth="1"/>
    <col min="14850" max="14853" width="12.7109375" customWidth="1"/>
    <col min="14854" max="15104" width="11.42578125" customWidth="1"/>
    <col min="15105" max="15105" width="82.85546875" customWidth="1"/>
    <col min="15106" max="15109" width="12.7109375" customWidth="1"/>
    <col min="15110" max="15360" width="11.42578125" customWidth="1"/>
    <col min="15361" max="15361" width="82.85546875" customWidth="1"/>
    <col min="15362" max="15365" width="12.7109375" customWidth="1"/>
    <col min="15366" max="15616" width="11.42578125" customWidth="1"/>
    <col min="15617" max="15617" width="82.85546875" customWidth="1"/>
    <col min="15618" max="15621" width="12.7109375" customWidth="1"/>
    <col min="15622" max="15872" width="11.42578125" customWidth="1"/>
    <col min="15873" max="15873" width="82.85546875" customWidth="1"/>
    <col min="15874" max="15877" width="12.7109375" customWidth="1"/>
    <col min="15878" max="16128" width="11.42578125" customWidth="1"/>
    <col min="16129" max="16129" width="82.85546875" customWidth="1"/>
    <col min="16130" max="16133" width="12.7109375" customWidth="1"/>
    <col min="16134" max="16384" width="11.42578125" customWidth="1"/>
  </cols>
  <sheetData>
    <row r="1" spans="1:5" ht="30" customHeight="1">
      <c r="A1" s="726" t="s">
        <v>346</v>
      </c>
      <c r="B1" s="726"/>
      <c r="C1" s="726"/>
      <c r="D1" s="726"/>
      <c r="E1" s="726"/>
    </row>
    <row r="2" spans="1:5" ht="18">
      <c r="A2" s="727" t="s">
        <v>939</v>
      </c>
      <c r="B2" s="727"/>
      <c r="C2" s="727"/>
      <c r="D2" s="727"/>
      <c r="E2" s="727"/>
    </row>
    <row r="3" spans="1:5" ht="18">
      <c r="A3" s="727" t="s">
        <v>1435</v>
      </c>
      <c r="B3" s="727"/>
      <c r="C3" s="727"/>
      <c r="D3" s="727"/>
      <c r="E3" s="727"/>
    </row>
    <row r="4" spans="1:5" ht="30" customHeight="1">
      <c r="A4" s="731" t="s">
        <v>2</v>
      </c>
      <c r="B4" s="731"/>
      <c r="C4" s="731"/>
      <c r="D4" s="731"/>
      <c r="E4" s="731"/>
    </row>
    <row r="5" spans="1:5" ht="15.75" thickBot="1">
      <c r="A5" s="22"/>
      <c r="B5" s="73"/>
      <c r="C5" s="255"/>
      <c r="D5" s="255"/>
      <c r="E5" s="257"/>
    </row>
    <row r="6" spans="1:5" ht="30" customHeight="1" thickTop="1" thickBot="1">
      <c r="A6" s="315" t="s">
        <v>940</v>
      </c>
      <c r="B6" s="316" t="s">
        <v>348</v>
      </c>
      <c r="C6" s="316" t="s">
        <v>347</v>
      </c>
      <c r="D6" s="317" t="s">
        <v>443</v>
      </c>
      <c r="E6" s="316" t="s">
        <v>941</v>
      </c>
    </row>
    <row r="7" spans="1:5" ht="15.75" thickTop="1">
      <c r="A7" s="305" t="s">
        <v>942</v>
      </c>
      <c r="B7" s="37">
        <v>235502.71719</v>
      </c>
      <c r="C7" s="37">
        <v>0</v>
      </c>
      <c r="D7" s="37">
        <v>235502.71719</v>
      </c>
      <c r="E7" s="278">
        <v>5.84979265317788E-2</v>
      </c>
    </row>
    <row r="8" spans="1:5">
      <c r="A8" s="305" t="s">
        <v>943</v>
      </c>
      <c r="B8" s="37">
        <v>281495.76055000001</v>
      </c>
      <c r="C8" s="37">
        <v>0</v>
      </c>
      <c r="D8" s="37">
        <v>281495.76055000001</v>
      </c>
      <c r="E8" s="278">
        <v>6.9922413278891551E-2</v>
      </c>
    </row>
    <row r="9" spans="1:5">
      <c r="A9" s="305" t="s">
        <v>944</v>
      </c>
      <c r="B9" s="37">
        <v>1178951.1189999999</v>
      </c>
      <c r="C9" s="37">
        <v>95683.59302</v>
      </c>
      <c r="D9" s="37">
        <v>1274634.71202</v>
      </c>
      <c r="E9" s="278">
        <v>0.31661412924779253</v>
      </c>
    </row>
    <row r="10" spans="1:5">
      <c r="A10" s="305" t="s">
        <v>945</v>
      </c>
      <c r="B10" s="37">
        <v>520906.55764000001</v>
      </c>
      <c r="C10" s="37">
        <v>137155.90566999998</v>
      </c>
      <c r="D10" s="37">
        <v>658062.46331000002</v>
      </c>
      <c r="E10" s="278">
        <v>0.16346006573237265</v>
      </c>
    </row>
    <row r="11" spans="1:5">
      <c r="A11" s="305" t="s">
        <v>946</v>
      </c>
      <c r="B11" s="37">
        <v>166263.2052</v>
      </c>
      <c r="C11" s="37">
        <v>61034.489740000005</v>
      </c>
      <c r="D11" s="37">
        <v>227297.69494000002</v>
      </c>
      <c r="E11" s="278">
        <v>5.6459832048202749E-2</v>
      </c>
    </row>
    <row r="12" spans="1:5">
      <c r="A12" s="305" t="s">
        <v>947</v>
      </c>
      <c r="B12" s="37">
        <v>207692.71159999998</v>
      </c>
      <c r="C12" s="37">
        <v>56059.639670000004</v>
      </c>
      <c r="D12" s="37">
        <v>263752.35126999998</v>
      </c>
      <c r="E12" s="278">
        <v>6.5515021870123563E-2</v>
      </c>
    </row>
    <row r="13" spans="1:5">
      <c r="A13" s="305" t="s">
        <v>948</v>
      </c>
      <c r="B13" s="37">
        <v>59128.583899999998</v>
      </c>
      <c r="C13" s="37">
        <v>32100.671979999999</v>
      </c>
      <c r="D13" s="37">
        <v>91229.255879999997</v>
      </c>
      <c r="E13" s="278">
        <v>2.2660979761484037E-2</v>
      </c>
    </row>
    <row r="14" spans="1:5">
      <c r="A14" s="305" t="s">
        <v>949</v>
      </c>
      <c r="B14" s="37">
        <v>70425.220279999994</v>
      </c>
      <c r="C14" s="37">
        <v>21346.13277</v>
      </c>
      <c r="D14" s="37">
        <v>91771.353049999991</v>
      </c>
      <c r="E14" s="278">
        <v>2.2795634515374457E-2</v>
      </c>
    </row>
    <row r="15" spans="1:5">
      <c r="A15" s="305" t="s">
        <v>950</v>
      </c>
      <c r="B15" s="37">
        <v>42706.442739999999</v>
      </c>
      <c r="C15" s="37">
        <v>10371.948050000001</v>
      </c>
      <c r="D15" s="37">
        <v>53078.390789999998</v>
      </c>
      <c r="E15" s="278">
        <v>1.3184458514563199E-2</v>
      </c>
    </row>
    <row r="16" spans="1:5">
      <c r="A16" s="305" t="s">
        <v>951</v>
      </c>
      <c r="B16" s="37">
        <v>99601.352069999994</v>
      </c>
      <c r="C16" s="37">
        <v>16668.379260000002</v>
      </c>
      <c r="D16" s="37">
        <v>116269.73133</v>
      </c>
      <c r="E16" s="278">
        <v>2.8880933020083255E-2</v>
      </c>
    </row>
    <row r="17" spans="1:7">
      <c r="A17" s="305" t="s">
        <v>952</v>
      </c>
      <c r="B17" s="37">
        <v>299577.62495999999</v>
      </c>
      <c r="C17" s="37">
        <v>46835.150329999997</v>
      </c>
      <c r="D17" s="37">
        <v>346412.77528999996</v>
      </c>
      <c r="E17" s="278">
        <v>8.6047538306044197E-2</v>
      </c>
    </row>
    <row r="18" spans="1:7">
      <c r="A18" s="305" t="s">
        <v>953</v>
      </c>
      <c r="B18" s="37">
        <v>224784.00959</v>
      </c>
      <c r="C18" s="37">
        <v>32084.96011</v>
      </c>
      <c r="D18" s="37">
        <v>256868.96970000002</v>
      </c>
      <c r="E18" s="278">
        <v>6.3805217608938772E-2</v>
      </c>
    </row>
    <row r="19" spans="1:7">
      <c r="A19" s="305" t="s">
        <v>954</v>
      </c>
      <c r="B19" s="37">
        <v>38802.959659999993</v>
      </c>
      <c r="C19" s="37">
        <v>10067.12961</v>
      </c>
      <c r="D19" s="37">
        <v>48870.089269999997</v>
      </c>
      <c r="E19" s="278">
        <v>1.2139133364697002E-2</v>
      </c>
    </row>
    <row r="20" spans="1:7" ht="15.75" thickBot="1">
      <c r="A20" s="305" t="s">
        <v>955</v>
      </c>
      <c r="B20" s="37">
        <v>76006.676049999995</v>
      </c>
      <c r="C20" s="37">
        <v>4577.2238200000002</v>
      </c>
      <c r="D20" s="37">
        <v>80583.899869999994</v>
      </c>
      <c r="E20" s="278">
        <v>2.0016716199653454E-2</v>
      </c>
    </row>
    <row r="21" spans="1:7" ht="16.5" thickTop="1" thickBot="1">
      <c r="A21" s="315" t="s">
        <v>7</v>
      </c>
      <c r="B21" s="318">
        <v>3501844.9404300004</v>
      </c>
      <c r="C21" s="318">
        <v>523985.22402999998</v>
      </c>
      <c r="D21" s="318">
        <v>4025830.1644599992</v>
      </c>
      <c r="E21" s="319">
        <v>1</v>
      </c>
      <c r="G21" s="704"/>
    </row>
    <row r="22" spans="1:7" ht="16.5" thickTop="1" thickBot="1">
      <c r="A22" s="263" t="s">
        <v>956</v>
      </c>
      <c r="B22" s="278">
        <v>0.8698441805479683</v>
      </c>
      <c r="C22" s="278">
        <v>0.130155819452032</v>
      </c>
      <c r="D22" s="278">
        <v>1</v>
      </c>
      <c r="E22" s="86"/>
    </row>
    <row r="23" spans="1:7" ht="30" customHeight="1" thickTop="1" thickBot="1">
      <c r="A23" s="320" t="s">
        <v>957</v>
      </c>
      <c r="B23" s="316" t="s">
        <v>348</v>
      </c>
      <c r="C23" s="316" t="s">
        <v>347</v>
      </c>
      <c r="D23" s="317" t="s">
        <v>443</v>
      </c>
      <c r="E23" s="316" t="s">
        <v>809</v>
      </c>
    </row>
    <row r="24" spans="1:7" ht="15.75" thickTop="1">
      <c r="A24" s="305" t="s">
        <v>942</v>
      </c>
      <c r="B24" s="37">
        <v>5</v>
      </c>
      <c r="C24" s="37">
        <v>0</v>
      </c>
      <c r="D24" s="37">
        <v>5</v>
      </c>
      <c r="E24" s="278">
        <v>9.8617384272499557E-6</v>
      </c>
    </row>
    <row r="25" spans="1:7">
      <c r="A25" s="305" t="s">
        <v>943</v>
      </c>
      <c r="B25" s="37">
        <v>31</v>
      </c>
      <c r="C25" s="37">
        <v>0</v>
      </c>
      <c r="D25" s="37">
        <v>31</v>
      </c>
      <c r="E25" s="278">
        <v>6.1142778248949719E-5</v>
      </c>
    </row>
    <row r="26" spans="1:7">
      <c r="A26" s="305" t="s">
        <v>944</v>
      </c>
      <c r="B26" s="37">
        <v>245</v>
      </c>
      <c r="C26" s="37">
        <v>24</v>
      </c>
      <c r="D26" s="37">
        <v>269</v>
      </c>
      <c r="E26" s="278">
        <v>5.3056152738604763E-4</v>
      </c>
    </row>
    <row r="27" spans="1:7">
      <c r="A27" s="305" t="s">
        <v>945</v>
      </c>
      <c r="B27" s="37">
        <v>223</v>
      </c>
      <c r="C27" s="37">
        <v>56</v>
      </c>
      <c r="D27" s="37">
        <v>279</v>
      </c>
      <c r="E27" s="278">
        <v>5.5028500424054755E-4</v>
      </c>
    </row>
    <row r="28" spans="1:7">
      <c r="A28" s="305" t="s">
        <v>946</v>
      </c>
      <c r="B28" s="37">
        <v>163</v>
      </c>
      <c r="C28" s="37">
        <v>62</v>
      </c>
      <c r="D28" s="37">
        <v>225</v>
      </c>
      <c r="E28" s="278">
        <v>4.4377822922624799E-4</v>
      </c>
    </row>
    <row r="29" spans="1:7">
      <c r="A29" s="305" t="s">
        <v>947</v>
      </c>
      <c r="B29" s="37">
        <v>420</v>
      </c>
      <c r="C29" s="37">
        <v>110</v>
      </c>
      <c r="D29" s="37">
        <v>530</v>
      </c>
      <c r="E29" s="278">
        <v>1.0453442732884953E-3</v>
      </c>
    </row>
    <row r="30" spans="1:7">
      <c r="A30" s="305" t="s">
        <v>948</v>
      </c>
      <c r="B30" s="37">
        <v>226</v>
      </c>
      <c r="C30" s="37">
        <v>116</v>
      </c>
      <c r="D30" s="37">
        <v>342</v>
      </c>
      <c r="E30" s="278">
        <v>6.7454290842389696E-4</v>
      </c>
    </row>
    <row r="31" spans="1:7">
      <c r="A31" s="305" t="s">
        <v>949</v>
      </c>
      <c r="B31" s="37">
        <v>419</v>
      </c>
      <c r="C31" s="37">
        <v>127</v>
      </c>
      <c r="D31" s="37">
        <v>546</v>
      </c>
      <c r="E31" s="278">
        <v>1.0769018362556952E-3</v>
      </c>
    </row>
    <row r="32" spans="1:7">
      <c r="A32" s="305" t="s">
        <v>950</v>
      </c>
      <c r="B32" s="37">
        <v>360</v>
      </c>
      <c r="C32" s="37">
        <v>87</v>
      </c>
      <c r="D32" s="37">
        <v>447</v>
      </c>
      <c r="E32" s="278">
        <v>8.8163941539614601E-4</v>
      </c>
    </row>
    <row r="33" spans="1:5">
      <c r="A33" s="305" t="s">
        <v>951</v>
      </c>
      <c r="B33" s="37">
        <v>1174</v>
      </c>
      <c r="C33" s="37">
        <v>196</v>
      </c>
      <c r="D33" s="37">
        <v>1370</v>
      </c>
      <c r="E33" s="278">
        <v>2.7021163290664877E-3</v>
      </c>
    </row>
    <row r="34" spans="1:5">
      <c r="A34" s="305" t="s">
        <v>952</v>
      </c>
      <c r="B34" s="37">
        <v>5847</v>
      </c>
      <c r="C34" s="37">
        <v>999</v>
      </c>
      <c r="D34" s="37">
        <v>6846</v>
      </c>
      <c r="E34" s="278">
        <v>1.3502692254590639E-2</v>
      </c>
    </row>
    <row r="35" spans="1:5">
      <c r="A35" s="305" t="s">
        <v>953</v>
      </c>
      <c r="B35" s="37">
        <v>14192</v>
      </c>
      <c r="C35" s="37">
        <v>1982</v>
      </c>
      <c r="D35" s="37">
        <v>16174</v>
      </c>
      <c r="E35" s="278">
        <v>3.1900751464468156E-2</v>
      </c>
    </row>
    <row r="36" spans="1:5">
      <c r="A36" s="305" t="s">
        <v>954</v>
      </c>
      <c r="B36" s="37">
        <v>7933</v>
      </c>
      <c r="C36" s="37">
        <v>1706</v>
      </c>
      <c r="D36" s="37">
        <v>9639</v>
      </c>
      <c r="E36" s="278">
        <v>1.9011459340052463E-2</v>
      </c>
    </row>
    <row r="37" spans="1:5" ht="15.75" thickBot="1">
      <c r="A37" s="305" t="s">
        <v>955</v>
      </c>
      <c r="B37" s="37">
        <v>446937</v>
      </c>
      <c r="C37" s="37">
        <v>23370</v>
      </c>
      <c r="D37" s="37">
        <v>470307</v>
      </c>
      <c r="E37" s="278">
        <v>0.927608922900929</v>
      </c>
    </row>
    <row r="38" spans="1:5" ht="16.5" thickTop="1" thickBot="1">
      <c r="A38" s="315" t="s">
        <v>7</v>
      </c>
      <c r="B38" s="318">
        <v>478175</v>
      </c>
      <c r="C38" s="318">
        <v>28835</v>
      </c>
      <c r="D38" s="318">
        <v>507010</v>
      </c>
      <c r="E38" s="319">
        <v>1</v>
      </c>
    </row>
    <row r="39" spans="1:5" ht="15.75" thickTop="1">
      <c r="A39" s="263" t="s">
        <v>956</v>
      </c>
      <c r="B39" s="278">
        <v>0.94312735449004947</v>
      </c>
      <c r="C39" s="278">
        <v>5.6872645509950491E-2</v>
      </c>
      <c r="D39" s="278">
        <v>1</v>
      </c>
      <c r="E39" s="321"/>
    </row>
    <row r="40" spans="1:5" ht="15.75" thickBot="1">
      <c r="A40" s="322"/>
      <c r="B40" s="323"/>
      <c r="C40" s="323"/>
      <c r="D40" s="324"/>
      <c r="E40" s="324"/>
    </row>
    <row r="41" spans="1:5" ht="36.75" customHeight="1" thickTop="1">
      <c r="A41" s="760" t="s">
        <v>990</v>
      </c>
      <c r="B41" s="761"/>
      <c r="C41" s="761"/>
      <c r="D41" s="761"/>
      <c r="E41" s="761"/>
    </row>
    <row r="42" spans="1:5">
      <c r="A42" s="325"/>
      <c r="B42" s="244"/>
      <c r="C42" s="244"/>
      <c r="D42" s="244"/>
      <c r="E42" s="244"/>
    </row>
    <row r="43" spans="1:5" ht="30" customHeight="1">
      <c r="A43" s="726" t="s">
        <v>346</v>
      </c>
      <c r="B43" s="726"/>
      <c r="C43" s="726"/>
      <c r="D43" s="726"/>
      <c r="E43" s="726"/>
    </row>
    <row r="44" spans="1:5" ht="18">
      <c r="A44" s="727" t="s">
        <v>959</v>
      </c>
      <c r="B44" s="727"/>
      <c r="C44" s="727"/>
      <c r="D44" s="727"/>
      <c r="E44" s="727"/>
    </row>
    <row r="45" spans="1:5" ht="18">
      <c r="A45" s="727" t="s">
        <v>1435</v>
      </c>
      <c r="B45" s="727"/>
      <c r="C45" s="727"/>
      <c r="D45" s="727"/>
      <c r="E45" s="727"/>
    </row>
    <row r="46" spans="1:5" ht="30" customHeight="1">
      <c r="A46" s="731" t="s">
        <v>2</v>
      </c>
      <c r="B46" s="731"/>
      <c r="C46" s="731"/>
      <c r="D46" s="731"/>
      <c r="E46" s="731"/>
    </row>
    <row r="47" spans="1:5" ht="15.75" thickBot="1">
      <c r="A47" s="22"/>
      <c r="B47" s="73"/>
      <c r="C47" s="255"/>
      <c r="D47" s="255"/>
      <c r="E47" s="257"/>
    </row>
    <row r="48" spans="1:5" ht="30" customHeight="1" thickTop="1" thickBot="1">
      <c r="A48" s="315" t="s">
        <v>940</v>
      </c>
      <c r="B48" s="316" t="s">
        <v>348</v>
      </c>
      <c r="C48" s="316" t="s">
        <v>347</v>
      </c>
      <c r="D48" s="317" t="s">
        <v>443</v>
      </c>
      <c r="E48" s="316" t="s">
        <v>941</v>
      </c>
    </row>
    <row r="49" spans="1:5" ht="15.75" thickTop="1">
      <c r="A49" s="305" t="s">
        <v>942</v>
      </c>
      <c r="B49" s="37">
        <v>77855.615769999989</v>
      </c>
      <c r="C49" s="37">
        <v>0</v>
      </c>
      <c r="D49" s="37">
        <v>77855.615769999989</v>
      </c>
      <c r="E49" s="278">
        <v>0.4823085051405957</v>
      </c>
    </row>
    <row r="50" spans="1:5">
      <c r="A50" s="305" t="s">
        <v>943</v>
      </c>
      <c r="B50" s="37">
        <v>0</v>
      </c>
      <c r="C50" s="37">
        <v>0</v>
      </c>
      <c r="D50" s="37">
        <v>0</v>
      </c>
      <c r="E50" s="278">
        <v>0</v>
      </c>
    </row>
    <row r="51" spans="1:5">
      <c r="A51" s="305" t="s">
        <v>944</v>
      </c>
      <c r="B51" s="37">
        <v>22051.72435</v>
      </c>
      <c r="C51" s="37">
        <v>0</v>
      </c>
      <c r="D51" s="37">
        <v>22051.72435</v>
      </c>
      <c r="E51" s="278">
        <v>0.13660843989007698</v>
      </c>
    </row>
    <row r="52" spans="1:5">
      <c r="A52" s="305" t="s">
        <v>945</v>
      </c>
      <c r="B52" s="37">
        <v>24531.965</v>
      </c>
      <c r="C52" s="37">
        <v>1413.7306699999999</v>
      </c>
      <c r="D52" s="37">
        <v>25945.695670000001</v>
      </c>
      <c r="E52" s="278">
        <v>0.16073124038218017</v>
      </c>
    </row>
    <row r="53" spans="1:5">
      <c r="A53" s="305" t="s">
        <v>946</v>
      </c>
      <c r="B53" s="37">
        <v>9694.9532899999995</v>
      </c>
      <c r="C53" s="37">
        <v>3231.2239799999998</v>
      </c>
      <c r="D53" s="37">
        <v>12926.17727</v>
      </c>
      <c r="E53" s="278">
        <v>8.0076500257780278E-2</v>
      </c>
    </row>
    <row r="54" spans="1:5">
      <c r="A54" s="305" t="s">
        <v>947</v>
      </c>
      <c r="B54" s="37">
        <v>8896.1996600000002</v>
      </c>
      <c r="C54" s="37">
        <v>911.46127999999999</v>
      </c>
      <c r="D54" s="37">
        <v>9807.6609399999998</v>
      </c>
      <c r="E54" s="278">
        <v>6.0757573363383985E-2</v>
      </c>
    </row>
    <row r="55" spans="1:5">
      <c r="A55" s="305" t="s">
        <v>948</v>
      </c>
      <c r="B55" s="37">
        <v>2145.12032</v>
      </c>
      <c r="C55" s="37">
        <v>1627.87556</v>
      </c>
      <c r="D55" s="37">
        <v>3772.9958799999999</v>
      </c>
      <c r="E55" s="278">
        <v>2.3373368571899828E-2</v>
      </c>
    </row>
    <row r="56" spans="1:5">
      <c r="A56" s="305" t="s">
        <v>949</v>
      </c>
      <c r="B56" s="37">
        <v>2428.5367299999998</v>
      </c>
      <c r="C56" s="37">
        <v>650.47156000000007</v>
      </c>
      <c r="D56" s="37">
        <v>3079.0082899999998</v>
      </c>
      <c r="E56" s="278">
        <v>1.9074178156299769E-2</v>
      </c>
    </row>
    <row r="57" spans="1:5">
      <c r="A57" s="305" t="s">
        <v>950</v>
      </c>
      <c r="B57" s="37">
        <v>819.64618000000007</v>
      </c>
      <c r="C57" s="37">
        <v>117.48419</v>
      </c>
      <c r="D57" s="37">
        <v>937.13037000000008</v>
      </c>
      <c r="E57" s="278">
        <v>5.8054379688140178E-3</v>
      </c>
    </row>
    <row r="58" spans="1:5">
      <c r="A58" s="305" t="s">
        <v>951</v>
      </c>
      <c r="B58" s="37">
        <v>656.40184999999997</v>
      </c>
      <c r="C58" s="37">
        <v>559.49517000000003</v>
      </c>
      <c r="D58" s="37">
        <v>1215.8970199999999</v>
      </c>
      <c r="E58" s="278">
        <v>7.5323721779242047E-3</v>
      </c>
    </row>
    <row r="59" spans="1:5">
      <c r="A59" s="305" t="s">
        <v>952</v>
      </c>
      <c r="B59" s="37">
        <v>1072.5308400000001</v>
      </c>
      <c r="C59" s="37">
        <v>621.8569399999999</v>
      </c>
      <c r="D59" s="37">
        <v>1694.38778</v>
      </c>
      <c r="E59" s="278">
        <v>1.049657920264231E-2</v>
      </c>
    </row>
    <row r="60" spans="1:5">
      <c r="A60" s="305" t="s">
        <v>953</v>
      </c>
      <c r="B60" s="37">
        <v>1135.28521</v>
      </c>
      <c r="C60" s="37">
        <v>230.68485999999999</v>
      </c>
      <c r="D60" s="37">
        <v>1365.9700700000001</v>
      </c>
      <c r="E60" s="278">
        <v>8.4620611629965016E-3</v>
      </c>
    </row>
    <row r="61" spans="1:5">
      <c r="A61" s="305" t="s">
        <v>954</v>
      </c>
      <c r="B61" s="37">
        <v>129.90188000000001</v>
      </c>
      <c r="C61" s="37">
        <v>54.044910000000002</v>
      </c>
      <c r="D61" s="37">
        <v>183.94679000000002</v>
      </c>
      <c r="E61" s="278">
        <v>1.139533743749505E-3</v>
      </c>
    </row>
    <row r="62" spans="1:5" ht="15.75" thickBot="1">
      <c r="A62" s="305" t="s">
        <v>955</v>
      </c>
      <c r="B62" s="37">
        <v>487.42240999999996</v>
      </c>
      <c r="C62" s="37">
        <v>99.222139999999996</v>
      </c>
      <c r="D62" s="37">
        <v>586.64454999999998</v>
      </c>
      <c r="E62" s="278">
        <v>3.6342099816568884E-3</v>
      </c>
    </row>
    <row r="63" spans="1:5" ht="16.5" thickTop="1" thickBot="1">
      <c r="A63" s="315" t="s">
        <v>7</v>
      </c>
      <c r="B63" s="318">
        <v>151905.30348999996</v>
      </c>
      <c r="C63" s="318">
        <v>9517.5512599999984</v>
      </c>
      <c r="D63" s="318">
        <v>161422.85474999997</v>
      </c>
      <c r="E63" s="319">
        <v>1</v>
      </c>
    </row>
    <row r="64" spans="1:5" ht="16.5" thickTop="1" thickBot="1">
      <c r="A64" s="263" t="s">
        <v>956</v>
      </c>
      <c r="B64" s="278">
        <v>0.94103962989168977</v>
      </c>
      <c r="C64" s="278">
        <v>5.8960370108310206E-2</v>
      </c>
      <c r="D64" s="278">
        <v>1</v>
      </c>
      <c r="E64" s="86"/>
    </row>
    <row r="65" spans="1:5" ht="30" customHeight="1" thickTop="1" thickBot="1">
      <c r="A65" s="320" t="s">
        <v>960</v>
      </c>
      <c r="B65" s="316" t="s">
        <v>348</v>
      </c>
      <c r="C65" s="316" t="s">
        <v>347</v>
      </c>
      <c r="D65" s="317" t="s">
        <v>443</v>
      </c>
      <c r="E65" s="316" t="s">
        <v>809</v>
      </c>
    </row>
    <row r="66" spans="1:5" ht="15.75" thickTop="1">
      <c r="A66" s="305" t="s">
        <v>942</v>
      </c>
      <c r="B66" s="37">
        <v>3</v>
      </c>
      <c r="C66" s="37">
        <v>0</v>
      </c>
      <c r="D66" s="37">
        <v>3</v>
      </c>
      <c r="E66" s="278">
        <v>1.8867924528301887E-3</v>
      </c>
    </row>
    <row r="67" spans="1:5">
      <c r="A67" s="305" t="s">
        <v>943</v>
      </c>
      <c r="B67" s="37">
        <v>0</v>
      </c>
      <c r="C67" s="37">
        <v>0</v>
      </c>
      <c r="D67" s="37">
        <v>0</v>
      </c>
      <c r="E67" s="278">
        <v>0</v>
      </c>
    </row>
    <row r="68" spans="1:5">
      <c r="A68" s="305" t="s">
        <v>944</v>
      </c>
      <c r="B68" s="37">
        <v>4</v>
      </c>
      <c r="C68" s="37">
        <v>0</v>
      </c>
      <c r="D68" s="37">
        <v>4</v>
      </c>
      <c r="E68" s="278">
        <v>2.5157232704402514E-3</v>
      </c>
    </row>
    <row r="69" spans="1:5">
      <c r="A69" s="305" t="s">
        <v>945</v>
      </c>
      <c r="B69" s="37">
        <v>11</v>
      </c>
      <c r="C69" s="37">
        <v>1</v>
      </c>
      <c r="D69" s="37">
        <v>12</v>
      </c>
      <c r="E69" s="278">
        <v>7.5471698113207548E-3</v>
      </c>
    </row>
    <row r="70" spans="1:5">
      <c r="A70" s="305" t="s">
        <v>946</v>
      </c>
      <c r="B70" s="37">
        <v>10</v>
      </c>
      <c r="C70" s="37">
        <v>3</v>
      </c>
      <c r="D70" s="37">
        <v>13</v>
      </c>
      <c r="E70" s="278">
        <v>8.1761006289308175E-3</v>
      </c>
    </row>
    <row r="71" spans="1:5">
      <c r="A71" s="305" t="s">
        <v>947</v>
      </c>
      <c r="B71" s="37">
        <v>18</v>
      </c>
      <c r="C71" s="37">
        <v>2</v>
      </c>
      <c r="D71" s="37">
        <v>20</v>
      </c>
      <c r="E71" s="278">
        <v>1.2578616352201259E-2</v>
      </c>
    </row>
    <row r="72" spans="1:5">
      <c r="A72" s="305" t="s">
        <v>948</v>
      </c>
      <c r="B72" s="37">
        <v>9</v>
      </c>
      <c r="C72" s="37">
        <v>6</v>
      </c>
      <c r="D72" s="37">
        <v>15</v>
      </c>
      <c r="E72" s="278">
        <v>9.433962264150943E-3</v>
      </c>
    </row>
    <row r="73" spans="1:5">
      <c r="A73" s="305" t="s">
        <v>949</v>
      </c>
      <c r="B73" s="37">
        <v>14</v>
      </c>
      <c r="C73" s="37">
        <v>4</v>
      </c>
      <c r="D73" s="37">
        <v>18</v>
      </c>
      <c r="E73" s="278">
        <v>1.1320754716981131E-2</v>
      </c>
    </row>
    <row r="74" spans="1:5">
      <c r="A74" s="305" t="s">
        <v>950</v>
      </c>
      <c r="B74" s="37">
        <v>7</v>
      </c>
      <c r="C74" s="37">
        <v>1</v>
      </c>
      <c r="D74" s="37">
        <v>8</v>
      </c>
      <c r="E74" s="278">
        <v>5.0314465408805029E-3</v>
      </c>
    </row>
    <row r="75" spans="1:5">
      <c r="A75" s="305" t="s">
        <v>951</v>
      </c>
      <c r="B75" s="37">
        <v>8</v>
      </c>
      <c r="C75" s="37">
        <v>7</v>
      </c>
      <c r="D75" s="37">
        <v>15</v>
      </c>
      <c r="E75" s="278">
        <v>9.433962264150943E-3</v>
      </c>
    </row>
    <row r="76" spans="1:5">
      <c r="A76" s="305" t="s">
        <v>952</v>
      </c>
      <c r="B76" s="37">
        <v>21</v>
      </c>
      <c r="C76" s="37">
        <v>12</v>
      </c>
      <c r="D76" s="37">
        <v>33</v>
      </c>
      <c r="E76" s="278">
        <v>2.0754716981132074E-2</v>
      </c>
    </row>
    <row r="77" spans="1:5">
      <c r="A77" s="305" t="s">
        <v>953</v>
      </c>
      <c r="B77" s="37">
        <v>64</v>
      </c>
      <c r="C77" s="37">
        <v>15</v>
      </c>
      <c r="D77" s="37">
        <v>79</v>
      </c>
      <c r="E77" s="278">
        <v>4.9685534591194971E-2</v>
      </c>
    </row>
    <row r="78" spans="1:5">
      <c r="A78" s="305" t="s">
        <v>954</v>
      </c>
      <c r="B78" s="37">
        <v>27</v>
      </c>
      <c r="C78" s="37">
        <v>11</v>
      </c>
      <c r="D78" s="37">
        <v>38</v>
      </c>
      <c r="E78" s="278">
        <v>2.3899371069182392E-2</v>
      </c>
    </row>
    <row r="79" spans="1:5" ht="15.75" thickBot="1">
      <c r="A79" s="305" t="s">
        <v>955</v>
      </c>
      <c r="B79" s="37">
        <v>1034</v>
      </c>
      <c r="C79" s="37">
        <v>298</v>
      </c>
      <c r="D79" s="37">
        <v>1332</v>
      </c>
      <c r="E79" s="278">
        <v>0.83773584905660381</v>
      </c>
    </row>
    <row r="80" spans="1:5" ht="16.5" thickTop="1" thickBot="1">
      <c r="A80" s="315" t="s">
        <v>7</v>
      </c>
      <c r="B80" s="318">
        <v>1230</v>
      </c>
      <c r="C80" s="318">
        <v>360</v>
      </c>
      <c r="D80" s="318">
        <v>1590</v>
      </c>
      <c r="E80" s="319">
        <v>1</v>
      </c>
    </row>
    <row r="81" spans="1:5" ht="15.75" thickTop="1">
      <c r="A81" s="263" t="s">
        <v>956</v>
      </c>
      <c r="B81" s="278">
        <v>0.77358490566037741</v>
      </c>
      <c r="C81" s="278">
        <v>0.22641509433962265</v>
      </c>
      <c r="D81" s="278">
        <v>1</v>
      </c>
      <c r="E81" s="321"/>
    </row>
    <row r="82" spans="1:5" ht="15.75" thickBot="1">
      <c r="A82" s="322"/>
      <c r="B82" s="323"/>
      <c r="C82" s="323"/>
      <c r="D82" s="324"/>
      <c r="E82" s="324"/>
    </row>
    <row r="83" spans="1:5" ht="15.75" customHeight="1" thickTop="1">
      <c r="A83" s="760" t="s">
        <v>961</v>
      </c>
      <c r="B83" s="761"/>
      <c r="C83" s="761"/>
      <c r="D83" s="761"/>
      <c r="E83" s="761"/>
    </row>
    <row r="84" spans="1:5">
      <c r="A84" s="270"/>
      <c r="B84" s="270"/>
      <c r="C84" s="270"/>
      <c r="D84" s="271"/>
      <c r="E84" s="257"/>
    </row>
    <row r="85" spans="1:5" ht="30" customHeight="1">
      <c r="A85" s="726" t="s">
        <v>346</v>
      </c>
      <c r="B85" s="726"/>
      <c r="C85" s="726"/>
      <c r="D85" s="726"/>
      <c r="E85" s="726"/>
    </row>
    <row r="86" spans="1:5" ht="18">
      <c r="A86" s="727" t="s">
        <v>962</v>
      </c>
      <c r="B86" s="727"/>
      <c r="C86" s="727"/>
      <c r="D86" s="727"/>
      <c r="E86" s="727"/>
    </row>
    <row r="87" spans="1:5" ht="18">
      <c r="A87" s="727" t="s">
        <v>1435</v>
      </c>
      <c r="B87" s="727"/>
      <c r="C87" s="727"/>
      <c r="D87" s="727"/>
      <c r="E87" s="727"/>
    </row>
    <row r="88" spans="1:5" ht="30" customHeight="1">
      <c r="A88" s="731" t="s">
        <v>2</v>
      </c>
      <c r="B88" s="731"/>
      <c r="C88" s="731"/>
      <c r="D88" s="731"/>
      <c r="E88" s="731"/>
    </row>
    <row r="89" spans="1:5" ht="15.75" thickBot="1">
      <c r="A89" s="22"/>
      <c r="B89" s="73"/>
      <c r="C89" s="255"/>
      <c r="D89" s="255"/>
      <c r="E89" s="257"/>
    </row>
    <row r="90" spans="1:5" ht="30" customHeight="1" thickTop="1" thickBot="1">
      <c r="A90" s="315" t="s">
        <v>940</v>
      </c>
      <c r="B90" s="316" t="s">
        <v>348</v>
      </c>
      <c r="C90" s="316" t="s">
        <v>347</v>
      </c>
      <c r="D90" s="317" t="s">
        <v>443</v>
      </c>
      <c r="E90" s="316" t="s">
        <v>941</v>
      </c>
    </row>
    <row r="91" spans="1:5" ht="15.75" thickTop="1">
      <c r="A91" s="305" t="s">
        <v>942</v>
      </c>
      <c r="B91" s="37">
        <v>157647.10141999999</v>
      </c>
      <c r="C91" s="37">
        <v>0</v>
      </c>
      <c r="D91" s="37">
        <v>157647.10141999999</v>
      </c>
      <c r="E91" s="278">
        <v>0.18371249479770105</v>
      </c>
    </row>
    <row r="92" spans="1:5">
      <c r="A92" s="305" t="s">
        <v>943</v>
      </c>
      <c r="B92" s="37">
        <v>43395.760549999999</v>
      </c>
      <c r="C92" s="37">
        <v>0</v>
      </c>
      <c r="D92" s="37">
        <v>43395.760549999999</v>
      </c>
      <c r="E92" s="278">
        <v>5.0570821553162663E-2</v>
      </c>
    </row>
    <row r="93" spans="1:5">
      <c r="A93" s="305" t="s">
        <v>944</v>
      </c>
      <c r="B93" s="37">
        <v>22145.870910000001</v>
      </c>
      <c r="C93" s="37">
        <v>9211.7616199999993</v>
      </c>
      <c r="D93" s="37">
        <v>31357.632530000003</v>
      </c>
      <c r="E93" s="278">
        <v>3.6542307794724865E-2</v>
      </c>
    </row>
    <row r="94" spans="1:5">
      <c r="A94" s="305" t="s">
        <v>945</v>
      </c>
      <c r="B94" s="37">
        <v>17533.928390000001</v>
      </c>
      <c r="C94" s="37">
        <v>0</v>
      </c>
      <c r="D94" s="37">
        <v>17533.928390000001</v>
      </c>
      <c r="E94" s="278">
        <v>2.0432990515628208E-2</v>
      </c>
    </row>
    <row r="95" spans="1:5">
      <c r="A95" s="305" t="s">
        <v>946</v>
      </c>
      <c r="B95" s="37">
        <v>10743.096670000001</v>
      </c>
      <c r="C95" s="37">
        <v>14418.663130000001</v>
      </c>
      <c r="D95" s="37">
        <v>25161.7598</v>
      </c>
      <c r="E95" s="278">
        <v>2.9322008617483301E-2</v>
      </c>
    </row>
    <row r="96" spans="1:5">
      <c r="A96" s="305" t="s">
        <v>947</v>
      </c>
      <c r="B96" s="37">
        <v>24166.75116</v>
      </c>
      <c r="C96" s="37">
        <v>22609.822479999999</v>
      </c>
      <c r="D96" s="37">
        <v>46776.573640000002</v>
      </c>
      <c r="E96" s="278">
        <v>5.4510618743305157E-2</v>
      </c>
    </row>
    <row r="97" spans="1:5">
      <c r="A97" s="305" t="s">
        <v>948</v>
      </c>
      <c r="B97" s="37">
        <v>22965.31611</v>
      </c>
      <c r="C97" s="37">
        <v>15893.56205</v>
      </c>
      <c r="D97" s="37">
        <v>38858.87816</v>
      </c>
      <c r="E97" s="278">
        <v>4.5283810406347401E-2</v>
      </c>
    </row>
    <row r="98" spans="1:5">
      <c r="A98" s="305" t="s">
        <v>949</v>
      </c>
      <c r="B98" s="37">
        <v>25171.77233</v>
      </c>
      <c r="C98" s="37">
        <v>11459.246560000001</v>
      </c>
      <c r="D98" s="37">
        <v>36631.018889999999</v>
      </c>
      <c r="E98" s="278">
        <v>4.268759657898704E-2</v>
      </c>
    </row>
    <row r="99" spans="1:5">
      <c r="A99" s="305" t="s">
        <v>950</v>
      </c>
      <c r="B99" s="37">
        <v>19899.11678</v>
      </c>
      <c r="C99" s="37">
        <v>6846.0777600000001</v>
      </c>
      <c r="D99" s="37">
        <v>26745.19454</v>
      </c>
      <c r="E99" s="278">
        <v>3.1167248674639495E-2</v>
      </c>
    </row>
    <row r="100" spans="1:5">
      <c r="A100" s="305" t="s">
        <v>951</v>
      </c>
      <c r="B100" s="37">
        <v>38729.332119999999</v>
      </c>
      <c r="C100" s="37">
        <v>10694.750300000002</v>
      </c>
      <c r="D100" s="37">
        <v>49424.082419999999</v>
      </c>
      <c r="E100" s="278">
        <v>5.7595866988224123E-2</v>
      </c>
    </row>
    <row r="101" spans="1:5">
      <c r="A101" s="305" t="s">
        <v>952</v>
      </c>
      <c r="B101" s="37">
        <v>74871.83296</v>
      </c>
      <c r="C101" s="37">
        <v>42729.103670000004</v>
      </c>
      <c r="D101" s="37">
        <v>117600.93663000001</v>
      </c>
      <c r="E101" s="278">
        <v>0.13704509162705575</v>
      </c>
    </row>
    <row r="102" spans="1:5">
      <c r="A102" s="305" t="s">
        <v>953</v>
      </c>
      <c r="B102" s="37">
        <v>128693.22178000001</v>
      </c>
      <c r="C102" s="37">
        <v>27090.563320000001</v>
      </c>
      <c r="D102" s="37">
        <v>155783.78510000001</v>
      </c>
      <c r="E102" s="278">
        <v>0.18154109750170841</v>
      </c>
    </row>
    <row r="103" spans="1:5">
      <c r="A103" s="305" t="s">
        <v>954</v>
      </c>
      <c r="B103" s="37">
        <v>32448.062120000002</v>
      </c>
      <c r="C103" s="37">
        <v>3199.0270800000003</v>
      </c>
      <c r="D103" s="37">
        <v>35647.089200000002</v>
      </c>
      <c r="E103" s="278">
        <v>4.1540983819048936E-2</v>
      </c>
    </row>
    <row r="104" spans="1:5" ht="15.75" thickBot="1">
      <c r="A104" s="305" t="s">
        <v>955</v>
      </c>
      <c r="B104" s="37">
        <v>71378.491620000001</v>
      </c>
      <c r="C104" s="37">
        <v>4176.3267299999998</v>
      </c>
      <c r="D104" s="37">
        <v>75554.818350000001</v>
      </c>
      <c r="E104" s="278">
        <v>8.8047062381983537E-2</v>
      </c>
    </row>
    <row r="105" spans="1:5" ht="16.5" thickTop="1" thickBot="1">
      <c r="A105" s="315" t="s">
        <v>7</v>
      </c>
      <c r="B105" s="318">
        <v>689789.65492</v>
      </c>
      <c r="C105" s="318">
        <v>168328.90470000001</v>
      </c>
      <c r="D105" s="318">
        <v>858118.55962000007</v>
      </c>
      <c r="E105" s="319">
        <v>1</v>
      </c>
    </row>
    <row r="106" spans="1:5" ht="16.5" thickTop="1" thickBot="1">
      <c r="A106" s="263" t="s">
        <v>956</v>
      </c>
      <c r="B106" s="278">
        <v>0.80383957110245807</v>
      </c>
      <c r="C106" s="278">
        <v>0.19616042889754182</v>
      </c>
      <c r="D106" s="278">
        <v>1</v>
      </c>
      <c r="E106" s="278"/>
    </row>
    <row r="107" spans="1:5" ht="30" customHeight="1" thickTop="1" thickBot="1">
      <c r="A107" s="320" t="s">
        <v>960</v>
      </c>
      <c r="B107" s="316" t="s">
        <v>348</v>
      </c>
      <c r="C107" s="316" t="s">
        <v>347</v>
      </c>
      <c r="D107" s="317" t="s">
        <v>443</v>
      </c>
      <c r="E107" s="316" t="s">
        <v>809</v>
      </c>
    </row>
    <row r="108" spans="1:5" ht="15.75" thickTop="1">
      <c r="A108" s="305" t="s">
        <v>942</v>
      </c>
      <c r="B108" s="37">
        <v>2</v>
      </c>
      <c r="C108" s="37">
        <v>0</v>
      </c>
      <c r="D108" s="37">
        <v>2</v>
      </c>
      <c r="E108" s="278">
        <v>4.1094848966156333E-6</v>
      </c>
    </row>
    <row r="109" spans="1:5">
      <c r="A109" s="305" t="s">
        <v>943</v>
      </c>
      <c r="B109" s="37">
        <v>5</v>
      </c>
      <c r="C109" s="37">
        <v>0</v>
      </c>
      <c r="D109" s="37">
        <v>5</v>
      </c>
      <c r="E109" s="278">
        <v>1.0273712241539084E-5</v>
      </c>
    </row>
    <row r="110" spans="1:5">
      <c r="A110" s="305" t="s">
        <v>944</v>
      </c>
      <c r="B110" s="37">
        <v>4</v>
      </c>
      <c r="C110" s="37">
        <v>2</v>
      </c>
      <c r="D110" s="37">
        <v>6</v>
      </c>
      <c r="E110" s="278">
        <v>1.2328454689846902E-5</v>
      </c>
    </row>
    <row r="111" spans="1:5">
      <c r="A111" s="305" t="s">
        <v>945</v>
      </c>
      <c r="B111" s="37">
        <v>7</v>
      </c>
      <c r="C111" s="37">
        <v>0</v>
      </c>
      <c r="D111" s="37">
        <v>7</v>
      </c>
      <c r="E111" s="278">
        <v>1.4383197138154718E-5</v>
      </c>
    </row>
    <row r="112" spans="1:5">
      <c r="A112" s="305" t="s">
        <v>946</v>
      </c>
      <c r="B112" s="37">
        <v>12</v>
      </c>
      <c r="C112" s="37">
        <v>14</v>
      </c>
      <c r="D112" s="37">
        <v>26</v>
      </c>
      <c r="E112" s="278">
        <v>5.3423303656003235E-5</v>
      </c>
    </row>
    <row r="113" spans="1:5">
      <c r="A113" s="305" t="s">
        <v>947</v>
      </c>
      <c r="B113" s="37">
        <v>53</v>
      </c>
      <c r="C113" s="37">
        <v>48</v>
      </c>
      <c r="D113" s="37">
        <v>101</v>
      </c>
      <c r="E113" s="278">
        <v>2.0752898727908949E-4</v>
      </c>
    </row>
    <row r="114" spans="1:5">
      <c r="A114" s="305" t="s">
        <v>948</v>
      </c>
      <c r="B114" s="37">
        <v>89</v>
      </c>
      <c r="C114" s="37">
        <v>60</v>
      </c>
      <c r="D114" s="37">
        <v>149</v>
      </c>
      <c r="E114" s="278">
        <v>3.0615662479786473E-4</v>
      </c>
    </row>
    <row r="115" spans="1:5">
      <c r="A115" s="305" t="s">
        <v>949</v>
      </c>
      <c r="B115" s="37">
        <v>152</v>
      </c>
      <c r="C115" s="37">
        <v>70</v>
      </c>
      <c r="D115" s="37">
        <v>222</v>
      </c>
      <c r="E115" s="278">
        <v>4.5615282352433535E-4</v>
      </c>
    </row>
    <row r="116" spans="1:5">
      <c r="A116" s="305" t="s">
        <v>950</v>
      </c>
      <c r="B116" s="37">
        <v>167</v>
      </c>
      <c r="C116" s="37">
        <v>58</v>
      </c>
      <c r="D116" s="37">
        <v>225</v>
      </c>
      <c r="E116" s="278">
        <v>4.623170508692588E-4</v>
      </c>
    </row>
    <row r="117" spans="1:5">
      <c r="A117" s="305" t="s">
        <v>951</v>
      </c>
      <c r="B117" s="37">
        <v>465</v>
      </c>
      <c r="C117" s="37">
        <v>128</v>
      </c>
      <c r="D117" s="37">
        <v>593</v>
      </c>
      <c r="E117" s="278">
        <v>1.2184622718465353E-3</v>
      </c>
    </row>
    <row r="118" spans="1:5">
      <c r="A118" s="305" t="s">
        <v>952</v>
      </c>
      <c r="B118" s="37">
        <v>1554</v>
      </c>
      <c r="C118" s="37">
        <v>919</v>
      </c>
      <c r="D118" s="37">
        <v>2473</v>
      </c>
      <c r="E118" s="278">
        <v>5.0813780746652307E-3</v>
      </c>
    </row>
    <row r="119" spans="1:5">
      <c r="A119" s="305" t="s">
        <v>953</v>
      </c>
      <c r="B119" s="37">
        <v>8631</v>
      </c>
      <c r="C119" s="37">
        <v>1643</v>
      </c>
      <c r="D119" s="37">
        <v>10274</v>
      </c>
      <c r="E119" s="278">
        <v>2.111042391391451E-2</v>
      </c>
    </row>
    <row r="120" spans="1:5">
      <c r="A120" s="305" t="s">
        <v>954</v>
      </c>
      <c r="B120" s="37">
        <v>6653</v>
      </c>
      <c r="C120" s="37">
        <v>662</v>
      </c>
      <c r="D120" s="37">
        <v>7315</v>
      </c>
      <c r="E120" s="278">
        <v>1.5030441009371681E-2</v>
      </c>
    </row>
    <row r="121" spans="1:5" ht="15.75" thickBot="1">
      <c r="A121" s="305" t="s">
        <v>955</v>
      </c>
      <c r="B121" s="37">
        <v>442412</v>
      </c>
      <c r="C121" s="37">
        <v>22869</v>
      </c>
      <c r="D121" s="37">
        <v>465281</v>
      </c>
      <c r="E121" s="278">
        <v>0.95603262109110931</v>
      </c>
    </row>
    <row r="122" spans="1:5" ht="16.5" thickTop="1" thickBot="1">
      <c r="A122" s="315" t="s">
        <v>7</v>
      </c>
      <c r="B122" s="318">
        <v>460206</v>
      </c>
      <c r="C122" s="318">
        <v>26473</v>
      </c>
      <c r="D122" s="318">
        <v>486679</v>
      </c>
      <c r="E122" s="319">
        <v>1</v>
      </c>
    </row>
    <row r="123" spans="1:5" ht="15.75" thickTop="1">
      <c r="A123" s="263" t="s">
        <v>956</v>
      </c>
      <c r="B123" s="278">
        <v>0.94560480316594719</v>
      </c>
      <c r="C123" s="278">
        <v>5.4395196834052834E-2</v>
      </c>
      <c r="D123" s="278">
        <v>1</v>
      </c>
      <c r="E123" s="278"/>
    </row>
    <row r="124" spans="1:5" ht="15.75" thickBot="1">
      <c r="A124" s="322"/>
      <c r="B124" s="323"/>
      <c r="C124" s="323"/>
      <c r="D124" s="324"/>
      <c r="E124" s="324"/>
    </row>
    <row r="125" spans="1:5" ht="15.75" thickTop="1">
      <c r="A125" s="760" t="s">
        <v>991</v>
      </c>
      <c r="B125" s="761"/>
      <c r="C125" s="761"/>
      <c r="D125" s="761"/>
      <c r="E125" s="761"/>
    </row>
    <row r="126" spans="1:5">
      <c r="A126" s="273"/>
      <c r="B126" s="37"/>
      <c r="C126" s="37"/>
      <c r="D126" s="271"/>
      <c r="E126" s="257"/>
    </row>
    <row r="127" spans="1:5" ht="30" customHeight="1">
      <c r="A127" s="726" t="s">
        <v>346</v>
      </c>
      <c r="B127" s="726"/>
      <c r="C127" s="726"/>
      <c r="D127" s="726"/>
      <c r="E127" s="726"/>
    </row>
    <row r="128" spans="1:5" ht="18">
      <c r="A128" s="727" t="s">
        <v>964</v>
      </c>
      <c r="B128" s="727"/>
      <c r="C128" s="727"/>
      <c r="D128" s="727"/>
      <c r="E128" s="727"/>
    </row>
    <row r="129" spans="1:5" ht="18">
      <c r="A129" s="727" t="s">
        <v>1435</v>
      </c>
      <c r="B129" s="727"/>
      <c r="C129" s="727"/>
      <c r="D129" s="727"/>
      <c r="E129" s="727"/>
    </row>
    <row r="130" spans="1:5" ht="30" customHeight="1">
      <c r="A130" s="731" t="s">
        <v>2</v>
      </c>
      <c r="B130" s="731"/>
      <c r="C130" s="731"/>
      <c r="D130" s="731"/>
      <c r="E130" s="731"/>
    </row>
    <row r="131" spans="1:5" ht="15.75" thickBot="1">
      <c r="A131" s="22"/>
      <c r="B131" s="73"/>
      <c r="C131" s="255"/>
      <c r="D131" s="255"/>
      <c r="E131" s="257"/>
    </row>
    <row r="132" spans="1:5" ht="30" customHeight="1" thickTop="1" thickBot="1">
      <c r="A132" s="315" t="s">
        <v>940</v>
      </c>
      <c r="B132" s="316" t="s">
        <v>348</v>
      </c>
      <c r="C132" s="316" t="s">
        <v>347</v>
      </c>
      <c r="D132" s="317" t="s">
        <v>443</v>
      </c>
      <c r="E132" s="316" t="s">
        <v>941</v>
      </c>
    </row>
    <row r="133" spans="1:5" ht="15.75" thickTop="1">
      <c r="A133" s="305" t="s">
        <v>942</v>
      </c>
      <c r="B133" s="37">
        <v>0</v>
      </c>
      <c r="C133" s="37">
        <v>0</v>
      </c>
      <c r="D133" s="37">
        <v>0</v>
      </c>
      <c r="E133" s="278">
        <v>0</v>
      </c>
    </row>
    <row r="134" spans="1:5">
      <c r="A134" s="305" t="s">
        <v>943</v>
      </c>
      <c r="B134" s="37">
        <v>238100</v>
      </c>
      <c r="C134" s="37">
        <v>0</v>
      </c>
      <c r="D134" s="37">
        <v>238100</v>
      </c>
      <c r="E134" s="278">
        <v>8.0019195800511617E-2</v>
      </c>
    </row>
    <row r="135" spans="1:5">
      <c r="A135" s="305" t="s">
        <v>944</v>
      </c>
      <c r="B135" s="37">
        <v>1134753.5237400001</v>
      </c>
      <c r="C135" s="37">
        <v>86471.83140000001</v>
      </c>
      <c r="D135" s="37">
        <v>1221225.3551400001</v>
      </c>
      <c r="E135" s="278">
        <v>0.4104219689605082</v>
      </c>
    </row>
    <row r="136" spans="1:5">
      <c r="A136" s="305" t="s">
        <v>945</v>
      </c>
      <c r="B136" s="37">
        <v>478840.66424999997</v>
      </c>
      <c r="C136" s="37">
        <v>133524.20000000001</v>
      </c>
      <c r="D136" s="37">
        <v>612364.86424999998</v>
      </c>
      <c r="E136" s="278">
        <v>0.2057998486928789</v>
      </c>
    </row>
    <row r="137" spans="1:5">
      <c r="A137" s="305" t="s">
        <v>946</v>
      </c>
      <c r="B137" s="37">
        <v>144925.07524000001</v>
      </c>
      <c r="C137" s="37">
        <v>39291.042630000004</v>
      </c>
      <c r="D137" s="37">
        <v>184216.11787000002</v>
      </c>
      <c r="E137" s="278">
        <v>6.19102293383018E-2</v>
      </c>
    </row>
    <row r="138" spans="1:5">
      <c r="A138" s="305" t="s">
        <v>947</v>
      </c>
      <c r="B138" s="37">
        <v>174629.76078000001</v>
      </c>
      <c r="C138" s="37">
        <v>28668.31481</v>
      </c>
      <c r="D138" s="37">
        <v>203298.07559000002</v>
      </c>
      <c r="E138" s="278">
        <v>6.8323177305768257E-2</v>
      </c>
    </row>
    <row r="139" spans="1:5">
      <c r="A139" s="305" t="s">
        <v>948</v>
      </c>
      <c r="B139" s="37">
        <v>33778.147469999996</v>
      </c>
      <c r="C139" s="37">
        <v>11575.53097</v>
      </c>
      <c r="D139" s="37">
        <v>45353.678439999996</v>
      </c>
      <c r="E139" s="278">
        <v>1.5242187632775312E-2</v>
      </c>
    </row>
    <row r="140" spans="1:5">
      <c r="A140" s="305" t="s">
        <v>949</v>
      </c>
      <c r="B140" s="37">
        <v>42824.911220000002</v>
      </c>
      <c r="C140" s="37">
        <v>7336.2589100000005</v>
      </c>
      <c r="D140" s="37">
        <v>50161.170129999999</v>
      </c>
      <c r="E140" s="278">
        <v>1.6857860118501659E-2</v>
      </c>
    </row>
    <row r="141" spans="1:5">
      <c r="A141" s="305" t="s">
        <v>950</v>
      </c>
      <c r="B141" s="37">
        <v>21987.679780000002</v>
      </c>
      <c r="C141" s="37">
        <v>2187.9540299999999</v>
      </c>
      <c r="D141" s="37">
        <v>24175.633810000003</v>
      </c>
      <c r="E141" s="278">
        <v>8.1247995608729907E-3</v>
      </c>
    </row>
    <row r="142" spans="1:5">
      <c r="A142" s="305" t="s">
        <v>951</v>
      </c>
      <c r="B142" s="37">
        <v>60115.6181</v>
      </c>
      <c r="C142" s="37">
        <v>4293.6457199999995</v>
      </c>
      <c r="D142" s="37">
        <v>64409.26382</v>
      </c>
      <c r="E142" s="278">
        <v>2.1646272545062531E-2</v>
      </c>
    </row>
    <row r="143" spans="1:5">
      <c r="A143" s="305" t="s">
        <v>952</v>
      </c>
      <c r="B143" s="37">
        <v>222874.67202999999</v>
      </c>
      <c r="C143" s="37">
        <v>2600.6832100000001</v>
      </c>
      <c r="D143" s="37">
        <v>225475.35523999998</v>
      </c>
      <c r="E143" s="278">
        <v>7.5776382188741997E-2</v>
      </c>
    </row>
    <row r="144" spans="1:5">
      <c r="A144" s="305" t="s">
        <v>953</v>
      </c>
      <c r="B144" s="37">
        <v>94792.004400000005</v>
      </c>
      <c r="C144" s="37">
        <v>1221.0160900000001</v>
      </c>
      <c r="D144" s="37">
        <v>96013.02049000001</v>
      </c>
      <c r="E144" s="278">
        <v>3.2267470331742314E-2</v>
      </c>
    </row>
    <row r="145" spans="1:5">
      <c r="A145" s="305" t="s">
        <v>954</v>
      </c>
      <c r="B145" s="37">
        <v>6224.9956600000005</v>
      </c>
      <c r="C145" s="37">
        <v>365.12488000000002</v>
      </c>
      <c r="D145" s="37">
        <v>6590.1205400000008</v>
      </c>
      <c r="E145" s="278">
        <v>2.2147675171744368E-3</v>
      </c>
    </row>
    <row r="146" spans="1:5" ht="15.75" thickBot="1">
      <c r="A146" s="305" t="s">
        <v>955</v>
      </c>
      <c r="B146" s="37">
        <v>4140.7620200000001</v>
      </c>
      <c r="C146" s="37">
        <v>12.610209999999999</v>
      </c>
      <c r="D146" s="37">
        <v>4153.3722299999999</v>
      </c>
      <c r="E146" s="278">
        <v>1.3958400071599226E-3</v>
      </c>
    </row>
    <row r="147" spans="1:5" ht="16.5" thickTop="1" thickBot="1">
      <c r="A147" s="315" t="s">
        <v>7</v>
      </c>
      <c r="B147" s="318">
        <v>2657987.8146899999</v>
      </c>
      <c r="C147" s="318">
        <v>317548.21286000003</v>
      </c>
      <c r="D147" s="318">
        <v>2975536.0275500002</v>
      </c>
      <c r="E147" s="319">
        <v>1</v>
      </c>
    </row>
    <row r="148" spans="1:5" ht="16.5" thickTop="1" thickBot="1">
      <c r="A148" s="263" t="s">
        <v>956</v>
      </c>
      <c r="B148" s="278">
        <v>0.89328033338535529</v>
      </c>
      <c r="C148" s="278">
        <v>0.10671966661464462</v>
      </c>
      <c r="D148" s="278">
        <v>1</v>
      </c>
      <c r="E148" s="86"/>
    </row>
    <row r="149" spans="1:5" ht="30" customHeight="1" thickTop="1" thickBot="1">
      <c r="A149" s="320" t="s">
        <v>960</v>
      </c>
      <c r="B149" s="316" t="s">
        <v>348</v>
      </c>
      <c r="C149" s="316" t="s">
        <v>347</v>
      </c>
      <c r="D149" s="317" t="s">
        <v>443</v>
      </c>
      <c r="E149" s="316" t="s">
        <v>809</v>
      </c>
    </row>
    <row r="150" spans="1:5" ht="15.75" thickTop="1">
      <c r="A150" s="305" t="s">
        <v>942</v>
      </c>
      <c r="B150" s="37">
        <v>0</v>
      </c>
      <c r="C150" s="37">
        <v>0</v>
      </c>
      <c r="D150" s="37">
        <v>0</v>
      </c>
      <c r="E150" s="278">
        <v>0</v>
      </c>
    </row>
    <row r="151" spans="1:5">
      <c r="A151" s="305" t="s">
        <v>943</v>
      </c>
      <c r="B151" s="37">
        <v>26</v>
      </c>
      <c r="C151" s="37">
        <v>0</v>
      </c>
      <c r="D151" s="37">
        <v>26</v>
      </c>
      <c r="E151" s="278">
        <v>1.5091711167866265E-3</v>
      </c>
    </row>
    <row r="152" spans="1:5">
      <c r="A152" s="305" t="s">
        <v>944</v>
      </c>
      <c r="B152" s="37">
        <v>237</v>
      </c>
      <c r="C152" s="37">
        <v>22</v>
      </c>
      <c r="D152" s="37">
        <v>259</v>
      </c>
      <c r="E152" s="278">
        <v>1.5033666124912932E-2</v>
      </c>
    </row>
    <row r="153" spans="1:5">
      <c r="A153" s="305" t="s">
        <v>945</v>
      </c>
      <c r="B153" s="37">
        <v>205</v>
      </c>
      <c r="C153" s="37">
        <v>54</v>
      </c>
      <c r="D153" s="37">
        <v>259</v>
      </c>
      <c r="E153" s="278">
        <v>1.5033666124912932E-2</v>
      </c>
    </row>
    <row r="154" spans="1:5">
      <c r="A154" s="305" t="s">
        <v>946</v>
      </c>
      <c r="B154" s="37">
        <v>140</v>
      </c>
      <c r="C154" s="37">
        <v>41</v>
      </c>
      <c r="D154" s="37">
        <v>181</v>
      </c>
      <c r="E154" s="278">
        <v>1.0506152774553053E-2</v>
      </c>
    </row>
    <row r="155" spans="1:5">
      <c r="A155" s="305" t="s">
        <v>947</v>
      </c>
      <c r="B155" s="37">
        <v>349</v>
      </c>
      <c r="C155" s="37">
        <v>52</v>
      </c>
      <c r="D155" s="37">
        <v>401</v>
      </c>
      <c r="E155" s="278">
        <v>2.3276062224286045E-2</v>
      </c>
    </row>
    <row r="156" spans="1:5">
      <c r="A156" s="305" t="s">
        <v>948</v>
      </c>
      <c r="B156" s="37">
        <v>127</v>
      </c>
      <c r="C156" s="37">
        <v>40</v>
      </c>
      <c r="D156" s="37">
        <v>167</v>
      </c>
      <c r="E156" s="278">
        <v>9.6935221732064088E-3</v>
      </c>
    </row>
    <row r="157" spans="1:5">
      <c r="A157" s="305" t="s">
        <v>949</v>
      </c>
      <c r="B157" s="37">
        <v>253</v>
      </c>
      <c r="C157" s="37">
        <v>41</v>
      </c>
      <c r="D157" s="37">
        <v>294</v>
      </c>
      <c r="E157" s="278">
        <v>1.7065242628279544E-2</v>
      </c>
    </row>
    <row r="158" spans="1:5">
      <c r="A158" s="305" t="s">
        <v>950</v>
      </c>
      <c r="B158" s="37">
        <v>186</v>
      </c>
      <c r="C158" s="37">
        <v>18</v>
      </c>
      <c r="D158" s="37">
        <v>204</v>
      </c>
      <c r="E158" s="278">
        <v>1.1841188762479684E-2</v>
      </c>
    </row>
    <row r="159" spans="1:5">
      <c r="A159" s="305" t="s">
        <v>951</v>
      </c>
      <c r="B159" s="37">
        <v>700</v>
      </c>
      <c r="C159" s="37">
        <v>48</v>
      </c>
      <c r="D159" s="37">
        <v>748</v>
      </c>
      <c r="E159" s="278">
        <v>4.3417692129092175E-2</v>
      </c>
    </row>
    <row r="160" spans="1:5">
      <c r="A160" s="305" t="s">
        <v>952</v>
      </c>
      <c r="B160" s="37">
        <v>4257</v>
      </c>
      <c r="C160" s="37">
        <v>51</v>
      </c>
      <c r="D160" s="37">
        <v>4308</v>
      </c>
      <c r="E160" s="278">
        <v>0.25005804504295331</v>
      </c>
    </row>
    <row r="161" spans="1:5">
      <c r="A161" s="305" t="s">
        <v>953</v>
      </c>
      <c r="B161" s="37">
        <v>5490</v>
      </c>
      <c r="C161" s="37">
        <v>67</v>
      </c>
      <c r="D161" s="37">
        <v>5557</v>
      </c>
      <c r="E161" s="278">
        <v>0.32255630369166471</v>
      </c>
    </row>
    <row r="162" spans="1:5">
      <c r="A162" s="305" t="s">
        <v>954</v>
      </c>
      <c r="B162" s="37">
        <v>1253</v>
      </c>
      <c r="C162" s="37">
        <v>72</v>
      </c>
      <c r="D162" s="37">
        <v>1325</v>
      </c>
      <c r="E162" s="278">
        <v>7.6909681913164621E-2</v>
      </c>
    </row>
    <row r="163" spans="1:5" ht="15.75" thickBot="1">
      <c r="A163" s="305" t="s">
        <v>955</v>
      </c>
      <c r="B163" s="37">
        <v>3491</v>
      </c>
      <c r="C163" s="37">
        <v>8</v>
      </c>
      <c r="D163" s="37">
        <v>3499</v>
      </c>
      <c r="E163" s="278">
        <v>0.20309960529370791</v>
      </c>
    </row>
    <row r="164" spans="1:5" ht="16.5" thickTop="1" thickBot="1">
      <c r="A164" s="315" t="s">
        <v>7</v>
      </c>
      <c r="B164" s="318">
        <v>16714</v>
      </c>
      <c r="C164" s="318">
        <v>514</v>
      </c>
      <c r="D164" s="318">
        <v>17228</v>
      </c>
      <c r="E164" s="319">
        <v>1</v>
      </c>
    </row>
    <row r="165" spans="1:5" ht="15.75" thickTop="1">
      <c r="A165" s="263" t="s">
        <v>956</v>
      </c>
      <c r="B165" s="278">
        <v>0.97016484792198743</v>
      </c>
      <c r="C165" s="278">
        <v>2.9835152078012538E-2</v>
      </c>
      <c r="D165" s="278">
        <v>1</v>
      </c>
      <c r="E165" s="321"/>
    </row>
    <row r="166" spans="1:5" ht="15.75" thickBot="1">
      <c r="A166" s="322"/>
      <c r="B166" s="323"/>
      <c r="C166" s="323"/>
      <c r="D166" s="324"/>
      <c r="E166" s="324"/>
    </row>
    <row r="167" spans="1:5" ht="15.75" thickTop="1">
      <c r="A167" s="760" t="s">
        <v>992</v>
      </c>
      <c r="B167" s="761"/>
      <c r="C167" s="761"/>
      <c r="D167" s="761"/>
      <c r="E167" s="761"/>
    </row>
    <row r="168" spans="1:5">
      <c r="A168" s="10"/>
      <c r="B168" s="37"/>
      <c r="C168" s="1"/>
      <c r="D168" s="271"/>
      <c r="E168" s="272"/>
    </row>
    <row r="169" spans="1:5" ht="30" customHeight="1">
      <c r="A169" s="726" t="s">
        <v>346</v>
      </c>
      <c r="B169" s="726"/>
      <c r="C169" s="726"/>
      <c r="D169" s="726"/>
      <c r="E169" s="726"/>
    </row>
    <row r="170" spans="1:5" ht="18">
      <c r="A170" s="727" t="s">
        <v>966</v>
      </c>
      <c r="B170" s="727"/>
      <c r="C170" s="727"/>
      <c r="D170" s="727"/>
      <c r="E170" s="727"/>
    </row>
    <row r="171" spans="1:5" ht="18">
      <c r="A171" s="727" t="s">
        <v>1435</v>
      </c>
      <c r="B171" s="727"/>
      <c r="C171" s="727"/>
      <c r="D171" s="727"/>
      <c r="E171" s="727"/>
    </row>
    <row r="172" spans="1:5" ht="30" customHeight="1">
      <c r="A172" s="731" t="s">
        <v>2</v>
      </c>
      <c r="B172" s="731"/>
      <c r="C172" s="731"/>
      <c r="D172" s="731"/>
      <c r="E172" s="731"/>
    </row>
    <row r="173" spans="1:5" ht="15.75" thickBot="1">
      <c r="A173" s="22"/>
      <c r="B173" s="73"/>
      <c r="C173" s="255"/>
      <c r="D173" s="255"/>
      <c r="E173" s="257"/>
    </row>
    <row r="174" spans="1:5" ht="30" customHeight="1" thickTop="1" thickBot="1">
      <c r="A174" s="315" t="s">
        <v>940</v>
      </c>
      <c r="B174" s="316" t="s">
        <v>348</v>
      </c>
      <c r="C174" s="316" t="s">
        <v>347</v>
      </c>
      <c r="D174" s="317" t="s">
        <v>443</v>
      </c>
      <c r="E174" s="316" t="s">
        <v>941</v>
      </c>
    </row>
    <row r="175" spans="1:5" ht="15.75" thickTop="1">
      <c r="A175" s="305" t="s">
        <v>942</v>
      </c>
      <c r="B175" s="37">
        <v>0</v>
      </c>
      <c r="C175" s="37">
        <v>0</v>
      </c>
      <c r="D175" s="37">
        <v>0</v>
      </c>
      <c r="E175" s="278">
        <v>0</v>
      </c>
    </row>
    <row r="176" spans="1:5">
      <c r="A176" s="305" t="s">
        <v>943</v>
      </c>
      <c r="B176" s="37">
        <v>0</v>
      </c>
      <c r="C176" s="37">
        <v>0</v>
      </c>
      <c r="D176" s="37">
        <v>0</v>
      </c>
      <c r="E176" s="278">
        <v>0</v>
      </c>
    </row>
    <row r="177" spans="1:5">
      <c r="A177" s="305" t="s">
        <v>944</v>
      </c>
      <c r="B177" s="37">
        <v>0</v>
      </c>
      <c r="C177" s="37">
        <v>0</v>
      </c>
      <c r="D177" s="37">
        <v>0</v>
      </c>
      <c r="E177" s="278">
        <v>0</v>
      </c>
    </row>
    <row r="178" spans="1:5">
      <c r="A178" s="305" t="s">
        <v>945</v>
      </c>
      <c r="B178" s="37">
        <v>0</v>
      </c>
      <c r="C178" s="37">
        <v>2217.9749999999999</v>
      </c>
      <c r="D178" s="37">
        <v>2217.9749999999999</v>
      </c>
      <c r="E178" s="278">
        <v>7.2122882685104861E-2</v>
      </c>
    </row>
    <row r="179" spans="1:5">
      <c r="A179" s="305" t="s">
        <v>946</v>
      </c>
      <c r="B179" s="37">
        <v>900.08</v>
      </c>
      <c r="C179" s="37">
        <v>4093.56</v>
      </c>
      <c r="D179" s="37">
        <v>4993.6400000000003</v>
      </c>
      <c r="E179" s="278">
        <v>0.16238041992883015</v>
      </c>
    </row>
    <row r="180" spans="1:5">
      <c r="A180" s="305" t="s">
        <v>947</v>
      </c>
      <c r="B180" s="37">
        <v>0</v>
      </c>
      <c r="C180" s="37">
        <v>3870.0410999999999</v>
      </c>
      <c r="D180" s="37">
        <v>3870.0410999999999</v>
      </c>
      <c r="E180" s="278">
        <v>0.12584385317320265</v>
      </c>
    </row>
    <row r="181" spans="1:5">
      <c r="A181" s="305" t="s">
        <v>948</v>
      </c>
      <c r="B181" s="37">
        <v>240</v>
      </c>
      <c r="C181" s="37">
        <v>3003.7033999999999</v>
      </c>
      <c r="D181" s="37">
        <v>3243.7033999999999</v>
      </c>
      <c r="E181" s="278">
        <v>0.10547695072463656</v>
      </c>
    </row>
    <row r="182" spans="1:5">
      <c r="A182" s="305" t="s">
        <v>949</v>
      </c>
      <c r="B182" s="37">
        <v>0</v>
      </c>
      <c r="C182" s="37">
        <v>1900.1557399999999</v>
      </c>
      <c r="D182" s="37">
        <v>1900.1557399999999</v>
      </c>
      <c r="E182" s="278">
        <v>6.1788212003944416E-2</v>
      </c>
    </row>
    <row r="183" spans="1:5">
      <c r="A183" s="305" t="s">
        <v>950</v>
      </c>
      <c r="B183" s="37">
        <v>0</v>
      </c>
      <c r="C183" s="37">
        <v>1220.4320700000001</v>
      </c>
      <c r="D183" s="37">
        <v>1220.4320700000001</v>
      </c>
      <c r="E183" s="278">
        <v>3.9685334149280174E-2</v>
      </c>
    </row>
    <row r="184" spans="1:5">
      <c r="A184" s="305" t="s">
        <v>951</v>
      </c>
      <c r="B184" s="37">
        <v>100</v>
      </c>
      <c r="C184" s="37">
        <v>1120.4880700000001</v>
      </c>
      <c r="D184" s="37">
        <v>1220.4880700000001</v>
      </c>
      <c r="E184" s="278">
        <v>3.9687155126266103E-2</v>
      </c>
    </row>
    <row r="185" spans="1:5">
      <c r="A185" s="305" t="s">
        <v>952</v>
      </c>
      <c r="B185" s="37">
        <v>758.58912999999995</v>
      </c>
      <c r="C185" s="37">
        <v>883.50651000000005</v>
      </c>
      <c r="D185" s="37">
        <v>1642.09564</v>
      </c>
      <c r="E185" s="278">
        <v>5.3396756591684844E-2</v>
      </c>
    </row>
    <row r="186" spans="1:5">
      <c r="A186" s="305" t="s">
        <v>953</v>
      </c>
      <c r="B186" s="37">
        <v>163.49820000000003</v>
      </c>
      <c r="C186" s="37">
        <v>3542.6958399999999</v>
      </c>
      <c r="D186" s="37">
        <v>3706.1940399999999</v>
      </c>
      <c r="E186" s="278">
        <v>0.12051596521834324</v>
      </c>
    </row>
    <row r="187" spans="1:5">
      <c r="A187" s="305" t="s">
        <v>954</v>
      </c>
      <c r="B187" s="37">
        <v>0</v>
      </c>
      <c r="C187" s="37">
        <v>6448.9327400000002</v>
      </c>
      <c r="D187" s="37">
        <v>6448.9327400000002</v>
      </c>
      <c r="E187" s="278">
        <v>0.20970282327400078</v>
      </c>
    </row>
    <row r="188" spans="1:5" ht="15.75" thickBot="1">
      <c r="A188" s="305" t="s">
        <v>955</v>
      </c>
      <c r="B188" s="37">
        <v>0</v>
      </c>
      <c r="C188" s="37">
        <v>289.06473999999997</v>
      </c>
      <c r="D188" s="37">
        <v>289.06473999999997</v>
      </c>
      <c r="E188" s="278">
        <v>9.3996471247062459E-3</v>
      </c>
    </row>
    <row r="189" spans="1:5" ht="16.5" thickTop="1" thickBot="1">
      <c r="A189" s="315" t="s">
        <v>7</v>
      </c>
      <c r="B189" s="318">
        <v>2162.1673299999998</v>
      </c>
      <c r="C189" s="318">
        <v>28590.555210000002</v>
      </c>
      <c r="D189" s="318">
        <v>30752.722539999999</v>
      </c>
      <c r="E189" s="319">
        <v>1</v>
      </c>
    </row>
    <row r="190" spans="1:5" ht="16.5" thickTop="1" thickBot="1">
      <c r="A190" s="263" t="s">
        <v>956</v>
      </c>
      <c r="B190" s="278">
        <v>7.0308159779599144E-2</v>
      </c>
      <c r="C190" s="278">
        <v>0.92969184022040097</v>
      </c>
      <c r="D190" s="278">
        <v>1</v>
      </c>
      <c r="E190" s="278"/>
    </row>
    <row r="191" spans="1:5" ht="30" customHeight="1" thickTop="1" thickBot="1">
      <c r="A191" s="320" t="s">
        <v>960</v>
      </c>
      <c r="B191" s="316" t="s">
        <v>348</v>
      </c>
      <c r="C191" s="316" t="s">
        <v>347</v>
      </c>
      <c r="D191" s="317" t="s">
        <v>443</v>
      </c>
      <c r="E191" s="316" t="s">
        <v>809</v>
      </c>
    </row>
    <row r="192" spans="1:5" ht="15.75" thickTop="1">
      <c r="A192" s="305" t="s">
        <v>942</v>
      </c>
      <c r="B192" s="37">
        <v>0</v>
      </c>
      <c r="C192" s="37">
        <v>0</v>
      </c>
      <c r="D192" s="37">
        <v>0</v>
      </c>
      <c r="E192" s="278">
        <v>0</v>
      </c>
    </row>
    <row r="193" spans="1:5">
      <c r="A193" s="305" t="s">
        <v>943</v>
      </c>
      <c r="B193" s="37">
        <v>0</v>
      </c>
      <c r="C193" s="37">
        <v>0</v>
      </c>
      <c r="D193" s="37">
        <v>0</v>
      </c>
      <c r="E193" s="278">
        <v>0</v>
      </c>
    </row>
    <row r="194" spans="1:5">
      <c r="A194" s="305" t="s">
        <v>944</v>
      </c>
      <c r="B194" s="37">
        <v>0</v>
      </c>
      <c r="C194" s="37">
        <v>0</v>
      </c>
      <c r="D194" s="37">
        <v>0</v>
      </c>
      <c r="E194" s="278">
        <v>0</v>
      </c>
    </row>
    <row r="195" spans="1:5">
      <c r="A195" s="305" t="s">
        <v>945</v>
      </c>
      <c r="B195" s="37">
        <v>0</v>
      </c>
      <c r="C195" s="37">
        <v>1</v>
      </c>
      <c r="D195" s="37">
        <v>1</v>
      </c>
      <c r="E195" s="278">
        <v>1.9723476854499911E-6</v>
      </c>
    </row>
    <row r="196" spans="1:5">
      <c r="A196" s="305" t="s">
        <v>946</v>
      </c>
      <c r="B196" s="37">
        <v>1</v>
      </c>
      <c r="C196" s="37">
        <v>4</v>
      </c>
      <c r="D196" s="37">
        <v>5</v>
      </c>
      <c r="E196" s="278">
        <v>9.8617384272499557E-6</v>
      </c>
    </row>
    <row r="197" spans="1:5">
      <c r="A197" s="305" t="s">
        <v>947</v>
      </c>
      <c r="B197" s="37">
        <v>0</v>
      </c>
      <c r="C197" s="37">
        <v>8</v>
      </c>
      <c r="D197" s="37">
        <v>8</v>
      </c>
      <c r="E197" s="278">
        <v>1.5778781483599929E-5</v>
      </c>
    </row>
    <row r="198" spans="1:5">
      <c r="A198" s="305" t="s">
        <v>948</v>
      </c>
      <c r="B198" s="37">
        <v>1</v>
      </c>
      <c r="C198" s="37">
        <v>10</v>
      </c>
      <c r="D198" s="37">
        <v>11</v>
      </c>
      <c r="E198" s="278">
        <v>2.1695824539949903E-5</v>
      </c>
    </row>
    <row r="199" spans="1:5">
      <c r="A199" s="305" t="s">
        <v>949</v>
      </c>
      <c r="B199" s="37">
        <v>0</v>
      </c>
      <c r="C199" s="37">
        <v>12</v>
      </c>
      <c r="D199" s="37">
        <v>12</v>
      </c>
      <c r="E199" s="278">
        <v>2.3668172225399894E-5</v>
      </c>
    </row>
    <row r="200" spans="1:5">
      <c r="A200" s="305" t="s">
        <v>950</v>
      </c>
      <c r="B200" s="37">
        <v>0</v>
      </c>
      <c r="C200" s="37">
        <v>10</v>
      </c>
      <c r="D200" s="37">
        <v>10</v>
      </c>
      <c r="E200" s="278">
        <v>1.9723476854499911E-5</v>
      </c>
    </row>
    <row r="201" spans="1:5">
      <c r="A201" s="305" t="s">
        <v>951</v>
      </c>
      <c r="B201" s="37">
        <v>1</v>
      </c>
      <c r="C201" s="37">
        <v>13</v>
      </c>
      <c r="D201" s="37">
        <v>14</v>
      </c>
      <c r="E201" s="278">
        <v>2.7612867596299876E-5</v>
      </c>
    </row>
    <row r="202" spans="1:5">
      <c r="A202" s="305" t="s">
        <v>952</v>
      </c>
      <c r="B202" s="37">
        <v>15</v>
      </c>
      <c r="C202" s="37">
        <v>17</v>
      </c>
      <c r="D202" s="37">
        <v>32</v>
      </c>
      <c r="E202" s="278">
        <v>6.3115125934399717E-5</v>
      </c>
    </row>
    <row r="203" spans="1:5">
      <c r="A203" s="305" t="s">
        <v>953</v>
      </c>
      <c r="B203" s="37">
        <v>7</v>
      </c>
      <c r="C203" s="37">
        <v>257</v>
      </c>
      <c r="D203" s="37">
        <v>264</v>
      </c>
      <c r="E203" s="278">
        <v>5.2069978895879761E-4</v>
      </c>
    </row>
    <row r="204" spans="1:5">
      <c r="A204" s="305" t="s">
        <v>954</v>
      </c>
      <c r="B204" s="37">
        <v>0</v>
      </c>
      <c r="C204" s="37">
        <v>961</v>
      </c>
      <c r="D204" s="37">
        <v>961</v>
      </c>
      <c r="E204" s="278">
        <v>1.8954261257174414E-3</v>
      </c>
    </row>
    <row r="205" spans="1:5" ht="15.75" thickBot="1">
      <c r="A205" s="305" t="s">
        <v>955</v>
      </c>
      <c r="B205" s="37">
        <v>0</v>
      </c>
      <c r="C205" s="37">
        <v>195</v>
      </c>
      <c r="D205" s="37">
        <v>195</v>
      </c>
      <c r="E205" s="278">
        <v>3.8460779866274827E-4</v>
      </c>
    </row>
    <row r="206" spans="1:5" ht="16.5" thickTop="1" thickBot="1">
      <c r="A206" s="315" t="s">
        <v>7</v>
      </c>
      <c r="B206" s="318">
        <v>25</v>
      </c>
      <c r="C206" s="318">
        <v>1488</v>
      </c>
      <c r="D206" s="318">
        <v>1513</v>
      </c>
      <c r="E206" s="319">
        <v>2.9841620480858364E-3</v>
      </c>
    </row>
    <row r="207" spans="1:5" ht="15.75" thickTop="1">
      <c r="A207" s="263" t="s">
        <v>956</v>
      </c>
      <c r="B207" s="278">
        <v>4.9308692136249779E-5</v>
      </c>
      <c r="C207" s="278">
        <v>2.9348533559495869E-3</v>
      </c>
      <c r="D207" s="278">
        <v>2.9841620480858364E-3</v>
      </c>
      <c r="E207" s="321">
        <v>5.8858051085498046E-9</v>
      </c>
    </row>
    <row r="208" spans="1:5" ht="15.75" thickBot="1">
      <c r="A208" s="322"/>
      <c r="B208" s="323"/>
      <c r="C208" s="323"/>
      <c r="D208" s="324"/>
      <c r="E208" s="324"/>
    </row>
    <row r="209" spans="1:5" ht="15.75" thickTop="1">
      <c r="A209" s="760" t="s">
        <v>993</v>
      </c>
      <c r="B209" s="761"/>
      <c r="C209" s="761"/>
      <c r="D209" s="761"/>
      <c r="E209" s="761"/>
    </row>
    <row r="210" spans="1:5">
      <c r="A210" s="273"/>
      <c r="B210" s="37"/>
      <c r="C210" s="37"/>
      <c r="D210" s="271"/>
      <c r="E210" s="257"/>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Z333"/>
  <sheetViews>
    <sheetView workbookViewId="0">
      <selection activeCell="G3" sqref="G3"/>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6" ht="30" customHeight="1">
      <c r="A1" s="726" t="s">
        <v>349</v>
      </c>
      <c r="B1" s="726"/>
      <c r="C1" s="726"/>
      <c r="D1" s="726"/>
      <c r="E1" s="726"/>
      <c r="F1" s="726"/>
      <c r="G1" s="1"/>
      <c r="H1" s="1"/>
      <c r="I1" s="1"/>
      <c r="J1" s="1"/>
      <c r="K1" s="1"/>
      <c r="L1" s="1"/>
      <c r="M1" s="1"/>
      <c r="N1" s="1"/>
      <c r="O1" s="1"/>
      <c r="P1" s="1"/>
      <c r="Q1" s="1"/>
      <c r="R1" s="1"/>
      <c r="S1" s="1"/>
      <c r="T1" s="1"/>
      <c r="U1" s="1"/>
      <c r="V1" s="1"/>
      <c r="W1" s="1"/>
      <c r="X1" s="1"/>
      <c r="Y1" s="1"/>
      <c r="Z1" s="1"/>
    </row>
    <row r="2" spans="1:26" ht="18">
      <c r="A2" s="727" t="s">
        <v>1</v>
      </c>
      <c r="B2" s="727"/>
      <c r="C2" s="727"/>
      <c r="D2" s="727"/>
      <c r="E2" s="727"/>
      <c r="F2" s="727"/>
      <c r="G2" s="1"/>
      <c r="H2" s="1"/>
      <c r="I2" s="1"/>
      <c r="J2" s="1"/>
      <c r="K2" s="1"/>
      <c r="L2" s="1"/>
      <c r="M2" s="1"/>
      <c r="N2" s="1"/>
      <c r="O2" s="1"/>
      <c r="P2" s="1"/>
      <c r="Q2" s="1"/>
      <c r="R2" s="1"/>
      <c r="S2" s="1"/>
      <c r="T2" s="1"/>
      <c r="U2" s="1"/>
      <c r="V2" s="1"/>
      <c r="W2" s="1"/>
      <c r="X2" s="1"/>
      <c r="Y2" s="1"/>
      <c r="Z2" s="1"/>
    </row>
    <row r="3" spans="1:26" ht="18">
      <c r="A3" s="727" t="s">
        <v>1435</v>
      </c>
      <c r="B3" s="727"/>
      <c r="C3" s="727"/>
      <c r="D3" s="727"/>
      <c r="E3" s="727"/>
      <c r="F3" s="727"/>
      <c r="G3" s="1"/>
      <c r="H3" s="1"/>
      <c r="I3" s="1"/>
      <c r="J3" s="1"/>
      <c r="K3" s="1"/>
      <c r="L3" s="1"/>
      <c r="M3" s="1"/>
      <c r="N3" s="1"/>
      <c r="O3" s="1"/>
      <c r="P3" s="1"/>
      <c r="Q3" s="1"/>
      <c r="R3" s="1"/>
      <c r="S3" s="1"/>
      <c r="T3" s="1"/>
      <c r="U3" s="1"/>
      <c r="V3" s="1"/>
      <c r="W3" s="1"/>
      <c r="X3" s="1"/>
      <c r="Y3" s="1"/>
      <c r="Z3" s="1"/>
    </row>
    <row r="4" spans="1:26" ht="30" customHeight="1">
      <c r="A4" s="731" t="s">
        <v>2</v>
      </c>
      <c r="B4" s="731"/>
      <c r="C4" s="731"/>
      <c r="D4" s="731"/>
      <c r="E4" s="731"/>
      <c r="F4" s="731"/>
      <c r="G4" s="1"/>
      <c r="H4" s="1"/>
      <c r="I4" s="1"/>
      <c r="J4" s="1"/>
      <c r="K4" s="1"/>
      <c r="L4" s="1"/>
      <c r="M4" s="1"/>
      <c r="N4" s="1"/>
      <c r="O4" s="1"/>
      <c r="P4" s="1"/>
      <c r="Q4" s="1"/>
      <c r="R4" s="1"/>
      <c r="S4" s="1"/>
      <c r="T4" s="1"/>
      <c r="U4" s="1"/>
      <c r="V4" s="1"/>
      <c r="W4" s="1"/>
      <c r="X4" s="1"/>
      <c r="Y4" s="1"/>
      <c r="Z4" s="1"/>
    </row>
    <row r="5" spans="1:26" ht="3.75" customHeight="1">
      <c r="A5" s="4"/>
      <c r="B5" s="274"/>
      <c r="C5" s="274"/>
      <c r="D5" s="274"/>
      <c r="E5" s="274"/>
      <c r="F5" s="274"/>
      <c r="G5" s="1"/>
      <c r="H5" s="1"/>
      <c r="I5" s="1"/>
      <c r="J5" s="1"/>
      <c r="K5" s="1"/>
      <c r="L5" s="1"/>
      <c r="M5" s="1"/>
      <c r="N5" s="1"/>
      <c r="O5" s="1"/>
      <c r="P5" s="1"/>
      <c r="Q5" s="1"/>
      <c r="R5" s="1"/>
      <c r="S5" s="1"/>
      <c r="T5" s="1"/>
      <c r="U5" s="1"/>
      <c r="V5" s="1"/>
      <c r="W5" s="1"/>
      <c r="X5" s="1"/>
      <c r="Y5" s="1"/>
      <c r="Z5" s="1"/>
    </row>
    <row r="6" spans="1:26" ht="30" customHeight="1" thickBot="1">
      <c r="A6" s="6"/>
      <c r="B6" s="7" t="s">
        <v>3</v>
      </c>
      <c r="C6" s="7" t="s">
        <v>4</v>
      </c>
      <c r="D6" s="7" t="s">
        <v>5</v>
      </c>
      <c r="E6" s="7" t="s">
        <v>6</v>
      </c>
      <c r="F6" s="7" t="s">
        <v>7</v>
      </c>
      <c r="G6" s="1"/>
      <c r="H6" s="1"/>
      <c r="I6" s="1"/>
      <c r="J6" s="1"/>
      <c r="K6" s="1"/>
      <c r="L6" s="1"/>
      <c r="M6" s="1"/>
      <c r="N6" s="1"/>
      <c r="O6" s="1"/>
      <c r="P6" s="1"/>
      <c r="Q6" s="1"/>
      <c r="R6" s="1"/>
      <c r="S6" s="1"/>
      <c r="T6" s="1"/>
      <c r="U6" s="1"/>
      <c r="V6" s="1"/>
      <c r="W6" s="1"/>
      <c r="X6" s="1"/>
      <c r="Y6" s="1"/>
      <c r="Z6" s="1"/>
    </row>
    <row r="7" spans="1:26">
      <c r="A7" s="8" t="s">
        <v>8</v>
      </c>
      <c r="B7" s="9">
        <v>3387642.2119100001</v>
      </c>
      <c r="C7" s="9">
        <v>401181.70118999999</v>
      </c>
      <c r="D7" s="9">
        <v>0</v>
      </c>
      <c r="E7" s="9">
        <v>0</v>
      </c>
      <c r="F7" s="9">
        <v>3788823.9131</v>
      </c>
      <c r="G7" s="10"/>
      <c r="H7" s="1"/>
      <c r="I7" s="1"/>
      <c r="J7" s="1"/>
      <c r="K7" s="1"/>
      <c r="L7" s="1"/>
      <c r="M7" s="1"/>
      <c r="N7" s="1"/>
      <c r="O7" s="1"/>
      <c r="P7" s="1"/>
      <c r="Q7" s="1"/>
      <c r="R7" s="1"/>
      <c r="S7" s="1"/>
      <c r="T7" s="1"/>
      <c r="U7" s="1"/>
      <c r="V7" s="1"/>
      <c r="W7" s="1"/>
      <c r="X7" s="1"/>
      <c r="Y7" s="1"/>
      <c r="Z7" s="1"/>
    </row>
    <row r="8" spans="1:26">
      <c r="A8" s="11" t="s">
        <v>9</v>
      </c>
      <c r="B8" s="12">
        <v>136071.55616000001</v>
      </c>
      <c r="C8" s="12">
        <v>89619.690730000002</v>
      </c>
      <c r="D8" s="12">
        <v>0</v>
      </c>
      <c r="E8" s="12">
        <v>0</v>
      </c>
      <c r="F8" s="12">
        <v>225691.24688999998</v>
      </c>
      <c r="G8" s="10"/>
      <c r="H8" s="1"/>
      <c r="I8" s="1"/>
      <c r="J8" s="1"/>
      <c r="K8" s="1"/>
      <c r="L8" s="1"/>
      <c r="M8" s="1"/>
      <c r="N8" s="1"/>
      <c r="O8" s="1"/>
      <c r="P8" s="1"/>
      <c r="Q8" s="1"/>
      <c r="R8" s="1"/>
      <c r="S8" s="1"/>
      <c r="T8" s="1"/>
      <c r="U8" s="1"/>
      <c r="V8" s="1"/>
      <c r="W8" s="1"/>
      <c r="X8" s="1"/>
      <c r="Y8" s="1"/>
      <c r="Z8" s="1"/>
    </row>
    <row r="9" spans="1:26">
      <c r="A9" s="13" t="s">
        <v>10</v>
      </c>
      <c r="B9" s="14">
        <v>27413.951100000002</v>
      </c>
      <c r="C9" s="14">
        <v>29893.046129999999</v>
      </c>
      <c r="D9" s="14">
        <v>0</v>
      </c>
      <c r="E9" s="14">
        <v>0</v>
      </c>
      <c r="F9" s="14">
        <v>57306.997229999994</v>
      </c>
      <c r="G9" s="1"/>
      <c r="H9" s="1"/>
      <c r="I9" s="1"/>
      <c r="J9" s="1"/>
      <c r="K9" s="1"/>
      <c r="L9" s="1"/>
      <c r="M9" s="1"/>
      <c r="N9" s="1"/>
      <c r="O9" s="1"/>
      <c r="P9" s="1"/>
      <c r="Q9" s="1"/>
      <c r="R9" s="1"/>
      <c r="S9" s="1"/>
      <c r="T9" s="1"/>
      <c r="U9" s="1"/>
      <c r="V9" s="1"/>
      <c r="W9" s="1"/>
      <c r="X9" s="1"/>
      <c r="Y9" s="1"/>
      <c r="Z9" s="1"/>
    </row>
    <row r="10" spans="1:26">
      <c r="A10" s="13" t="s">
        <v>11</v>
      </c>
      <c r="B10" s="14">
        <v>89274.29002</v>
      </c>
      <c r="C10" s="14">
        <v>49991.053469999999</v>
      </c>
      <c r="D10" s="14">
        <v>0</v>
      </c>
      <c r="E10" s="14">
        <v>0</v>
      </c>
      <c r="F10" s="14">
        <v>139265.34349</v>
      </c>
      <c r="G10" s="1"/>
      <c r="H10" s="1"/>
      <c r="I10" s="1"/>
      <c r="J10" s="1"/>
      <c r="K10" s="1"/>
      <c r="L10" s="1"/>
      <c r="M10" s="1"/>
      <c r="N10" s="1"/>
      <c r="O10" s="1"/>
      <c r="P10" s="1"/>
      <c r="Q10" s="1"/>
      <c r="R10" s="1"/>
      <c r="S10" s="1"/>
      <c r="T10" s="1"/>
      <c r="U10" s="1"/>
      <c r="V10" s="1"/>
      <c r="W10" s="1"/>
      <c r="X10" s="1"/>
      <c r="Y10" s="1"/>
      <c r="Z10" s="1"/>
    </row>
    <row r="11" spans="1:26">
      <c r="A11" s="13" t="s">
        <v>12</v>
      </c>
      <c r="B11" s="14">
        <v>19383.315039999998</v>
      </c>
      <c r="C11" s="14">
        <v>9735.5911300000007</v>
      </c>
      <c r="D11" s="14">
        <v>0</v>
      </c>
      <c r="E11" s="14">
        <v>0</v>
      </c>
      <c r="F11" s="14">
        <v>29118.906170000002</v>
      </c>
      <c r="G11" s="1"/>
      <c r="H11" s="1"/>
      <c r="I11" s="1"/>
      <c r="J11" s="1"/>
      <c r="K11" s="1"/>
      <c r="L11" s="1"/>
      <c r="M11" s="1"/>
      <c r="N11" s="1"/>
      <c r="O11" s="1"/>
      <c r="P11" s="1"/>
      <c r="Q11" s="1"/>
      <c r="R11" s="1"/>
      <c r="S11" s="1"/>
      <c r="T11" s="1"/>
      <c r="U11" s="1"/>
      <c r="V11" s="1"/>
      <c r="W11" s="1"/>
      <c r="X11" s="1"/>
      <c r="Y11" s="1"/>
      <c r="Z11" s="1"/>
    </row>
    <row r="12" spans="1:26">
      <c r="A12" s="13" t="s">
        <v>13</v>
      </c>
      <c r="B12" s="14">
        <v>0</v>
      </c>
      <c r="C12" s="14">
        <v>0</v>
      </c>
      <c r="D12" s="14">
        <v>0</v>
      </c>
      <c r="E12" s="14">
        <v>0</v>
      </c>
      <c r="F12" s="14">
        <v>0</v>
      </c>
      <c r="G12" s="1"/>
      <c r="H12" s="1"/>
      <c r="I12" s="1"/>
      <c r="J12" s="1"/>
      <c r="K12" s="1"/>
      <c r="L12" s="1"/>
      <c r="M12" s="1"/>
      <c r="N12" s="1"/>
      <c r="O12" s="1"/>
      <c r="P12" s="1"/>
      <c r="Q12" s="1"/>
      <c r="R12" s="1"/>
      <c r="S12" s="1"/>
      <c r="T12" s="1"/>
      <c r="U12" s="1"/>
      <c r="V12" s="1"/>
      <c r="W12" s="1"/>
      <c r="X12" s="1"/>
      <c r="Y12" s="1"/>
      <c r="Z12" s="1"/>
    </row>
    <row r="13" spans="1:26">
      <c r="A13" s="13" t="s">
        <v>14</v>
      </c>
      <c r="B13" s="14">
        <v>0</v>
      </c>
      <c r="C13" s="14">
        <v>0</v>
      </c>
      <c r="D13" s="14">
        <v>0</v>
      </c>
      <c r="E13" s="14">
        <v>0</v>
      </c>
      <c r="F13" s="14">
        <v>0</v>
      </c>
      <c r="G13" s="1"/>
      <c r="H13" s="1"/>
      <c r="I13" s="1"/>
      <c r="J13" s="1"/>
      <c r="K13" s="1"/>
      <c r="L13" s="1"/>
      <c r="M13" s="1"/>
      <c r="N13" s="1"/>
      <c r="O13" s="1"/>
      <c r="P13" s="1"/>
      <c r="Q13" s="1"/>
      <c r="R13" s="1"/>
      <c r="S13" s="1"/>
      <c r="T13" s="1"/>
      <c r="U13" s="1"/>
      <c r="V13" s="1"/>
      <c r="W13" s="1"/>
      <c r="X13" s="1"/>
      <c r="Y13" s="1"/>
      <c r="Z13" s="1"/>
    </row>
    <row r="14" spans="1:26">
      <c r="A14" s="15" t="s">
        <v>15</v>
      </c>
      <c r="B14" s="14">
        <v>0</v>
      </c>
      <c r="C14" s="14">
        <v>0</v>
      </c>
      <c r="D14" s="14">
        <v>0</v>
      </c>
      <c r="E14" s="14">
        <v>0</v>
      </c>
      <c r="F14" s="14">
        <v>0</v>
      </c>
      <c r="G14" s="1"/>
      <c r="H14" s="1"/>
      <c r="I14" s="1"/>
      <c r="J14" s="1"/>
      <c r="K14" s="1"/>
      <c r="L14" s="1"/>
      <c r="M14" s="1"/>
      <c r="N14" s="1"/>
      <c r="O14" s="1"/>
      <c r="P14" s="1"/>
      <c r="Q14" s="1"/>
      <c r="R14" s="1"/>
      <c r="S14" s="1"/>
      <c r="T14" s="1"/>
      <c r="U14" s="1"/>
      <c r="V14" s="1"/>
      <c r="W14" s="1"/>
      <c r="X14" s="1"/>
      <c r="Y14" s="1"/>
      <c r="Z14" s="1"/>
    </row>
    <row r="15" spans="1:26">
      <c r="A15" s="13" t="s">
        <v>16</v>
      </c>
      <c r="B15" s="14">
        <v>0</v>
      </c>
      <c r="C15" s="14">
        <v>0</v>
      </c>
      <c r="D15" s="14">
        <v>0</v>
      </c>
      <c r="E15" s="14">
        <v>0</v>
      </c>
      <c r="F15" s="14">
        <v>0</v>
      </c>
      <c r="G15" s="1"/>
      <c r="H15" s="1"/>
      <c r="I15" s="1"/>
      <c r="J15" s="1"/>
      <c r="K15" s="1"/>
      <c r="L15" s="1"/>
      <c r="M15" s="1"/>
      <c r="N15" s="1"/>
      <c r="O15" s="1"/>
      <c r="P15" s="1"/>
      <c r="Q15" s="1"/>
      <c r="R15" s="1"/>
      <c r="S15" s="1"/>
      <c r="T15" s="1"/>
      <c r="U15" s="1"/>
      <c r="V15" s="1"/>
      <c r="W15" s="1"/>
      <c r="X15" s="1"/>
      <c r="Y15" s="1"/>
      <c r="Z15" s="1"/>
    </row>
    <row r="16" spans="1:26">
      <c r="A16" s="13" t="s">
        <v>17</v>
      </c>
      <c r="B16" s="14">
        <v>0</v>
      </c>
      <c r="C16" s="14">
        <v>0</v>
      </c>
      <c r="D16" s="14">
        <v>0</v>
      </c>
      <c r="E16" s="14">
        <v>0</v>
      </c>
      <c r="F16" s="14">
        <v>0</v>
      </c>
      <c r="G16" s="1"/>
      <c r="H16" s="1"/>
      <c r="I16" s="1"/>
      <c r="J16" s="1"/>
      <c r="K16" s="1"/>
      <c r="L16" s="1"/>
      <c r="M16" s="1"/>
      <c r="N16" s="1"/>
      <c r="O16" s="1"/>
      <c r="P16" s="1"/>
      <c r="Q16" s="1"/>
      <c r="R16" s="1"/>
      <c r="S16" s="1"/>
      <c r="T16" s="1"/>
      <c r="U16" s="1"/>
      <c r="V16" s="1"/>
      <c r="W16" s="1"/>
      <c r="X16" s="1"/>
      <c r="Y16" s="1"/>
      <c r="Z16" s="1"/>
    </row>
    <row r="17" spans="1:26">
      <c r="A17" s="11" t="s">
        <v>18</v>
      </c>
      <c r="B17" s="12">
        <v>512533.30064999999</v>
      </c>
      <c r="C17" s="12">
        <v>53381.870369999997</v>
      </c>
      <c r="D17" s="12">
        <v>0</v>
      </c>
      <c r="E17" s="12">
        <v>0</v>
      </c>
      <c r="F17" s="12">
        <v>565915.17102000001</v>
      </c>
      <c r="G17" s="10"/>
      <c r="H17" s="1"/>
      <c r="I17" s="1"/>
      <c r="J17" s="1"/>
      <c r="K17" s="1"/>
      <c r="L17" s="1"/>
      <c r="M17" s="1"/>
      <c r="N17" s="1"/>
      <c r="O17" s="1"/>
      <c r="P17" s="1"/>
      <c r="Q17" s="1"/>
      <c r="R17" s="1"/>
      <c r="S17" s="1"/>
      <c r="T17" s="1"/>
      <c r="U17" s="1"/>
      <c r="V17" s="1"/>
      <c r="W17" s="1"/>
      <c r="X17" s="1"/>
      <c r="Y17" s="1"/>
      <c r="Z17" s="1"/>
    </row>
    <row r="18" spans="1:26">
      <c r="A18" s="13" t="s">
        <v>19</v>
      </c>
      <c r="B18" s="14">
        <v>0</v>
      </c>
      <c r="C18" s="14">
        <v>0</v>
      </c>
      <c r="D18" s="14">
        <v>0</v>
      </c>
      <c r="E18" s="14">
        <v>0</v>
      </c>
      <c r="F18" s="14">
        <v>0</v>
      </c>
      <c r="G18" s="1"/>
      <c r="H18" s="1"/>
      <c r="I18" s="1"/>
      <c r="J18" s="1"/>
      <c r="K18" s="1"/>
      <c r="L18" s="1"/>
      <c r="M18" s="1"/>
      <c r="N18" s="1"/>
      <c r="O18" s="1"/>
      <c r="P18" s="1"/>
      <c r="Q18" s="1"/>
      <c r="R18" s="1"/>
      <c r="S18" s="1"/>
      <c r="T18" s="1"/>
      <c r="U18" s="1"/>
      <c r="V18" s="1"/>
      <c r="W18" s="1"/>
      <c r="X18" s="1"/>
      <c r="Y18" s="1"/>
      <c r="Z18" s="1"/>
    </row>
    <row r="19" spans="1:26">
      <c r="A19" s="13" t="s">
        <v>20</v>
      </c>
      <c r="B19" s="14">
        <v>470112.68212000001</v>
      </c>
      <c r="C19" s="14">
        <v>8365.4787199999992</v>
      </c>
      <c r="D19" s="14">
        <v>0</v>
      </c>
      <c r="E19" s="14">
        <v>0</v>
      </c>
      <c r="F19" s="14">
        <v>478478.16083999997</v>
      </c>
      <c r="G19" s="1"/>
      <c r="H19" s="1"/>
      <c r="I19" s="1"/>
      <c r="J19" s="1"/>
      <c r="K19" s="1"/>
      <c r="L19" s="1"/>
      <c r="M19" s="1"/>
      <c r="N19" s="1"/>
      <c r="O19" s="1"/>
      <c r="P19" s="1"/>
      <c r="Q19" s="1"/>
      <c r="R19" s="1"/>
      <c r="S19" s="1"/>
      <c r="T19" s="1"/>
      <c r="U19" s="1"/>
      <c r="V19" s="1"/>
      <c r="W19" s="1"/>
      <c r="X19" s="1"/>
      <c r="Y19" s="1"/>
      <c r="Z19" s="1"/>
    </row>
    <row r="20" spans="1:26">
      <c r="A20" s="13" t="s">
        <v>21</v>
      </c>
      <c r="B20" s="14">
        <v>0</v>
      </c>
      <c r="C20" s="14">
        <v>0</v>
      </c>
      <c r="D20" s="14">
        <v>0</v>
      </c>
      <c r="E20" s="14">
        <v>0</v>
      </c>
      <c r="F20" s="14">
        <v>0</v>
      </c>
      <c r="G20" s="1"/>
      <c r="H20" s="1"/>
      <c r="I20" s="1"/>
      <c r="J20" s="1"/>
      <c r="K20" s="1"/>
      <c r="L20" s="1"/>
      <c r="M20" s="1"/>
      <c r="N20" s="1"/>
      <c r="O20" s="1"/>
      <c r="P20" s="1"/>
      <c r="Q20" s="1"/>
      <c r="R20" s="1"/>
      <c r="S20" s="1"/>
      <c r="T20" s="1"/>
      <c r="U20" s="1"/>
      <c r="V20" s="1"/>
      <c r="W20" s="1"/>
      <c r="X20" s="1"/>
      <c r="Y20" s="1"/>
      <c r="Z20" s="1"/>
    </row>
    <row r="21" spans="1:26">
      <c r="A21" s="13" t="s">
        <v>22</v>
      </c>
      <c r="B21" s="14">
        <v>0</v>
      </c>
      <c r="C21" s="14">
        <v>0</v>
      </c>
      <c r="D21" s="14">
        <v>0</v>
      </c>
      <c r="E21" s="14">
        <v>0</v>
      </c>
      <c r="F21" s="14">
        <v>0</v>
      </c>
      <c r="G21" s="1"/>
      <c r="H21" s="1"/>
      <c r="I21" s="1"/>
      <c r="J21" s="1"/>
      <c r="K21" s="1"/>
      <c r="L21" s="1"/>
      <c r="M21" s="1"/>
      <c r="N21" s="1"/>
      <c r="O21" s="1"/>
      <c r="P21" s="1"/>
      <c r="Q21" s="1"/>
      <c r="R21" s="1"/>
      <c r="S21" s="1"/>
      <c r="T21" s="1"/>
      <c r="U21" s="1"/>
      <c r="V21" s="1"/>
      <c r="W21" s="1"/>
      <c r="X21" s="1"/>
      <c r="Y21" s="1"/>
      <c r="Z21" s="1"/>
    </row>
    <row r="22" spans="1:26">
      <c r="A22" s="15" t="s">
        <v>23</v>
      </c>
      <c r="B22" s="14">
        <v>131.40932999999998</v>
      </c>
      <c r="C22" s="14">
        <v>18549.919829999999</v>
      </c>
      <c r="D22" s="14">
        <v>0</v>
      </c>
      <c r="E22" s="14">
        <v>0</v>
      </c>
      <c r="F22" s="14">
        <v>18681.329160000001</v>
      </c>
      <c r="G22" s="1"/>
      <c r="H22" s="1"/>
      <c r="I22" s="1"/>
      <c r="J22" s="1"/>
      <c r="K22" s="1"/>
      <c r="L22" s="1"/>
      <c r="M22" s="1"/>
      <c r="N22" s="1"/>
      <c r="O22" s="1"/>
      <c r="P22" s="1"/>
      <c r="Q22" s="1"/>
      <c r="R22" s="1"/>
      <c r="S22" s="1"/>
      <c r="T22" s="1"/>
      <c r="U22" s="1"/>
      <c r="V22" s="1"/>
      <c r="W22" s="1"/>
      <c r="X22" s="1"/>
      <c r="Y22" s="1"/>
      <c r="Z22" s="1"/>
    </row>
    <row r="23" spans="1:26">
      <c r="A23" s="13" t="s">
        <v>24</v>
      </c>
      <c r="B23" s="14">
        <v>42289.182959999998</v>
      </c>
      <c r="C23" s="14">
        <v>26382.093820000002</v>
      </c>
      <c r="D23" s="14">
        <v>0</v>
      </c>
      <c r="E23" s="14">
        <v>0</v>
      </c>
      <c r="F23" s="14">
        <v>68671.27678</v>
      </c>
      <c r="G23" s="1"/>
      <c r="H23" s="1"/>
      <c r="I23" s="1"/>
      <c r="J23" s="1"/>
      <c r="K23" s="1"/>
      <c r="L23" s="1"/>
      <c r="M23" s="1"/>
      <c r="N23" s="1"/>
      <c r="O23" s="1"/>
      <c r="P23" s="1"/>
      <c r="Q23" s="1"/>
      <c r="R23" s="1"/>
      <c r="S23" s="1"/>
      <c r="T23" s="1"/>
      <c r="U23" s="1"/>
      <c r="V23" s="1"/>
      <c r="W23" s="1"/>
      <c r="X23" s="1"/>
      <c r="Y23" s="1"/>
      <c r="Z23" s="1"/>
    </row>
    <row r="24" spans="1:26">
      <c r="A24" s="13" t="s">
        <v>25</v>
      </c>
      <c r="B24" s="14">
        <v>2.6239999999999999E-2</v>
      </c>
      <c r="C24" s="14">
        <v>84.378</v>
      </c>
      <c r="D24" s="14">
        <v>0</v>
      </c>
      <c r="E24" s="14">
        <v>0</v>
      </c>
      <c r="F24" s="14">
        <v>84.404240000000001</v>
      </c>
      <c r="G24" s="1"/>
      <c r="H24" s="1"/>
      <c r="I24" s="1"/>
      <c r="J24" s="1"/>
      <c r="K24" s="1"/>
      <c r="L24" s="1"/>
      <c r="M24" s="1"/>
      <c r="N24" s="1"/>
      <c r="O24" s="1"/>
      <c r="P24" s="1"/>
      <c r="Q24" s="1"/>
      <c r="R24" s="1"/>
      <c r="S24" s="1"/>
      <c r="T24" s="1"/>
      <c r="U24" s="1"/>
      <c r="V24" s="1"/>
      <c r="W24" s="1"/>
      <c r="X24" s="1"/>
      <c r="Y24" s="1"/>
      <c r="Z24" s="1"/>
    </row>
    <row r="25" spans="1:26">
      <c r="A25" s="13" t="s">
        <v>26</v>
      </c>
      <c r="B25" s="14">
        <v>0</v>
      </c>
      <c r="C25" s="14">
        <v>0</v>
      </c>
      <c r="D25" s="14">
        <v>0</v>
      </c>
      <c r="E25" s="14">
        <v>0</v>
      </c>
      <c r="F25" s="14">
        <v>0</v>
      </c>
      <c r="G25" s="1"/>
      <c r="H25" s="1"/>
      <c r="I25" s="1"/>
      <c r="J25" s="1"/>
      <c r="K25" s="1"/>
      <c r="L25" s="1"/>
      <c r="M25" s="1"/>
      <c r="N25" s="1"/>
      <c r="O25" s="1"/>
      <c r="P25" s="1"/>
      <c r="Q25" s="1"/>
      <c r="R25" s="1"/>
      <c r="S25" s="1"/>
      <c r="T25" s="1"/>
      <c r="U25" s="1"/>
      <c r="V25" s="1"/>
      <c r="W25" s="1"/>
      <c r="X25" s="1"/>
      <c r="Y25" s="1"/>
      <c r="Z25" s="1"/>
    </row>
    <row r="26" spans="1:26">
      <c r="A26" s="11" t="s">
        <v>27</v>
      </c>
      <c r="B26" s="12">
        <v>2556634.6035700003</v>
      </c>
      <c r="C26" s="12">
        <v>50536.17886</v>
      </c>
      <c r="D26" s="12">
        <v>0</v>
      </c>
      <c r="E26" s="12">
        <v>0</v>
      </c>
      <c r="F26" s="12">
        <v>2607170.7824299997</v>
      </c>
      <c r="G26" s="10"/>
      <c r="H26" s="1"/>
      <c r="I26" s="1"/>
      <c r="J26" s="1"/>
      <c r="K26" s="1"/>
      <c r="L26" s="1"/>
      <c r="M26" s="1"/>
      <c r="N26" s="1"/>
      <c r="O26" s="1"/>
      <c r="P26" s="1"/>
      <c r="Q26" s="1"/>
      <c r="R26" s="1"/>
      <c r="S26" s="1"/>
      <c r="T26" s="1"/>
      <c r="U26" s="1"/>
      <c r="V26" s="1"/>
      <c r="W26" s="1"/>
      <c r="X26" s="1"/>
      <c r="Y26" s="1"/>
      <c r="Z26" s="1"/>
    </row>
    <row r="27" spans="1:26">
      <c r="A27" s="16" t="s">
        <v>28</v>
      </c>
      <c r="B27" s="14">
        <v>2412197.6469299998</v>
      </c>
      <c r="C27" s="14">
        <v>70460.17098000001</v>
      </c>
      <c r="D27" s="14">
        <v>0</v>
      </c>
      <c r="E27" s="14">
        <v>0</v>
      </c>
      <c r="F27" s="14">
        <v>2482657.8179099998</v>
      </c>
      <c r="G27" s="10"/>
      <c r="H27" s="1"/>
      <c r="I27" s="1"/>
      <c r="J27" s="1"/>
      <c r="K27" s="1"/>
      <c r="L27" s="1"/>
      <c r="M27" s="1"/>
      <c r="N27" s="1"/>
      <c r="O27" s="1"/>
      <c r="P27" s="1"/>
      <c r="Q27" s="1"/>
      <c r="R27" s="1"/>
      <c r="S27" s="1"/>
      <c r="T27" s="1"/>
      <c r="U27" s="1"/>
      <c r="V27" s="1"/>
      <c r="W27" s="1"/>
      <c r="X27" s="1"/>
      <c r="Y27" s="1"/>
      <c r="Z27" s="1"/>
    </row>
    <row r="28" spans="1:26">
      <c r="A28" s="13" t="s">
        <v>29</v>
      </c>
      <c r="B28" s="14">
        <v>1583259.7241700001</v>
      </c>
      <c r="C28" s="14">
        <v>42288.106479999995</v>
      </c>
      <c r="D28" s="14">
        <v>0</v>
      </c>
      <c r="E28" s="14">
        <v>0</v>
      </c>
      <c r="F28" s="14">
        <v>1625547.8306500001</v>
      </c>
      <c r="G28" s="1"/>
      <c r="H28" s="1"/>
      <c r="I28" s="1"/>
      <c r="J28" s="1"/>
      <c r="K28" s="1"/>
      <c r="L28" s="1"/>
      <c r="M28" s="1"/>
      <c r="N28" s="1"/>
      <c r="O28" s="1"/>
      <c r="P28" s="1"/>
      <c r="Q28" s="1"/>
      <c r="R28" s="1"/>
      <c r="S28" s="1"/>
      <c r="T28" s="1"/>
      <c r="U28" s="1"/>
      <c r="V28" s="1"/>
      <c r="W28" s="1"/>
      <c r="X28" s="1"/>
      <c r="Y28" s="1"/>
      <c r="Z28" s="1"/>
    </row>
    <row r="29" spans="1:26">
      <c r="A29" s="13" t="s">
        <v>30</v>
      </c>
      <c r="B29" s="14">
        <v>793740.54379999998</v>
      </c>
      <c r="C29" s="14">
        <v>25926.926309999999</v>
      </c>
      <c r="D29" s="14">
        <v>0</v>
      </c>
      <c r="E29" s="14">
        <v>0</v>
      </c>
      <c r="F29" s="14">
        <v>819667.47010999999</v>
      </c>
      <c r="G29" s="1"/>
      <c r="H29" s="1"/>
      <c r="I29" s="1"/>
      <c r="J29" s="1"/>
      <c r="K29" s="1"/>
      <c r="L29" s="1"/>
      <c r="M29" s="1"/>
      <c r="N29" s="1"/>
      <c r="O29" s="1"/>
      <c r="P29" s="1"/>
      <c r="Q29" s="1"/>
      <c r="R29" s="1"/>
      <c r="S29" s="1"/>
      <c r="T29" s="1"/>
      <c r="U29" s="1"/>
      <c r="V29" s="1"/>
      <c r="W29" s="1"/>
      <c r="X29" s="1"/>
      <c r="Y29" s="1"/>
      <c r="Z29" s="1"/>
    </row>
    <row r="30" spans="1:26">
      <c r="A30" s="13" t="s">
        <v>31</v>
      </c>
      <c r="B30" s="14">
        <v>35197.378960000002</v>
      </c>
      <c r="C30" s="14">
        <v>2245.1381900000001</v>
      </c>
      <c r="D30" s="14">
        <v>0</v>
      </c>
      <c r="E30" s="14">
        <v>0</v>
      </c>
      <c r="F30" s="14">
        <v>37442.51715</v>
      </c>
      <c r="G30" s="1"/>
      <c r="H30" s="1"/>
      <c r="I30" s="1"/>
      <c r="J30" s="1"/>
      <c r="K30" s="1"/>
      <c r="L30" s="1"/>
      <c r="M30" s="1"/>
      <c r="N30" s="1"/>
      <c r="O30" s="1"/>
      <c r="P30" s="1"/>
      <c r="Q30" s="1"/>
      <c r="R30" s="1"/>
      <c r="S30" s="1"/>
      <c r="T30" s="1"/>
      <c r="U30" s="1"/>
      <c r="V30" s="1"/>
      <c r="W30" s="1"/>
      <c r="X30" s="1"/>
      <c r="Y30" s="1"/>
      <c r="Z30" s="1"/>
    </row>
    <row r="31" spans="1:26">
      <c r="A31" s="16" t="s">
        <v>32</v>
      </c>
      <c r="B31" s="14">
        <v>19637.397229999999</v>
      </c>
      <c r="C31" s="14">
        <v>964.23606000000007</v>
      </c>
      <c r="D31" s="14">
        <v>0</v>
      </c>
      <c r="E31" s="14">
        <v>0</v>
      </c>
      <c r="F31" s="14">
        <v>20601.633289999998</v>
      </c>
      <c r="G31" s="10"/>
      <c r="H31" s="1"/>
      <c r="I31" s="1"/>
      <c r="J31" s="1"/>
      <c r="K31" s="1"/>
      <c r="L31" s="1"/>
      <c r="M31" s="1"/>
      <c r="N31" s="1"/>
      <c r="O31" s="1"/>
      <c r="P31" s="1"/>
      <c r="Q31" s="1"/>
      <c r="R31" s="1"/>
      <c r="S31" s="1"/>
      <c r="T31" s="1"/>
      <c r="U31" s="1"/>
      <c r="V31" s="1"/>
      <c r="W31" s="1"/>
      <c r="X31" s="1"/>
      <c r="Y31" s="1"/>
      <c r="Z31" s="1"/>
    </row>
    <row r="32" spans="1:26">
      <c r="A32" s="13" t="s">
        <v>33</v>
      </c>
      <c r="B32" s="14">
        <v>3672.2118</v>
      </c>
      <c r="C32" s="14">
        <v>112.9226</v>
      </c>
      <c r="D32" s="14">
        <v>0</v>
      </c>
      <c r="E32" s="14">
        <v>0</v>
      </c>
      <c r="F32" s="14">
        <v>3785.1343999999999</v>
      </c>
      <c r="G32" s="1"/>
      <c r="H32" s="1"/>
      <c r="I32" s="1"/>
      <c r="J32" s="1"/>
      <c r="K32" s="1"/>
      <c r="L32" s="1"/>
      <c r="M32" s="1"/>
      <c r="N32" s="1"/>
      <c r="O32" s="1"/>
      <c r="P32" s="1"/>
      <c r="Q32" s="1"/>
      <c r="R32" s="1"/>
      <c r="S32" s="1"/>
      <c r="T32" s="1"/>
      <c r="U32" s="1"/>
      <c r="V32" s="1"/>
      <c r="W32" s="1"/>
      <c r="X32" s="1"/>
      <c r="Y32" s="1"/>
      <c r="Z32" s="1"/>
    </row>
    <row r="33" spans="1:26">
      <c r="A33" s="13" t="s">
        <v>34</v>
      </c>
      <c r="B33" s="14">
        <v>15344.301609999999</v>
      </c>
      <c r="C33" s="14">
        <v>794.06078000000002</v>
      </c>
      <c r="D33" s="14">
        <v>0</v>
      </c>
      <c r="E33" s="14">
        <v>0</v>
      </c>
      <c r="F33" s="14">
        <v>16138.36239</v>
      </c>
      <c r="G33" s="1"/>
      <c r="H33" s="1"/>
      <c r="I33" s="1"/>
      <c r="J33" s="1"/>
      <c r="K33" s="1"/>
      <c r="L33" s="1"/>
      <c r="M33" s="1"/>
      <c r="N33" s="1"/>
      <c r="O33" s="1"/>
      <c r="P33" s="1"/>
      <c r="Q33" s="1"/>
      <c r="R33" s="1"/>
      <c r="S33" s="1"/>
      <c r="T33" s="1"/>
      <c r="U33" s="1"/>
      <c r="V33" s="1"/>
      <c r="W33" s="1"/>
      <c r="X33" s="1"/>
      <c r="Y33" s="1"/>
      <c r="Z33" s="1"/>
    </row>
    <row r="34" spans="1:26">
      <c r="A34" s="13" t="s">
        <v>35</v>
      </c>
      <c r="B34" s="14">
        <v>620.8838199999999</v>
      </c>
      <c r="C34" s="14">
        <v>57.252679999999998</v>
      </c>
      <c r="D34" s="14">
        <v>0</v>
      </c>
      <c r="E34" s="14">
        <v>0</v>
      </c>
      <c r="F34" s="14">
        <v>678.13649999999996</v>
      </c>
      <c r="G34" s="1"/>
      <c r="H34" s="1"/>
      <c r="I34" s="1"/>
      <c r="J34" s="1"/>
      <c r="K34" s="1"/>
      <c r="L34" s="1"/>
      <c r="M34" s="1"/>
      <c r="N34" s="1"/>
      <c r="O34" s="1"/>
      <c r="P34" s="1"/>
      <c r="Q34" s="1"/>
      <c r="R34" s="1"/>
      <c r="S34" s="1"/>
      <c r="T34" s="1"/>
      <c r="U34" s="1"/>
      <c r="V34" s="1"/>
      <c r="W34" s="1"/>
      <c r="X34" s="1"/>
      <c r="Y34" s="1"/>
      <c r="Z34" s="1"/>
    </row>
    <row r="35" spans="1:26">
      <c r="A35" s="16" t="s">
        <v>36</v>
      </c>
      <c r="B35" s="14">
        <v>54751.204340000004</v>
      </c>
      <c r="C35" s="14">
        <v>7580.4698399999997</v>
      </c>
      <c r="D35" s="14">
        <v>0</v>
      </c>
      <c r="E35" s="14">
        <v>0</v>
      </c>
      <c r="F35" s="14">
        <v>62331.674180000002</v>
      </c>
      <c r="G35" s="10"/>
      <c r="H35" s="1"/>
      <c r="I35" s="1"/>
      <c r="J35" s="1"/>
      <c r="K35" s="1"/>
      <c r="L35" s="1"/>
      <c r="M35" s="1"/>
      <c r="N35" s="1"/>
      <c r="O35" s="1"/>
      <c r="P35" s="1"/>
      <c r="Q35" s="1"/>
      <c r="R35" s="1"/>
      <c r="S35" s="1"/>
      <c r="T35" s="1"/>
      <c r="U35" s="1"/>
      <c r="V35" s="1"/>
      <c r="W35" s="1"/>
      <c r="X35" s="1"/>
      <c r="Y35" s="1"/>
      <c r="Z35" s="1"/>
    </row>
    <row r="36" spans="1:26">
      <c r="A36" s="13" t="s">
        <v>37</v>
      </c>
      <c r="B36" s="14">
        <v>27308.916430000001</v>
      </c>
      <c r="C36" s="14">
        <v>5374.9964300000001</v>
      </c>
      <c r="D36" s="14">
        <v>0</v>
      </c>
      <c r="E36" s="14">
        <v>0</v>
      </c>
      <c r="F36" s="14">
        <v>32683.91286</v>
      </c>
      <c r="G36" s="1"/>
      <c r="H36" s="1"/>
      <c r="I36" s="1"/>
      <c r="J36" s="1"/>
      <c r="K36" s="1"/>
      <c r="L36" s="1"/>
      <c r="M36" s="1"/>
      <c r="N36" s="1"/>
      <c r="O36" s="1"/>
      <c r="P36" s="1"/>
      <c r="Q36" s="1"/>
      <c r="R36" s="1"/>
      <c r="S36" s="1"/>
      <c r="T36" s="1"/>
      <c r="U36" s="1"/>
      <c r="V36" s="1"/>
      <c r="W36" s="1"/>
      <c r="X36" s="1"/>
      <c r="Y36" s="1"/>
      <c r="Z36" s="1"/>
    </row>
    <row r="37" spans="1:26">
      <c r="A37" s="13" t="s">
        <v>38</v>
      </c>
      <c r="B37" s="14">
        <v>26727.665239999998</v>
      </c>
      <c r="C37" s="14">
        <v>2076.4891399999997</v>
      </c>
      <c r="D37" s="14">
        <v>0</v>
      </c>
      <c r="E37" s="14">
        <v>0</v>
      </c>
      <c r="F37" s="14">
        <v>28804.15438</v>
      </c>
      <c r="G37" s="1"/>
      <c r="H37" s="1"/>
      <c r="I37" s="1"/>
      <c r="J37" s="1"/>
      <c r="K37" s="1"/>
      <c r="L37" s="1"/>
      <c r="M37" s="1"/>
      <c r="N37" s="1"/>
      <c r="O37" s="1"/>
      <c r="P37" s="1"/>
      <c r="Q37" s="1"/>
      <c r="R37" s="1"/>
      <c r="S37" s="1"/>
      <c r="T37" s="1"/>
      <c r="U37" s="1"/>
      <c r="V37" s="1"/>
      <c r="W37" s="1"/>
      <c r="X37" s="1"/>
      <c r="Y37" s="1"/>
      <c r="Z37" s="1"/>
    </row>
    <row r="38" spans="1:26">
      <c r="A38" s="13" t="s">
        <v>39</v>
      </c>
      <c r="B38" s="14">
        <v>714.62267000000008</v>
      </c>
      <c r="C38" s="14">
        <v>128.98427000000001</v>
      </c>
      <c r="D38" s="14">
        <v>0</v>
      </c>
      <c r="E38" s="14">
        <v>0</v>
      </c>
      <c r="F38" s="14">
        <v>843.6069399999999</v>
      </c>
      <c r="G38" s="1"/>
      <c r="H38" s="1"/>
      <c r="I38" s="1"/>
      <c r="J38" s="1"/>
      <c r="K38" s="1"/>
      <c r="L38" s="1"/>
      <c r="M38" s="1"/>
      <c r="N38" s="1"/>
      <c r="O38" s="1"/>
      <c r="P38" s="1"/>
      <c r="Q38" s="1"/>
      <c r="R38" s="1"/>
      <c r="S38" s="1"/>
      <c r="T38" s="1"/>
      <c r="U38" s="1"/>
      <c r="V38" s="1"/>
      <c r="W38" s="1"/>
      <c r="X38" s="1"/>
      <c r="Y38" s="1"/>
      <c r="Z38" s="1"/>
    </row>
    <row r="39" spans="1:26">
      <c r="A39" s="16" t="s">
        <v>40</v>
      </c>
      <c r="B39" s="14">
        <v>167893.57275999998</v>
      </c>
      <c r="C39" s="14">
        <v>7418.9562800000003</v>
      </c>
      <c r="D39" s="14">
        <v>0</v>
      </c>
      <c r="E39" s="14">
        <v>0</v>
      </c>
      <c r="F39" s="14">
        <v>175312.52903999999</v>
      </c>
      <c r="G39" s="10"/>
      <c r="H39" s="1"/>
      <c r="I39" s="1"/>
      <c r="J39" s="1"/>
      <c r="K39" s="1"/>
      <c r="L39" s="1"/>
      <c r="M39" s="1"/>
      <c r="N39" s="1"/>
      <c r="O39" s="1"/>
      <c r="P39" s="1"/>
      <c r="Q39" s="1"/>
      <c r="R39" s="1"/>
      <c r="S39" s="1"/>
      <c r="T39" s="1"/>
      <c r="U39" s="1"/>
      <c r="V39" s="1"/>
      <c r="W39" s="1"/>
      <c r="X39" s="1"/>
      <c r="Y39" s="1"/>
      <c r="Z39" s="1"/>
    </row>
    <row r="40" spans="1:26">
      <c r="A40" s="13" t="s">
        <v>41</v>
      </c>
      <c r="B40" s="14">
        <v>5716.1804199999997</v>
      </c>
      <c r="C40" s="14">
        <v>319.44394</v>
      </c>
      <c r="D40" s="14">
        <v>0</v>
      </c>
      <c r="E40" s="14">
        <v>0</v>
      </c>
      <c r="F40" s="14">
        <v>6035.6243600000007</v>
      </c>
      <c r="G40" s="1"/>
      <c r="H40" s="1"/>
      <c r="I40" s="1"/>
      <c r="J40" s="1"/>
      <c r="K40" s="1"/>
      <c r="L40" s="1"/>
      <c r="M40" s="1"/>
      <c r="N40" s="1"/>
      <c r="O40" s="1"/>
      <c r="P40" s="1"/>
      <c r="Q40" s="1"/>
      <c r="R40" s="1"/>
      <c r="S40" s="1"/>
      <c r="T40" s="1"/>
      <c r="U40" s="1"/>
      <c r="V40" s="1"/>
      <c r="W40" s="1"/>
      <c r="X40" s="1"/>
      <c r="Y40" s="1"/>
      <c r="Z40" s="1"/>
    </row>
    <row r="41" spans="1:26">
      <c r="A41" s="13" t="s">
        <v>42</v>
      </c>
      <c r="B41" s="14">
        <v>77070.158970000004</v>
      </c>
      <c r="C41" s="14">
        <v>3307.7622799999999</v>
      </c>
      <c r="D41" s="14">
        <v>0</v>
      </c>
      <c r="E41" s="14">
        <v>0</v>
      </c>
      <c r="F41" s="14">
        <v>80377.921249999999</v>
      </c>
      <c r="G41" s="1"/>
      <c r="H41" s="1"/>
      <c r="I41" s="1"/>
      <c r="J41" s="1"/>
      <c r="K41" s="1"/>
      <c r="L41" s="1"/>
      <c r="M41" s="1"/>
      <c r="N41" s="1"/>
      <c r="O41" s="1"/>
      <c r="P41" s="1"/>
      <c r="Q41" s="1"/>
      <c r="R41" s="1"/>
      <c r="S41" s="1"/>
      <c r="T41" s="1"/>
      <c r="U41" s="1"/>
      <c r="V41" s="1"/>
      <c r="W41" s="1"/>
      <c r="X41" s="1"/>
      <c r="Y41" s="1"/>
      <c r="Z41" s="1"/>
    </row>
    <row r="42" spans="1:26">
      <c r="A42" s="13" t="s">
        <v>43</v>
      </c>
      <c r="B42" s="14">
        <v>33.87321</v>
      </c>
      <c r="C42" s="14">
        <v>0.94270000000000009</v>
      </c>
      <c r="D42" s="14">
        <v>0</v>
      </c>
      <c r="E42" s="14">
        <v>0</v>
      </c>
      <c r="F42" s="14">
        <v>34.815910000000002</v>
      </c>
      <c r="G42" s="1"/>
      <c r="H42" s="1"/>
      <c r="I42" s="1"/>
      <c r="J42" s="1"/>
      <c r="K42" s="1"/>
      <c r="L42" s="1"/>
      <c r="M42" s="1"/>
      <c r="N42" s="1"/>
      <c r="O42" s="1"/>
      <c r="P42" s="1"/>
      <c r="Q42" s="1"/>
      <c r="R42" s="1"/>
      <c r="S42" s="1"/>
      <c r="T42" s="1"/>
      <c r="U42" s="1"/>
      <c r="V42" s="1"/>
      <c r="W42" s="1"/>
      <c r="X42" s="1"/>
      <c r="Y42" s="1"/>
      <c r="Z42" s="1"/>
    </row>
    <row r="43" spans="1:26">
      <c r="A43" s="13" t="s">
        <v>44</v>
      </c>
      <c r="B43" s="14">
        <v>1627.8083000000001</v>
      </c>
      <c r="C43" s="14">
        <v>138.50388000000001</v>
      </c>
      <c r="D43" s="14">
        <v>0</v>
      </c>
      <c r="E43" s="14">
        <v>0</v>
      </c>
      <c r="F43" s="14">
        <v>1766.3121799999999</v>
      </c>
      <c r="G43" s="1"/>
      <c r="H43" s="1"/>
      <c r="I43" s="1"/>
      <c r="J43" s="1"/>
      <c r="K43" s="1"/>
      <c r="L43" s="1"/>
      <c r="M43" s="1"/>
      <c r="N43" s="1"/>
      <c r="O43" s="1"/>
      <c r="P43" s="1"/>
      <c r="Q43" s="1"/>
      <c r="R43" s="1"/>
      <c r="S43" s="1"/>
      <c r="T43" s="1"/>
      <c r="U43" s="1"/>
      <c r="V43" s="1"/>
      <c r="W43" s="1"/>
      <c r="X43" s="1"/>
      <c r="Y43" s="1"/>
      <c r="Z43" s="1"/>
    </row>
    <row r="44" spans="1:26">
      <c r="A44" s="13" t="s">
        <v>45</v>
      </c>
      <c r="B44" s="14">
        <v>8.9159400000000009</v>
      </c>
      <c r="C44" s="14">
        <v>0</v>
      </c>
      <c r="D44" s="14">
        <v>0</v>
      </c>
      <c r="E44" s="14">
        <v>0</v>
      </c>
      <c r="F44" s="14">
        <v>8.9159400000000009</v>
      </c>
      <c r="G44" s="1"/>
      <c r="H44" s="1"/>
      <c r="I44" s="1"/>
      <c r="J44" s="1"/>
      <c r="K44" s="1"/>
      <c r="L44" s="1"/>
      <c r="M44" s="1"/>
      <c r="N44" s="1"/>
      <c r="O44" s="1"/>
      <c r="P44" s="1"/>
      <c r="Q44" s="1"/>
      <c r="R44" s="1"/>
      <c r="S44" s="1"/>
      <c r="T44" s="1"/>
      <c r="U44" s="1"/>
      <c r="V44" s="1"/>
      <c r="W44" s="1"/>
      <c r="X44" s="1"/>
      <c r="Y44" s="1"/>
      <c r="Z44" s="1"/>
    </row>
    <row r="45" spans="1:26">
      <c r="A45" s="13" t="s">
        <v>46</v>
      </c>
      <c r="B45" s="14">
        <v>1128.8390200000001</v>
      </c>
      <c r="C45" s="14">
        <v>0</v>
      </c>
      <c r="D45" s="14">
        <v>0</v>
      </c>
      <c r="E45" s="14">
        <v>0</v>
      </c>
      <c r="F45" s="14">
        <v>1128.8390200000001</v>
      </c>
      <c r="G45" s="1"/>
      <c r="H45" s="1"/>
      <c r="I45" s="1"/>
      <c r="J45" s="1"/>
      <c r="K45" s="1"/>
      <c r="L45" s="1"/>
      <c r="M45" s="1"/>
      <c r="N45" s="1"/>
      <c r="O45" s="1"/>
      <c r="P45" s="1"/>
      <c r="Q45" s="1"/>
      <c r="R45" s="1"/>
      <c r="S45" s="1"/>
      <c r="T45" s="1"/>
      <c r="U45" s="1"/>
      <c r="V45" s="1"/>
      <c r="W45" s="1"/>
      <c r="X45" s="1"/>
      <c r="Y45" s="1"/>
      <c r="Z45" s="1"/>
    </row>
    <row r="46" spans="1:26">
      <c r="A46" s="13" t="s">
        <v>47</v>
      </c>
      <c r="B46" s="14">
        <v>31851.81856</v>
      </c>
      <c r="C46" s="14">
        <v>1426.0140100000001</v>
      </c>
      <c r="D46" s="14">
        <v>0</v>
      </c>
      <c r="E46" s="14">
        <v>0</v>
      </c>
      <c r="F46" s="14">
        <v>33277.832569999999</v>
      </c>
      <c r="G46" s="1"/>
      <c r="H46" s="1"/>
      <c r="I46" s="1"/>
      <c r="J46" s="1"/>
      <c r="K46" s="1"/>
      <c r="L46" s="1"/>
      <c r="M46" s="1"/>
      <c r="N46" s="1"/>
      <c r="O46" s="1"/>
      <c r="P46" s="1"/>
      <c r="Q46" s="1"/>
      <c r="R46" s="1"/>
      <c r="S46" s="1"/>
      <c r="T46" s="1"/>
      <c r="U46" s="1"/>
      <c r="V46" s="1"/>
      <c r="W46" s="1"/>
      <c r="X46" s="1"/>
      <c r="Y46" s="1"/>
      <c r="Z46" s="1"/>
    </row>
    <row r="47" spans="1:26">
      <c r="A47" s="13" t="s">
        <v>48</v>
      </c>
      <c r="B47" s="14">
        <v>49095.574070000002</v>
      </c>
      <c r="C47" s="14">
        <v>2161.1316000000002</v>
      </c>
      <c r="D47" s="14">
        <v>0</v>
      </c>
      <c r="E47" s="14">
        <v>0</v>
      </c>
      <c r="F47" s="14">
        <v>51256.705670000003</v>
      </c>
      <c r="G47" s="1"/>
      <c r="H47" s="1"/>
      <c r="I47" s="1"/>
      <c r="J47" s="1"/>
      <c r="K47" s="1"/>
      <c r="L47" s="1"/>
      <c r="M47" s="1"/>
      <c r="N47" s="1"/>
      <c r="O47" s="1"/>
      <c r="P47" s="1"/>
      <c r="Q47" s="1"/>
      <c r="R47" s="1"/>
      <c r="S47" s="1"/>
      <c r="T47" s="1"/>
      <c r="U47" s="1"/>
      <c r="V47" s="1"/>
      <c r="W47" s="1"/>
      <c r="X47" s="1"/>
      <c r="Y47" s="1"/>
      <c r="Z47" s="1"/>
    </row>
    <row r="48" spans="1:26">
      <c r="A48" s="13" t="s">
        <v>49</v>
      </c>
      <c r="B48" s="14">
        <v>66.394960000000012</v>
      </c>
      <c r="C48" s="14">
        <v>6.4306299999999998</v>
      </c>
      <c r="D48" s="14">
        <v>0</v>
      </c>
      <c r="E48" s="14">
        <v>0</v>
      </c>
      <c r="F48" s="14">
        <v>72.825589999999991</v>
      </c>
      <c r="G48" s="1"/>
      <c r="H48" s="1"/>
      <c r="I48" s="1"/>
      <c r="J48" s="1"/>
      <c r="K48" s="1"/>
      <c r="L48" s="1"/>
      <c r="M48" s="1"/>
      <c r="N48" s="1"/>
      <c r="O48" s="1"/>
      <c r="P48" s="1"/>
      <c r="Q48" s="1"/>
      <c r="R48" s="1"/>
      <c r="S48" s="1"/>
      <c r="T48" s="1"/>
      <c r="U48" s="1"/>
      <c r="V48" s="1"/>
      <c r="W48" s="1"/>
      <c r="X48" s="1"/>
      <c r="Y48" s="1"/>
      <c r="Z48" s="1"/>
    </row>
    <row r="49" spans="1:26">
      <c r="A49" s="13" t="s">
        <v>50</v>
      </c>
      <c r="B49" s="14">
        <v>715.58758</v>
      </c>
      <c r="C49" s="14">
        <v>49.258449999999996</v>
      </c>
      <c r="D49" s="14">
        <v>0</v>
      </c>
      <c r="E49" s="14">
        <v>0</v>
      </c>
      <c r="F49" s="14">
        <v>764.84603000000004</v>
      </c>
      <c r="G49" s="1"/>
      <c r="H49" s="1"/>
      <c r="I49" s="1"/>
      <c r="J49" s="1"/>
      <c r="K49" s="1"/>
      <c r="L49" s="1"/>
      <c r="M49" s="1"/>
      <c r="N49" s="1"/>
      <c r="O49" s="1"/>
      <c r="P49" s="1"/>
      <c r="Q49" s="1"/>
      <c r="R49" s="1"/>
      <c r="S49" s="1"/>
      <c r="T49" s="1"/>
      <c r="U49" s="1"/>
      <c r="V49" s="1"/>
      <c r="W49" s="1"/>
      <c r="X49" s="1"/>
      <c r="Y49" s="1"/>
      <c r="Z49" s="1"/>
    </row>
    <row r="50" spans="1:26">
      <c r="A50" s="13" t="s">
        <v>51</v>
      </c>
      <c r="B50" s="14">
        <v>0</v>
      </c>
      <c r="C50" s="14">
        <v>0</v>
      </c>
      <c r="D50" s="14">
        <v>0</v>
      </c>
      <c r="E50" s="14">
        <v>0</v>
      </c>
      <c r="F50" s="14">
        <v>0</v>
      </c>
      <c r="G50" s="1"/>
      <c r="H50" s="1"/>
      <c r="I50" s="1"/>
      <c r="J50" s="1"/>
      <c r="K50" s="1"/>
      <c r="L50" s="1"/>
      <c r="M50" s="1"/>
      <c r="N50" s="1"/>
      <c r="O50" s="1"/>
      <c r="P50" s="1"/>
      <c r="Q50" s="1"/>
      <c r="R50" s="1"/>
      <c r="S50" s="1"/>
      <c r="T50" s="1"/>
      <c r="U50" s="1"/>
      <c r="V50" s="1"/>
      <c r="W50" s="1"/>
      <c r="X50" s="1"/>
      <c r="Y50" s="1"/>
      <c r="Z50" s="1"/>
    </row>
    <row r="51" spans="1:26">
      <c r="A51" s="13" t="s">
        <v>52</v>
      </c>
      <c r="B51" s="14">
        <v>578.42173000000003</v>
      </c>
      <c r="C51" s="14">
        <v>9.4687900000000003</v>
      </c>
      <c r="D51" s="14">
        <v>0</v>
      </c>
      <c r="E51" s="14">
        <v>0</v>
      </c>
      <c r="F51" s="14">
        <v>587.89052000000004</v>
      </c>
      <c r="G51" s="1"/>
      <c r="H51" s="1"/>
      <c r="I51" s="1"/>
      <c r="J51" s="1"/>
      <c r="K51" s="1"/>
      <c r="L51" s="1"/>
      <c r="M51" s="1"/>
      <c r="N51" s="1"/>
      <c r="O51" s="1"/>
      <c r="P51" s="1"/>
      <c r="Q51" s="1"/>
      <c r="R51" s="1"/>
      <c r="S51" s="1"/>
      <c r="T51" s="1"/>
      <c r="U51" s="1"/>
      <c r="V51" s="1"/>
      <c r="W51" s="1"/>
      <c r="X51" s="1"/>
      <c r="Y51" s="1"/>
      <c r="Z51" s="1"/>
    </row>
    <row r="52" spans="1:26">
      <c r="A52" s="16" t="s">
        <v>53</v>
      </c>
      <c r="B52" s="14">
        <v>-97845.21768999999</v>
      </c>
      <c r="C52" s="14">
        <v>-35887.654299999995</v>
      </c>
      <c r="D52" s="14">
        <v>0</v>
      </c>
      <c r="E52" s="14">
        <v>0</v>
      </c>
      <c r="F52" s="14">
        <v>-133732.87198999999</v>
      </c>
      <c r="G52" s="10"/>
      <c r="H52" s="1"/>
      <c r="I52" s="1"/>
      <c r="J52" s="1"/>
      <c r="K52" s="1"/>
      <c r="L52" s="1"/>
      <c r="M52" s="1"/>
      <c r="N52" s="1"/>
      <c r="O52" s="1"/>
      <c r="P52" s="1"/>
      <c r="Q52" s="1"/>
      <c r="R52" s="1"/>
      <c r="S52" s="1"/>
      <c r="T52" s="1"/>
      <c r="U52" s="1"/>
      <c r="V52" s="1"/>
      <c r="W52" s="1"/>
      <c r="X52" s="1"/>
      <c r="Y52" s="1"/>
      <c r="Z52" s="1"/>
    </row>
    <row r="53" spans="1:26">
      <c r="A53" s="17" t="s">
        <v>54</v>
      </c>
      <c r="B53" s="14">
        <v>-4303.5203799999999</v>
      </c>
      <c r="C53" s="14">
        <v>-593.29971</v>
      </c>
      <c r="D53" s="14">
        <v>0</v>
      </c>
      <c r="E53" s="14">
        <v>0</v>
      </c>
      <c r="F53" s="14">
        <v>-4896.8200900000002</v>
      </c>
      <c r="G53" s="1"/>
      <c r="H53" s="1"/>
      <c r="I53" s="1"/>
      <c r="J53" s="1"/>
      <c r="K53" s="1"/>
      <c r="L53" s="1"/>
      <c r="M53" s="1"/>
      <c r="N53" s="1"/>
      <c r="O53" s="1"/>
      <c r="P53" s="1"/>
      <c r="Q53" s="1"/>
      <c r="R53" s="1"/>
      <c r="S53" s="1"/>
      <c r="T53" s="1"/>
      <c r="U53" s="1"/>
      <c r="V53" s="1"/>
      <c r="W53" s="1"/>
      <c r="X53" s="1"/>
      <c r="Y53" s="1"/>
      <c r="Z53" s="1"/>
    </row>
    <row r="54" spans="1:26">
      <c r="A54" s="13" t="s">
        <v>55</v>
      </c>
      <c r="B54" s="14">
        <v>-2538.4791500000001</v>
      </c>
      <c r="C54" s="14">
        <v>-617.39045999999996</v>
      </c>
      <c r="D54" s="14">
        <v>0</v>
      </c>
      <c r="E54" s="14">
        <v>0</v>
      </c>
      <c r="F54" s="14">
        <v>-3155.8696099999997</v>
      </c>
      <c r="G54" s="1"/>
      <c r="H54" s="1"/>
      <c r="I54" s="1"/>
      <c r="J54" s="1"/>
      <c r="K54" s="1"/>
      <c r="L54" s="1"/>
      <c r="M54" s="1"/>
      <c r="N54" s="1"/>
      <c r="O54" s="1"/>
      <c r="P54" s="1"/>
      <c r="Q54" s="1"/>
      <c r="R54" s="1"/>
      <c r="S54" s="1"/>
      <c r="T54" s="1"/>
      <c r="U54" s="1"/>
      <c r="V54" s="1"/>
      <c r="W54" s="1"/>
      <c r="X54" s="1"/>
      <c r="Y54" s="1"/>
      <c r="Z54" s="1"/>
    </row>
    <row r="55" spans="1:26">
      <c r="A55" s="13" t="s">
        <v>56</v>
      </c>
      <c r="B55" s="14">
        <v>-155.81269</v>
      </c>
      <c r="C55" s="14">
        <v>-4.6304300000000005</v>
      </c>
      <c r="D55" s="14">
        <v>0</v>
      </c>
      <c r="E55" s="14">
        <v>0</v>
      </c>
      <c r="F55" s="14">
        <v>-160.44311999999999</v>
      </c>
      <c r="G55" s="1"/>
      <c r="H55" s="1"/>
      <c r="I55" s="1"/>
      <c r="J55" s="1"/>
      <c r="K55" s="1"/>
      <c r="L55" s="1"/>
      <c r="M55" s="1"/>
      <c r="N55" s="1"/>
      <c r="O55" s="1"/>
      <c r="P55" s="1"/>
      <c r="Q55" s="1"/>
      <c r="R55" s="1"/>
      <c r="S55" s="1"/>
      <c r="T55" s="1"/>
      <c r="U55" s="1"/>
      <c r="V55" s="1"/>
      <c r="W55" s="1"/>
      <c r="X55" s="1"/>
      <c r="Y55" s="1"/>
      <c r="Z55" s="1"/>
    </row>
    <row r="56" spans="1:26">
      <c r="A56" s="13" t="s">
        <v>57</v>
      </c>
      <c r="B56" s="14">
        <v>-1655.16785</v>
      </c>
      <c r="C56" s="14">
        <v>-19.85153</v>
      </c>
      <c r="D56" s="14">
        <v>0</v>
      </c>
      <c r="E56" s="14">
        <v>0</v>
      </c>
      <c r="F56" s="14">
        <v>-1675.01938</v>
      </c>
      <c r="G56" s="1"/>
      <c r="H56" s="1"/>
      <c r="I56" s="1"/>
      <c r="J56" s="1"/>
      <c r="K56" s="1"/>
      <c r="L56" s="1"/>
      <c r="M56" s="1"/>
      <c r="N56" s="1"/>
      <c r="O56" s="1"/>
      <c r="P56" s="1"/>
      <c r="Q56" s="1"/>
      <c r="R56" s="1"/>
      <c r="S56" s="1"/>
      <c r="T56" s="1"/>
      <c r="U56" s="1"/>
      <c r="V56" s="1"/>
      <c r="W56" s="1"/>
      <c r="X56" s="1"/>
      <c r="Y56" s="1"/>
      <c r="Z56" s="1"/>
    </row>
    <row r="57" spans="1:26">
      <c r="A57" s="13" t="s">
        <v>58</v>
      </c>
      <c r="B57" s="14">
        <v>-12933.218349999999</v>
      </c>
      <c r="C57" s="14">
        <v>-2795.2995599999999</v>
      </c>
      <c r="D57" s="14">
        <v>0</v>
      </c>
      <c r="E57" s="14">
        <v>0</v>
      </c>
      <c r="F57" s="14">
        <v>-15728.51791</v>
      </c>
      <c r="G57" s="1"/>
      <c r="H57" s="1"/>
      <c r="I57" s="1"/>
      <c r="J57" s="1"/>
      <c r="K57" s="1"/>
      <c r="L57" s="1"/>
      <c r="M57" s="1"/>
      <c r="N57" s="1"/>
      <c r="O57" s="1"/>
      <c r="P57" s="1"/>
      <c r="Q57" s="1"/>
      <c r="R57" s="1"/>
      <c r="S57" s="1"/>
      <c r="T57" s="1"/>
      <c r="U57" s="1"/>
      <c r="V57" s="1"/>
      <c r="W57" s="1"/>
      <c r="X57" s="1"/>
      <c r="Y57" s="1"/>
      <c r="Z57" s="1"/>
    </row>
    <row r="58" spans="1:26">
      <c r="A58" s="13" t="s">
        <v>59</v>
      </c>
      <c r="B58" s="14">
        <v>-8603.4243200000001</v>
      </c>
      <c r="C58" s="14">
        <v>-1118.9392700000001</v>
      </c>
      <c r="D58" s="14">
        <v>0</v>
      </c>
      <c r="E58" s="14">
        <v>0</v>
      </c>
      <c r="F58" s="14">
        <v>-9722.363589999999</v>
      </c>
      <c r="G58" s="1"/>
      <c r="H58" s="1"/>
      <c r="I58" s="1"/>
      <c r="J58" s="1"/>
      <c r="K58" s="1"/>
      <c r="L58" s="1"/>
      <c r="M58" s="1"/>
      <c r="N58" s="1"/>
      <c r="O58" s="1"/>
      <c r="P58" s="1"/>
      <c r="Q58" s="1"/>
      <c r="R58" s="1"/>
      <c r="S58" s="1"/>
      <c r="T58" s="1"/>
      <c r="U58" s="1"/>
      <c r="V58" s="1"/>
      <c r="W58" s="1"/>
      <c r="X58" s="1"/>
      <c r="Y58" s="1"/>
      <c r="Z58" s="1"/>
    </row>
    <row r="59" spans="1:26">
      <c r="A59" s="17" t="s">
        <v>60</v>
      </c>
      <c r="B59" s="14">
        <v>-52142.761020000005</v>
      </c>
      <c r="C59" s="14">
        <v>-30598.79278</v>
      </c>
      <c r="D59" s="14">
        <v>0</v>
      </c>
      <c r="E59" s="14">
        <v>0</v>
      </c>
      <c r="F59" s="14">
        <v>-82741.553799999994</v>
      </c>
      <c r="G59" s="1"/>
      <c r="H59" s="1"/>
      <c r="I59" s="1"/>
      <c r="J59" s="1"/>
      <c r="K59" s="1"/>
      <c r="L59" s="1"/>
      <c r="M59" s="1"/>
      <c r="N59" s="1"/>
      <c r="O59" s="1"/>
      <c r="P59" s="1"/>
      <c r="Q59" s="1"/>
      <c r="R59" s="1"/>
      <c r="S59" s="1"/>
      <c r="T59" s="1"/>
      <c r="U59" s="1"/>
      <c r="V59" s="1"/>
      <c r="W59" s="1"/>
      <c r="X59" s="1"/>
      <c r="Y59" s="1"/>
      <c r="Z59" s="1"/>
    </row>
    <row r="60" spans="1:26">
      <c r="A60" s="13" t="s">
        <v>61</v>
      </c>
      <c r="B60" s="14">
        <v>-14984.44455</v>
      </c>
      <c r="C60" s="14">
        <v>-47.16037</v>
      </c>
      <c r="D60" s="14">
        <v>0</v>
      </c>
      <c r="E60" s="14">
        <v>0</v>
      </c>
      <c r="F60" s="14">
        <v>-15031.60492</v>
      </c>
      <c r="G60" s="1"/>
      <c r="H60" s="1"/>
      <c r="I60" s="1"/>
      <c r="J60" s="1"/>
      <c r="K60" s="1"/>
      <c r="L60" s="1"/>
      <c r="M60" s="1"/>
      <c r="N60" s="1"/>
      <c r="O60" s="1"/>
      <c r="P60" s="1"/>
      <c r="Q60" s="1"/>
      <c r="R60" s="1"/>
      <c r="S60" s="1"/>
      <c r="T60" s="1"/>
      <c r="U60" s="1"/>
      <c r="V60" s="1"/>
      <c r="W60" s="1"/>
      <c r="X60" s="1"/>
      <c r="Y60" s="1"/>
      <c r="Z60" s="1"/>
    </row>
    <row r="61" spans="1:26">
      <c r="A61" s="13" t="s">
        <v>62</v>
      </c>
      <c r="B61" s="14">
        <v>0</v>
      </c>
      <c r="C61" s="14">
        <v>0</v>
      </c>
      <c r="D61" s="14">
        <v>0</v>
      </c>
      <c r="E61" s="14">
        <v>0</v>
      </c>
      <c r="F61" s="14">
        <v>0</v>
      </c>
      <c r="G61" s="1"/>
      <c r="H61" s="1"/>
      <c r="I61" s="1"/>
      <c r="J61" s="1"/>
      <c r="K61" s="1"/>
      <c r="L61" s="1"/>
      <c r="M61" s="1"/>
      <c r="N61" s="1"/>
      <c r="O61" s="1"/>
      <c r="P61" s="1"/>
      <c r="Q61" s="1"/>
      <c r="R61" s="1"/>
      <c r="S61" s="1"/>
      <c r="T61" s="1"/>
      <c r="U61" s="1"/>
      <c r="V61" s="1"/>
      <c r="W61" s="1"/>
      <c r="X61" s="1"/>
      <c r="Y61" s="1"/>
      <c r="Z61" s="1"/>
    </row>
    <row r="62" spans="1:26">
      <c r="A62" s="13" t="s">
        <v>63</v>
      </c>
      <c r="B62" s="14">
        <v>0</v>
      </c>
      <c r="C62" s="14">
        <v>0</v>
      </c>
      <c r="D62" s="14">
        <v>0</v>
      </c>
      <c r="E62" s="14">
        <v>0</v>
      </c>
      <c r="F62" s="14">
        <v>0</v>
      </c>
      <c r="G62" s="1"/>
      <c r="H62" s="1"/>
      <c r="I62" s="1"/>
      <c r="J62" s="1"/>
      <c r="K62" s="1"/>
      <c r="L62" s="1"/>
      <c r="M62" s="1"/>
      <c r="N62" s="1"/>
      <c r="O62" s="1"/>
      <c r="P62" s="1"/>
      <c r="Q62" s="1"/>
      <c r="R62" s="1"/>
      <c r="S62" s="1"/>
      <c r="T62" s="1"/>
      <c r="U62" s="1"/>
      <c r="V62" s="1"/>
      <c r="W62" s="1"/>
      <c r="X62" s="1"/>
      <c r="Y62" s="1"/>
      <c r="Z62" s="1"/>
    </row>
    <row r="63" spans="1:26">
      <c r="A63" s="13" t="s">
        <v>64</v>
      </c>
      <c r="B63" s="14">
        <v>-7.4419899999999997</v>
      </c>
      <c r="C63" s="14">
        <v>-0.15503999999999998</v>
      </c>
      <c r="D63" s="14">
        <v>0</v>
      </c>
      <c r="E63" s="14">
        <v>0</v>
      </c>
      <c r="F63" s="14">
        <v>-7.5970300000000002</v>
      </c>
      <c r="G63" s="1"/>
      <c r="H63" s="1"/>
      <c r="I63" s="1"/>
      <c r="J63" s="1"/>
      <c r="K63" s="1"/>
      <c r="L63" s="1"/>
      <c r="M63" s="1"/>
      <c r="N63" s="1"/>
      <c r="O63" s="1"/>
      <c r="P63" s="1"/>
      <c r="Q63" s="1"/>
      <c r="R63" s="1"/>
      <c r="S63" s="1"/>
      <c r="T63" s="1"/>
      <c r="U63" s="1"/>
      <c r="V63" s="1"/>
      <c r="W63" s="1"/>
      <c r="X63" s="1"/>
      <c r="Y63" s="1"/>
      <c r="Z63" s="1"/>
    </row>
    <row r="64" spans="1:26">
      <c r="A64" s="13" t="s">
        <v>65</v>
      </c>
      <c r="B64" s="14">
        <v>-28.99004</v>
      </c>
      <c r="C64" s="14">
        <v>-0.49452999999999997</v>
      </c>
      <c r="D64" s="14">
        <v>0</v>
      </c>
      <c r="E64" s="14">
        <v>0</v>
      </c>
      <c r="F64" s="14">
        <v>-29.484569999999998</v>
      </c>
      <c r="G64" s="1"/>
      <c r="H64" s="1"/>
      <c r="I64" s="1"/>
      <c r="J64" s="1"/>
      <c r="K64" s="1"/>
      <c r="L64" s="1"/>
      <c r="M64" s="1"/>
      <c r="N64" s="1"/>
      <c r="O64" s="1"/>
      <c r="P64" s="1"/>
      <c r="Q64" s="1"/>
      <c r="R64" s="1"/>
      <c r="S64" s="1"/>
      <c r="T64" s="1"/>
      <c r="U64" s="1"/>
      <c r="V64" s="1"/>
      <c r="W64" s="1"/>
      <c r="X64" s="1"/>
      <c r="Y64" s="1"/>
      <c r="Z64" s="1"/>
    </row>
    <row r="65" spans="1:26">
      <c r="A65" s="17" t="s">
        <v>66</v>
      </c>
      <c r="B65" s="14">
        <v>-48.104699999999994</v>
      </c>
      <c r="C65" s="14">
        <v>-0.18687000000000001</v>
      </c>
      <c r="D65" s="14">
        <v>0</v>
      </c>
      <c r="E65" s="14">
        <v>0</v>
      </c>
      <c r="F65" s="14">
        <v>-48.29157</v>
      </c>
      <c r="G65" s="1"/>
      <c r="H65" s="1"/>
      <c r="I65" s="1"/>
      <c r="J65" s="1"/>
      <c r="K65" s="1"/>
      <c r="L65" s="1"/>
      <c r="M65" s="1"/>
      <c r="N65" s="1"/>
      <c r="O65" s="1"/>
      <c r="P65" s="1"/>
      <c r="Q65" s="1"/>
      <c r="R65" s="1"/>
      <c r="S65" s="1"/>
      <c r="T65" s="1"/>
      <c r="U65" s="1"/>
      <c r="V65" s="1"/>
      <c r="W65" s="1"/>
      <c r="X65" s="1"/>
      <c r="Y65" s="1"/>
      <c r="Z65" s="1"/>
    </row>
    <row r="66" spans="1:26">
      <c r="A66" s="13" t="s">
        <v>67</v>
      </c>
      <c r="B66" s="14">
        <v>-106.48878999999999</v>
      </c>
      <c r="C66" s="14">
        <v>-1.43133</v>
      </c>
      <c r="D66" s="14">
        <v>0</v>
      </c>
      <c r="E66" s="14">
        <v>0</v>
      </c>
      <c r="F66" s="14">
        <v>-107.92012</v>
      </c>
      <c r="G66" s="1"/>
      <c r="H66" s="1"/>
      <c r="I66" s="1"/>
      <c r="J66" s="1"/>
      <c r="K66" s="1"/>
      <c r="L66" s="1"/>
      <c r="M66" s="1"/>
      <c r="N66" s="1"/>
      <c r="O66" s="1"/>
      <c r="P66" s="1"/>
      <c r="Q66" s="1"/>
      <c r="R66" s="1"/>
      <c r="S66" s="1"/>
      <c r="T66" s="1"/>
      <c r="U66" s="1"/>
      <c r="V66" s="1"/>
      <c r="W66" s="1"/>
      <c r="X66" s="1"/>
      <c r="Y66" s="1"/>
      <c r="Z66" s="1"/>
    </row>
    <row r="67" spans="1:26">
      <c r="A67" s="13" t="s">
        <v>68</v>
      </c>
      <c r="B67" s="14">
        <v>-57.187830000000005</v>
      </c>
      <c r="C67" s="14">
        <v>-13.55838</v>
      </c>
      <c r="D67" s="14">
        <v>0</v>
      </c>
      <c r="E67" s="14">
        <v>0</v>
      </c>
      <c r="F67" s="14">
        <v>-70.746210000000005</v>
      </c>
      <c r="G67" s="1"/>
      <c r="H67" s="1"/>
      <c r="I67" s="1"/>
      <c r="J67" s="1"/>
      <c r="K67" s="1"/>
      <c r="L67" s="1"/>
      <c r="M67" s="1"/>
      <c r="N67" s="1"/>
      <c r="O67" s="1"/>
      <c r="P67" s="1"/>
      <c r="Q67" s="1"/>
      <c r="R67" s="1"/>
      <c r="S67" s="1"/>
      <c r="T67" s="1"/>
      <c r="U67" s="1"/>
      <c r="V67" s="1"/>
      <c r="W67" s="1"/>
      <c r="X67" s="1"/>
      <c r="Y67" s="1"/>
      <c r="Z67" s="1"/>
    </row>
    <row r="68" spans="1:26">
      <c r="A68" s="13" t="s">
        <v>69</v>
      </c>
      <c r="B68" s="14">
        <v>-280.17603000000003</v>
      </c>
      <c r="C68" s="14">
        <v>-76.464039999999997</v>
      </c>
      <c r="D68" s="14">
        <v>0</v>
      </c>
      <c r="E68" s="14">
        <v>0</v>
      </c>
      <c r="F68" s="14">
        <v>-356.64006999999998</v>
      </c>
      <c r="G68" s="1"/>
      <c r="H68" s="1"/>
      <c r="I68" s="1"/>
      <c r="J68" s="1"/>
      <c r="K68" s="1"/>
      <c r="L68" s="1"/>
      <c r="M68" s="1"/>
      <c r="N68" s="1"/>
      <c r="O68" s="1"/>
      <c r="P68" s="1"/>
      <c r="Q68" s="1"/>
      <c r="R68" s="1"/>
      <c r="S68" s="1"/>
      <c r="T68" s="1"/>
      <c r="U68" s="1"/>
      <c r="V68" s="1"/>
      <c r="W68" s="1"/>
      <c r="X68" s="1"/>
      <c r="Y68" s="1"/>
      <c r="Z68" s="1"/>
    </row>
    <row r="69" spans="1:26">
      <c r="A69" s="11" t="s">
        <v>70</v>
      </c>
      <c r="B69" s="12">
        <v>10913.965340000001</v>
      </c>
      <c r="C69" s="12">
        <v>753.80307999999991</v>
      </c>
      <c r="D69" s="12">
        <v>0</v>
      </c>
      <c r="E69" s="12">
        <v>0</v>
      </c>
      <c r="F69" s="12">
        <v>11667.76842</v>
      </c>
      <c r="G69" s="10"/>
      <c r="H69" s="1"/>
      <c r="I69" s="1"/>
      <c r="J69" s="1"/>
      <c r="K69" s="1"/>
      <c r="L69" s="1"/>
      <c r="M69" s="1"/>
      <c r="N69" s="1"/>
      <c r="O69" s="1"/>
      <c r="P69" s="1"/>
      <c r="Q69" s="1"/>
      <c r="R69" s="1"/>
      <c r="S69" s="1"/>
      <c r="T69" s="1"/>
      <c r="U69" s="1"/>
      <c r="V69" s="1"/>
      <c r="W69" s="1"/>
      <c r="X69" s="1"/>
      <c r="Y69" s="1"/>
      <c r="Z69" s="1"/>
    </row>
    <row r="70" spans="1:26">
      <c r="A70" s="13" t="s">
        <v>71</v>
      </c>
      <c r="B70" s="14">
        <v>2</v>
      </c>
      <c r="C70" s="14">
        <v>0</v>
      </c>
      <c r="D70" s="14">
        <v>0</v>
      </c>
      <c r="E70" s="14">
        <v>0</v>
      </c>
      <c r="F70" s="14">
        <v>2</v>
      </c>
      <c r="G70" s="1"/>
      <c r="H70" s="1"/>
      <c r="I70" s="1"/>
      <c r="J70" s="1"/>
      <c r="K70" s="1"/>
      <c r="L70" s="1"/>
      <c r="M70" s="1"/>
      <c r="N70" s="1"/>
      <c r="O70" s="1"/>
      <c r="P70" s="1"/>
      <c r="Q70" s="1"/>
      <c r="R70" s="1"/>
      <c r="S70" s="1"/>
      <c r="T70" s="1"/>
      <c r="U70" s="1"/>
      <c r="V70" s="1"/>
      <c r="W70" s="1"/>
      <c r="X70" s="1"/>
      <c r="Y70" s="1"/>
      <c r="Z70" s="1"/>
    </row>
    <row r="71" spans="1:26">
      <c r="A71" s="17" t="s">
        <v>72</v>
      </c>
      <c r="B71" s="14">
        <v>4776.3023400000002</v>
      </c>
      <c r="C71" s="14">
        <v>523.48743999999999</v>
      </c>
      <c r="D71" s="14">
        <v>0</v>
      </c>
      <c r="E71" s="14">
        <v>0</v>
      </c>
      <c r="F71" s="14">
        <v>5299.7897800000001</v>
      </c>
      <c r="G71" s="1"/>
      <c r="H71" s="1"/>
      <c r="I71" s="1"/>
      <c r="J71" s="1"/>
      <c r="K71" s="1"/>
      <c r="L71" s="1"/>
      <c r="M71" s="1"/>
      <c r="N71" s="1"/>
      <c r="O71" s="1"/>
      <c r="P71" s="1"/>
      <c r="Q71" s="1"/>
      <c r="R71" s="1"/>
      <c r="S71" s="1"/>
      <c r="T71" s="1"/>
      <c r="U71" s="1"/>
      <c r="V71" s="1"/>
      <c r="W71" s="1"/>
      <c r="X71" s="1"/>
      <c r="Y71" s="1"/>
      <c r="Z71" s="1"/>
    </row>
    <row r="72" spans="1:26">
      <c r="A72" s="13" t="s">
        <v>73</v>
      </c>
      <c r="B72" s="14">
        <v>8810.7331999999988</v>
      </c>
      <c r="C72" s="14">
        <v>1201.84337</v>
      </c>
      <c r="D72" s="14">
        <v>0</v>
      </c>
      <c r="E72" s="14">
        <v>0</v>
      </c>
      <c r="F72" s="14">
        <v>10012.576570000001</v>
      </c>
      <c r="G72" s="1"/>
      <c r="H72" s="1"/>
      <c r="I72" s="1"/>
      <c r="J72" s="1"/>
      <c r="K72" s="1"/>
      <c r="L72" s="1"/>
      <c r="M72" s="1"/>
      <c r="N72" s="1"/>
      <c r="O72" s="1"/>
      <c r="P72" s="1"/>
      <c r="Q72" s="1"/>
      <c r="R72" s="1"/>
      <c r="S72" s="1"/>
      <c r="T72" s="1"/>
      <c r="U72" s="1"/>
      <c r="V72" s="1"/>
      <c r="W72" s="1"/>
      <c r="X72" s="1"/>
      <c r="Y72" s="1"/>
      <c r="Z72" s="1"/>
    </row>
    <row r="73" spans="1:26">
      <c r="A73" s="13" t="s">
        <v>74</v>
      </c>
      <c r="B73" s="14">
        <v>0</v>
      </c>
      <c r="C73" s="14">
        <v>0</v>
      </c>
      <c r="D73" s="14">
        <v>0</v>
      </c>
      <c r="E73" s="14">
        <v>0</v>
      </c>
      <c r="F73" s="14">
        <v>0</v>
      </c>
      <c r="G73" s="1"/>
      <c r="H73" s="1"/>
      <c r="I73" s="1"/>
      <c r="J73" s="1"/>
      <c r="K73" s="1"/>
      <c r="L73" s="1"/>
      <c r="M73" s="1"/>
      <c r="N73" s="1"/>
      <c r="O73" s="1"/>
      <c r="P73" s="1"/>
      <c r="Q73" s="1"/>
      <c r="R73" s="1"/>
      <c r="S73" s="1"/>
      <c r="T73" s="1"/>
      <c r="U73" s="1"/>
      <c r="V73" s="1"/>
      <c r="W73" s="1"/>
      <c r="X73" s="1"/>
      <c r="Y73" s="1"/>
      <c r="Z73" s="1"/>
    </row>
    <row r="74" spans="1:26">
      <c r="A74" s="13" t="s">
        <v>75</v>
      </c>
      <c r="B74" s="14">
        <v>-2675.0702000000001</v>
      </c>
      <c r="C74" s="14">
        <v>-971.52773000000002</v>
      </c>
      <c r="D74" s="14">
        <v>0</v>
      </c>
      <c r="E74" s="14">
        <v>0</v>
      </c>
      <c r="F74" s="14">
        <v>-3646.5979300000004</v>
      </c>
      <c r="G74" s="1"/>
      <c r="H74" s="1"/>
      <c r="I74" s="1"/>
      <c r="J74" s="1"/>
      <c r="K74" s="1"/>
      <c r="L74" s="1"/>
      <c r="M74" s="1"/>
      <c r="N74" s="1"/>
      <c r="O74" s="1"/>
      <c r="P74" s="1"/>
      <c r="Q74" s="1"/>
      <c r="R74" s="1"/>
      <c r="S74" s="1"/>
      <c r="T74" s="1"/>
      <c r="U74" s="1"/>
      <c r="V74" s="1"/>
      <c r="W74" s="1"/>
      <c r="X74" s="1"/>
      <c r="Y74" s="1"/>
      <c r="Z74" s="1"/>
    </row>
    <row r="75" spans="1:26">
      <c r="A75" s="11" t="s">
        <v>76</v>
      </c>
      <c r="B75" s="12">
        <v>3585.2331400000003</v>
      </c>
      <c r="C75" s="12">
        <v>0</v>
      </c>
      <c r="D75" s="12">
        <v>0</v>
      </c>
      <c r="E75" s="12">
        <v>0</v>
      </c>
      <c r="F75" s="12">
        <v>3585.2331400000003</v>
      </c>
      <c r="G75" s="10"/>
      <c r="H75" s="1"/>
      <c r="I75" s="1"/>
      <c r="J75" s="1"/>
      <c r="K75" s="1"/>
      <c r="L75" s="1"/>
      <c r="M75" s="1"/>
      <c r="N75" s="1"/>
      <c r="O75" s="1"/>
      <c r="P75" s="1"/>
      <c r="Q75" s="1"/>
      <c r="R75" s="1"/>
      <c r="S75" s="1"/>
      <c r="T75" s="1"/>
      <c r="U75" s="1"/>
      <c r="V75" s="1"/>
      <c r="W75" s="1"/>
      <c r="X75" s="1"/>
      <c r="Y75" s="1"/>
      <c r="Z75" s="1"/>
    </row>
    <row r="76" spans="1:26">
      <c r="A76" s="13" t="s">
        <v>77</v>
      </c>
      <c r="B76" s="14">
        <v>3794.6606200000001</v>
      </c>
      <c r="C76" s="14">
        <v>0</v>
      </c>
      <c r="D76" s="14">
        <v>0</v>
      </c>
      <c r="E76" s="14">
        <v>0</v>
      </c>
      <c r="F76" s="14">
        <v>3794.6606200000001</v>
      </c>
      <c r="G76" s="1"/>
      <c r="H76" s="1"/>
      <c r="I76" s="1"/>
      <c r="J76" s="1"/>
      <c r="K76" s="1"/>
      <c r="L76" s="1"/>
      <c r="M76" s="1"/>
      <c r="N76" s="1"/>
      <c r="O76" s="1"/>
      <c r="P76" s="1"/>
      <c r="Q76" s="1"/>
      <c r="R76" s="1"/>
      <c r="S76" s="1"/>
      <c r="T76" s="1"/>
      <c r="U76" s="1"/>
      <c r="V76" s="1"/>
      <c r="W76" s="1"/>
      <c r="X76" s="1"/>
      <c r="Y76" s="1"/>
      <c r="Z76" s="1"/>
    </row>
    <row r="77" spans="1:26">
      <c r="A77" s="13" t="s">
        <v>78</v>
      </c>
      <c r="B77" s="14">
        <v>14791.842779999999</v>
      </c>
      <c r="C77" s="14">
        <v>0</v>
      </c>
      <c r="D77" s="14">
        <v>0</v>
      </c>
      <c r="E77" s="14">
        <v>0</v>
      </c>
      <c r="F77" s="14">
        <v>14791.842779999999</v>
      </c>
      <c r="G77" s="1"/>
      <c r="H77" s="1"/>
      <c r="I77" s="1"/>
      <c r="J77" s="1"/>
      <c r="K77" s="1"/>
      <c r="L77" s="1"/>
      <c r="M77" s="1"/>
      <c r="N77" s="1"/>
      <c r="O77" s="1"/>
      <c r="P77" s="1"/>
      <c r="Q77" s="1"/>
      <c r="R77" s="1"/>
      <c r="S77" s="1"/>
      <c r="T77" s="1"/>
      <c r="U77" s="1"/>
      <c r="V77" s="1"/>
      <c r="W77" s="1"/>
      <c r="X77" s="1"/>
      <c r="Y77" s="1"/>
      <c r="Z77" s="1"/>
    </row>
    <row r="78" spans="1:26">
      <c r="A78" s="13" t="s">
        <v>79</v>
      </c>
      <c r="B78" s="14">
        <v>1142.9228000000001</v>
      </c>
      <c r="C78" s="14">
        <v>0</v>
      </c>
      <c r="D78" s="14">
        <v>0</v>
      </c>
      <c r="E78" s="14">
        <v>0</v>
      </c>
      <c r="F78" s="14">
        <v>1142.9228000000001</v>
      </c>
      <c r="G78" s="1"/>
      <c r="H78" s="1"/>
      <c r="I78" s="1"/>
      <c r="J78" s="1"/>
      <c r="K78" s="1"/>
      <c r="L78" s="1"/>
      <c r="M78" s="1"/>
      <c r="N78" s="1"/>
      <c r="O78" s="1"/>
      <c r="P78" s="1"/>
      <c r="Q78" s="1"/>
      <c r="R78" s="1"/>
      <c r="S78" s="1"/>
      <c r="T78" s="1"/>
      <c r="U78" s="1"/>
      <c r="V78" s="1"/>
      <c r="W78" s="1"/>
      <c r="X78" s="1"/>
      <c r="Y78" s="1"/>
      <c r="Z78" s="1"/>
    </row>
    <row r="79" spans="1:26">
      <c r="A79" s="13" t="s">
        <v>80</v>
      </c>
      <c r="B79" s="14">
        <v>12.94</v>
      </c>
      <c r="C79" s="14">
        <v>0</v>
      </c>
      <c r="D79" s="14">
        <v>0</v>
      </c>
      <c r="E79" s="14">
        <v>0</v>
      </c>
      <c r="F79" s="14">
        <v>12.94</v>
      </c>
      <c r="G79" s="1"/>
      <c r="H79" s="1"/>
      <c r="I79" s="1"/>
      <c r="J79" s="1"/>
      <c r="K79" s="1"/>
      <c r="L79" s="1"/>
      <c r="M79" s="1"/>
      <c r="N79" s="1"/>
      <c r="O79" s="1"/>
      <c r="P79" s="1"/>
      <c r="Q79" s="1"/>
      <c r="R79" s="1"/>
      <c r="S79" s="1"/>
      <c r="T79" s="1"/>
      <c r="U79" s="1"/>
      <c r="V79" s="1"/>
      <c r="W79" s="1"/>
      <c r="X79" s="1"/>
      <c r="Y79" s="1"/>
      <c r="Z79" s="1"/>
    </row>
    <row r="80" spans="1:26">
      <c r="A80" s="13" t="s">
        <v>81</v>
      </c>
      <c r="B80" s="14">
        <v>-16157.13306</v>
      </c>
      <c r="C80" s="14">
        <v>0</v>
      </c>
      <c r="D80" s="14">
        <v>0</v>
      </c>
      <c r="E80" s="14">
        <v>0</v>
      </c>
      <c r="F80" s="14">
        <v>-16157.13306</v>
      </c>
      <c r="G80" s="1"/>
      <c r="H80" s="1"/>
      <c r="I80" s="1"/>
      <c r="J80" s="1"/>
      <c r="K80" s="1"/>
      <c r="L80" s="1"/>
      <c r="M80" s="1"/>
      <c r="N80" s="1"/>
      <c r="O80" s="1"/>
      <c r="P80" s="1"/>
      <c r="Q80" s="1"/>
      <c r="R80" s="1"/>
      <c r="S80" s="1"/>
      <c r="T80" s="1"/>
      <c r="U80" s="1"/>
      <c r="V80" s="1"/>
      <c r="W80" s="1"/>
      <c r="X80" s="1"/>
      <c r="Y80" s="1"/>
      <c r="Z80" s="1"/>
    </row>
    <row r="81" spans="1:26">
      <c r="A81" s="11" t="s">
        <v>82</v>
      </c>
      <c r="B81" s="12">
        <v>87456.965810000009</v>
      </c>
      <c r="C81" s="12">
        <v>206890.15815</v>
      </c>
      <c r="D81" s="12">
        <v>0</v>
      </c>
      <c r="E81" s="12">
        <v>0</v>
      </c>
      <c r="F81" s="12">
        <v>294347.12396</v>
      </c>
      <c r="G81" s="10"/>
      <c r="H81" s="1"/>
      <c r="I81" s="1"/>
      <c r="J81" s="1"/>
      <c r="K81" s="1"/>
      <c r="L81" s="1"/>
      <c r="M81" s="1"/>
      <c r="N81" s="1"/>
      <c r="O81" s="1"/>
      <c r="P81" s="1"/>
      <c r="Q81" s="1"/>
      <c r="R81" s="1"/>
      <c r="S81" s="1"/>
      <c r="T81" s="1"/>
      <c r="U81" s="1"/>
      <c r="V81" s="1"/>
      <c r="W81" s="1"/>
      <c r="X81" s="1"/>
      <c r="Y81" s="1"/>
      <c r="Z81" s="1"/>
    </row>
    <row r="82" spans="1:26">
      <c r="A82" s="13" t="s">
        <v>19</v>
      </c>
      <c r="B82" s="14">
        <v>0</v>
      </c>
      <c r="C82" s="14">
        <v>0</v>
      </c>
      <c r="D82" s="14">
        <v>0</v>
      </c>
      <c r="E82" s="14">
        <v>0</v>
      </c>
      <c r="F82" s="14">
        <v>0</v>
      </c>
      <c r="G82" s="1"/>
      <c r="H82" s="1"/>
      <c r="I82" s="1"/>
      <c r="J82" s="1"/>
      <c r="K82" s="1"/>
      <c r="L82" s="1"/>
      <c r="M82" s="1"/>
      <c r="N82" s="1"/>
      <c r="O82" s="1"/>
      <c r="P82" s="1"/>
      <c r="Q82" s="1"/>
      <c r="R82" s="1"/>
      <c r="S82" s="1"/>
      <c r="T82" s="1"/>
      <c r="U82" s="1"/>
      <c r="V82" s="1"/>
      <c r="W82" s="1"/>
      <c r="X82" s="1"/>
      <c r="Y82" s="1"/>
      <c r="Z82" s="1"/>
    </row>
    <row r="83" spans="1:26">
      <c r="A83" s="13" t="s">
        <v>20</v>
      </c>
      <c r="B83" s="14">
        <v>49700</v>
      </c>
      <c r="C83" s="14">
        <v>3745.56</v>
      </c>
      <c r="D83" s="14">
        <v>0</v>
      </c>
      <c r="E83" s="14">
        <v>0</v>
      </c>
      <c r="F83" s="14">
        <v>53445.56</v>
      </c>
      <c r="G83" s="1"/>
      <c r="H83" s="1"/>
      <c r="I83" s="1"/>
      <c r="J83" s="1"/>
      <c r="K83" s="1"/>
      <c r="L83" s="1"/>
      <c r="M83" s="1"/>
      <c r="N83" s="1"/>
      <c r="O83" s="1"/>
      <c r="P83" s="1"/>
      <c r="Q83" s="1"/>
      <c r="R83" s="1"/>
      <c r="S83" s="1"/>
      <c r="T83" s="1"/>
      <c r="U83" s="1"/>
      <c r="V83" s="1"/>
      <c r="W83" s="1"/>
      <c r="X83" s="1"/>
      <c r="Y83" s="1"/>
      <c r="Z83" s="1"/>
    </row>
    <row r="84" spans="1:26">
      <c r="A84" s="13" t="s">
        <v>21</v>
      </c>
      <c r="B84" s="14">
        <v>0</v>
      </c>
      <c r="C84" s="14">
        <v>0</v>
      </c>
      <c r="D84" s="14">
        <v>0</v>
      </c>
      <c r="E84" s="14">
        <v>0</v>
      </c>
      <c r="F84" s="14">
        <v>0</v>
      </c>
      <c r="G84" s="1"/>
      <c r="H84" s="1"/>
      <c r="I84" s="1"/>
      <c r="J84" s="1"/>
      <c r="K84" s="1"/>
      <c r="L84" s="1"/>
      <c r="M84" s="1"/>
      <c r="N84" s="1"/>
      <c r="O84" s="1"/>
      <c r="P84" s="1"/>
      <c r="Q84" s="1"/>
      <c r="R84" s="1"/>
      <c r="S84" s="1"/>
      <c r="T84" s="1"/>
      <c r="U84" s="1"/>
      <c r="V84" s="1"/>
      <c r="W84" s="1"/>
      <c r="X84" s="1"/>
      <c r="Y84" s="1"/>
      <c r="Z84" s="1"/>
    </row>
    <row r="85" spans="1:26">
      <c r="A85" s="13" t="s">
        <v>22</v>
      </c>
      <c r="B85" s="14">
        <v>0</v>
      </c>
      <c r="C85" s="14">
        <v>0</v>
      </c>
      <c r="D85" s="14">
        <v>0</v>
      </c>
      <c r="E85" s="14">
        <v>0</v>
      </c>
      <c r="F85" s="14">
        <v>0</v>
      </c>
      <c r="G85" s="1"/>
      <c r="H85" s="1"/>
      <c r="I85" s="1"/>
      <c r="J85" s="1"/>
      <c r="K85" s="1"/>
      <c r="L85" s="1"/>
      <c r="M85" s="1"/>
      <c r="N85" s="1"/>
      <c r="O85" s="1"/>
      <c r="P85" s="1"/>
      <c r="Q85" s="1"/>
      <c r="R85" s="1"/>
      <c r="S85" s="1"/>
      <c r="T85" s="1"/>
      <c r="U85" s="1"/>
      <c r="V85" s="1"/>
      <c r="W85" s="1"/>
      <c r="X85" s="1"/>
      <c r="Y85" s="1"/>
      <c r="Z85" s="1"/>
    </row>
    <row r="86" spans="1:26">
      <c r="A86" s="13" t="s">
        <v>83</v>
      </c>
      <c r="B86" s="14">
        <v>246.96007</v>
      </c>
      <c r="C86" s="14">
        <v>0</v>
      </c>
      <c r="D86" s="14">
        <v>0</v>
      </c>
      <c r="E86" s="14">
        <v>0</v>
      </c>
      <c r="F86" s="14">
        <v>246.96007</v>
      </c>
      <c r="G86" s="1"/>
      <c r="H86" s="1"/>
      <c r="I86" s="1"/>
      <c r="J86" s="1"/>
      <c r="K86" s="1"/>
      <c r="L86" s="1"/>
      <c r="M86" s="1"/>
      <c r="N86" s="1"/>
      <c r="O86" s="1"/>
      <c r="P86" s="1"/>
      <c r="Q86" s="1"/>
      <c r="R86" s="1"/>
      <c r="S86" s="1"/>
      <c r="T86" s="1"/>
      <c r="U86" s="1"/>
      <c r="V86" s="1"/>
      <c r="W86" s="1"/>
      <c r="X86" s="1"/>
      <c r="Y86" s="1"/>
      <c r="Z86" s="1"/>
    </row>
    <row r="87" spans="1:26">
      <c r="A87" s="13" t="s">
        <v>23</v>
      </c>
      <c r="B87" s="14">
        <v>58.229120000000002</v>
      </c>
      <c r="C87" s="14">
        <v>466.86478000000005</v>
      </c>
      <c r="D87" s="14">
        <v>0</v>
      </c>
      <c r="E87" s="14">
        <v>0</v>
      </c>
      <c r="F87" s="14">
        <v>525.09390000000008</v>
      </c>
      <c r="G87" s="1"/>
      <c r="H87" s="1"/>
      <c r="I87" s="1"/>
      <c r="J87" s="1"/>
      <c r="K87" s="1"/>
      <c r="L87" s="1"/>
      <c r="M87" s="1"/>
      <c r="N87" s="1"/>
      <c r="O87" s="1"/>
      <c r="P87" s="1"/>
      <c r="Q87" s="1"/>
      <c r="R87" s="1"/>
      <c r="S87" s="1"/>
      <c r="T87" s="1"/>
      <c r="U87" s="1"/>
      <c r="V87" s="1"/>
      <c r="W87" s="1"/>
      <c r="X87" s="1"/>
      <c r="Y87" s="1"/>
      <c r="Z87" s="1"/>
    </row>
    <row r="88" spans="1:26">
      <c r="A88" s="13" t="s">
        <v>24</v>
      </c>
      <c r="B88" s="14">
        <v>36336.012999999999</v>
      </c>
      <c r="C88" s="14">
        <v>202905.62881999998</v>
      </c>
      <c r="D88" s="14">
        <v>0</v>
      </c>
      <c r="E88" s="14">
        <v>0</v>
      </c>
      <c r="F88" s="14">
        <v>239241.64181999999</v>
      </c>
      <c r="G88" s="1"/>
      <c r="H88" s="1"/>
      <c r="I88" s="1"/>
      <c r="J88" s="1"/>
      <c r="K88" s="1"/>
      <c r="L88" s="1"/>
      <c r="M88" s="1"/>
      <c r="N88" s="1"/>
      <c r="O88" s="1"/>
      <c r="P88" s="1"/>
      <c r="Q88" s="1"/>
      <c r="R88" s="1"/>
      <c r="S88" s="1"/>
      <c r="T88" s="1"/>
      <c r="U88" s="1"/>
      <c r="V88" s="1"/>
      <c r="W88" s="1"/>
      <c r="X88" s="1"/>
      <c r="Y88" s="1"/>
      <c r="Z88" s="1"/>
    </row>
    <row r="89" spans="1:26">
      <c r="A89" s="13" t="s">
        <v>84</v>
      </c>
      <c r="B89" s="14">
        <v>1400.95452</v>
      </c>
      <c r="C89" s="14">
        <v>4.74275</v>
      </c>
      <c r="D89" s="14">
        <v>0</v>
      </c>
      <c r="E89" s="14">
        <v>0</v>
      </c>
      <c r="F89" s="14">
        <v>1405.6972700000001</v>
      </c>
      <c r="G89" s="1"/>
      <c r="H89" s="1"/>
      <c r="I89" s="1"/>
      <c r="J89" s="1"/>
      <c r="K89" s="1"/>
      <c r="L89" s="1"/>
      <c r="M89" s="1"/>
      <c r="N89" s="1"/>
      <c r="O89" s="1"/>
      <c r="P89" s="1"/>
      <c r="Q89" s="1"/>
      <c r="R89" s="1"/>
      <c r="S89" s="1"/>
      <c r="T89" s="1"/>
      <c r="U89" s="1"/>
      <c r="V89" s="1"/>
      <c r="W89" s="1"/>
      <c r="X89" s="1"/>
      <c r="Y89" s="1"/>
      <c r="Z89" s="1"/>
    </row>
    <row r="90" spans="1:26">
      <c r="A90" s="13" t="s">
        <v>85</v>
      </c>
      <c r="B90" s="14">
        <v>-285.1909</v>
      </c>
      <c r="C90" s="14">
        <v>-232.63820000000001</v>
      </c>
      <c r="D90" s="14">
        <v>0</v>
      </c>
      <c r="E90" s="14">
        <v>0</v>
      </c>
      <c r="F90" s="14">
        <v>-517.82909999999993</v>
      </c>
      <c r="G90" s="1"/>
      <c r="H90" s="1"/>
      <c r="I90" s="1"/>
      <c r="J90" s="1"/>
      <c r="K90" s="1"/>
      <c r="L90" s="1"/>
      <c r="M90" s="1"/>
      <c r="N90" s="1"/>
      <c r="O90" s="1"/>
      <c r="P90" s="1"/>
      <c r="Q90" s="1"/>
      <c r="R90" s="1"/>
      <c r="S90" s="1"/>
      <c r="T90" s="1"/>
      <c r="U90" s="1"/>
      <c r="V90" s="1"/>
      <c r="W90" s="1"/>
      <c r="X90" s="1"/>
      <c r="Y90" s="1"/>
      <c r="Z90" s="1"/>
    </row>
    <row r="91" spans="1:26">
      <c r="A91" s="11" t="s">
        <v>86</v>
      </c>
      <c r="B91" s="12">
        <v>76413.054230000009</v>
      </c>
      <c r="C91" s="12">
        <v>0</v>
      </c>
      <c r="D91" s="12">
        <v>0</v>
      </c>
      <c r="E91" s="12">
        <v>0</v>
      </c>
      <c r="F91" s="12">
        <v>76413.054230000009</v>
      </c>
      <c r="G91" s="10"/>
      <c r="H91" s="1"/>
      <c r="I91" s="1"/>
      <c r="J91" s="1"/>
      <c r="K91" s="1"/>
      <c r="L91" s="1"/>
      <c r="M91" s="1"/>
      <c r="N91" s="1"/>
      <c r="O91" s="1"/>
      <c r="P91" s="1"/>
      <c r="Q91" s="1"/>
      <c r="R91" s="1"/>
      <c r="S91" s="1"/>
      <c r="T91" s="1"/>
      <c r="U91" s="1"/>
      <c r="V91" s="1"/>
      <c r="W91" s="1"/>
      <c r="X91" s="1"/>
      <c r="Y91" s="1"/>
      <c r="Z91" s="1"/>
    </row>
    <row r="92" spans="1:26">
      <c r="A92" s="13" t="s">
        <v>87</v>
      </c>
      <c r="B92" s="14">
        <v>11820.798929999999</v>
      </c>
      <c r="C92" s="14">
        <v>0</v>
      </c>
      <c r="D92" s="14">
        <v>0</v>
      </c>
      <c r="E92" s="14">
        <v>0</v>
      </c>
      <c r="F92" s="14">
        <v>11820.798929999999</v>
      </c>
      <c r="G92" s="1"/>
      <c r="H92" s="1"/>
      <c r="I92" s="1"/>
      <c r="J92" s="1"/>
      <c r="K92" s="1"/>
      <c r="L92" s="1"/>
      <c r="M92" s="1"/>
      <c r="N92" s="1"/>
      <c r="O92" s="1"/>
      <c r="P92" s="1"/>
      <c r="Q92" s="1"/>
      <c r="R92" s="1"/>
      <c r="S92" s="1"/>
      <c r="T92" s="1"/>
      <c r="U92" s="1"/>
      <c r="V92" s="1"/>
      <c r="W92" s="1"/>
      <c r="X92" s="1"/>
      <c r="Y92" s="1"/>
      <c r="Z92" s="1"/>
    </row>
    <row r="93" spans="1:26">
      <c r="A93" s="13" t="s">
        <v>88</v>
      </c>
      <c r="B93" s="14">
        <v>31386.185109999999</v>
      </c>
      <c r="C93" s="14">
        <v>0</v>
      </c>
      <c r="D93" s="14">
        <v>0</v>
      </c>
      <c r="E93" s="14">
        <v>0</v>
      </c>
      <c r="F93" s="14">
        <v>31386.185109999999</v>
      </c>
      <c r="G93" s="1"/>
      <c r="H93" s="1"/>
      <c r="I93" s="1"/>
      <c r="J93" s="1"/>
      <c r="K93" s="1"/>
      <c r="L93" s="1"/>
      <c r="M93" s="1"/>
      <c r="N93" s="1"/>
      <c r="O93" s="1"/>
      <c r="P93" s="1"/>
      <c r="Q93" s="1"/>
      <c r="R93" s="1"/>
      <c r="S93" s="1"/>
      <c r="T93" s="1"/>
      <c r="U93" s="1"/>
      <c r="V93" s="1"/>
      <c r="W93" s="1"/>
      <c r="X93" s="1"/>
      <c r="Y93" s="1"/>
      <c r="Z93" s="1"/>
    </row>
    <row r="94" spans="1:26">
      <c r="A94" s="13" t="s">
        <v>89</v>
      </c>
      <c r="B94" s="14">
        <v>3747.0426699999998</v>
      </c>
      <c r="C94" s="14">
        <v>0</v>
      </c>
      <c r="D94" s="14">
        <v>0</v>
      </c>
      <c r="E94" s="14">
        <v>0</v>
      </c>
      <c r="F94" s="14">
        <v>3747.0426699999998</v>
      </c>
      <c r="G94" s="1"/>
      <c r="H94" s="1"/>
      <c r="I94" s="1"/>
      <c r="J94" s="1"/>
      <c r="K94" s="1"/>
      <c r="L94" s="1"/>
      <c r="M94" s="1"/>
      <c r="N94" s="1"/>
      <c r="O94" s="1"/>
      <c r="P94" s="1"/>
      <c r="Q94" s="1"/>
      <c r="R94" s="1"/>
      <c r="S94" s="1"/>
      <c r="T94" s="1"/>
      <c r="U94" s="1"/>
      <c r="V94" s="1"/>
      <c r="W94" s="1"/>
      <c r="X94" s="1"/>
      <c r="Y94" s="1"/>
      <c r="Z94" s="1"/>
    </row>
    <row r="95" spans="1:26">
      <c r="A95" s="13" t="s">
        <v>90</v>
      </c>
      <c r="B95" s="14">
        <v>2059.8771699999998</v>
      </c>
      <c r="C95" s="14">
        <v>0</v>
      </c>
      <c r="D95" s="14">
        <v>0</v>
      </c>
      <c r="E95" s="14">
        <v>0</v>
      </c>
      <c r="F95" s="14">
        <v>2059.8771699999998</v>
      </c>
      <c r="G95" s="1"/>
      <c r="H95" s="1"/>
      <c r="I95" s="1"/>
      <c r="J95" s="1"/>
      <c r="K95" s="1"/>
      <c r="L95" s="1"/>
      <c r="M95" s="1"/>
      <c r="N95" s="1"/>
      <c r="O95" s="1"/>
      <c r="P95" s="1"/>
      <c r="Q95" s="1"/>
      <c r="R95" s="1"/>
      <c r="S95" s="1"/>
      <c r="T95" s="1"/>
      <c r="U95" s="1"/>
      <c r="V95" s="1"/>
      <c r="W95" s="1"/>
      <c r="X95" s="1"/>
      <c r="Y95" s="1"/>
      <c r="Z95" s="1"/>
    </row>
    <row r="96" spans="1:26">
      <c r="A96" s="13" t="s">
        <v>91</v>
      </c>
      <c r="B96" s="14">
        <v>1898.71515</v>
      </c>
      <c r="C96" s="14">
        <v>0</v>
      </c>
      <c r="D96" s="14">
        <v>0</v>
      </c>
      <c r="E96" s="14">
        <v>0</v>
      </c>
      <c r="F96" s="14">
        <v>1898.71515</v>
      </c>
      <c r="G96" s="1"/>
      <c r="H96" s="1"/>
      <c r="I96" s="1"/>
      <c r="J96" s="1"/>
      <c r="K96" s="1"/>
      <c r="L96" s="1"/>
      <c r="M96" s="1"/>
      <c r="N96" s="1"/>
      <c r="O96" s="1"/>
      <c r="P96" s="1"/>
      <c r="Q96" s="1"/>
      <c r="R96" s="1"/>
      <c r="S96" s="1"/>
      <c r="T96" s="1"/>
      <c r="U96" s="1"/>
      <c r="V96" s="1"/>
      <c r="W96" s="1"/>
      <c r="X96" s="1"/>
      <c r="Y96" s="1"/>
      <c r="Z96" s="1"/>
    </row>
    <row r="97" spans="1:26">
      <c r="A97" s="13" t="s">
        <v>92</v>
      </c>
      <c r="B97" s="14">
        <v>37.873040000000003</v>
      </c>
      <c r="C97" s="14">
        <v>0</v>
      </c>
      <c r="D97" s="14">
        <v>0</v>
      </c>
      <c r="E97" s="14">
        <v>0</v>
      </c>
      <c r="F97" s="14">
        <v>37.873040000000003</v>
      </c>
      <c r="G97" s="1"/>
      <c r="H97" s="1"/>
      <c r="I97" s="1"/>
      <c r="J97" s="1"/>
      <c r="K97" s="1"/>
      <c r="L97" s="1"/>
      <c r="M97" s="1"/>
      <c r="N97" s="1"/>
      <c r="O97" s="1"/>
      <c r="P97" s="1"/>
      <c r="Q97" s="1"/>
      <c r="R97" s="1"/>
      <c r="S97" s="1"/>
      <c r="T97" s="1"/>
      <c r="U97" s="1"/>
      <c r="V97" s="1"/>
      <c r="W97" s="1"/>
      <c r="X97" s="1"/>
      <c r="Y97" s="1"/>
      <c r="Z97" s="1"/>
    </row>
    <row r="98" spans="1:26">
      <c r="A98" s="13" t="s">
        <v>93</v>
      </c>
      <c r="B98" s="14">
        <v>772.06002000000001</v>
      </c>
      <c r="C98" s="14">
        <v>0</v>
      </c>
      <c r="D98" s="14">
        <v>0</v>
      </c>
      <c r="E98" s="14">
        <v>0</v>
      </c>
      <c r="F98" s="14">
        <v>772.06002000000001</v>
      </c>
      <c r="G98" s="1"/>
      <c r="H98" s="1"/>
      <c r="I98" s="1"/>
      <c r="J98" s="1"/>
      <c r="K98" s="1"/>
      <c r="L98" s="1"/>
      <c r="M98" s="1"/>
      <c r="N98" s="1"/>
      <c r="O98" s="1"/>
      <c r="P98" s="1"/>
      <c r="Q98" s="1"/>
      <c r="R98" s="1"/>
      <c r="S98" s="1"/>
      <c r="T98" s="1"/>
      <c r="U98" s="1"/>
      <c r="V98" s="1"/>
      <c r="W98" s="1"/>
      <c r="X98" s="1"/>
      <c r="Y98" s="1"/>
      <c r="Z98" s="1"/>
    </row>
    <row r="99" spans="1:26">
      <c r="A99" s="13" t="s">
        <v>94</v>
      </c>
      <c r="B99" s="14">
        <v>0</v>
      </c>
      <c r="C99" s="14">
        <v>0</v>
      </c>
      <c r="D99" s="14">
        <v>0</v>
      </c>
      <c r="E99" s="14">
        <v>0</v>
      </c>
      <c r="F99" s="14">
        <v>0</v>
      </c>
      <c r="G99" s="1"/>
      <c r="H99" s="1"/>
      <c r="I99" s="1"/>
      <c r="J99" s="1"/>
      <c r="K99" s="1"/>
      <c r="L99" s="1"/>
      <c r="M99" s="1"/>
      <c r="N99" s="1"/>
      <c r="O99" s="1"/>
      <c r="P99" s="1"/>
      <c r="Q99" s="1"/>
      <c r="R99" s="1"/>
      <c r="S99" s="1"/>
      <c r="T99" s="1"/>
      <c r="U99" s="1"/>
      <c r="V99" s="1"/>
      <c r="W99" s="1"/>
      <c r="X99" s="1"/>
      <c r="Y99" s="1"/>
      <c r="Z99" s="1"/>
    </row>
    <row r="100" spans="1:26">
      <c r="A100" s="13" t="s">
        <v>95</v>
      </c>
      <c r="B100" s="14">
        <v>24690.502140000001</v>
      </c>
      <c r="C100" s="14">
        <v>0</v>
      </c>
      <c r="D100" s="14">
        <v>0</v>
      </c>
      <c r="E100" s="14">
        <v>0</v>
      </c>
      <c r="F100" s="14">
        <v>24690.502140000001</v>
      </c>
      <c r="G100" s="1"/>
      <c r="H100" s="1"/>
      <c r="I100" s="1"/>
      <c r="J100" s="1"/>
      <c r="K100" s="1"/>
      <c r="L100" s="1"/>
      <c r="M100" s="1"/>
      <c r="N100" s="1"/>
      <c r="O100" s="1"/>
      <c r="P100" s="1"/>
      <c r="Q100" s="1"/>
      <c r="R100" s="1"/>
      <c r="S100" s="1"/>
      <c r="T100" s="1"/>
      <c r="U100" s="1"/>
      <c r="V100" s="1"/>
      <c r="W100" s="1"/>
      <c r="X100" s="1"/>
      <c r="Y100" s="1"/>
      <c r="Z100" s="1"/>
    </row>
    <row r="101" spans="1:26">
      <c r="A101" s="11" t="s">
        <v>96</v>
      </c>
      <c r="B101" s="12">
        <v>4033.5330099999996</v>
      </c>
      <c r="C101" s="12">
        <v>0</v>
      </c>
      <c r="D101" s="12">
        <v>0</v>
      </c>
      <c r="E101" s="12">
        <v>0</v>
      </c>
      <c r="F101" s="12">
        <v>4033.5330099999996</v>
      </c>
      <c r="G101" s="10"/>
      <c r="H101" s="1"/>
      <c r="I101" s="1"/>
      <c r="J101" s="1"/>
      <c r="K101" s="1"/>
      <c r="L101" s="1"/>
      <c r="M101" s="1"/>
      <c r="N101" s="1"/>
      <c r="O101" s="1"/>
      <c r="P101" s="1"/>
      <c r="Q101" s="1"/>
      <c r="R101" s="1"/>
      <c r="S101" s="1"/>
      <c r="T101" s="1"/>
      <c r="U101" s="1"/>
      <c r="V101" s="1"/>
      <c r="W101" s="1"/>
      <c r="X101" s="1"/>
      <c r="Y101" s="1"/>
      <c r="Z101" s="1"/>
    </row>
    <row r="102" spans="1:26">
      <c r="A102" s="13" t="s">
        <v>97</v>
      </c>
      <c r="B102" s="14">
        <v>553.64247</v>
      </c>
      <c r="C102" s="14">
        <v>0</v>
      </c>
      <c r="D102" s="14">
        <v>0</v>
      </c>
      <c r="E102" s="14">
        <v>0</v>
      </c>
      <c r="F102" s="14">
        <v>553.64247</v>
      </c>
      <c r="G102" s="1"/>
      <c r="H102" s="1"/>
      <c r="I102" s="1"/>
      <c r="J102" s="1"/>
      <c r="K102" s="1"/>
      <c r="L102" s="1"/>
      <c r="M102" s="1"/>
      <c r="N102" s="1"/>
      <c r="O102" s="1"/>
      <c r="P102" s="1"/>
      <c r="Q102" s="1"/>
      <c r="R102" s="1"/>
      <c r="S102" s="1"/>
      <c r="T102" s="1"/>
      <c r="U102" s="1"/>
      <c r="V102" s="1"/>
      <c r="W102" s="1"/>
      <c r="X102" s="1"/>
      <c r="Y102" s="1"/>
      <c r="Z102" s="1"/>
    </row>
    <row r="103" spans="1:26">
      <c r="A103" s="13" t="s">
        <v>98</v>
      </c>
      <c r="B103" s="14">
        <v>1912.848</v>
      </c>
      <c r="C103" s="14">
        <v>0</v>
      </c>
      <c r="D103" s="14">
        <v>0</v>
      </c>
      <c r="E103" s="14">
        <v>0</v>
      </c>
      <c r="F103" s="14">
        <v>1912.848</v>
      </c>
      <c r="G103" s="1"/>
      <c r="H103" s="1"/>
      <c r="I103" s="1"/>
      <c r="J103" s="1"/>
      <c r="K103" s="1"/>
      <c r="L103" s="1"/>
      <c r="M103" s="1"/>
      <c r="N103" s="1"/>
      <c r="O103" s="1"/>
      <c r="P103" s="1"/>
      <c r="Q103" s="1"/>
      <c r="R103" s="1"/>
      <c r="S103" s="1"/>
      <c r="T103" s="1"/>
      <c r="U103" s="1"/>
      <c r="V103" s="1"/>
      <c r="W103" s="1"/>
      <c r="X103" s="1"/>
      <c r="Y103" s="1"/>
      <c r="Z103" s="1"/>
    </row>
    <row r="104" spans="1:26">
      <c r="A104" s="13" t="s">
        <v>99</v>
      </c>
      <c r="B104" s="14">
        <v>33.799999999999997</v>
      </c>
      <c r="C104" s="14">
        <v>0</v>
      </c>
      <c r="D104" s="14">
        <v>0</v>
      </c>
      <c r="E104" s="14">
        <v>0</v>
      </c>
      <c r="F104" s="14">
        <v>33.799999999999997</v>
      </c>
      <c r="G104" s="1"/>
      <c r="H104" s="1"/>
      <c r="I104" s="1"/>
      <c r="J104" s="1"/>
      <c r="K104" s="1"/>
      <c r="L104" s="1"/>
      <c r="M104" s="1"/>
      <c r="N104" s="1"/>
      <c r="O104" s="1"/>
      <c r="P104" s="1"/>
      <c r="Q104" s="1"/>
      <c r="R104" s="1"/>
      <c r="S104" s="1"/>
      <c r="T104" s="1"/>
      <c r="U104" s="1"/>
      <c r="V104" s="1"/>
      <c r="W104" s="1"/>
      <c r="X104" s="1"/>
      <c r="Y104" s="1"/>
      <c r="Z104" s="1"/>
    </row>
    <row r="105" spans="1:26">
      <c r="A105" s="13" t="s">
        <v>100</v>
      </c>
      <c r="B105" s="14">
        <v>1533.24254</v>
      </c>
      <c r="C105" s="14">
        <v>0</v>
      </c>
      <c r="D105" s="14">
        <v>0</v>
      </c>
      <c r="E105" s="14">
        <v>0</v>
      </c>
      <c r="F105" s="14">
        <v>1533.24254</v>
      </c>
      <c r="G105" s="1"/>
      <c r="H105" s="1"/>
      <c r="I105" s="1"/>
      <c r="J105" s="1"/>
      <c r="K105" s="1"/>
      <c r="L105" s="1"/>
      <c r="M105" s="1"/>
      <c r="N105" s="1"/>
      <c r="O105" s="1"/>
      <c r="P105" s="1"/>
      <c r="Q105" s="1"/>
      <c r="R105" s="1"/>
      <c r="S105" s="1"/>
      <c r="T105" s="1"/>
      <c r="U105" s="1"/>
      <c r="V105" s="1"/>
      <c r="W105" s="1"/>
      <c r="X105" s="1"/>
      <c r="Y105" s="1"/>
      <c r="Z105" s="1"/>
    </row>
    <row r="106" spans="1:26">
      <c r="A106" s="13" t="s">
        <v>101</v>
      </c>
      <c r="B106" s="14">
        <v>0</v>
      </c>
      <c r="C106" s="14">
        <v>0</v>
      </c>
      <c r="D106" s="14">
        <v>0</v>
      </c>
      <c r="E106" s="14">
        <v>0</v>
      </c>
      <c r="F106" s="14">
        <v>0</v>
      </c>
      <c r="G106" s="1"/>
      <c r="H106" s="1"/>
      <c r="I106" s="1"/>
      <c r="J106" s="1"/>
      <c r="K106" s="1"/>
      <c r="L106" s="1"/>
      <c r="M106" s="1"/>
      <c r="N106" s="1"/>
      <c r="O106" s="1"/>
      <c r="P106" s="1"/>
      <c r="Q106" s="1"/>
      <c r="R106" s="1"/>
      <c r="S106" s="1"/>
      <c r="T106" s="1"/>
      <c r="U106" s="1"/>
      <c r="V106" s="1"/>
      <c r="W106" s="1"/>
      <c r="X106" s="1"/>
      <c r="Y106" s="1"/>
      <c r="Z106" s="1"/>
    </row>
    <row r="107" spans="1:26">
      <c r="A107" s="11" t="s">
        <v>102</v>
      </c>
      <c r="B107" s="12">
        <v>0</v>
      </c>
      <c r="C107" s="12">
        <v>0</v>
      </c>
      <c r="D107" s="12">
        <v>0</v>
      </c>
      <c r="E107" s="12">
        <v>0</v>
      </c>
      <c r="F107" s="12">
        <v>0</v>
      </c>
      <c r="G107" s="10"/>
      <c r="H107" s="1"/>
      <c r="I107" s="1"/>
      <c r="J107" s="1"/>
      <c r="K107" s="1"/>
      <c r="L107" s="1"/>
      <c r="M107" s="1"/>
      <c r="N107" s="1"/>
      <c r="O107" s="1"/>
      <c r="P107" s="1"/>
      <c r="Q107" s="1"/>
      <c r="R107" s="1"/>
      <c r="S107" s="1"/>
      <c r="T107" s="1"/>
      <c r="U107" s="1"/>
      <c r="V107" s="1"/>
      <c r="W107" s="1"/>
      <c r="X107" s="1"/>
      <c r="Y107" s="1"/>
      <c r="Z107" s="1"/>
    </row>
    <row r="108" spans="1:26">
      <c r="A108" s="13" t="s">
        <v>103</v>
      </c>
      <c r="B108" s="14">
        <v>0</v>
      </c>
      <c r="C108" s="14">
        <v>0</v>
      </c>
      <c r="D108" s="14">
        <v>0</v>
      </c>
      <c r="E108" s="14">
        <v>0</v>
      </c>
      <c r="F108" s="14">
        <v>0</v>
      </c>
      <c r="G108" s="1"/>
      <c r="H108" s="1"/>
      <c r="I108" s="1"/>
      <c r="J108" s="1"/>
      <c r="K108" s="1"/>
      <c r="L108" s="1"/>
      <c r="M108" s="1"/>
      <c r="N108" s="1"/>
      <c r="O108" s="1"/>
      <c r="P108" s="1"/>
      <c r="Q108" s="1"/>
      <c r="R108" s="1"/>
      <c r="S108" s="1"/>
      <c r="T108" s="1"/>
      <c r="U108" s="1"/>
      <c r="V108" s="1"/>
      <c r="W108" s="1"/>
      <c r="X108" s="1"/>
      <c r="Y108" s="1"/>
      <c r="Z108" s="1"/>
    </row>
    <row r="109" spans="1:26">
      <c r="A109" s="13" t="s">
        <v>104</v>
      </c>
      <c r="B109" s="14">
        <v>0</v>
      </c>
      <c r="C109" s="14">
        <v>0</v>
      </c>
      <c r="D109" s="14">
        <v>0</v>
      </c>
      <c r="E109" s="14">
        <v>0</v>
      </c>
      <c r="F109" s="14">
        <v>0</v>
      </c>
      <c r="G109" s="1"/>
      <c r="H109" s="1"/>
      <c r="I109" s="1"/>
      <c r="J109" s="1"/>
      <c r="K109" s="1"/>
      <c r="L109" s="1"/>
      <c r="M109" s="1"/>
      <c r="N109" s="1"/>
      <c r="O109" s="1"/>
      <c r="P109" s="1"/>
      <c r="Q109" s="1"/>
      <c r="R109" s="1"/>
      <c r="S109" s="1"/>
      <c r="T109" s="1"/>
      <c r="U109" s="1"/>
      <c r="V109" s="1"/>
      <c r="W109" s="1"/>
      <c r="X109" s="1"/>
      <c r="Y109" s="1"/>
      <c r="Z109" s="1"/>
    </row>
    <row r="110" spans="1:26">
      <c r="A110" s="13" t="s">
        <v>105</v>
      </c>
      <c r="B110" s="14">
        <v>0</v>
      </c>
      <c r="C110" s="14">
        <v>0</v>
      </c>
      <c r="D110" s="14">
        <v>0</v>
      </c>
      <c r="E110" s="14">
        <v>0</v>
      </c>
      <c r="F110" s="14">
        <v>0</v>
      </c>
      <c r="G110" s="1"/>
      <c r="H110" s="1"/>
      <c r="I110" s="1"/>
      <c r="J110" s="1"/>
      <c r="K110" s="1"/>
      <c r="L110" s="1"/>
      <c r="M110" s="1"/>
      <c r="N110" s="1"/>
      <c r="O110" s="1"/>
      <c r="P110" s="1"/>
      <c r="Q110" s="1"/>
      <c r="R110" s="1"/>
      <c r="S110" s="1"/>
      <c r="T110" s="1"/>
      <c r="U110" s="1"/>
      <c r="V110" s="1"/>
      <c r="W110" s="1"/>
      <c r="X110" s="1"/>
      <c r="Y110" s="1"/>
      <c r="Z110" s="1"/>
    </row>
    <row r="111" spans="1:26">
      <c r="A111" s="13" t="s">
        <v>106</v>
      </c>
      <c r="B111" s="14">
        <v>0</v>
      </c>
      <c r="C111" s="14">
        <v>0</v>
      </c>
      <c r="D111" s="14">
        <v>0</v>
      </c>
      <c r="E111" s="14">
        <v>0</v>
      </c>
      <c r="F111" s="14">
        <v>0</v>
      </c>
      <c r="G111" s="1"/>
      <c r="H111" s="1"/>
      <c r="I111" s="1"/>
      <c r="J111" s="1"/>
      <c r="K111" s="1"/>
      <c r="L111" s="1"/>
      <c r="M111" s="1"/>
      <c r="N111" s="1"/>
      <c r="O111" s="1"/>
      <c r="P111" s="1"/>
      <c r="Q111" s="1"/>
      <c r="R111" s="1"/>
      <c r="S111" s="1"/>
      <c r="T111" s="1"/>
      <c r="U111" s="1"/>
      <c r="V111" s="1"/>
      <c r="W111" s="1"/>
      <c r="X111" s="1"/>
      <c r="Y111" s="1"/>
      <c r="Z111" s="1"/>
    </row>
    <row r="112" spans="1:26">
      <c r="A112" s="13" t="s">
        <v>107</v>
      </c>
      <c r="B112" s="14">
        <v>0</v>
      </c>
      <c r="C112" s="14">
        <v>0</v>
      </c>
      <c r="D112" s="14">
        <v>0</v>
      </c>
      <c r="E112" s="14">
        <v>0</v>
      </c>
      <c r="F112" s="14">
        <v>0</v>
      </c>
      <c r="G112" s="1"/>
      <c r="H112" s="1"/>
      <c r="I112" s="1"/>
      <c r="J112" s="1"/>
      <c r="K112" s="1"/>
      <c r="L112" s="1"/>
      <c r="M112" s="1"/>
      <c r="N112" s="1"/>
      <c r="O112" s="1"/>
      <c r="P112" s="1"/>
      <c r="Q112" s="1"/>
      <c r="R112" s="1"/>
      <c r="S112" s="1"/>
      <c r="T112" s="1"/>
      <c r="U112" s="1"/>
      <c r="V112" s="1"/>
      <c r="W112" s="1"/>
      <c r="X112" s="1"/>
      <c r="Y112" s="1"/>
      <c r="Z112" s="1"/>
    </row>
    <row r="113" spans="1:26">
      <c r="A113" s="13" t="s">
        <v>108</v>
      </c>
      <c r="B113" s="14">
        <v>0</v>
      </c>
      <c r="C113" s="14">
        <v>0</v>
      </c>
      <c r="D113" s="14">
        <v>0</v>
      </c>
      <c r="E113" s="14">
        <v>0</v>
      </c>
      <c r="F113" s="14">
        <v>0</v>
      </c>
      <c r="G113" s="1"/>
      <c r="H113" s="1"/>
      <c r="I113" s="1"/>
      <c r="J113" s="1"/>
      <c r="K113" s="1"/>
      <c r="L113" s="1"/>
      <c r="M113" s="1"/>
      <c r="N113" s="1"/>
      <c r="O113" s="1"/>
      <c r="P113" s="1"/>
      <c r="Q113" s="1"/>
      <c r="R113" s="1"/>
      <c r="S113" s="1"/>
      <c r="T113" s="1"/>
      <c r="U113" s="1"/>
      <c r="V113" s="1"/>
      <c r="W113" s="1"/>
      <c r="X113" s="1"/>
      <c r="Y113" s="1"/>
      <c r="Z113" s="1"/>
    </row>
    <row r="114" spans="1:26">
      <c r="A114" s="18" t="s">
        <v>109</v>
      </c>
      <c r="B114" s="12">
        <v>2206726.4282</v>
      </c>
      <c r="C114" s="12">
        <v>565182.18139000004</v>
      </c>
      <c r="D114" s="12">
        <v>9.5078199999999988</v>
      </c>
      <c r="E114" s="12">
        <v>0</v>
      </c>
      <c r="F114" s="12">
        <v>2771918.1174099999</v>
      </c>
      <c r="G114" s="10"/>
      <c r="H114" s="1"/>
      <c r="I114" s="1"/>
      <c r="J114" s="1"/>
      <c r="K114" s="1"/>
      <c r="L114" s="1"/>
      <c r="M114" s="1"/>
      <c r="N114" s="1"/>
      <c r="O114" s="1"/>
      <c r="P114" s="1"/>
      <c r="Q114" s="1"/>
      <c r="R114" s="1"/>
      <c r="S114" s="1"/>
      <c r="T114" s="1"/>
      <c r="U114" s="1"/>
      <c r="V114" s="1"/>
      <c r="W114" s="1"/>
      <c r="X114" s="1"/>
      <c r="Y114" s="1"/>
      <c r="Z114" s="1"/>
    </row>
    <row r="115" spans="1:26">
      <c r="A115" s="19" t="s">
        <v>110</v>
      </c>
      <c r="B115" s="12">
        <v>1750020.18882</v>
      </c>
      <c r="C115" s="12">
        <v>536798.14555000002</v>
      </c>
      <c r="D115" s="12">
        <v>0</v>
      </c>
      <c r="E115" s="12">
        <v>0</v>
      </c>
      <c r="F115" s="12">
        <v>2286818.3343699998</v>
      </c>
      <c r="G115" s="10"/>
      <c r="H115" s="1"/>
      <c r="I115" s="1"/>
      <c r="J115" s="1"/>
      <c r="K115" s="1"/>
      <c r="L115" s="1"/>
      <c r="M115" s="1"/>
      <c r="N115" s="1"/>
      <c r="O115" s="1"/>
      <c r="P115" s="1"/>
      <c r="Q115" s="1"/>
      <c r="R115" s="1"/>
      <c r="S115" s="1"/>
      <c r="T115" s="1"/>
      <c r="U115" s="1"/>
      <c r="V115" s="1"/>
      <c r="W115" s="1"/>
      <c r="X115" s="1"/>
      <c r="Y115" s="1"/>
      <c r="Z115" s="1"/>
    </row>
    <row r="116" spans="1:26">
      <c r="A116" s="20" t="s">
        <v>111</v>
      </c>
      <c r="B116" s="14">
        <v>1.1210000000000001E-2</v>
      </c>
      <c r="C116" s="14">
        <v>107.97221</v>
      </c>
      <c r="D116" s="14">
        <v>0</v>
      </c>
      <c r="E116" s="14">
        <v>0</v>
      </c>
      <c r="F116" s="14">
        <v>107.98342</v>
      </c>
      <c r="G116" s="10"/>
      <c r="H116" s="1"/>
      <c r="I116" s="1"/>
      <c r="J116" s="1"/>
      <c r="K116" s="1"/>
      <c r="L116" s="1"/>
      <c r="M116" s="1"/>
      <c r="N116" s="1"/>
      <c r="O116" s="1"/>
      <c r="P116" s="1"/>
      <c r="Q116" s="1"/>
      <c r="R116" s="1"/>
      <c r="S116" s="1"/>
      <c r="T116" s="1"/>
      <c r="U116" s="1"/>
      <c r="V116" s="1"/>
      <c r="W116" s="1"/>
      <c r="X116" s="1"/>
      <c r="Y116" s="1"/>
      <c r="Z116" s="1"/>
    </row>
    <row r="117" spans="1:26">
      <c r="A117" s="20" t="s">
        <v>112</v>
      </c>
      <c r="B117" s="14">
        <v>0</v>
      </c>
      <c r="C117" s="14">
        <v>0</v>
      </c>
      <c r="D117" s="14">
        <v>0</v>
      </c>
      <c r="E117" s="14">
        <v>0</v>
      </c>
      <c r="F117" s="14">
        <v>0</v>
      </c>
      <c r="G117" s="1"/>
      <c r="H117" s="1"/>
      <c r="I117" s="1"/>
      <c r="J117" s="1"/>
      <c r="K117" s="1"/>
      <c r="L117" s="1"/>
      <c r="M117" s="1"/>
      <c r="N117" s="1"/>
      <c r="O117" s="1"/>
      <c r="P117" s="1"/>
      <c r="Q117" s="1"/>
      <c r="R117" s="1"/>
      <c r="S117" s="1"/>
      <c r="T117" s="1"/>
      <c r="U117" s="1"/>
      <c r="V117" s="1"/>
      <c r="W117" s="1"/>
      <c r="X117" s="1"/>
      <c r="Y117" s="1"/>
      <c r="Z117" s="1"/>
    </row>
    <row r="118" spans="1:26">
      <c r="A118" s="20" t="s">
        <v>113</v>
      </c>
      <c r="B118" s="14">
        <v>1.1210000000000001E-2</v>
      </c>
      <c r="C118" s="14">
        <v>107.97221</v>
      </c>
      <c r="D118" s="14">
        <v>0</v>
      </c>
      <c r="E118" s="14">
        <v>0</v>
      </c>
      <c r="F118" s="14">
        <v>107.98342</v>
      </c>
      <c r="G118" s="1"/>
      <c r="H118" s="1"/>
      <c r="I118" s="1"/>
      <c r="J118" s="1"/>
      <c r="K118" s="1"/>
      <c r="L118" s="1"/>
      <c r="M118" s="1"/>
      <c r="N118" s="1"/>
      <c r="O118" s="1"/>
      <c r="P118" s="1"/>
      <c r="Q118" s="1"/>
      <c r="R118" s="1"/>
      <c r="S118" s="1"/>
      <c r="T118" s="1"/>
      <c r="U118" s="1"/>
      <c r="V118" s="1"/>
      <c r="W118" s="1"/>
      <c r="X118" s="1"/>
      <c r="Y118" s="1"/>
      <c r="Z118" s="1"/>
    </row>
    <row r="119" spans="1:26">
      <c r="A119" s="20" t="s">
        <v>114</v>
      </c>
      <c r="B119" s="14">
        <v>1347801.0317500001</v>
      </c>
      <c r="C119" s="14">
        <v>376461.23061999999</v>
      </c>
      <c r="D119" s="14">
        <v>0</v>
      </c>
      <c r="E119" s="14">
        <v>0</v>
      </c>
      <c r="F119" s="14">
        <v>1724262.2623699999</v>
      </c>
      <c r="G119" s="1"/>
      <c r="H119" s="1"/>
      <c r="I119" s="1"/>
      <c r="J119" s="1"/>
      <c r="K119" s="1"/>
      <c r="L119" s="1"/>
      <c r="M119" s="1"/>
      <c r="N119" s="1"/>
      <c r="O119" s="1"/>
      <c r="P119" s="1"/>
      <c r="Q119" s="1"/>
      <c r="R119" s="1"/>
      <c r="S119" s="1"/>
      <c r="T119" s="1"/>
      <c r="U119" s="1"/>
      <c r="V119" s="1"/>
      <c r="W119" s="1"/>
      <c r="X119" s="1"/>
      <c r="Y119" s="1"/>
      <c r="Z119" s="1"/>
    </row>
    <row r="120" spans="1:26">
      <c r="A120" s="20" t="s">
        <v>115</v>
      </c>
      <c r="B120" s="14">
        <v>371844.55825999996</v>
      </c>
      <c r="C120" s="14">
        <v>148708.08496000001</v>
      </c>
      <c r="D120" s="14">
        <v>0</v>
      </c>
      <c r="E120" s="14">
        <v>0</v>
      </c>
      <c r="F120" s="14">
        <v>520552.64322000003</v>
      </c>
      <c r="G120" s="10"/>
      <c r="H120" s="1"/>
      <c r="I120" s="1"/>
      <c r="J120" s="1"/>
      <c r="K120" s="1"/>
      <c r="L120" s="1"/>
      <c r="M120" s="1"/>
      <c r="N120" s="1"/>
      <c r="O120" s="1"/>
      <c r="P120" s="1"/>
      <c r="Q120" s="1"/>
      <c r="R120" s="1"/>
      <c r="S120" s="1"/>
      <c r="T120" s="1"/>
      <c r="U120" s="1"/>
      <c r="V120" s="1"/>
      <c r="W120" s="1"/>
      <c r="X120" s="1"/>
      <c r="Y120" s="1"/>
      <c r="Z120" s="1"/>
    </row>
    <row r="121" spans="1:26">
      <c r="A121" s="21" t="s">
        <v>116</v>
      </c>
      <c r="B121" s="14">
        <v>17407.32043</v>
      </c>
      <c r="C121" s="14">
        <v>18338.483899999999</v>
      </c>
      <c r="D121" s="14">
        <v>0</v>
      </c>
      <c r="E121" s="14">
        <v>0</v>
      </c>
      <c r="F121" s="14">
        <v>35745.804329999999</v>
      </c>
      <c r="G121" s="1"/>
      <c r="H121" s="1"/>
      <c r="I121" s="1"/>
      <c r="J121" s="1"/>
      <c r="K121" s="1"/>
      <c r="L121" s="1"/>
      <c r="M121" s="1"/>
      <c r="N121" s="1"/>
      <c r="O121" s="1"/>
      <c r="P121" s="1"/>
      <c r="Q121" s="1"/>
      <c r="R121" s="1"/>
      <c r="S121" s="1"/>
      <c r="T121" s="1"/>
      <c r="U121" s="1"/>
      <c r="V121" s="1"/>
      <c r="W121" s="1"/>
      <c r="X121" s="1"/>
      <c r="Y121" s="1"/>
      <c r="Z121" s="1"/>
    </row>
    <row r="122" spans="1:26">
      <c r="A122" s="21" t="s">
        <v>117</v>
      </c>
      <c r="B122" s="14">
        <v>0</v>
      </c>
      <c r="C122" s="14">
        <v>555.49652000000003</v>
      </c>
      <c r="D122" s="14">
        <v>0</v>
      </c>
      <c r="E122" s="14">
        <v>0</v>
      </c>
      <c r="F122" s="14">
        <v>555.49652000000003</v>
      </c>
      <c r="G122" s="1"/>
      <c r="H122" s="1"/>
      <c r="I122" s="1"/>
      <c r="J122" s="1"/>
      <c r="K122" s="1"/>
      <c r="L122" s="1"/>
      <c r="M122" s="1"/>
      <c r="N122" s="1"/>
      <c r="O122" s="1"/>
      <c r="P122" s="1"/>
      <c r="Q122" s="1"/>
      <c r="R122" s="1"/>
      <c r="S122" s="1"/>
      <c r="T122" s="1"/>
      <c r="U122" s="1"/>
      <c r="V122" s="1"/>
      <c r="W122" s="1"/>
      <c r="X122" s="1"/>
      <c r="Y122" s="1"/>
      <c r="Z122" s="1"/>
    </row>
    <row r="123" spans="1:26">
      <c r="A123" s="22" t="s">
        <v>118</v>
      </c>
      <c r="B123" s="14">
        <v>2325.0828799999999</v>
      </c>
      <c r="C123" s="14">
        <v>1962.08572</v>
      </c>
      <c r="D123" s="14">
        <v>0</v>
      </c>
      <c r="E123" s="14">
        <v>0</v>
      </c>
      <c r="F123" s="14">
        <v>4287.1686</v>
      </c>
      <c r="G123" s="1"/>
      <c r="H123" s="1"/>
      <c r="I123" s="1"/>
      <c r="J123" s="1"/>
      <c r="K123" s="1"/>
      <c r="L123" s="1"/>
      <c r="M123" s="1"/>
      <c r="N123" s="1"/>
      <c r="O123" s="1"/>
      <c r="P123" s="1"/>
      <c r="Q123" s="1"/>
      <c r="R123" s="1"/>
      <c r="S123" s="1"/>
      <c r="T123" s="1"/>
      <c r="U123" s="1"/>
      <c r="V123" s="1"/>
      <c r="W123" s="1"/>
      <c r="X123" s="1"/>
      <c r="Y123" s="1"/>
      <c r="Z123" s="1"/>
    </row>
    <row r="124" spans="1:26">
      <c r="A124" s="22" t="s">
        <v>119</v>
      </c>
      <c r="B124" s="14">
        <v>10446.958929999999</v>
      </c>
      <c r="C124" s="14">
        <v>7800.66482</v>
      </c>
      <c r="D124" s="14">
        <v>0</v>
      </c>
      <c r="E124" s="14">
        <v>0</v>
      </c>
      <c r="F124" s="14">
        <v>18247.623749999999</v>
      </c>
      <c r="G124" s="1"/>
      <c r="H124" s="1"/>
      <c r="I124" s="1"/>
      <c r="J124" s="1"/>
      <c r="K124" s="1"/>
      <c r="L124" s="1"/>
      <c r="M124" s="1"/>
      <c r="N124" s="1"/>
      <c r="O124" s="1"/>
      <c r="P124" s="1"/>
      <c r="Q124" s="1"/>
      <c r="R124" s="1"/>
      <c r="S124" s="1"/>
      <c r="T124" s="1"/>
      <c r="U124" s="1"/>
      <c r="V124" s="1"/>
      <c r="W124" s="1"/>
      <c r="X124" s="1"/>
      <c r="Y124" s="1"/>
      <c r="Z124" s="1"/>
    </row>
    <row r="125" spans="1:26">
      <c r="A125" s="22" t="s">
        <v>120</v>
      </c>
      <c r="B125" s="14">
        <v>30229.457859999999</v>
      </c>
      <c r="C125" s="14">
        <v>9245.6862300000012</v>
      </c>
      <c r="D125" s="14">
        <v>0</v>
      </c>
      <c r="E125" s="14">
        <v>0</v>
      </c>
      <c r="F125" s="14">
        <v>39475.144090000002</v>
      </c>
      <c r="G125" s="1"/>
      <c r="H125" s="1"/>
      <c r="I125" s="1"/>
      <c r="J125" s="1"/>
      <c r="K125" s="1"/>
      <c r="L125" s="1"/>
      <c r="M125" s="1"/>
      <c r="N125" s="1"/>
      <c r="O125" s="1"/>
      <c r="P125" s="1"/>
      <c r="Q125" s="1"/>
      <c r="R125" s="1"/>
      <c r="S125" s="1"/>
      <c r="T125" s="1"/>
      <c r="U125" s="1"/>
      <c r="V125" s="1"/>
      <c r="W125" s="1"/>
      <c r="X125" s="1"/>
      <c r="Y125" s="1"/>
      <c r="Z125" s="1"/>
    </row>
    <row r="126" spans="1:26">
      <c r="A126" s="22" t="s">
        <v>121</v>
      </c>
      <c r="B126" s="14">
        <v>262155.21977999998</v>
      </c>
      <c r="C126" s="14">
        <v>88973.01784</v>
      </c>
      <c r="D126" s="14">
        <v>0</v>
      </c>
      <c r="E126" s="14">
        <v>0</v>
      </c>
      <c r="F126" s="14">
        <v>351128.23762000003</v>
      </c>
      <c r="G126" s="1"/>
      <c r="H126" s="1"/>
      <c r="I126" s="1"/>
      <c r="J126" s="1"/>
      <c r="K126" s="1"/>
      <c r="L126" s="1"/>
      <c r="M126" s="1"/>
      <c r="N126" s="1"/>
      <c r="O126" s="1"/>
      <c r="P126" s="1"/>
      <c r="Q126" s="1"/>
      <c r="R126" s="1"/>
      <c r="S126" s="1"/>
      <c r="T126" s="1"/>
      <c r="U126" s="1"/>
      <c r="V126" s="1"/>
      <c r="W126" s="1"/>
      <c r="X126" s="1"/>
      <c r="Y126" s="1"/>
      <c r="Z126" s="1"/>
    </row>
    <row r="127" spans="1:26">
      <c r="A127" s="23" t="s">
        <v>122</v>
      </c>
      <c r="B127" s="14">
        <v>24586.57172</v>
      </c>
      <c r="C127" s="14">
        <v>16910.655910000001</v>
      </c>
      <c r="D127" s="14">
        <v>0</v>
      </c>
      <c r="E127" s="14">
        <v>0</v>
      </c>
      <c r="F127" s="14">
        <v>41497.227630000001</v>
      </c>
      <c r="G127" s="1"/>
      <c r="H127" s="1"/>
      <c r="I127" s="1"/>
      <c r="J127" s="1"/>
      <c r="K127" s="1"/>
      <c r="L127" s="1"/>
      <c r="M127" s="1"/>
      <c r="N127" s="1"/>
      <c r="O127" s="1"/>
      <c r="P127" s="1"/>
      <c r="Q127" s="1"/>
      <c r="R127" s="1"/>
      <c r="S127" s="1"/>
      <c r="T127" s="1"/>
      <c r="U127" s="1"/>
      <c r="V127" s="1"/>
      <c r="W127" s="1"/>
      <c r="X127" s="1"/>
      <c r="Y127" s="1"/>
      <c r="Z127" s="1"/>
    </row>
    <row r="128" spans="1:26">
      <c r="A128" s="24" t="s">
        <v>123</v>
      </c>
      <c r="B128" s="14">
        <v>24693.946660000001</v>
      </c>
      <c r="C128" s="14">
        <v>4921.9940199999992</v>
      </c>
      <c r="D128" s="14">
        <v>0</v>
      </c>
      <c r="E128" s="14">
        <v>0</v>
      </c>
      <c r="F128" s="14">
        <v>29615.94068</v>
      </c>
      <c r="G128" s="1"/>
      <c r="H128" s="1"/>
      <c r="I128" s="1"/>
      <c r="J128" s="1"/>
      <c r="K128" s="1"/>
      <c r="L128" s="1"/>
      <c r="M128" s="1"/>
      <c r="N128" s="1"/>
      <c r="O128" s="1"/>
      <c r="P128" s="1"/>
      <c r="Q128" s="1"/>
      <c r="R128" s="1"/>
      <c r="S128" s="1"/>
      <c r="T128" s="1"/>
      <c r="U128" s="1"/>
      <c r="V128" s="1"/>
      <c r="W128" s="1"/>
      <c r="X128" s="1"/>
      <c r="Y128" s="1"/>
      <c r="Z128" s="1"/>
    </row>
    <row r="129" spans="1:26">
      <c r="A129" s="25" t="s">
        <v>124</v>
      </c>
      <c r="B129" s="14">
        <v>23379.81005</v>
      </c>
      <c r="C129" s="14">
        <v>10884.842949999998</v>
      </c>
      <c r="D129" s="14">
        <v>0</v>
      </c>
      <c r="E129" s="14">
        <v>0</v>
      </c>
      <c r="F129" s="14">
        <v>34264.652999999998</v>
      </c>
      <c r="G129" s="1"/>
      <c r="H129" s="1"/>
      <c r="I129" s="1"/>
      <c r="J129" s="1"/>
      <c r="K129" s="1"/>
      <c r="L129" s="1"/>
      <c r="M129" s="1"/>
      <c r="N129" s="1"/>
      <c r="O129" s="1"/>
      <c r="P129" s="1"/>
      <c r="Q129" s="1"/>
      <c r="R129" s="1"/>
      <c r="S129" s="1"/>
      <c r="T129" s="1"/>
      <c r="U129" s="1"/>
      <c r="V129" s="1"/>
      <c r="W129" s="1"/>
      <c r="X129" s="1"/>
      <c r="Y129" s="1"/>
      <c r="Z129" s="1"/>
    </row>
    <row r="130" spans="1:26">
      <c r="A130" s="25" t="s">
        <v>125</v>
      </c>
      <c r="B130" s="14">
        <v>0</v>
      </c>
      <c r="C130" s="14">
        <v>0</v>
      </c>
      <c r="D130" s="14">
        <v>0</v>
      </c>
      <c r="E130" s="14">
        <v>0</v>
      </c>
      <c r="F130" s="14">
        <v>0</v>
      </c>
      <c r="G130" s="1"/>
      <c r="H130" s="1"/>
      <c r="I130" s="1"/>
      <c r="J130" s="1"/>
      <c r="K130" s="1"/>
      <c r="L130" s="1"/>
      <c r="M130" s="1"/>
      <c r="N130" s="1"/>
      <c r="O130" s="1"/>
      <c r="P130" s="1"/>
      <c r="Q130" s="1"/>
      <c r="R130" s="1"/>
      <c r="S130" s="1"/>
      <c r="T130" s="1"/>
      <c r="U130" s="1"/>
      <c r="V130" s="1"/>
      <c r="W130" s="1"/>
      <c r="X130" s="1"/>
      <c r="Y130" s="1"/>
      <c r="Z130" s="1"/>
    </row>
    <row r="131" spans="1:26">
      <c r="A131" s="20" t="s">
        <v>126</v>
      </c>
      <c r="B131" s="14">
        <v>6994.7775499999998</v>
      </c>
      <c r="C131" s="14">
        <v>636.01481000000001</v>
      </c>
      <c r="D131" s="14">
        <v>0</v>
      </c>
      <c r="E131" s="14">
        <v>0</v>
      </c>
      <c r="F131" s="14">
        <v>7630.7923600000004</v>
      </c>
      <c r="G131" s="1"/>
      <c r="H131" s="1"/>
      <c r="I131" s="1"/>
      <c r="J131" s="1"/>
      <c r="K131" s="1"/>
      <c r="L131" s="1"/>
      <c r="M131" s="1"/>
      <c r="N131" s="1"/>
      <c r="O131" s="1"/>
      <c r="P131" s="1"/>
      <c r="Q131" s="1"/>
      <c r="R131" s="1"/>
      <c r="S131" s="1"/>
      <c r="T131" s="1"/>
      <c r="U131" s="1"/>
      <c r="V131" s="1"/>
      <c r="W131" s="1"/>
      <c r="X131" s="1"/>
      <c r="Y131" s="1"/>
      <c r="Z131" s="1"/>
    </row>
    <row r="132" spans="1:26">
      <c r="A132" s="19" t="s">
        <v>127</v>
      </c>
      <c r="B132" s="12">
        <v>211.18526</v>
      </c>
      <c r="C132" s="12">
        <v>25.47617</v>
      </c>
      <c r="D132" s="12">
        <v>0</v>
      </c>
      <c r="E132" s="12">
        <v>0</v>
      </c>
      <c r="F132" s="12">
        <v>236.66143</v>
      </c>
      <c r="G132" s="1"/>
      <c r="H132" s="1"/>
      <c r="I132" s="1"/>
      <c r="J132" s="1"/>
      <c r="K132" s="1"/>
      <c r="L132" s="1"/>
      <c r="M132" s="1"/>
      <c r="N132" s="1"/>
      <c r="O132" s="1"/>
      <c r="P132" s="1"/>
      <c r="Q132" s="1"/>
      <c r="R132" s="1"/>
      <c r="S132" s="1"/>
      <c r="T132" s="1"/>
      <c r="U132" s="1"/>
      <c r="V132" s="1"/>
      <c r="W132" s="1"/>
      <c r="X132" s="1"/>
      <c r="Y132" s="1"/>
      <c r="Z132" s="1"/>
    </row>
    <row r="133" spans="1:26">
      <c r="A133" s="19" t="s">
        <v>128</v>
      </c>
      <c r="B133" s="12">
        <v>12306.593439999999</v>
      </c>
      <c r="C133" s="12">
        <v>0</v>
      </c>
      <c r="D133" s="12">
        <v>0</v>
      </c>
      <c r="E133" s="12">
        <v>0</v>
      </c>
      <c r="F133" s="12">
        <v>12306.593439999999</v>
      </c>
      <c r="G133" s="10"/>
      <c r="H133" s="1"/>
      <c r="I133" s="1"/>
      <c r="J133" s="1"/>
      <c r="K133" s="1"/>
      <c r="L133" s="1"/>
      <c r="M133" s="1"/>
      <c r="N133" s="1"/>
      <c r="O133" s="1"/>
      <c r="P133" s="1"/>
      <c r="Q133" s="1"/>
      <c r="R133" s="1"/>
      <c r="S133" s="1"/>
      <c r="T133" s="1"/>
      <c r="U133" s="1"/>
      <c r="V133" s="1"/>
      <c r="W133" s="1"/>
      <c r="X133" s="1"/>
      <c r="Y133" s="1"/>
      <c r="Z133" s="1"/>
    </row>
    <row r="134" spans="1:26">
      <c r="A134" s="20" t="s">
        <v>129</v>
      </c>
      <c r="B134" s="14">
        <v>0</v>
      </c>
      <c r="C134" s="14">
        <v>0</v>
      </c>
      <c r="D134" s="14">
        <v>0</v>
      </c>
      <c r="E134" s="14">
        <v>0</v>
      </c>
      <c r="F134" s="14">
        <v>0</v>
      </c>
      <c r="G134" s="26"/>
      <c r="H134" s="26"/>
      <c r="I134" s="26"/>
      <c r="J134" s="26"/>
      <c r="K134" s="26"/>
      <c r="L134" s="26"/>
      <c r="M134" s="26"/>
      <c r="N134" s="26"/>
      <c r="O134" s="26"/>
      <c r="P134" s="26"/>
      <c r="Q134" s="26"/>
      <c r="R134" s="26"/>
      <c r="S134" s="26"/>
      <c r="T134" s="26"/>
      <c r="U134" s="26"/>
      <c r="V134" s="26"/>
      <c r="W134" s="26"/>
      <c r="X134" s="26"/>
      <c r="Y134" s="26"/>
      <c r="Z134" s="26"/>
    </row>
    <row r="135" spans="1:26">
      <c r="A135" s="20" t="s">
        <v>130</v>
      </c>
      <c r="B135" s="14">
        <v>12306.593439999999</v>
      </c>
      <c r="C135" s="14">
        <v>0</v>
      </c>
      <c r="D135" s="14">
        <v>0</v>
      </c>
      <c r="E135" s="14">
        <v>0</v>
      </c>
      <c r="F135" s="14">
        <v>12306.593439999999</v>
      </c>
      <c r="G135" s="26"/>
      <c r="H135" s="26"/>
      <c r="I135" s="26"/>
      <c r="J135" s="26"/>
      <c r="K135" s="26"/>
      <c r="L135" s="26"/>
      <c r="M135" s="26"/>
      <c r="N135" s="26"/>
      <c r="O135" s="26"/>
      <c r="P135" s="26"/>
      <c r="Q135" s="26"/>
      <c r="R135" s="26"/>
      <c r="S135" s="26"/>
      <c r="T135" s="26"/>
      <c r="U135" s="26"/>
      <c r="V135" s="26"/>
      <c r="W135" s="26"/>
      <c r="X135" s="26"/>
      <c r="Y135" s="26"/>
      <c r="Z135" s="26"/>
    </row>
    <row r="136" spans="1:26">
      <c r="A136" s="20" t="s">
        <v>131</v>
      </c>
      <c r="B136" s="14">
        <v>0</v>
      </c>
      <c r="C136" s="14">
        <v>0</v>
      </c>
      <c r="D136" s="14">
        <v>0</v>
      </c>
      <c r="E136" s="14">
        <v>0</v>
      </c>
      <c r="F136" s="14">
        <v>0</v>
      </c>
      <c r="G136" s="1"/>
      <c r="H136" s="1"/>
      <c r="I136" s="1"/>
      <c r="J136" s="1"/>
      <c r="K136" s="1"/>
      <c r="L136" s="1"/>
      <c r="M136" s="1"/>
      <c r="N136" s="1"/>
      <c r="O136" s="1"/>
      <c r="P136" s="1"/>
      <c r="Q136" s="1"/>
      <c r="R136" s="1"/>
      <c r="S136" s="1"/>
      <c r="T136" s="1"/>
      <c r="U136" s="1"/>
      <c r="V136" s="1"/>
      <c r="W136" s="1"/>
      <c r="X136" s="1"/>
      <c r="Y136" s="1"/>
      <c r="Z136" s="1"/>
    </row>
    <row r="137" spans="1:26">
      <c r="A137" s="20" t="s">
        <v>132</v>
      </c>
      <c r="B137" s="14">
        <v>0</v>
      </c>
      <c r="C137" s="14">
        <v>0</v>
      </c>
      <c r="D137" s="14">
        <v>0</v>
      </c>
      <c r="E137" s="14">
        <v>0</v>
      </c>
      <c r="F137" s="14">
        <v>0</v>
      </c>
      <c r="G137" s="1"/>
      <c r="H137" s="1"/>
      <c r="I137" s="1"/>
      <c r="J137" s="1"/>
      <c r="K137" s="1"/>
      <c r="L137" s="1"/>
      <c r="M137" s="1"/>
      <c r="N137" s="1"/>
      <c r="O137" s="1"/>
      <c r="P137" s="1"/>
      <c r="Q137" s="1"/>
      <c r="R137" s="1"/>
      <c r="S137" s="1"/>
      <c r="T137" s="1"/>
      <c r="U137" s="1"/>
      <c r="V137" s="1"/>
      <c r="W137" s="1"/>
      <c r="X137" s="1"/>
      <c r="Y137" s="1"/>
      <c r="Z137" s="1"/>
    </row>
    <row r="138" spans="1:26">
      <c r="A138" s="20" t="s">
        <v>133</v>
      </c>
      <c r="B138" s="14">
        <v>0</v>
      </c>
      <c r="C138" s="14">
        <v>0</v>
      </c>
      <c r="D138" s="14">
        <v>0</v>
      </c>
      <c r="E138" s="14">
        <v>0</v>
      </c>
      <c r="F138" s="14">
        <v>0</v>
      </c>
      <c r="G138" s="1"/>
      <c r="H138" s="1"/>
      <c r="I138" s="1"/>
      <c r="J138" s="1"/>
      <c r="K138" s="1"/>
      <c r="L138" s="1"/>
      <c r="M138" s="1"/>
      <c r="N138" s="1"/>
      <c r="O138" s="1"/>
      <c r="P138" s="1"/>
      <c r="Q138" s="1"/>
      <c r="R138" s="1"/>
      <c r="S138" s="1"/>
      <c r="T138" s="1"/>
      <c r="U138" s="1"/>
      <c r="V138" s="1"/>
      <c r="W138" s="1"/>
      <c r="X138" s="1"/>
      <c r="Y138" s="1"/>
      <c r="Z138" s="1"/>
    </row>
    <row r="139" spans="1:26">
      <c r="A139" s="20" t="s">
        <v>134</v>
      </c>
      <c r="B139" s="14">
        <v>0</v>
      </c>
      <c r="C139" s="14">
        <v>0</v>
      </c>
      <c r="D139" s="14">
        <v>0</v>
      </c>
      <c r="E139" s="14">
        <v>0</v>
      </c>
      <c r="F139" s="14">
        <v>0</v>
      </c>
      <c r="G139" s="1"/>
      <c r="H139" s="1"/>
      <c r="I139" s="1"/>
      <c r="J139" s="1"/>
      <c r="K139" s="1"/>
      <c r="L139" s="1"/>
      <c r="M139" s="1"/>
      <c r="N139" s="1"/>
      <c r="O139" s="1"/>
      <c r="P139" s="1"/>
      <c r="Q139" s="1"/>
      <c r="R139" s="1"/>
      <c r="S139" s="1"/>
      <c r="T139" s="1"/>
      <c r="U139" s="1"/>
      <c r="V139" s="1"/>
      <c r="W139" s="1"/>
      <c r="X139" s="1"/>
      <c r="Y139" s="1"/>
      <c r="Z139" s="1"/>
    </row>
    <row r="140" spans="1:26">
      <c r="A140" s="19" t="s">
        <v>135</v>
      </c>
      <c r="B140" s="12">
        <v>271077.96692000004</v>
      </c>
      <c r="C140" s="12">
        <v>19597.860239999998</v>
      </c>
      <c r="D140" s="12">
        <v>9.5078199999999988</v>
      </c>
      <c r="E140" s="12">
        <v>0</v>
      </c>
      <c r="F140" s="12">
        <v>290685.33498000004</v>
      </c>
      <c r="G140" s="10"/>
      <c r="H140" s="1"/>
      <c r="I140" s="1"/>
      <c r="J140" s="1"/>
      <c r="K140" s="1"/>
      <c r="L140" s="1"/>
      <c r="M140" s="1"/>
      <c r="N140" s="1"/>
      <c r="O140" s="1"/>
      <c r="P140" s="1"/>
      <c r="Q140" s="1"/>
      <c r="R140" s="1"/>
      <c r="S140" s="1"/>
      <c r="T140" s="1"/>
      <c r="U140" s="1"/>
      <c r="V140" s="1"/>
      <c r="W140" s="1"/>
      <c r="X140" s="1"/>
      <c r="Y140" s="1"/>
      <c r="Z140" s="1"/>
    </row>
    <row r="141" spans="1:26">
      <c r="A141" s="20" t="s">
        <v>136</v>
      </c>
      <c r="B141" s="14">
        <v>0</v>
      </c>
      <c r="C141" s="14">
        <v>0</v>
      </c>
      <c r="D141" s="14">
        <v>0</v>
      </c>
      <c r="E141" s="14">
        <v>0</v>
      </c>
      <c r="F141" s="14">
        <v>0</v>
      </c>
      <c r="G141" s="1"/>
      <c r="H141" s="1"/>
      <c r="I141" s="1"/>
      <c r="J141" s="1"/>
      <c r="K141" s="1"/>
      <c r="L141" s="1"/>
      <c r="M141" s="1"/>
      <c r="N141" s="1"/>
      <c r="O141" s="1"/>
      <c r="P141" s="1"/>
      <c r="Q141" s="1"/>
      <c r="R141" s="1"/>
      <c r="S141" s="1"/>
      <c r="T141" s="1"/>
      <c r="U141" s="1"/>
      <c r="V141" s="1"/>
      <c r="W141" s="1"/>
      <c r="X141" s="1"/>
      <c r="Y141" s="1"/>
      <c r="Z141" s="1"/>
    </row>
    <row r="142" spans="1:26">
      <c r="A142" s="20" t="s">
        <v>994</v>
      </c>
      <c r="B142" s="14">
        <v>196683.2</v>
      </c>
      <c r="C142" s="14">
        <v>0</v>
      </c>
      <c r="D142" s="14">
        <v>0</v>
      </c>
      <c r="E142" s="14">
        <v>0</v>
      </c>
      <c r="F142" s="14">
        <v>196683.2</v>
      </c>
      <c r="G142" s="1"/>
      <c r="H142" s="1"/>
      <c r="I142" s="1"/>
      <c r="J142" s="1"/>
      <c r="K142" s="1"/>
      <c r="L142" s="1"/>
      <c r="M142" s="1"/>
      <c r="N142" s="1"/>
      <c r="O142" s="1"/>
      <c r="P142" s="1"/>
      <c r="Q142" s="1"/>
      <c r="R142" s="1"/>
      <c r="S142" s="1"/>
      <c r="T142" s="1"/>
      <c r="U142" s="1"/>
      <c r="V142" s="1"/>
      <c r="W142" s="1"/>
      <c r="X142" s="1"/>
      <c r="Y142" s="1"/>
      <c r="Z142" s="1"/>
    </row>
    <row r="143" spans="1:26">
      <c r="A143" s="20" t="s">
        <v>138</v>
      </c>
      <c r="B143" s="14">
        <v>0</v>
      </c>
      <c r="C143" s="14">
        <v>0</v>
      </c>
      <c r="D143" s="14">
        <v>0</v>
      </c>
      <c r="E143" s="14">
        <v>0</v>
      </c>
      <c r="F143" s="14">
        <v>0</v>
      </c>
      <c r="G143" s="1"/>
      <c r="H143" s="1"/>
      <c r="I143" s="1"/>
      <c r="J143" s="1"/>
      <c r="K143" s="1"/>
      <c r="L143" s="1"/>
      <c r="M143" s="1"/>
      <c r="N143" s="1"/>
      <c r="O143" s="1"/>
      <c r="P143" s="1"/>
      <c r="Q143" s="1"/>
      <c r="R143" s="1"/>
      <c r="S143" s="1"/>
      <c r="T143" s="1"/>
      <c r="U143" s="1"/>
      <c r="V143" s="1"/>
      <c r="W143" s="1"/>
      <c r="X143" s="1"/>
      <c r="Y143" s="1"/>
      <c r="Z143" s="1"/>
    </row>
    <row r="144" spans="1:26">
      <c r="A144" s="20" t="s">
        <v>139</v>
      </c>
      <c r="B144" s="14">
        <v>0</v>
      </c>
      <c r="C144" s="14">
        <v>0</v>
      </c>
      <c r="D144" s="14">
        <v>0</v>
      </c>
      <c r="E144" s="14">
        <v>0</v>
      </c>
      <c r="F144" s="14">
        <v>0</v>
      </c>
      <c r="G144" s="1"/>
      <c r="H144" s="1"/>
      <c r="I144" s="1"/>
      <c r="J144" s="1"/>
      <c r="K144" s="1"/>
      <c r="L144" s="1"/>
      <c r="M144" s="1"/>
      <c r="N144" s="1"/>
      <c r="O144" s="1"/>
      <c r="P144" s="1"/>
      <c r="Q144" s="1"/>
      <c r="R144" s="1"/>
      <c r="S144" s="1"/>
      <c r="T144" s="1"/>
      <c r="U144" s="1"/>
      <c r="V144" s="1"/>
      <c r="W144" s="1"/>
      <c r="X144" s="1"/>
      <c r="Y144" s="1"/>
      <c r="Z144" s="1"/>
    </row>
    <row r="145" spans="1:26">
      <c r="A145" s="15" t="s">
        <v>140</v>
      </c>
      <c r="B145" s="14">
        <v>73757.22365</v>
      </c>
      <c r="C145" s="14">
        <v>19576.423360000001</v>
      </c>
      <c r="D145" s="14">
        <v>0</v>
      </c>
      <c r="E145" s="14">
        <v>0</v>
      </c>
      <c r="F145" s="14">
        <v>93333.647010000001</v>
      </c>
      <c r="G145" s="1"/>
      <c r="H145" s="1"/>
      <c r="I145" s="1"/>
      <c r="J145" s="1"/>
      <c r="K145" s="1"/>
      <c r="L145" s="1"/>
      <c r="M145" s="1"/>
      <c r="N145" s="1"/>
      <c r="O145" s="1"/>
      <c r="P145" s="1"/>
      <c r="Q145" s="1"/>
      <c r="R145" s="1"/>
      <c r="S145" s="1"/>
      <c r="T145" s="1"/>
      <c r="U145" s="1"/>
      <c r="V145" s="1"/>
      <c r="W145" s="1"/>
      <c r="X145" s="1"/>
      <c r="Y145" s="1"/>
      <c r="Z145" s="1"/>
    </row>
    <row r="146" spans="1:26">
      <c r="A146" s="20" t="s">
        <v>141</v>
      </c>
      <c r="B146" s="14">
        <v>0</v>
      </c>
      <c r="C146" s="14">
        <v>0</v>
      </c>
      <c r="D146" s="14">
        <v>0</v>
      </c>
      <c r="E146" s="14">
        <v>0</v>
      </c>
      <c r="F146" s="14">
        <v>0</v>
      </c>
      <c r="G146" s="1"/>
      <c r="H146" s="1"/>
      <c r="I146" s="1"/>
      <c r="J146" s="1"/>
      <c r="K146" s="1"/>
      <c r="L146" s="1"/>
      <c r="M146" s="1"/>
      <c r="N146" s="1"/>
      <c r="O146" s="1"/>
      <c r="P146" s="1"/>
      <c r="Q146" s="1"/>
      <c r="R146" s="1"/>
      <c r="S146" s="1"/>
      <c r="T146" s="1"/>
      <c r="U146" s="1"/>
      <c r="V146" s="1"/>
      <c r="W146" s="1"/>
      <c r="X146" s="1"/>
      <c r="Y146" s="1"/>
      <c r="Z146" s="1"/>
    </row>
    <row r="147" spans="1:26">
      <c r="A147" s="20" t="s">
        <v>142</v>
      </c>
      <c r="B147" s="14">
        <v>0</v>
      </c>
      <c r="C147" s="14">
        <v>0</v>
      </c>
      <c r="D147" s="14">
        <v>0</v>
      </c>
      <c r="E147" s="14">
        <v>0</v>
      </c>
      <c r="F147" s="14">
        <v>0</v>
      </c>
      <c r="G147" s="1"/>
      <c r="H147" s="1"/>
      <c r="I147" s="1"/>
      <c r="J147" s="1"/>
      <c r="K147" s="1"/>
      <c r="L147" s="1"/>
      <c r="M147" s="1"/>
      <c r="N147" s="1"/>
      <c r="O147" s="1"/>
      <c r="P147" s="1"/>
      <c r="Q147" s="1"/>
      <c r="R147" s="1"/>
      <c r="S147" s="1"/>
      <c r="T147" s="1"/>
      <c r="U147" s="1"/>
      <c r="V147" s="1"/>
      <c r="W147" s="1"/>
      <c r="X147" s="1"/>
      <c r="Y147" s="1"/>
      <c r="Z147" s="1"/>
    </row>
    <row r="148" spans="1:26">
      <c r="A148" s="20" t="s">
        <v>143</v>
      </c>
      <c r="B148" s="14">
        <v>637.54327000000001</v>
      </c>
      <c r="C148" s="14">
        <v>21.436880000000002</v>
      </c>
      <c r="D148" s="14">
        <v>9.5078199999999988</v>
      </c>
      <c r="E148" s="14">
        <v>0</v>
      </c>
      <c r="F148" s="14">
        <v>668.48797000000002</v>
      </c>
      <c r="G148" s="1"/>
      <c r="H148" s="1"/>
      <c r="I148" s="1"/>
      <c r="J148" s="1"/>
      <c r="K148" s="1"/>
      <c r="L148" s="1"/>
      <c r="M148" s="1"/>
      <c r="N148" s="1"/>
      <c r="O148" s="1"/>
      <c r="P148" s="1"/>
      <c r="Q148" s="1"/>
      <c r="R148" s="1"/>
      <c r="S148" s="1"/>
      <c r="T148" s="1"/>
      <c r="U148" s="1"/>
      <c r="V148" s="1"/>
      <c r="W148" s="1"/>
      <c r="X148" s="1"/>
      <c r="Y148" s="1"/>
      <c r="Z148" s="1"/>
    </row>
    <row r="149" spans="1:26">
      <c r="A149" s="19" t="s">
        <v>144</v>
      </c>
      <c r="B149" s="12">
        <v>104938.90048000001</v>
      </c>
      <c r="C149" s="12">
        <v>2369.7536800000003</v>
      </c>
      <c r="D149" s="12">
        <v>0</v>
      </c>
      <c r="E149" s="12">
        <v>0</v>
      </c>
      <c r="F149" s="12">
        <v>107308.65415999999</v>
      </c>
      <c r="G149" s="10"/>
      <c r="H149" s="1"/>
      <c r="I149" s="1"/>
      <c r="J149" s="1"/>
      <c r="K149" s="1"/>
      <c r="L149" s="1"/>
      <c r="M149" s="1"/>
      <c r="N149" s="1"/>
      <c r="O149" s="1"/>
      <c r="P149" s="1"/>
      <c r="Q149" s="1"/>
      <c r="R149" s="1"/>
      <c r="S149" s="1"/>
      <c r="T149" s="1"/>
      <c r="U149" s="1"/>
      <c r="V149" s="1"/>
      <c r="W149" s="1"/>
      <c r="X149" s="1"/>
      <c r="Y149" s="1"/>
      <c r="Z149" s="1"/>
    </row>
    <row r="150" spans="1:26">
      <c r="A150" s="20" t="s">
        <v>71</v>
      </c>
      <c r="B150" s="14">
        <v>97.225220000000007</v>
      </c>
      <c r="C150" s="14">
        <v>0</v>
      </c>
      <c r="D150" s="14">
        <v>0</v>
      </c>
      <c r="E150" s="14">
        <v>0</v>
      </c>
      <c r="F150" s="14">
        <v>97.225220000000007</v>
      </c>
      <c r="G150" s="1"/>
      <c r="H150" s="1"/>
      <c r="I150" s="1"/>
      <c r="J150" s="1"/>
      <c r="K150" s="1"/>
      <c r="L150" s="1"/>
      <c r="M150" s="1"/>
      <c r="N150" s="1"/>
      <c r="O150" s="1"/>
      <c r="P150" s="1"/>
      <c r="Q150" s="1"/>
      <c r="R150" s="1"/>
      <c r="S150" s="1"/>
      <c r="T150" s="1"/>
      <c r="U150" s="1"/>
      <c r="V150" s="1"/>
      <c r="W150" s="1"/>
      <c r="X150" s="1"/>
      <c r="Y150" s="1"/>
      <c r="Z150" s="1"/>
    </row>
    <row r="151" spans="1:26">
      <c r="A151" s="20" t="s">
        <v>73</v>
      </c>
      <c r="B151" s="14">
        <v>58540.271430000001</v>
      </c>
      <c r="C151" s="14">
        <v>2057.5415900000003</v>
      </c>
      <c r="D151" s="14">
        <v>0</v>
      </c>
      <c r="E151" s="14">
        <v>0</v>
      </c>
      <c r="F151" s="14">
        <v>60597.813020000001</v>
      </c>
      <c r="G151" s="1"/>
      <c r="H151" s="1"/>
      <c r="I151" s="1"/>
      <c r="J151" s="1"/>
      <c r="K151" s="1"/>
      <c r="L151" s="1"/>
      <c r="M151" s="1"/>
      <c r="N151" s="1"/>
      <c r="O151" s="1"/>
      <c r="P151" s="1"/>
      <c r="Q151" s="1"/>
      <c r="R151" s="1"/>
      <c r="S151" s="1"/>
      <c r="T151" s="1"/>
      <c r="U151" s="1"/>
      <c r="V151" s="1"/>
      <c r="W151" s="1"/>
      <c r="X151" s="1"/>
      <c r="Y151" s="1"/>
      <c r="Z151" s="1"/>
    </row>
    <row r="152" spans="1:26">
      <c r="A152" s="20" t="s">
        <v>145</v>
      </c>
      <c r="B152" s="14">
        <v>46043.911140000004</v>
      </c>
      <c r="C152" s="14">
        <v>285.09267999999997</v>
      </c>
      <c r="D152" s="14">
        <v>0</v>
      </c>
      <c r="E152" s="14">
        <v>0</v>
      </c>
      <c r="F152" s="14">
        <v>46329.003819999998</v>
      </c>
      <c r="G152" s="1"/>
      <c r="H152" s="1"/>
      <c r="I152" s="1"/>
      <c r="J152" s="1"/>
      <c r="K152" s="1"/>
      <c r="L152" s="1"/>
      <c r="M152" s="1"/>
      <c r="N152" s="1"/>
      <c r="O152" s="1"/>
      <c r="P152" s="1"/>
      <c r="Q152" s="1"/>
      <c r="R152" s="1"/>
      <c r="S152" s="1"/>
      <c r="T152" s="1"/>
      <c r="U152" s="1"/>
      <c r="V152" s="1"/>
      <c r="W152" s="1"/>
      <c r="X152" s="1"/>
      <c r="Y152" s="1"/>
      <c r="Z152" s="1"/>
    </row>
    <row r="153" spans="1:26">
      <c r="A153" s="20" t="s">
        <v>99</v>
      </c>
      <c r="B153" s="14">
        <v>257.49268999999998</v>
      </c>
      <c r="C153" s="14">
        <v>27.119409999999998</v>
      </c>
      <c r="D153" s="14">
        <v>0</v>
      </c>
      <c r="E153" s="14">
        <v>0</v>
      </c>
      <c r="F153" s="14">
        <v>284.6121</v>
      </c>
      <c r="G153" s="1"/>
      <c r="H153" s="1"/>
      <c r="I153" s="1"/>
      <c r="J153" s="1"/>
      <c r="K153" s="1"/>
      <c r="L153" s="1"/>
      <c r="M153" s="1"/>
      <c r="N153" s="1"/>
      <c r="O153" s="1"/>
      <c r="P153" s="1"/>
      <c r="Q153" s="1"/>
      <c r="R153" s="1"/>
      <c r="S153" s="1"/>
      <c r="T153" s="1"/>
      <c r="U153" s="1"/>
      <c r="V153" s="1"/>
      <c r="W153" s="1"/>
      <c r="X153" s="1"/>
      <c r="Y153" s="1"/>
      <c r="Z153" s="1"/>
    </row>
    <row r="154" spans="1:26">
      <c r="A154" s="20" t="s">
        <v>146</v>
      </c>
      <c r="B154" s="14">
        <v>0</v>
      </c>
      <c r="C154" s="14">
        <v>0</v>
      </c>
      <c r="D154" s="14">
        <v>0</v>
      </c>
      <c r="E154" s="14">
        <v>0</v>
      </c>
      <c r="F154" s="14">
        <v>0</v>
      </c>
      <c r="G154" s="1"/>
      <c r="H154" s="1"/>
      <c r="I154" s="1"/>
      <c r="J154" s="1"/>
      <c r="K154" s="1"/>
      <c r="L154" s="1"/>
      <c r="M154" s="1"/>
      <c r="N154" s="1"/>
      <c r="O154" s="1"/>
      <c r="P154" s="1"/>
      <c r="Q154" s="1"/>
      <c r="R154" s="1"/>
      <c r="S154" s="1"/>
      <c r="T154" s="1"/>
      <c r="U154" s="1"/>
      <c r="V154" s="1"/>
      <c r="W154" s="1"/>
      <c r="X154" s="1"/>
      <c r="Y154" s="1"/>
      <c r="Z154" s="1"/>
    </row>
    <row r="155" spans="1:26">
      <c r="A155" s="19" t="s">
        <v>147</v>
      </c>
      <c r="B155" s="12">
        <v>68171.593280000001</v>
      </c>
      <c r="C155" s="12">
        <v>6390.9457499999999</v>
      </c>
      <c r="D155" s="12">
        <v>0</v>
      </c>
      <c r="E155" s="12">
        <v>0</v>
      </c>
      <c r="F155" s="12">
        <v>74562.53903</v>
      </c>
      <c r="G155" s="10"/>
      <c r="H155" s="1"/>
      <c r="I155" s="1"/>
      <c r="J155" s="1"/>
      <c r="K155" s="1"/>
      <c r="L155" s="1"/>
      <c r="M155" s="1"/>
      <c r="N155" s="1"/>
      <c r="O155" s="1"/>
      <c r="P155" s="1"/>
      <c r="Q155" s="1"/>
      <c r="R155" s="1"/>
      <c r="S155" s="1"/>
      <c r="T155" s="1"/>
      <c r="U155" s="1"/>
      <c r="V155" s="1"/>
      <c r="W155" s="1"/>
      <c r="X155" s="1"/>
      <c r="Y155" s="1"/>
      <c r="Z155" s="1"/>
    </row>
    <row r="156" spans="1:26">
      <c r="A156" s="20" t="s">
        <v>148</v>
      </c>
      <c r="B156" s="14">
        <v>48.709530000000001</v>
      </c>
      <c r="C156" s="14">
        <v>1.7150000000000001</v>
      </c>
      <c r="D156" s="14">
        <v>0</v>
      </c>
      <c r="E156" s="14">
        <v>0</v>
      </c>
      <c r="F156" s="14">
        <v>50.424529999999997</v>
      </c>
      <c r="G156" s="1"/>
      <c r="H156" s="1"/>
      <c r="I156" s="1"/>
      <c r="J156" s="1"/>
      <c r="K156" s="1"/>
      <c r="L156" s="1"/>
      <c r="M156" s="1"/>
      <c r="N156" s="1"/>
      <c r="O156" s="1"/>
      <c r="P156" s="1"/>
      <c r="Q156" s="1"/>
      <c r="R156" s="1"/>
      <c r="S156" s="1"/>
      <c r="T156" s="1"/>
      <c r="U156" s="1"/>
      <c r="V156" s="1"/>
      <c r="W156" s="1"/>
      <c r="X156" s="1"/>
      <c r="Y156" s="1"/>
      <c r="Z156" s="1"/>
    </row>
    <row r="157" spans="1:26">
      <c r="A157" s="20" t="s">
        <v>149</v>
      </c>
      <c r="B157" s="14">
        <v>0</v>
      </c>
      <c r="C157" s="14">
        <v>0</v>
      </c>
      <c r="D157" s="14">
        <v>0</v>
      </c>
      <c r="E157" s="14">
        <v>0</v>
      </c>
      <c r="F157" s="14">
        <v>0</v>
      </c>
      <c r="G157" s="1"/>
      <c r="H157" s="1"/>
      <c r="I157" s="1"/>
      <c r="J157" s="1"/>
      <c r="K157" s="1"/>
      <c r="L157" s="1"/>
      <c r="M157" s="1"/>
      <c r="N157" s="1"/>
      <c r="O157" s="1"/>
      <c r="P157" s="1"/>
      <c r="Q157" s="1"/>
      <c r="R157" s="1"/>
      <c r="S157" s="1"/>
      <c r="T157" s="1"/>
      <c r="U157" s="1"/>
      <c r="V157" s="1"/>
      <c r="W157" s="1"/>
      <c r="X157" s="1"/>
      <c r="Y157" s="1"/>
      <c r="Z157" s="1"/>
    </row>
    <row r="158" spans="1:26">
      <c r="A158" s="20" t="s">
        <v>150</v>
      </c>
      <c r="B158" s="14">
        <v>51292.988250000002</v>
      </c>
      <c r="C158" s="14">
        <v>2280.7730799999999</v>
      </c>
      <c r="D158" s="14">
        <v>0</v>
      </c>
      <c r="E158" s="14">
        <v>0</v>
      </c>
      <c r="F158" s="14">
        <v>53573.761330000001</v>
      </c>
      <c r="G158" s="1"/>
      <c r="H158" s="1"/>
      <c r="I158" s="1"/>
      <c r="J158" s="1"/>
      <c r="K158" s="1"/>
      <c r="L158" s="1"/>
      <c r="M158" s="1"/>
      <c r="N158" s="1"/>
      <c r="O158" s="1"/>
      <c r="P158" s="1"/>
      <c r="Q158" s="1"/>
      <c r="R158" s="1"/>
      <c r="S158" s="1"/>
      <c r="T158" s="1"/>
      <c r="U158" s="1"/>
      <c r="V158" s="1"/>
      <c r="W158" s="1"/>
      <c r="X158" s="1"/>
      <c r="Y158" s="1"/>
      <c r="Z158" s="1"/>
    </row>
    <row r="159" spans="1:26">
      <c r="A159" s="20" t="s">
        <v>151</v>
      </c>
      <c r="B159" s="14"/>
      <c r="C159" s="14"/>
      <c r="D159" s="14"/>
      <c r="E159" s="14"/>
      <c r="F159" s="14"/>
      <c r="G159" s="1"/>
      <c r="H159" s="1"/>
      <c r="I159" s="1"/>
      <c r="J159" s="1"/>
      <c r="K159" s="1"/>
      <c r="L159" s="1"/>
      <c r="M159" s="1"/>
      <c r="N159" s="1"/>
      <c r="O159" s="1"/>
      <c r="P159" s="1"/>
      <c r="Q159" s="1"/>
      <c r="R159" s="1"/>
      <c r="S159" s="1"/>
      <c r="T159" s="1"/>
      <c r="U159" s="1"/>
      <c r="V159" s="1"/>
      <c r="W159" s="1"/>
      <c r="X159" s="1"/>
      <c r="Y159" s="1"/>
      <c r="Z159" s="1"/>
    </row>
    <row r="160" spans="1:26">
      <c r="A160" s="20" t="s">
        <v>152</v>
      </c>
      <c r="B160" s="14">
        <v>16254.964609999999</v>
      </c>
      <c r="C160" s="14">
        <v>3908.3387900000002</v>
      </c>
      <c r="D160" s="14">
        <v>0</v>
      </c>
      <c r="E160" s="14">
        <v>0</v>
      </c>
      <c r="F160" s="14">
        <v>20163.303399999997</v>
      </c>
      <c r="G160" s="1"/>
      <c r="H160" s="1"/>
      <c r="I160" s="1"/>
      <c r="J160" s="1"/>
      <c r="K160" s="1"/>
      <c r="L160" s="1"/>
      <c r="M160" s="1"/>
      <c r="N160" s="1"/>
      <c r="O160" s="1"/>
      <c r="P160" s="1"/>
      <c r="Q160" s="1"/>
      <c r="R160" s="1"/>
      <c r="S160" s="1"/>
      <c r="T160" s="1"/>
      <c r="U160" s="1"/>
      <c r="V160" s="1"/>
      <c r="W160" s="1"/>
      <c r="X160" s="1"/>
      <c r="Y160" s="1"/>
      <c r="Z160" s="1"/>
    </row>
    <row r="161" spans="1:26">
      <c r="A161" s="20" t="s">
        <v>153</v>
      </c>
      <c r="B161" s="14">
        <v>574.93088999999998</v>
      </c>
      <c r="C161" s="14">
        <v>200.11888000000002</v>
      </c>
      <c r="D161" s="14">
        <v>0</v>
      </c>
      <c r="E161" s="14">
        <v>0</v>
      </c>
      <c r="F161" s="14">
        <v>775.04976999999997</v>
      </c>
      <c r="G161" s="1"/>
      <c r="H161" s="1"/>
      <c r="I161" s="1"/>
      <c r="J161" s="1"/>
      <c r="K161" s="1"/>
      <c r="L161" s="1"/>
      <c r="M161" s="1"/>
      <c r="N161" s="1"/>
      <c r="O161" s="1"/>
      <c r="P161" s="1"/>
      <c r="Q161" s="1"/>
      <c r="R161" s="1"/>
      <c r="S161" s="1"/>
      <c r="T161" s="1"/>
      <c r="U161" s="1"/>
      <c r="V161" s="1"/>
      <c r="W161" s="1"/>
      <c r="X161" s="1"/>
      <c r="Y161" s="1"/>
      <c r="Z161" s="1"/>
    </row>
    <row r="162" spans="1:26">
      <c r="A162" s="19" t="s">
        <v>154</v>
      </c>
      <c r="B162" s="12">
        <v>0</v>
      </c>
      <c r="C162" s="12">
        <v>0</v>
      </c>
      <c r="D162" s="12">
        <v>0</v>
      </c>
      <c r="E162" s="12">
        <v>0</v>
      </c>
      <c r="F162" s="12">
        <v>0</v>
      </c>
      <c r="G162" s="10"/>
      <c r="H162" s="1"/>
      <c r="I162" s="1"/>
      <c r="J162" s="1"/>
      <c r="K162" s="1"/>
      <c r="L162" s="1"/>
      <c r="M162" s="1"/>
      <c r="N162" s="1"/>
      <c r="O162" s="1"/>
      <c r="P162" s="1"/>
      <c r="Q162" s="1"/>
      <c r="R162" s="1"/>
      <c r="S162" s="1"/>
      <c r="T162" s="1"/>
      <c r="U162" s="1"/>
      <c r="V162" s="1"/>
      <c r="W162" s="1"/>
      <c r="X162" s="1"/>
      <c r="Y162" s="1"/>
      <c r="Z162" s="1"/>
    </row>
    <row r="163" spans="1:26">
      <c r="A163" s="20" t="s">
        <v>155</v>
      </c>
      <c r="B163" s="14">
        <v>0</v>
      </c>
      <c r="C163" s="14">
        <v>0</v>
      </c>
      <c r="D163" s="14">
        <v>0</v>
      </c>
      <c r="E163" s="14">
        <v>0</v>
      </c>
      <c r="F163" s="14">
        <v>0</v>
      </c>
      <c r="G163" s="1"/>
      <c r="H163" s="1"/>
      <c r="I163" s="1"/>
      <c r="J163" s="1"/>
      <c r="K163" s="1"/>
      <c r="L163" s="1"/>
      <c r="M163" s="1"/>
      <c r="N163" s="1"/>
      <c r="O163" s="1"/>
      <c r="P163" s="1"/>
      <c r="Q163" s="1"/>
      <c r="R163" s="1"/>
      <c r="S163" s="1"/>
      <c r="T163" s="1"/>
      <c r="U163" s="1"/>
      <c r="V163" s="1"/>
      <c r="W163" s="1"/>
      <c r="X163" s="1"/>
      <c r="Y163" s="1"/>
      <c r="Z163" s="1"/>
    </row>
    <row r="164" spans="1:26">
      <c r="A164" s="20" t="s">
        <v>156</v>
      </c>
      <c r="B164" s="14">
        <v>0</v>
      </c>
      <c r="C164" s="14">
        <v>0</v>
      </c>
      <c r="D164" s="14">
        <v>0</v>
      </c>
      <c r="E164" s="14">
        <v>0</v>
      </c>
      <c r="F164" s="14">
        <v>0</v>
      </c>
      <c r="G164" s="1"/>
      <c r="H164" s="1"/>
      <c r="I164" s="1"/>
      <c r="J164" s="1"/>
      <c r="K164" s="1"/>
      <c r="L164" s="1"/>
      <c r="M164" s="1"/>
      <c r="N164" s="1"/>
      <c r="O164" s="1"/>
      <c r="P164" s="1"/>
      <c r="Q164" s="1"/>
      <c r="R164" s="1"/>
      <c r="S164" s="1"/>
      <c r="T164" s="1"/>
      <c r="U164" s="1"/>
      <c r="V164" s="1"/>
      <c r="W164" s="1"/>
      <c r="X164" s="1"/>
      <c r="Y164" s="1"/>
      <c r="Z164" s="1"/>
    </row>
    <row r="165" spans="1:26">
      <c r="A165" s="15" t="s">
        <v>157</v>
      </c>
      <c r="B165" s="14">
        <v>0</v>
      </c>
      <c r="C165" s="14">
        <v>0</v>
      </c>
      <c r="D165" s="14">
        <v>0</v>
      </c>
      <c r="E165" s="14">
        <v>0</v>
      </c>
      <c r="F165" s="14">
        <v>0</v>
      </c>
      <c r="G165" s="1"/>
      <c r="H165" s="1"/>
      <c r="I165" s="1"/>
      <c r="J165" s="1"/>
      <c r="K165" s="1"/>
      <c r="L165" s="1"/>
      <c r="M165" s="1"/>
      <c r="N165" s="1"/>
      <c r="O165" s="1"/>
      <c r="P165" s="1"/>
      <c r="Q165" s="1"/>
      <c r="R165" s="1"/>
      <c r="S165" s="1"/>
      <c r="T165" s="1"/>
      <c r="U165" s="1"/>
      <c r="V165" s="1"/>
      <c r="W165" s="1"/>
      <c r="X165" s="1"/>
      <c r="Y165" s="1"/>
      <c r="Z165" s="1"/>
    </row>
    <row r="166" spans="1:26">
      <c r="A166" s="20" t="s">
        <v>158</v>
      </c>
      <c r="B166" s="14">
        <v>0</v>
      </c>
      <c r="C166" s="14">
        <v>0</v>
      </c>
      <c r="D166" s="14">
        <v>0</v>
      </c>
      <c r="E166" s="14">
        <v>0</v>
      </c>
      <c r="F166" s="14">
        <v>0</v>
      </c>
      <c r="G166" s="1"/>
      <c r="H166" s="1"/>
      <c r="I166" s="1"/>
      <c r="J166" s="1"/>
      <c r="K166" s="1"/>
      <c r="L166" s="1"/>
      <c r="M166" s="1"/>
      <c r="N166" s="1"/>
      <c r="O166" s="1"/>
      <c r="P166" s="1"/>
      <c r="Q166" s="1"/>
      <c r="R166" s="1"/>
      <c r="S166" s="1"/>
      <c r="T166" s="1"/>
      <c r="U166" s="1"/>
      <c r="V166" s="1"/>
      <c r="W166" s="1"/>
      <c r="X166" s="1"/>
      <c r="Y166" s="1"/>
      <c r="Z166" s="1"/>
    </row>
    <row r="167" spans="1:26">
      <c r="A167" s="19" t="s">
        <v>159</v>
      </c>
      <c r="B167" s="12">
        <v>0</v>
      </c>
      <c r="C167" s="12">
        <v>0</v>
      </c>
      <c r="D167" s="12">
        <v>0</v>
      </c>
      <c r="E167" s="12">
        <v>0</v>
      </c>
      <c r="F167" s="12">
        <v>0</v>
      </c>
      <c r="G167" s="10"/>
      <c r="H167" s="1"/>
      <c r="I167" s="1"/>
      <c r="J167" s="1"/>
      <c r="K167" s="1"/>
      <c r="L167" s="1"/>
      <c r="M167" s="1"/>
      <c r="N167" s="1"/>
      <c r="O167" s="1"/>
      <c r="P167" s="1"/>
      <c r="Q167" s="1"/>
      <c r="R167" s="1"/>
      <c r="S167" s="1"/>
      <c r="T167" s="1"/>
      <c r="U167" s="1"/>
      <c r="V167" s="1"/>
      <c r="W167" s="1"/>
      <c r="X167" s="1"/>
      <c r="Y167" s="1"/>
      <c r="Z167" s="1"/>
    </row>
    <row r="168" spans="1:26">
      <c r="A168" s="20" t="s">
        <v>160</v>
      </c>
      <c r="B168" s="14">
        <v>0</v>
      </c>
      <c r="C168" s="14">
        <v>0</v>
      </c>
      <c r="D168" s="14">
        <v>0</v>
      </c>
      <c r="E168" s="14">
        <v>0</v>
      </c>
      <c r="F168" s="14">
        <v>0</v>
      </c>
      <c r="G168" s="10"/>
      <c r="H168" s="1"/>
      <c r="I168" s="1"/>
      <c r="J168" s="1"/>
      <c r="K168" s="1"/>
      <c r="L168" s="1"/>
      <c r="M168" s="1"/>
      <c r="N168" s="1"/>
      <c r="O168" s="1"/>
      <c r="P168" s="1"/>
      <c r="Q168" s="1"/>
      <c r="R168" s="1"/>
      <c r="S168" s="1"/>
      <c r="T168" s="1"/>
      <c r="U168" s="1"/>
      <c r="V168" s="1"/>
      <c r="W168" s="1"/>
      <c r="X168" s="1"/>
      <c r="Y168" s="1"/>
      <c r="Z168" s="1"/>
    </row>
    <row r="169" spans="1:26">
      <c r="A169" s="20" t="s">
        <v>161</v>
      </c>
      <c r="B169" s="14">
        <v>0</v>
      </c>
      <c r="C169" s="14">
        <v>0</v>
      </c>
      <c r="D169" s="14">
        <v>0</v>
      </c>
      <c r="E169" s="14">
        <v>0</v>
      </c>
      <c r="F169" s="14">
        <v>0</v>
      </c>
      <c r="G169" s="1"/>
      <c r="H169" s="1"/>
      <c r="I169" s="1"/>
      <c r="J169" s="1"/>
      <c r="K169" s="1"/>
      <c r="L169" s="1"/>
      <c r="M169" s="1"/>
      <c r="N169" s="1"/>
      <c r="O169" s="1"/>
      <c r="P169" s="1"/>
      <c r="Q169" s="1"/>
      <c r="R169" s="1"/>
      <c r="S169" s="1"/>
      <c r="T169" s="1"/>
      <c r="U169" s="1"/>
      <c r="V169" s="1"/>
      <c r="W169" s="1"/>
      <c r="X169" s="1"/>
      <c r="Y169" s="1"/>
      <c r="Z169" s="1"/>
    </row>
    <row r="170" spans="1:26">
      <c r="A170" s="20" t="s">
        <v>162</v>
      </c>
      <c r="B170" s="14">
        <v>0</v>
      </c>
      <c r="C170" s="14">
        <v>0</v>
      </c>
      <c r="D170" s="14">
        <v>0</v>
      </c>
      <c r="E170" s="14">
        <v>0</v>
      </c>
      <c r="F170" s="14">
        <v>0</v>
      </c>
      <c r="G170" s="1"/>
      <c r="H170" s="1"/>
      <c r="I170" s="1"/>
      <c r="J170" s="1"/>
      <c r="K170" s="1"/>
      <c r="L170" s="1"/>
      <c r="M170" s="1"/>
      <c r="N170" s="1"/>
      <c r="O170" s="1"/>
      <c r="P170" s="1"/>
      <c r="Q170" s="1"/>
      <c r="R170" s="1"/>
      <c r="S170" s="1"/>
      <c r="T170" s="1"/>
      <c r="U170" s="1"/>
      <c r="V170" s="1"/>
      <c r="W170" s="1"/>
      <c r="X170" s="1"/>
      <c r="Y170" s="1"/>
      <c r="Z170" s="1"/>
    </row>
    <row r="171" spans="1:26">
      <c r="A171" s="20" t="s">
        <v>163</v>
      </c>
      <c r="B171" s="14">
        <v>0</v>
      </c>
      <c r="C171" s="14">
        <v>0</v>
      </c>
      <c r="D171" s="14">
        <v>0</v>
      </c>
      <c r="E171" s="14">
        <v>0</v>
      </c>
      <c r="F171" s="14">
        <v>0</v>
      </c>
      <c r="G171" s="1"/>
      <c r="H171" s="1"/>
      <c r="I171" s="1"/>
      <c r="J171" s="1"/>
      <c r="K171" s="1"/>
      <c r="L171" s="1"/>
      <c r="M171" s="1"/>
      <c r="N171" s="1"/>
      <c r="O171" s="1"/>
      <c r="P171" s="1"/>
      <c r="Q171" s="1"/>
      <c r="R171" s="1"/>
      <c r="S171" s="1"/>
      <c r="T171" s="1"/>
      <c r="U171" s="1"/>
      <c r="V171" s="1"/>
      <c r="W171" s="1"/>
      <c r="X171" s="1"/>
      <c r="Y171" s="1"/>
      <c r="Z171" s="1"/>
    </row>
    <row r="172" spans="1:26">
      <c r="A172" s="20" t="s">
        <v>164</v>
      </c>
      <c r="B172" s="14">
        <v>0</v>
      </c>
      <c r="C172" s="14">
        <v>0</v>
      </c>
      <c r="D172" s="14">
        <v>0</v>
      </c>
      <c r="E172" s="14">
        <v>0</v>
      </c>
      <c r="F172" s="14">
        <v>0</v>
      </c>
      <c r="G172" s="1"/>
      <c r="H172" s="1"/>
      <c r="I172" s="1"/>
      <c r="J172" s="1"/>
      <c r="K172" s="1"/>
      <c r="L172" s="1"/>
      <c r="M172" s="1"/>
      <c r="N172" s="1"/>
      <c r="O172" s="1"/>
      <c r="P172" s="1"/>
      <c r="Q172" s="1"/>
      <c r="R172" s="1"/>
      <c r="S172" s="1"/>
      <c r="T172" s="1"/>
      <c r="U172" s="1"/>
      <c r="V172" s="1"/>
      <c r="W172" s="1"/>
      <c r="X172" s="1"/>
      <c r="Y172" s="1"/>
      <c r="Z172" s="1"/>
    </row>
    <row r="173" spans="1:26">
      <c r="A173" s="20" t="s">
        <v>165</v>
      </c>
      <c r="B173" s="14">
        <v>0</v>
      </c>
      <c r="C173" s="14">
        <v>0</v>
      </c>
      <c r="D173" s="14">
        <v>0</v>
      </c>
      <c r="E173" s="14">
        <v>0</v>
      </c>
      <c r="F173" s="14">
        <v>0</v>
      </c>
      <c r="G173" s="1"/>
      <c r="H173" s="1"/>
      <c r="I173" s="1"/>
      <c r="J173" s="1"/>
      <c r="K173" s="1"/>
      <c r="L173" s="1"/>
      <c r="M173" s="1"/>
      <c r="N173" s="1"/>
      <c r="O173" s="1"/>
      <c r="P173" s="1"/>
      <c r="Q173" s="1"/>
      <c r="R173" s="1"/>
      <c r="S173" s="1"/>
      <c r="T173" s="1"/>
      <c r="U173" s="1"/>
      <c r="V173" s="1"/>
      <c r="W173" s="1"/>
      <c r="X173" s="1"/>
      <c r="Y173" s="1"/>
      <c r="Z173" s="1"/>
    </row>
    <row r="174" spans="1:26">
      <c r="A174" s="20" t="s">
        <v>166</v>
      </c>
      <c r="B174" s="14">
        <v>0</v>
      </c>
      <c r="C174" s="14">
        <v>0</v>
      </c>
      <c r="D174" s="14">
        <v>0</v>
      </c>
      <c r="E174" s="14">
        <v>0</v>
      </c>
      <c r="F174" s="14">
        <v>0</v>
      </c>
      <c r="G174" s="1"/>
      <c r="H174" s="1"/>
      <c r="I174" s="1"/>
      <c r="J174" s="1"/>
      <c r="K174" s="1"/>
      <c r="L174" s="1"/>
      <c r="M174" s="1"/>
      <c r="N174" s="1"/>
      <c r="O174" s="1"/>
      <c r="P174" s="1"/>
      <c r="Q174" s="1"/>
      <c r="R174" s="1"/>
      <c r="S174" s="1"/>
      <c r="T174" s="1"/>
      <c r="U174" s="1"/>
      <c r="V174" s="1"/>
      <c r="W174" s="1"/>
      <c r="X174" s="1"/>
      <c r="Y174" s="1"/>
      <c r="Z174" s="1"/>
    </row>
    <row r="175" spans="1:26">
      <c r="A175" s="20" t="s">
        <v>167</v>
      </c>
      <c r="B175" s="14">
        <v>0</v>
      </c>
      <c r="C175" s="14">
        <v>0</v>
      </c>
      <c r="D175" s="14">
        <v>0</v>
      </c>
      <c r="E175" s="14">
        <v>0</v>
      </c>
      <c r="F175" s="14">
        <v>0</v>
      </c>
      <c r="G175" s="1"/>
      <c r="H175" s="1"/>
      <c r="I175" s="1"/>
      <c r="J175" s="1"/>
      <c r="K175" s="1"/>
      <c r="L175" s="1"/>
      <c r="M175" s="1"/>
      <c r="N175" s="1"/>
      <c r="O175" s="1"/>
      <c r="P175" s="1"/>
      <c r="Q175" s="1"/>
      <c r="R175" s="1"/>
      <c r="S175" s="1"/>
      <c r="T175" s="1"/>
      <c r="U175" s="1"/>
      <c r="V175" s="1"/>
      <c r="W175" s="1"/>
      <c r="X175" s="1"/>
      <c r="Y175" s="1"/>
      <c r="Z175" s="1"/>
    </row>
    <row r="176" spans="1:26">
      <c r="A176" s="18" t="s">
        <v>168</v>
      </c>
      <c r="B176" s="12">
        <v>1016905.79614</v>
      </c>
      <c r="C176" s="12">
        <v>0</v>
      </c>
      <c r="D176" s="12">
        <v>0</v>
      </c>
      <c r="E176" s="12">
        <v>0</v>
      </c>
      <c r="F176" s="12">
        <v>1016905.79614</v>
      </c>
      <c r="G176" s="10"/>
      <c r="H176" s="1"/>
      <c r="I176" s="1"/>
      <c r="J176" s="1"/>
      <c r="K176" s="1"/>
      <c r="L176" s="1"/>
      <c r="M176" s="1"/>
      <c r="N176" s="1"/>
      <c r="O176" s="1"/>
      <c r="P176" s="1"/>
      <c r="Q176" s="1"/>
      <c r="R176" s="1"/>
      <c r="S176" s="1"/>
      <c r="T176" s="1"/>
      <c r="U176" s="1"/>
      <c r="V176" s="1"/>
      <c r="W176" s="1"/>
      <c r="X176" s="1"/>
      <c r="Y176" s="1"/>
      <c r="Z176" s="1"/>
    </row>
    <row r="177" spans="1:26">
      <c r="A177" s="27" t="s">
        <v>169</v>
      </c>
      <c r="B177" s="14">
        <v>553432.5</v>
      </c>
      <c r="C177" s="14">
        <v>0</v>
      </c>
      <c r="D177" s="14">
        <v>0</v>
      </c>
      <c r="E177" s="14">
        <v>0</v>
      </c>
      <c r="F177" s="14">
        <v>553432.5</v>
      </c>
      <c r="G177" s="10"/>
      <c r="H177" s="1"/>
      <c r="I177" s="1"/>
      <c r="J177" s="1"/>
      <c r="K177" s="1"/>
      <c r="L177" s="1"/>
      <c r="M177" s="1"/>
      <c r="N177" s="1"/>
      <c r="O177" s="1"/>
      <c r="P177" s="1"/>
      <c r="Q177" s="1"/>
      <c r="R177" s="1"/>
      <c r="S177" s="1"/>
      <c r="T177" s="1"/>
      <c r="U177" s="1"/>
      <c r="V177" s="1"/>
      <c r="W177" s="1"/>
      <c r="X177" s="1"/>
      <c r="Y177" s="1"/>
      <c r="Z177" s="1"/>
    </row>
    <row r="178" spans="1:26">
      <c r="A178" s="20" t="s">
        <v>170</v>
      </c>
      <c r="B178" s="14">
        <v>553432.5</v>
      </c>
      <c r="C178" s="14">
        <v>0</v>
      </c>
      <c r="D178" s="14">
        <v>0</v>
      </c>
      <c r="E178" s="14">
        <v>0</v>
      </c>
      <c r="F178" s="14">
        <v>553432.5</v>
      </c>
      <c r="G178" s="1"/>
      <c r="H178" s="1"/>
      <c r="I178" s="1"/>
      <c r="J178" s="1"/>
      <c r="K178" s="1"/>
      <c r="L178" s="1"/>
      <c r="M178" s="1"/>
      <c r="N178" s="1"/>
      <c r="O178" s="1"/>
      <c r="P178" s="1"/>
      <c r="Q178" s="1"/>
      <c r="R178" s="1"/>
      <c r="S178" s="1"/>
      <c r="T178" s="1"/>
      <c r="U178" s="1"/>
      <c r="V178" s="1"/>
      <c r="W178" s="1"/>
      <c r="X178" s="1"/>
      <c r="Y178" s="1"/>
      <c r="Z178" s="1"/>
    </row>
    <row r="179" spans="1:26">
      <c r="A179" s="20" t="s">
        <v>171</v>
      </c>
      <c r="B179" s="14">
        <v>0</v>
      </c>
      <c r="C179" s="14">
        <v>0</v>
      </c>
      <c r="D179" s="14">
        <v>0</v>
      </c>
      <c r="E179" s="14">
        <v>0</v>
      </c>
      <c r="F179" s="14">
        <v>0</v>
      </c>
      <c r="G179" s="1"/>
      <c r="H179" s="1"/>
      <c r="I179" s="1"/>
      <c r="J179" s="1"/>
      <c r="K179" s="1"/>
      <c r="L179" s="1"/>
      <c r="M179" s="1"/>
      <c r="N179" s="1"/>
      <c r="O179" s="1"/>
      <c r="P179" s="1"/>
      <c r="Q179" s="1"/>
      <c r="R179" s="1"/>
      <c r="S179" s="1"/>
      <c r="T179" s="1"/>
      <c r="U179" s="1"/>
      <c r="V179" s="1"/>
      <c r="W179" s="1"/>
      <c r="X179" s="1"/>
      <c r="Y179" s="1"/>
      <c r="Z179" s="1"/>
    </row>
    <row r="180" spans="1:26">
      <c r="A180" s="20" t="s">
        <v>172</v>
      </c>
      <c r="B180" s="14">
        <v>0</v>
      </c>
      <c r="C180" s="14">
        <v>0</v>
      </c>
      <c r="D180" s="14">
        <v>0</v>
      </c>
      <c r="E180" s="14">
        <v>0</v>
      </c>
      <c r="F180" s="14">
        <v>0</v>
      </c>
      <c r="G180" s="1"/>
      <c r="H180" s="1"/>
      <c r="I180" s="1"/>
      <c r="J180" s="1"/>
      <c r="K180" s="1"/>
      <c r="L180" s="1"/>
      <c r="M180" s="1"/>
      <c r="N180" s="1"/>
      <c r="O180" s="1"/>
      <c r="P180" s="1"/>
      <c r="Q180" s="1"/>
      <c r="R180" s="1"/>
      <c r="S180" s="1"/>
      <c r="T180" s="1"/>
      <c r="U180" s="1"/>
      <c r="V180" s="1"/>
      <c r="W180" s="1"/>
      <c r="X180" s="1"/>
      <c r="Y180" s="1"/>
      <c r="Z180" s="1"/>
    </row>
    <row r="181" spans="1:26">
      <c r="A181" s="27" t="s">
        <v>173</v>
      </c>
      <c r="B181" s="14">
        <v>4.7393199999999993</v>
      </c>
      <c r="C181" s="14">
        <v>0</v>
      </c>
      <c r="D181" s="14">
        <v>0</v>
      </c>
      <c r="E181" s="14">
        <v>0</v>
      </c>
      <c r="F181" s="14">
        <v>4.7393199999999993</v>
      </c>
      <c r="G181" s="10"/>
      <c r="H181" s="1"/>
      <c r="I181" s="1"/>
      <c r="J181" s="1"/>
      <c r="K181" s="1"/>
      <c r="L181" s="1"/>
      <c r="M181" s="1"/>
      <c r="N181" s="1"/>
      <c r="O181" s="1"/>
      <c r="P181" s="1"/>
      <c r="Q181" s="1"/>
      <c r="R181" s="1"/>
      <c r="S181" s="1"/>
      <c r="T181" s="1"/>
      <c r="U181" s="1"/>
      <c r="V181" s="1"/>
      <c r="W181" s="1"/>
      <c r="X181" s="1"/>
      <c r="Y181" s="1"/>
      <c r="Z181" s="1"/>
    </row>
    <row r="182" spans="1:26">
      <c r="A182" s="20" t="s">
        <v>174</v>
      </c>
      <c r="B182" s="14">
        <v>0</v>
      </c>
      <c r="C182" s="14">
        <v>0</v>
      </c>
      <c r="D182" s="14">
        <v>0</v>
      </c>
      <c r="E182" s="14">
        <v>0</v>
      </c>
      <c r="F182" s="14">
        <v>0</v>
      </c>
      <c r="G182" s="1"/>
      <c r="H182" s="1"/>
      <c r="I182" s="1"/>
      <c r="J182" s="1"/>
      <c r="K182" s="1"/>
      <c r="L182" s="1"/>
      <c r="M182" s="1"/>
      <c r="N182" s="1"/>
      <c r="O182" s="1"/>
      <c r="P182" s="1"/>
      <c r="Q182" s="1"/>
      <c r="R182" s="1"/>
      <c r="S182" s="1"/>
      <c r="T182" s="1"/>
      <c r="U182" s="1"/>
      <c r="V182" s="1"/>
      <c r="W182" s="1"/>
      <c r="X182" s="1"/>
      <c r="Y182" s="1"/>
      <c r="Z182" s="1"/>
    </row>
    <row r="183" spans="1:26">
      <c r="A183" s="20" t="s">
        <v>175</v>
      </c>
      <c r="B183" s="14">
        <v>0</v>
      </c>
      <c r="C183" s="14">
        <v>0</v>
      </c>
      <c r="D183" s="14">
        <v>0</v>
      </c>
      <c r="E183" s="14">
        <v>0</v>
      </c>
      <c r="F183" s="14">
        <v>0</v>
      </c>
      <c r="G183" s="1"/>
      <c r="H183" s="1"/>
      <c r="I183" s="1"/>
      <c r="J183" s="1"/>
      <c r="K183" s="1"/>
      <c r="L183" s="1"/>
      <c r="M183" s="1"/>
      <c r="N183" s="1"/>
      <c r="O183" s="1"/>
      <c r="P183" s="1"/>
      <c r="Q183" s="1"/>
      <c r="R183" s="1"/>
      <c r="S183" s="1"/>
      <c r="T183" s="1"/>
      <c r="U183" s="1"/>
      <c r="V183" s="1"/>
      <c r="W183" s="1"/>
      <c r="X183" s="1"/>
      <c r="Y183" s="1"/>
      <c r="Z183" s="1"/>
    </row>
    <row r="184" spans="1:26">
      <c r="A184" s="20" t="s">
        <v>176</v>
      </c>
      <c r="B184" s="14">
        <v>4.7393199999999993</v>
      </c>
      <c r="C184" s="14">
        <v>0</v>
      </c>
      <c r="D184" s="14">
        <v>0</v>
      </c>
      <c r="E184" s="14">
        <v>0</v>
      </c>
      <c r="F184" s="14">
        <v>4.7393199999999993</v>
      </c>
      <c r="G184" s="1"/>
      <c r="H184" s="1"/>
      <c r="I184" s="1"/>
      <c r="J184" s="1"/>
      <c r="K184" s="1"/>
      <c r="L184" s="1"/>
      <c r="M184" s="1"/>
      <c r="N184" s="1"/>
      <c r="O184" s="1"/>
      <c r="P184" s="1"/>
      <c r="Q184" s="1"/>
      <c r="R184" s="1"/>
      <c r="S184" s="1"/>
      <c r="T184" s="1"/>
      <c r="U184" s="1"/>
      <c r="V184" s="1"/>
      <c r="W184" s="1"/>
      <c r="X184" s="1"/>
      <c r="Y184" s="1"/>
      <c r="Z184" s="1"/>
    </row>
    <row r="185" spans="1:26">
      <c r="A185" s="27" t="s">
        <v>177</v>
      </c>
      <c r="B185" s="14">
        <v>0</v>
      </c>
      <c r="C185" s="14">
        <v>0</v>
      </c>
      <c r="D185" s="14">
        <v>0</v>
      </c>
      <c r="E185" s="14">
        <v>0</v>
      </c>
      <c r="F185" s="14">
        <v>0</v>
      </c>
      <c r="G185" s="10"/>
      <c r="H185" s="1"/>
      <c r="I185" s="1"/>
      <c r="J185" s="1"/>
      <c r="K185" s="1"/>
      <c r="L185" s="1"/>
      <c r="M185" s="1"/>
      <c r="N185" s="1"/>
      <c r="O185" s="1"/>
      <c r="P185" s="1"/>
      <c r="Q185" s="1"/>
      <c r="R185" s="1"/>
      <c r="S185" s="1"/>
      <c r="T185" s="1"/>
      <c r="U185" s="1"/>
      <c r="V185" s="1"/>
      <c r="W185" s="1"/>
      <c r="X185" s="1"/>
      <c r="Y185" s="1"/>
      <c r="Z185" s="1"/>
    </row>
    <row r="186" spans="1:26">
      <c r="A186" s="20" t="s">
        <v>178</v>
      </c>
      <c r="B186" s="14">
        <v>0</v>
      </c>
      <c r="C186" s="14">
        <v>0</v>
      </c>
      <c r="D186" s="14">
        <v>0</v>
      </c>
      <c r="E186" s="14">
        <v>0</v>
      </c>
      <c r="F186" s="14">
        <v>0</v>
      </c>
      <c r="G186" s="1"/>
      <c r="H186" s="1"/>
      <c r="I186" s="1"/>
      <c r="J186" s="1"/>
      <c r="K186" s="1"/>
      <c r="L186" s="1"/>
      <c r="M186" s="1"/>
      <c r="N186" s="1"/>
      <c r="O186" s="1"/>
      <c r="P186" s="1"/>
      <c r="Q186" s="1"/>
      <c r="R186" s="1"/>
      <c r="S186" s="1"/>
      <c r="T186" s="1"/>
      <c r="U186" s="1"/>
      <c r="V186" s="1"/>
      <c r="W186" s="1"/>
      <c r="X186" s="1"/>
      <c r="Y186" s="1"/>
      <c r="Z186" s="1"/>
    </row>
    <row r="187" spans="1:26">
      <c r="A187" s="27" t="s">
        <v>179</v>
      </c>
      <c r="B187" s="14">
        <v>450487.89711999998</v>
      </c>
      <c r="C187" s="14">
        <v>0</v>
      </c>
      <c r="D187" s="14">
        <v>0</v>
      </c>
      <c r="E187" s="14">
        <v>0</v>
      </c>
      <c r="F187" s="14">
        <v>450487.89711999998</v>
      </c>
      <c r="G187" s="10"/>
      <c r="H187" s="1"/>
      <c r="I187" s="1"/>
      <c r="J187" s="1"/>
      <c r="K187" s="1"/>
      <c r="L187" s="1"/>
      <c r="M187" s="1"/>
      <c r="N187" s="1"/>
      <c r="O187" s="1"/>
      <c r="P187" s="1"/>
      <c r="Q187" s="1"/>
      <c r="R187" s="1"/>
      <c r="S187" s="1"/>
      <c r="T187" s="1"/>
      <c r="U187" s="1"/>
      <c r="V187" s="1"/>
      <c r="W187" s="1"/>
      <c r="X187" s="1"/>
      <c r="Y187" s="1"/>
      <c r="Z187" s="1"/>
    </row>
    <row r="188" spans="1:26">
      <c r="A188" s="20" t="s">
        <v>180</v>
      </c>
      <c r="B188" s="14">
        <v>34723.91272</v>
      </c>
      <c r="C188" s="14">
        <v>0</v>
      </c>
      <c r="D188" s="14">
        <v>0</v>
      </c>
      <c r="E188" s="14">
        <v>0</v>
      </c>
      <c r="F188" s="14">
        <v>34723.91272</v>
      </c>
      <c r="G188" s="1"/>
      <c r="H188" s="1"/>
      <c r="I188" s="1"/>
      <c r="J188" s="1"/>
      <c r="K188" s="1"/>
      <c r="L188" s="1"/>
      <c r="M188" s="1"/>
      <c r="N188" s="1"/>
      <c r="O188" s="1"/>
      <c r="P188" s="1"/>
      <c r="Q188" s="1"/>
      <c r="R188" s="1"/>
      <c r="S188" s="1"/>
      <c r="T188" s="1"/>
      <c r="U188" s="1"/>
      <c r="V188" s="1"/>
      <c r="W188" s="1"/>
      <c r="X188" s="1"/>
      <c r="Y188" s="1"/>
      <c r="Z188" s="1"/>
    </row>
    <row r="189" spans="1:26">
      <c r="A189" s="20" t="s">
        <v>181</v>
      </c>
      <c r="B189" s="14">
        <v>243457.87351</v>
      </c>
      <c r="C189" s="14">
        <v>0</v>
      </c>
      <c r="D189" s="14">
        <v>0</v>
      </c>
      <c r="E189" s="14">
        <v>0</v>
      </c>
      <c r="F189" s="14">
        <v>243457.87351</v>
      </c>
      <c r="G189" s="1"/>
      <c r="H189" s="1"/>
      <c r="I189" s="1"/>
      <c r="J189" s="1"/>
      <c r="K189" s="1"/>
      <c r="L189" s="1"/>
      <c r="M189" s="1"/>
      <c r="N189" s="1"/>
      <c r="O189" s="1"/>
      <c r="P189" s="1"/>
      <c r="Q189" s="1"/>
      <c r="R189" s="1"/>
      <c r="S189" s="1"/>
      <c r="T189" s="1"/>
      <c r="U189" s="1"/>
      <c r="V189" s="1"/>
      <c r="W189" s="1"/>
      <c r="X189" s="1"/>
      <c r="Y189" s="1"/>
      <c r="Z189" s="1"/>
    </row>
    <row r="190" spans="1:26">
      <c r="A190" s="20" t="s">
        <v>182</v>
      </c>
      <c r="B190" s="14">
        <v>172306.11088999998</v>
      </c>
      <c r="C190" s="14">
        <v>0</v>
      </c>
      <c r="D190" s="14">
        <v>0</v>
      </c>
      <c r="E190" s="14">
        <v>0</v>
      </c>
      <c r="F190" s="14">
        <v>172306.11088999998</v>
      </c>
      <c r="G190" s="1"/>
      <c r="H190" s="1"/>
      <c r="I190" s="1"/>
      <c r="J190" s="1"/>
      <c r="K190" s="1"/>
      <c r="L190" s="1"/>
      <c r="M190" s="1"/>
      <c r="N190" s="1"/>
      <c r="O190" s="1"/>
      <c r="P190" s="1"/>
      <c r="Q190" s="1"/>
      <c r="R190" s="1"/>
      <c r="S190" s="1"/>
      <c r="T190" s="1"/>
      <c r="U190" s="1"/>
      <c r="V190" s="1"/>
      <c r="W190" s="1"/>
      <c r="X190" s="1"/>
      <c r="Y190" s="1"/>
      <c r="Z190" s="1"/>
    </row>
    <row r="191" spans="1:26">
      <c r="A191" s="27" t="s">
        <v>183</v>
      </c>
      <c r="B191" s="14">
        <v>12980.6597</v>
      </c>
      <c r="C191" s="14">
        <v>0</v>
      </c>
      <c r="D191" s="14">
        <v>0</v>
      </c>
      <c r="E191" s="14">
        <v>0</v>
      </c>
      <c r="F191" s="14">
        <v>12980.6597</v>
      </c>
      <c r="G191" s="10"/>
      <c r="H191" s="1"/>
      <c r="I191" s="1"/>
      <c r="J191" s="1"/>
      <c r="K191" s="1"/>
      <c r="L191" s="1"/>
      <c r="M191" s="1"/>
      <c r="N191" s="1"/>
      <c r="O191" s="1"/>
      <c r="P191" s="1"/>
      <c r="Q191" s="1"/>
      <c r="R191" s="1"/>
      <c r="S191" s="1"/>
      <c r="T191" s="1"/>
      <c r="U191" s="1"/>
      <c r="V191" s="1"/>
      <c r="W191" s="1"/>
      <c r="X191" s="1"/>
      <c r="Y191" s="1"/>
      <c r="Z191" s="1"/>
    </row>
    <row r="192" spans="1:26">
      <c r="A192" s="20" t="s">
        <v>184</v>
      </c>
      <c r="B192" s="14">
        <v>0</v>
      </c>
      <c r="C192" s="14">
        <v>0</v>
      </c>
      <c r="D192" s="14">
        <v>0</v>
      </c>
      <c r="E192" s="14">
        <v>0</v>
      </c>
      <c r="F192" s="14">
        <v>0</v>
      </c>
      <c r="G192" s="1"/>
      <c r="H192" s="1"/>
      <c r="I192" s="1"/>
      <c r="J192" s="1"/>
      <c r="K192" s="1"/>
      <c r="L192" s="1"/>
      <c r="M192" s="1"/>
      <c r="N192" s="1"/>
      <c r="O192" s="1"/>
      <c r="P192" s="1"/>
      <c r="Q192" s="1"/>
      <c r="R192" s="1"/>
      <c r="S192" s="1"/>
      <c r="T192" s="1"/>
      <c r="U192" s="1"/>
      <c r="V192" s="1"/>
      <c r="W192" s="1"/>
      <c r="X192" s="1"/>
      <c r="Y192" s="1"/>
      <c r="Z192" s="1"/>
    </row>
    <row r="193" spans="1:26">
      <c r="A193" s="20" t="s">
        <v>185</v>
      </c>
      <c r="B193" s="14">
        <v>12980.6597</v>
      </c>
      <c r="C193" s="14">
        <v>0</v>
      </c>
      <c r="D193" s="14">
        <v>0</v>
      </c>
      <c r="E193" s="14">
        <v>0</v>
      </c>
      <c r="F193" s="14">
        <v>12980.6597</v>
      </c>
      <c r="G193" s="1"/>
      <c r="H193" s="1"/>
      <c r="I193" s="1"/>
      <c r="J193" s="1"/>
      <c r="K193" s="1"/>
      <c r="L193" s="1"/>
      <c r="M193" s="1"/>
      <c r="N193" s="1"/>
      <c r="O193" s="1"/>
      <c r="P193" s="1"/>
      <c r="Q193" s="1"/>
      <c r="R193" s="1"/>
      <c r="S193" s="1"/>
      <c r="T193" s="1"/>
      <c r="U193" s="1"/>
      <c r="V193" s="1"/>
      <c r="W193" s="1"/>
      <c r="X193" s="1"/>
      <c r="Y193" s="1"/>
      <c r="Z193" s="1"/>
    </row>
    <row r="194" spans="1:26">
      <c r="A194" s="28" t="s">
        <v>186</v>
      </c>
      <c r="B194" s="12">
        <v>3223632.2243400002</v>
      </c>
      <c r="C194" s="12">
        <v>565182.18139000004</v>
      </c>
      <c r="D194" s="12">
        <v>9.5078199999999988</v>
      </c>
      <c r="E194" s="12">
        <v>0</v>
      </c>
      <c r="F194" s="12">
        <v>3788823.9135500002</v>
      </c>
      <c r="G194" s="10"/>
      <c r="H194" s="80"/>
      <c r="I194" s="1"/>
      <c r="J194" s="1"/>
      <c r="K194" s="1"/>
      <c r="L194" s="1"/>
      <c r="M194" s="1"/>
      <c r="N194" s="1"/>
      <c r="O194" s="1"/>
      <c r="P194" s="1"/>
      <c r="Q194" s="1"/>
      <c r="R194" s="1"/>
      <c r="S194" s="1"/>
      <c r="T194" s="1"/>
      <c r="U194" s="1"/>
      <c r="V194" s="1"/>
      <c r="W194" s="1"/>
      <c r="X194" s="1"/>
      <c r="Y194" s="1"/>
      <c r="Z194" s="1"/>
    </row>
    <row r="195" spans="1:26">
      <c r="A195" s="28" t="s">
        <v>187</v>
      </c>
      <c r="B195" s="12">
        <v>45780.59708</v>
      </c>
      <c r="C195" s="12">
        <v>171.5</v>
      </c>
      <c r="D195" s="12">
        <v>0</v>
      </c>
      <c r="E195" s="12">
        <v>0</v>
      </c>
      <c r="F195" s="12">
        <v>45952.09708</v>
      </c>
      <c r="G195" s="10"/>
      <c r="H195" s="1"/>
      <c r="I195" s="1"/>
      <c r="J195" s="1"/>
      <c r="K195" s="1"/>
      <c r="L195" s="1"/>
      <c r="M195" s="1"/>
      <c r="N195" s="1"/>
      <c r="O195" s="1"/>
      <c r="P195" s="1"/>
      <c r="Q195" s="1"/>
      <c r="R195" s="1"/>
      <c r="S195" s="1"/>
      <c r="T195" s="1"/>
      <c r="U195" s="1"/>
      <c r="V195" s="1"/>
      <c r="W195" s="1"/>
      <c r="X195" s="1"/>
      <c r="Y195" s="1"/>
      <c r="Z195" s="1"/>
    </row>
    <row r="196" spans="1:26">
      <c r="A196" s="29" t="s">
        <v>188</v>
      </c>
      <c r="B196" s="14">
        <v>0</v>
      </c>
      <c r="C196" s="14">
        <v>0</v>
      </c>
      <c r="D196" s="14">
        <v>0</v>
      </c>
      <c r="E196" s="14">
        <v>0</v>
      </c>
      <c r="F196" s="14">
        <v>0</v>
      </c>
      <c r="G196" s="10"/>
      <c r="H196" s="1"/>
      <c r="I196" s="1"/>
      <c r="J196" s="1"/>
      <c r="K196" s="1"/>
      <c r="L196" s="1"/>
      <c r="M196" s="1"/>
      <c r="N196" s="1"/>
      <c r="O196" s="1"/>
      <c r="P196" s="1"/>
      <c r="Q196" s="1"/>
      <c r="R196" s="1"/>
      <c r="S196" s="1"/>
      <c r="T196" s="1"/>
      <c r="U196" s="1"/>
      <c r="V196" s="1"/>
      <c r="W196" s="1"/>
      <c r="X196" s="1"/>
      <c r="Y196" s="1"/>
      <c r="Z196" s="1"/>
    </row>
    <row r="197" spans="1:26">
      <c r="A197" s="20" t="s">
        <v>189</v>
      </c>
      <c r="B197" s="14">
        <v>0</v>
      </c>
      <c r="C197" s="14">
        <v>0</v>
      </c>
      <c r="D197" s="14">
        <v>0</v>
      </c>
      <c r="E197" s="14">
        <v>0</v>
      </c>
      <c r="F197" s="14">
        <v>0</v>
      </c>
      <c r="G197" s="1"/>
      <c r="H197" s="1"/>
      <c r="I197" s="1"/>
      <c r="J197" s="1"/>
      <c r="K197" s="1"/>
      <c r="L197" s="1"/>
      <c r="M197" s="1"/>
      <c r="N197" s="1"/>
      <c r="O197" s="1"/>
      <c r="P197" s="1"/>
      <c r="Q197" s="1"/>
      <c r="R197" s="1"/>
      <c r="S197" s="1"/>
      <c r="T197" s="1"/>
      <c r="U197" s="1"/>
      <c r="V197" s="1"/>
      <c r="W197" s="1"/>
      <c r="X197" s="1"/>
      <c r="Y197" s="1"/>
      <c r="Z197" s="1"/>
    </row>
    <row r="198" spans="1:26">
      <c r="A198" s="20" t="s">
        <v>190</v>
      </c>
      <c r="B198" s="14">
        <v>0</v>
      </c>
      <c r="C198" s="14">
        <v>0</v>
      </c>
      <c r="D198" s="14">
        <v>0</v>
      </c>
      <c r="E198" s="14">
        <v>0</v>
      </c>
      <c r="F198" s="14">
        <v>0</v>
      </c>
      <c r="G198" s="1"/>
      <c r="H198" s="1"/>
      <c r="I198" s="1"/>
      <c r="J198" s="1"/>
      <c r="K198" s="1"/>
      <c r="L198" s="1"/>
      <c r="M198" s="1"/>
      <c r="N198" s="1"/>
      <c r="O198" s="1"/>
      <c r="P198" s="1"/>
      <c r="Q198" s="1"/>
      <c r="R198" s="1"/>
      <c r="S198" s="1"/>
      <c r="T198" s="1"/>
      <c r="U198" s="1"/>
      <c r="V198" s="1"/>
      <c r="W198" s="1"/>
      <c r="X198" s="1"/>
      <c r="Y198" s="1"/>
      <c r="Z198" s="1"/>
    </row>
    <row r="199" spans="1:26">
      <c r="A199" s="20" t="s">
        <v>191</v>
      </c>
      <c r="B199" s="14">
        <v>0</v>
      </c>
      <c r="C199" s="14">
        <v>0</v>
      </c>
      <c r="D199" s="14">
        <v>0</v>
      </c>
      <c r="E199" s="14">
        <v>0</v>
      </c>
      <c r="F199" s="14">
        <v>0</v>
      </c>
      <c r="G199" s="1"/>
      <c r="H199" s="1"/>
      <c r="I199" s="1"/>
      <c r="J199" s="1"/>
      <c r="K199" s="1"/>
      <c r="L199" s="1"/>
      <c r="M199" s="1"/>
      <c r="N199" s="1"/>
      <c r="O199" s="1"/>
      <c r="P199" s="1"/>
      <c r="Q199" s="1"/>
      <c r="R199" s="1"/>
      <c r="S199" s="1"/>
      <c r="T199" s="1"/>
      <c r="U199" s="1"/>
      <c r="V199" s="1"/>
      <c r="W199" s="1"/>
      <c r="X199" s="1"/>
      <c r="Y199" s="1"/>
      <c r="Z199" s="1"/>
    </row>
    <row r="200" spans="1:26">
      <c r="A200" s="20" t="s">
        <v>192</v>
      </c>
      <c r="B200" s="14">
        <v>0</v>
      </c>
      <c r="C200" s="14">
        <v>0</v>
      </c>
      <c r="D200" s="14">
        <v>0</v>
      </c>
      <c r="E200" s="14">
        <v>0</v>
      </c>
      <c r="F200" s="14">
        <v>0</v>
      </c>
      <c r="G200" s="1"/>
      <c r="H200" s="1"/>
      <c r="I200" s="1"/>
      <c r="J200" s="1"/>
      <c r="K200" s="1"/>
      <c r="L200" s="1"/>
      <c r="M200" s="1"/>
      <c r="N200" s="1"/>
      <c r="O200" s="1"/>
      <c r="P200" s="1"/>
      <c r="Q200" s="1"/>
      <c r="R200" s="1"/>
      <c r="S200" s="1"/>
      <c r="T200" s="1"/>
      <c r="U200" s="1"/>
      <c r="V200" s="1"/>
      <c r="W200" s="1"/>
      <c r="X200" s="1"/>
      <c r="Y200" s="1"/>
      <c r="Z200" s="1"/>
    </row>
    <row r="201" spans="1:26">
      <c r="A201" s="20" t="s">
        <v>193</v>
      </c>
      <c r="B201" s="14">
        <v>0</v>
      </c>
      <c r="C201" s="14">
        <v>0</v>
      </c>
      <c r="D201" s="14">
        <v>0</v>
      </c>
      <c r="E201" s="14">
        <v>0</v>
      </c>
      <c r="F201" s="14">
        <v>0</v>
      </c>
      <c r="G201" s="1"/>
      <c r="H201" s="1"/>
      <c r="I201" s="1"/>
      <c r="J201" s="1"/>
      <c r="K201" s="1"/>
      <c r="L201" s="1"/>
      <c r="M201" s="1"/>
      <c r="N201" s="1"/>
      <c r="O201" s="1"/>
      <c r="P201" s="1"/>
      <c r="Q201" s="1"/>
      <c r="R201" s="1"/>
      <c r="S201" s="1"/>
      <c r="T201" s="1"/>
      <c r="U201" s="1"/>
      <c r="V201" s="1"/>
      <c r="W201" s="1"/>
      <c r="X201" s="1"/>
      <c r="Y201" s="1"/>
      <c r="Z201" s="1"/>
    </row>
    <row r="202" spans="1:26">
      <c r="A202" s="27" t="s">
        <v>194</v>
      </c>
      <c r="B202" s="14">
        <v>43989.83943</v>
      </c>
      <c r="C202" s="14">
        <v>171.5</v>
      </c>
      <c r="D202" s="14">
        <v>0</v>
      </c>
      <c r="E202" s="14">
        <v>0</v>
      </c>
      <c r="F202" s="14">
        <v>44161.33943</v>
      </c>
      <c r="G202" s="10"/>
      <c r="H202" s="1"/>
      <c r="I202" s="1"/>
      <c r="J202" s="1"/>
      <c r="K202" s="1"/>
      <c r="L202" s="1"/>
      <c r="M202" s="1"/>
      <c r="N202" s="1"/>
      <c r="O202" s="1"/>
      <c r="P202" s="1"/>
      <c r="Q202" s="1"/>
      <c r="R202" s="1"/>
      <c r="S202" s="1"/>
      <c r="T202" s="1"/>
      <c r="U202" s="1"/>
      <c r="V202" s="1"/>
      <c r="W202" s="1"/>
      <c r="X202" s="1"/>
      <c r="Y202" s="1"/>
      <c r="Z202" s="1"/>
    </row>
    <row r="203" spans="1:26">
      <c r="A203" s="20" t="s">
        <v>195</v>
      </c>
      <c r="B203" s="14">
        <v>0</v>
      </c>
      <c r="C203" s="14">
        <v>0</v>
      </c>
      <c r="D203" s="14">
        <v>0</v>
      </c>
      <c r="E203" s="14">
        <v>0</v>
      </c>
      <c r="F203" s="14">
        <v>0</v>
      </c>
      <c r="G203" s="1"/>
      <c r="H203" s="1"/>
      <c r="I203" s="1"/>
      <c r="J203" s="1"/>
      <c r="K203" s="1"/>
      <c r="L203" s="1"/>
      <c r="M203" s="1"/>
      <c r="N203" s="1"/>
      <c r="O203" s="1"/>
      <c r="P203" s="1"/>
      <c r="Q203" s="1"/>
      <c r="R203" s="1"/>
      <c r="S203" s="1"/>
      <c r="T203" s="1"/>
      <c r="U203" s="1"/>
      <c r="V203" s="1"/>
      <c r="W203" s="1"/>
      <c r="X203" s="1"/>
      <c r="Y203" s="1"/>
      <c r="Z203" s="1"/>
    </row>
    <row r="204" spans="1:26">
      <c r="A204" s="20" t="s">
        <v>196</v>
      </c>
      <c r="B204" s="14">
        <v>0</v>
      </c>
      <c r="C204" s="14">
        <v>0</v>
      </c>
      <c r="D204" s="14">
        <v>0</v>
      </c>
      <c r="E204" s="14">
        <v>0</v>
      </c>
      <c r="F204" s="14">
        <v>0</v>
      </c>
      <c r="G204" s="1"/>
      <c r="H204" s="1"/>
      <c r="I204" s="1"/>
      <c r="J204" s="1"/>
      <c r="K204" s="1"/>
      <c r="L204" s="1"/>
      <c r="M204" s="1"/>
      <c r="N204" s="1"/>
      <c r="O204" s="1"/>
      <c r="P204" s="1"/>
      <c r="Q204" s="1"/>
      <c r="R204" s="1"/>
      <c r="S204" s="1"/>
      <c r="T204" s="1"/>
      <c r="U204" s="1"/>
      <c r="V204" s="1"/>
      <c r="W204" s="1"/>
      <c r="X204" s="1"/>
      <c r="Y204" s="1"/>
      <c r="Z204" s="1"/>
    </row>
    <row r="205" spans="1:26">
      <c r="A205" s="15" t="s">
        <v>197</v>
      </c>
      <c r="B205" s="14">
        <v>19642.919320000001</v>
      </c>
      <c r="C205" s="14">
        <v>171.5</v>
      </c>
      <c r="D205" s="14">
        <v>0</v>
      </c>
      <c r="E205" s="14">
        <v>0</v>
      </c>
      <c r="F205" s="14">
        <v>19814.419320000001</v>
      </c>
      <c r="G205" s="1"/>
      <c r="H205" s="1"/>
      <c r="I205" s="1"/>
      <c r="J205" s="1"/>
      <c r="K205" s="1"/>
      <c r="L205" s="1"/>
      <c r="M205" s="1"/>
      <c r="N205" s="1"/>
      <c r="O205" s="1"/>
      <c r="P205" s="1"/>
      <c r="Q205" s="1"/>
      <c r="R205" s="1"/>
      <c r="S205" s="1"/>
      <c r="T205" s="1"/>
      <c r="U205" s="1"/>
      <c r="V205" s="1"/>
      <c r="W205" s="1"/>
      <c r="X205" s="1"/>
      <c r="Y205" s="1"/>
      <c r="Z205" s="1"/>
    </row>
    <row r="206" spans="1:26">
      <c r="A206" s="20" t="s">
        <v>198</v>
      </c>
      <c r="B206" s="14">
        <v>0</v>
      </c>
      <c r="C206" s="14">
        <v>0</v>
      </c>
      <c r="D206" s="14">
        <v>0</v>
      </c>
      <c r="E206" s="14">
        <v>0</v>
      </c>
      <c r="F206" s="14">
        <v>0</v>
      </c>
      <c r="G206" s="1"/>
      <c r="H206" s="1"/>
      <c r="I206" s="1"/>
      <c r="J206" s="1"/>
      <c r="K206" s="1"/>
      <c r="L206" s="1"/>
      <c r="M206" s="1"/>
      <c r="N206" s="1"/>
      <c r="O206" s="1"/>
      <c r="P206" s="1"/>
      <c r="Q206" s="1"/>
      <c r="R206" s="1"/>
      <c r="S206" s="1"/>
      <c r="T206" s="1"/>
      <c r="U206" s="1"/>
      <c r="V206" s="1"/>
      <c r="W206" s="1"/>
      <c r="X206" s="1"/>
      <c r="Y206" s="1"/>
      <c r="Z206" s="1"/>
    </row>
    <row r="207" spans="1:26">
      <c r="A207" s="20" t="s">
        <v>199</v>
      </c>
      <c r="B207" s="14">
        <v>24346.920109999999</v>
      </c>
      <c r="C207" s="14">
        <v>0</v>
      </c>
      <c r="D207" s="14">
        <v>0</v>
      </c>
      <c r="E207" s="14">
        <v>0</v>
      </c>
      <c r="F207" s="14">
        <v>24346.920109999999</v>
      </c>
      <c r="G207" s="1"/>
      <c r="H207" s="1"/>
      <c r="I207" s="1"/>
      <c r="J207" s="1"/>
      <c r="K207" s="1"/>
      <c r="L207" s="1"/>
      <c r="M207" s="1"/>
      <c r="N207" s="1"/>
      <c r="O207" s="1"/>
      <c r="P207" s="1"/>
      <c r="Q207" s="1"/>
      <c r="R207" s="1"/>
      <c r="S207" s="1"/>
      <c r="T207" s="1"/>
      <c r="U207" s="1"/>
      <c r="V207" s="1"/>
      <c r="W207" s="1"/>
      <c r="X207" s="1"/>
      <c r="Y207" s="1"/>
      <c r="Z207" s="1"/>
    </row>
    <row r="208" spans="1:26">
      <c r="A208" s="27" t="s">
        <v>200</v>
      </c>
      <c r="B208" s="14">
        <v>0</v>
      </c>
      <c r="C208" s="14">
        <v>0</v>
      </c>
      <c r="D208" s="14">
        <v>0</v>
      </c>
      <c r="E208" s="14">
        <v>0</v>
      </c>
      <c r="F208" s="14">
        <v>0</v>
      </c>
      <c r="G208" s="1"/>
      <c r="H208" s="1"/>
      <c r="I208" s="1"/>
      <c r="J208" s="1"/>
      <c r="K208" s="1"/>
      <c r="L208" s="1"/>
      <c r="M208" s="1"/>
      <c r="N208" s="1"/>
      <c r="O208" s="1"/>
      <c r="P208" s="1"/>
      <c r="Q208" s="1"/>
      <c r="R208" s="1"/>
      <c r="S208" s="1"/>
      <c r="T208" s="1"/>
      <c r="U208" s="1"/>
      <c r="V208" s="1"/>
      <c r="W208" s="1"/>
      <c r="X208" s="1"/>
      <c r="Y208" s="1"/>
      <c r="Z208" s="1"/>
    </row>
    <row r="209" spans="1:26">
      <c r="A209" s="27" t="s">
        <v>201</v>
      </c>
      <c r="B209" s="14">
        <v>1790.75765</v>
      </c>
      <c r="C209" s="14">
        <v>0</v>
      </c>
      <c r="D209" s="14">
        <v>0</v>
      </c>
      <c r="E209" s="14">
        <v>0</v>
      </c>
      <c r="F209" s="14">
        <v>1790.75765</v>
      </c>
      <c r="G209" s="10"/>
      <c r="H209" s="1"/>
      <c r="I209" s="1"/>
      <c r="J209" s="1"/>
      <c r="K209" s="1"/>
      <c r="L209" s="1"/>
      <c r="M209" s="1"/>
      <c r="N209" s="1"/>
      <c r="O209" s="1"/>
      <c r="P209" s="1"/>
      <c r="Q209" s="1"/>
      <c r="R209" s="1"/>
      <c r="S209" s="1"/>
      <c r="T209" s="1"/>
      <c r="U209" s="1"/>
      <c r="V209" s="1"/>
      <c r="W209" s="1"/>
      <c r="X209" s="1"/>
      <c r="Y209" s="1"/>
      <c r="Z209" s="1"/>
    </row>
    <row r="210" spans="1:26">
      <c r="A210" s="20" t="s">
        <v>202</v>
      </c>
      <c r="B210" s="14">
        <v>0</v>
      </c>
      <c r="C210" s="14">
        <v>0</v>
      </c>
      <c r="D210" s="14">
        <v>0</v>
      </c>
      <c r="E210" s="14">
        <v>0</v>
      </c>
      <c r="F210" s="14">
        <v>0</v>
      </c>
      <c r="G210" s="1"/>
      <c r="H210" s="1"/>
      <c r="I210" s="1"/>
      <c r="J210" s="1"/>
      <c r="K210" s="1"/>
      <c r="L210" s="1"/>
      <c r="M210" s="1"/>
      <c r="N210" s="1"/>
      <c r="O210" s="1"/>
      <c r="P210" s="1"/>
      <c r="Q210" s="1"/>
      <c r="R210" s="1"/>
      <c r="S210" s="1"/>
      <c r="T210" s="1"/>
      <c r="U210" s="1"/>
      <c r="V210" s="1"/>
      <c r="W210" s="1"/>
      <c r="X210" s="1"/>
      <c r="Y210" s="1"/>
      <c r="Z210" s="1"/>
    </row>
    <row r="211" spans="1:26">
      <c r="A211" s="20" t="s">
        <v>203</v>
      </c>
      <c r="B211" s="14">
        <v>1790.75765</v>
      </c>
      <c r="C211" s="14">
        <v>0</v>
      </c>
      <c r="D211" s="14">
        <v>0</v>
      </c>
      <c r="E211" s="14">
        <v>0</v>
      </c>
      <c r="F211" s="14">
        <v>1790.75765</v>
      </c>
      <c r="G211" s="1"/>
      <c r="H211" s="1"/>
      <c r="I211" s="1"/>
      <c r="J211" s="1"/>
      <c r="K211" s="1"/>
      <c r="L211" s="1"/>
      <c r="M211" s="1"/>
      <c r="N211" s="1"/>
      <c r="O211" s="1"/>
      <c r="P211" s="1"/>
      <c r="Q211" s="1"/>
      <c r="R211" s="1"/>
      <c r="S211" s="1"/>
      <c r="T211" s="1"/>
      <c r="U211" s="1"/>
      <c r="V211" s="1"/>
      <c r="W211" s="1"/>
      <c r="X211" s="1"/>
      <c r="Y211" s="1"/>
      <c r="Z211" s="1"/>
    </row>
    <row r="212" spans="1:26">
      <c r="A212" s="20" t="s">
        <v>204</v>
      </c>
      <c r="B212" s="14">
        <v>0</v>
      </c>
      <c r="C212" s="14">
        <v>0</v>
      </c>
      <c r="D212" s="14">
        <v>0</v>
      </c>
      <c r="E212" s="14">
        <v>0</v>
      </c>
      <c r="F212" s="14">
        <v>0</v>
      </c>
      <c r="G212" s="1"/>
      <c r="H212" s="1"/>
      <c r="I212" s="1"/>
      <c r="J212" s="1"/>
      <c r="K212" s="1"/>
      <c r="L212" s="1"/>
      <c r="M212" s="1"/>
      <c r="N212" s="1"/>
      <c r="O212" s="1"/>
      <c r="P212" s="1"/>
      <c r="Q212" s="1"/>
      <c r="R212" s="1"/>
      <c r="S212" s="1"/>
      <c r="T212" s="1"/>
      <c r="U212" s="1"/>
      <c r="V212" s="1"/>
      <c r="W212" s="1"/>
      <c r="X212" s="1"/>
      <c r="Y212" s="1"/>
      <c r="Z212" s="1"/>
    </row>
    <row r="213" spans="1:26">
      <c r="A213" s="20" t="s">
        <v>205</v>
      </c>
      <c r="B213" s="14">
        <v>0</v>
      </c>
      <c r="C213" s="14">
        <v>0</v>
      </c>
      <c r="D213" s="14">
        <v>0</v>
      </c>
      <c r="E213" s="14">
        <v>0</v>
      </c>
      <c r="F213" s="14">
        <v>0</v>
      </c>
      <c r="G213" s="1"/>
      <c r="H213" s="1"/>
      <c r="I213" s="1"/>
      <c r="J213" s="1"/>
      <c r="K213" s="1"/>
      <c r="L213" s="1"/>
      <c r="M213" s="1"/>
      <c r="N213" s="1"/>
      <c r="O213" s="1"/>
      <c r="P213" s="1"/>
      <c r="Q213" s="1"/>
      <c r="R213" s="1"/>
      <c r="S213" s="1"/>
      <c r="T213" s="1"/>
      <c r="U213" s="1"/>
      <c r="V213" s="1"/>
      <c r="W213" s="1"/>
      <c r="X213" s="1"/>
      <c r="Y213" s="1"/>
      <c r="Z213" s="1"/>
    </row>
    <row r="214" spans="1:26">
      <c r="A214" s="27" t="s">
        <v>206</v>
      </c>
      <c r="B214" s="14">
        <v>0</v>
      </c>
      <c r="C214" s="14">
        <v>0</v>
      </c>
      <c r="D214" s="14">
        <v>0</v>
      </c>
      <c r="E214" s="14">
        <v>0</v>
      </c>
      <c r="F214" s="14">
        <v>0</v>
      </c>
      <c r="G214" s="1"/>
      <c r="H214" s="1"/>
      <c r="I214" s="1"/>
      <c r="J214" s="1"/>
      <c r="K214" s="1"/>
      <c r="L214" s="1"/>
      <c r="M214" s="1"/>
      <c r="N214" s="1"/>
      <c r="O214" s="1"/>
      <c r="P214" s="1"/>
      <c r="Q214" s="1"/>
      <c r="R214" s="1"/>
      <c r="S214" s="1"/>
      <c r="T214" s="1"/>
      <c r="U214" s="1"/>
      <c r="V214" s="1"/>
      <c r="W214" s="1"/>
      <c r="X214" s="1"/>
      <c r="Y214" s="1"/>
      <c r="Z214" s="1"/>
    </row>
    <row r="215" spans="1:26">
      <c r="A215" s="19" t="s">
        <v>207</v>
      </c>
      <c r="B215" s="12">
        <v>807501.52879999997</v>
      </c>
      <c r="C215" s="12">
        <v>6878780.2953199996</v>
      </c>
      <c r="D215" s="12">
        <v>1017.53784</v>
      </c>
      <c r="E215" s="12">
        <v>0</v>
      </c>
      <c r="F215" s="12">
        <v>7687299.3619600004</v>
      </c>
      <c r="G215" s="10"/>
      <c r="H215" s="1"/>
      <c r="I215" s="1"/>
      <c r="J215" s="1"/>
      <c r="K215" s="1"/>
      <c r="L215" s="1"/>
      <c r="M215" s="1"/>
      <c r="N215" s="1"/>
      <c r="O215" s="1"/>
      <c r="P215" s="1"/>
      <c r="Q215" s="1"/>
      <c r="R215" s="1"/>
      <c r="S215" s="1"/>
      <c r="T215" s="1"/>
      <c r="U215" s="1"/>
      <c r="V215" s="1"/>
      <c r="W215" s="1"/>
      <c r="X215" s="1"/>
      <c r="Y215" s="1"/>
      <c r="Z215" s="1"/>
    </row>
    <row r="216" spans="1:26">
      <c r="A216" s="27" t="s">
        <v>208</v>
      </c>
      <c r="B216" s="14">
        <v>0</v>
      </c>
      <c r="C216" s="14">
        <v>0</v>
      </c>
      <c r="D216" s="14">
        <v>0</v>
      </c>
      <c r="E216" s="14">
        <v>0</v>
      </c>
      <c r="F216" s="14">
        <v>0</v>
      </c>
      <c r="G216" s="10"/>
      <c r="H216" s="1"/>
      <c r="I216" s="1"/>
      <c r="J216" s="1"/>
      <c r="K216" s="1"/>
      <c r="L216" s="1"/>
      <c r="M216" s="1"/>
      <c r="N216" s="1"/>
      <c r="O216" s="1"/>
      <c r="P216" s="1"/>
      <c r="Q216" s="1"/>
      <c r="R216" s="1"/>
      <c r="S216" s="1"/>
      <c r="T216" s="1"/>
      <c r="U216" s="1"/>
      <c r="V216" s="1"/>
      <c r="W216" s="1"/>
      <c r="X216" s="1"/>
      <c r="Y216" s="1"/>
      <c r="Z216" s="1"/>
    </row>
    <row r="217" spans="1:26">
      <c r="A217" s="20" t="s">
        <v>209</v>
      </c>
      <c r="B217" s="14">
        <v>0</v>
      </c>
      <c r="C217" s="14">
        <v>0</v>
      </c>
      <c r="D217" s="14">
        <v>0</v>
      </c>
      <c r="E217" s="14">
        <v>0</v>
      </c>
      <c r="F217" s="14">
        <v>0</v>
      </c>
      <c r="G217" s="1"/>
      <c r="H217" s="1"/>
      <c r="I217" s="1"/>
      <c r="J217" s="1"/>
      <c r="K217" s="1"/>
      <c r="L217" s="1"/>
      <c r="M217" s="1"/>
      <c r="N217" s="1"/>
      <c r="O217" s="1"/>
      <c r="P217" s="1"/>
      <c r="Q217" s="1"/>
      <c r="R217" s="1"/>
      <c r="S217" s="1"/>
      <c r="T217" s="1"/>
      <c r="U217" s="1"/>
      <c r="V217" s="1"/>
      <c r="W217" s="1"/>
      <c r="X217" s="1"/>
      <c r="Y217" s="1"/>
      <c r="Z217" s="1"/>
    </row>
    <row r="218" spans="1:26">
      <c r="A218" s="20" t="s">
        <v>210</v>
      </c>
      <c r="B218" s="14">
        <v>0</v>
      </c>
      <c r="C218" s="14">
        <v>0</v>
      </c>
      <c r="D218" s="14">
        <v>0</v>
      </c>
      <c r="E218" s="14">
        <v>0</v>
      </c>
      <c r="F218" s="14">
        <v>0</v>
      </c>
      <c r="G218" s="1"/>
      <c r="H218" s="1"/>
      <c r="I218" s="1"/>
      <c r="J218" s="1"/>
      <c r="K218" s="1"/>
      <c r="L218" s="1"/>
      <c r="M218" s="1"/>
      <c r="N218" s="1"/>
      <c r="O218" s="1"/>
      <c r="P218" s="1"/>
      <c r="Q218" s="1"/>
      <c r="R218" s="1"/>
      <c r="S218" s="1"/>
      <c r="T218" s="1"/>
      <c r="U218" s="1"/>
      <c r="V218" s="1"/>
      <c r="W218" s="1"/>
      <c r="X218" s="1"/>
      <c r="Y218" s="1"/>
      <c r="Z218" s="1"/>
    </row>
    <row r="219" spans="1:26">
      <c r="A219" s="20" t="s">
        <v>211</v>
      </c>
      <c r="B219" s="14">
        <v>0</v>
      </c>
      <c r="C219" s="14">
        <v>0</v>
      </c>
      <c r="D219" s="14">
        <v>0</v>
      </c>
      <c r="E219" s="14">
        <v>0</v>
      </c>
      <c r="F219" s="14">
        <v>0</v>
      </c>
      <c r="G219" s="1"/>
      <c r="H219" s="1"/>
      <c r="I219" s="1"/>
      <c r="J219" s="1"/>
      <c r="K219" s="1"/>
      <c r="L219" s="1"/>
      <c r="M219" s="1"/>
      <c r="N219" s="1"/>
      <c r="O219" s="1"/>
      <c r="P219" s="1"/>
      <c r="Q219" s="1"/>
      <c r="R219" s="1"/>
      <c r="S219" s="1"/>
      <c r="T219" s="1"/>
      <c r="U219" s="1"/>
      <c r="V219" s="1"/>
      <c r="W219" s="1"/>
      <c r="X219" s="1"/>
      <c r="Y219" s="1"/>
      <c r="Z219" s="1"/>
    </row>
    <row r="220" spans="1:26">
      <c r="A220" s="27" t="s">
        <v>212</v>
      </c>
      <c r="B220" s="14">
        <v>0</v>
      </c>
      <c r="C220" s="14">
        <v>144.54445999999999</v>
      </c>
      <c r="D220" s="14">
        <v>0</v>
      </c>
      <c r="E220" s="14">
        <v>0</v>
      </c>
      <c r="F220" s="14">
        <v>144.54445999999999</v>
      </c>
      <c r="G220" s="10"/>
      <c r="H220" s="1"/>
      <c r="I220" s="1"/>
      <c r="J220" s="1"/>
      <c r="K220" s="1"/>
      <c r="L220" s="1"/>
      <c r="M220" s="1"/>
      <c r="N220" s="1"/>
      <c r="O220" s="1"/>
      <c r="P220" s="1"/>
      <c r="Q220" s="1"/>
      <c r="R220" s="1"/>
      <c r="S220" s="1"/>
      <c r="T220" s="1"/>
      <c r="U220" s="1"/>
      <c r="V220" s="1"/>
      <c r="W220" s="1"/>
      <c r="X220" s="1"/>
      <c r="Y220" s="1"/>
      <c r="Z220" s="1"/>
    </row>
    <row r="221" spans="1:26">
      <c r="A221" s="20" t="s">
        <v>213</v>
      </c>
      <c r="B221" s="14">
        <v>0</v>
      </c>
      <c r="C221" s="14">
        <v>0</v>
      </c>
      <c r="D221" s="14">
        <v>0</v>
      </c>
      <c r="E221" s="14">
        <v>0</v>
      </c>
      <c r="F221" s="14">
        <v>0</v>
      </c>
      <c r="G221" s="1"/>
      <c r="H221" s="1"/>
      <c r="I221" s="1"/>
      <c r="J221" s="1"/>
      <c r="K221" s="1"/>
      <c r="L221" s="1"/>
      <c r="M221" s="1"/>
      <c r="N221" s="1"/>
      <c r="O221" s="1"/>
      <c r="P221" s="1"/>
      <c r="Q221" s="1"/>
      <c r="R221" s="1"/>
      <c r="S221" s="1"/>
      <c r="T221" s="1"/>
      <c r="U221" s="1"/>
      <c r="V221" s="1"/>
      <c r="W221" s="1"/>
      <c r="X221" s="1"/>
      <c r="Y221" s="1"/>
      <c r="Z221" s="1"/>
    </row>
    <row r="222" spans="1:26">
      <c r="A222" s="20" t="s">
        <v>214</v>
      </c>
      <c r="B222" s="14">
        <v>0</v>
      </c>
      <c r="C222" s="14">
        <v>144.54445999999999</v>
      </c>
      <c r="D222" s="14">
        <v>0</v>
      </c>
      <c r="E222" s="14">
        <v>0</v>
      </c>
      <c r="F222" s="14">
        <v>144.54445999999999</v>
      </c>
      <c r="G222" s="1"/>
      <c r="H222" s="1"/>
      <c r="I222" s="1"/>
      <c r="J222" s="1"/>
      <c r="K222" s="1"/>
      <c r="L222" s="1"/>
      <c r="M222" s="1"/>
      <c r="N222" s="1"/>
      <c r="O222" s="1"/>
      <c r="P222" s="1"/>
      <c r="Q222" s="1"/>
      <c r="R222" s="1"/>
      <c r="S222" s="1"/>
      <c r="T222" s="1"/>
      <c r="U222" s="1"/>
      <c r="V222" s="1"/>
      <c r="W222" s="1"/>
      <c r="X222" s="1"/>
      <c r="Y222" s="1"/>
      <c r="Z222" s="1"/>
    </row>
    <row r="223" spans="1:26">
      <c r="A223" s="20" t="s">
        <v>215</v>
      </c>
      <c r="B223" s="14">
        <v>0</v>
      </c>
      <c r="C223" s="14">
        <v>0</v>
      </c>
      <c r="D223" s="14">
        <v>0</v>
      </c>
      <c r="E223" s="14">
        <v>0</v>
      </c>
      <c r="F223" s="14">
        <v>0</v>
      </c>
      <c r="G223" s="1"/>
      <c r="H223" s="1"/>
      <c r="I223" s="1"/>
      <c r="J223" s="1"/>
      <c r="K223" s="1"/>
      <c r="L223" s="1"/>
      <c r="M223" s="1"/>
      <c r="N223" s="1"/>
      <c r="O223" s="1"/>
      <c r="P223" s="1"/>
      <c r="Q223" s="1"/>
      <c r="R223" s="1"/>
      <c r="S223" s="1"/>
      <c r="T223" s="1"/>
      <c r="U223" s="1"/>
      <c r="V223" s="1"/>
      <c r="W223" s="1"/>
      <c r="X223" s="1"/>
      <c r="Y223" s="1"/>
      <c r="Z223" s="1"/>
    </row>
    <row r="224" spans="1:26">
      <c r="A224" s="21" t="s">
        <v>216</v>
      </c>
      <c r="B224" s="14">
        <v>0</v>
      </c>
      <c r="C224" s="14">
        <v>0</v>
      </c>
      <c r="D224" s="14">
        <v>0</v>
      </c>
      <c r="E224" s="14">
        <v>0</v>
      </c>
      <c r="F224" s="14">
        <v>0</v>
      </c>
      <c r="G224" s="1"/>
      <c r="H224" s="1"/>
      <c r="I224" s="1"/>
      <c r="J224" s="1"/>
      <c r="K224" s="1"/>
      <c r="L224" s="1"/>
      <c r="M224" s="1"/>
      <c r="N224" s="1"/>
      <c r="O224" s="1"/>
      <c r="P224" s="1"/>
      <c r="Q224" s="1"/>
      <c r="R224" s="1"/>
      <c r="S224" s="1"/>
      <c r="T224" s="1"/>
      <c r="U224" s="1"/>
      <c r="V224" s="1"/>
      <c r="W224" s="1"/>
      <c r="X224" s="1"/>
      <c r="Y224" s="1"/>
      <c r="Z224" s="1"/>
    </row>
    <row r="225" spans="1:26">
      <c r="A225" s="20" t="s">
        <v>217</v>
      </c>
      <c r="B225" s="14">
        <v>0</v>
      </c>
      <c r="C225" s="14">
        <v>0</v>
      </c>
      <c r="D225" s="14">
        <v>0</v>
      </c>
      <c r="E225" s="14">
        <v>0</v>
      </c>
      <c r="F225" s="14">
        <v>0</v>
      </c>
      <c r="G225" s="1"/>
      <c r="H225" s="1"/>
      <c r="I225" s="1"/>
      <c r="J225" s="1"/>
      <c r="K225" s="1"/>
      <c r="L225" s="1"/>
      <c r="M225" s="1"/>
      <c r="N225" s="1"/>
      <c r="O225" s="1"/>
      <c r="P225" s="1"/>
      <c r="Q225" s="1"/>
      <c r="R225" s="1"/>
      <c r="S225" s="1"/>
      <c r="T225" s="1"/>
      <c r="U225" s="1"/>
      <c r="V225" s="1"/>
      <c r="W225" s="1"/>
      <c r="X225" s="1"/>
      <c r="Y225" s="1"/>
      <c r="Z225" s="1"/>
    </row>
    <row r="226" spans="1:26">
      <c r="A226" s="27" t="s">
        <v>218</v>
      </c>
      <c r="B226" s="14">
        <v>0</v>
      </c>
      <c r="C226" s="14">
        <v>0</v>
      </c>
      <c r="D226" s="14">
        <v>0</v>
      </c>
      <c r="E226" s="14">
        <v>0</v>
      </c>
      <c r="F226" s="14">
        <v>0</v>
      </c>
      <c r="G226" s="10"/>
      <c r="H226" s="1"/>
      <c r="I226" s="1"/>
      <c r="J226" s="1"/>
      <c r="K226" s="1"/>
      <c r="L226" s="1"/>
      <c r="M226" s="1"/>
      <c r="N226" s="1"/>
      <c r="O226" s="1"/>
      <c r="P226" s="1"/>
      <c r="Q226" s="1"/>
      <c r="R226" s="1"/>
      <c r="S226" s="1"/>
      <c r="T226" s="1"/>
      <c r="U226" s="1"/>
      <c r="V226" s="1"/>
      <c r="W226" s="1"/>
      <c r="X226" s="1"/>
      <c r="Y226" s="1"/>
      <c r="Z226" s="1"/>
    </row>
    <row r="227" spans="1:26">
      <c r="A227" s="20" t="s">
        <v>219</v>
      </c>
      <c r="B227" s="14">
        <v>0</v>
      </c>
      <c r="C227" s="14">
        <v>0</v>
      </c>
      <c r="D227" s="14">
        <v>0</v>
      </c>
      <c r="E227" s="14">
        <v>0</v>
      </c>
      <c r="F227" s="14">
        <v>0</v>
      </c>
      <c r="G227" s="1"/>
      <c r="H227" s="1"/>
      <c r="I227" s="1"/>
      <c r="J227" s="1"/>
      <c r="K227" s="1"/>
      <c r="L227" s="1"/>
      <c r="M227" s="1"/>
      <c r="N227" s="1"/>
      <c r="O227" s="1"/>
      <c r="P227" s="1"/>
      <c r="Q227" s="1"/>
      <c r="R227" s="1"/>
      <c r="S227" s="1"/>
      <c r="T227" s="1"/>
      <c r="U227" s="1"/>
      <c r="V227" s="1"/>
      <c r="W227" s="1"/>
      <c r="X227" s="1"/>
      <c r="Y227" s="1"/>
      <c r="Z227" s="1"/>
    </row>
    <row r="228" spans="1:26">
      <c r="A228" s="20" t="s">
        <v>220</v>
      </c>
      <c r="B228" s="14">
        <v>0</v>
      </c>
      <c r="C228" s="14">
        <v>0</v>
      </c>
      <c r="D228" s="14">
        <v>0</v>
      </c>
      <c r="E228" s="14">
        <v>0</v>
      </c>
      <c r="F228" s="14">
        <v>0</v>
      </c>
      <c r="G228" s="1"/>
      <c r="H228" s="1"/>
      <c r="I228" s="1"/>
      <c r="J228" s="1"/>
      <c r="K228" s="1"/>
      <c r="L228" s="1"/>
      <c r="M228" s="1"/>
      <c r="N228" s="1"/>
      <c r="O228" s="1"/>
      <c r="P228" s="1"/>
      <c r="Q228" s="1"/>
      <c r="R228" s="1"/>
      <c r="S228" s="1"/>
      <c r="T228" s="1"/>
      <c r="U228" s="1"/>
      <c r="V228" s="1"/>
      <c r="W228" s="1"/>
      <c r="X228" s="1"/>
      <c r="Y228" s="1"/>
      <c r="Z228" s="1"/>
    </row>
    <row r="229" spans="1:26">
      <c r="A229" s="27" t="s">
        <v>221</v>
      </c>
      <c r="B229" s="14">
        <v>0</v>
      </c>
      <c r="C229" s="14">
        <v>0</v>
      </c>
      <c r="D229" s="14">
        <v>0</v>
      </c>
      <c r="E229" s="14">
        <v>0</v>
      </c>
      <c r="F229" s="14">
        <v>0</v>
      </c>
      <c r="G229" s="10"/>
      <c r="H229" s="1"/>
      <c r="I229" s="1"/>
      <c r="J229" s="1"/>
      <c r="K229" s="1"/>
      <c r="L229" s="1"/>
      <c r="M229" s="1"/>
      <c r="N229" s="1"/>
      <c r="O229" s="1"/>
      <c r="P229" s="1"/>
      <c r="Q229" s="1"/>
      <c r="R229" s="1"/>
      <c r="S229" s="1"/>
      <c r="T229" s="1"/>
      <c r="U229" s="1"/>
      <c r="V229" s="1"/>
      <c r="W229" s="1"/>
      <c r="X229" s="1"/>
      <c r="Y229" s="1"/>
      <c r="Z229" s="1"/>
    </row>
    <row r="230" spans="1:26">
      <c r="A230" s="20" t="s">
        <v>222</v>
      </c>
      <c r="B230" s="14">
        <v>0</v>
      </c>
      <c r="C230" s="14">
        <v>0</v>
      </c>
      <c r="D230" s="14">
        <v>0</v>
      </c>
      <c r="E230" s="14">
        <v>0</v>
      </c>
      <c r="F230" s="14">
        <v>0</v>
      </c>
      <c r="G230" s="1"/>
      <c r="H230" s="1"/>
      <c r="I230" s="1"/>
      <c r="J230" s="1"/>
      <c r="K230" s="1"/>
      <c r="L230" s="1"/>
      <c r="M230" s="1"/>
      <c r="N230" s="1"/>
      <c r="O230" s="1"/>
      <c r="P230" s="1"/>
      <c r="Q230" s="1"/>
      <c r="R230" s="1"/>
      <c r="S230" s="1"/>
      <c r="T230" s="1"/>
      <c r="U230" s="1"/>
      <c r="V230" s="1"/>
      <c r="W230" s="1"/>
      <c r="X230" s="1"/>
      <c r="Y230" s="1"/>
      <c r="Z230" s="1"/>
    </row>
    <row r="231" spans="1:26">
      <c r="A231" s="20" t="s">
        <v>223</v>
      </c>
      <c r="B231" s="14">
        <v>0</v>
      </c>
      <c r="C231" s="14">
        <v>0</v>
      </c>
      <c r="D231" s="14">
        <v>0</v>
      </c>
      <c r="E231" s="14">
        <v>0</v>
      </c>
      <c r="F231" s="14">
        <v>0</v>
      </c>
      <c r="G231" s="1"/>
      <c r="H231" s="1"/>
      <c r="I231" s="1"/>
      <c r="J231" s="1"/>
      <c r="K231" s="1"/>
      <c r="L231" s="1"/>
      <c r="M231" s="1"/>
      <c r="N231" s="1"/>
      <c r="O231" s="1"/>
      <c r="P231" s="1"/>
      <c r="Q231" s="1"/>
      <c r="R231" s="1"/>
      <c r="S231" s="1"/>
      <c r="T231" s="1"/>
      <c r="U231" s="1"/>
      <c r="V231" s="1"/>
      <c r="W231" s="1"/>
      <c r="X231" s="1"/>
      <c r="Y231" s="1"/>
      <c r="Z231" s="1"/>
    </row>
    <row r="232" spans="1:26">
      <c r="A232" s="27" t="s">
        <v>224</v>
      </c>
      <c r="B232" s="14">
        <v>746439.82238000003</v>
      </c>
      <c r="C232" s="14">
        <v>4888086.6952999998</v>
      </c>
      <c r="D232" s="14">
        <v>0</v>
      </c>
      <c r="E232" s="14">
        <v>0</v>
      </c>
      <c r="F232" s="14">
        <v>5634526.5176800005</v>
      </c>
      <c r="G232" s="10"/>
      <c r="H232" s="1"/>
      <c r="I232" s="1"/>
      <c r="J232" s="1"/>
      <c r="K232" s="1"/>
      <c r="L232" s="1"/>
      <c r="M232" s="1"/>
      <c r="N232" s="1"/>
      <c r="O232" s="1"/>
      <c r="P232" s="1"/>
      <c r="Q232" s="1"/>
      <c r="R232" s="1"/>
      <c r="S232" s="1"/>
      <c r="T232" s="1"/>
      <c r="U232" s="1"/>
      <c r="V232" s="1"/>
      <c r="W232" s="1"/>
      <c r="X232" s="1"/>
      <c r="Y232" s="1"/>
      <c r="Z232" s="1"/>
    </row>
    <row r="233" spans="1:26">
      <c r="A233" s="20" t="s">
        <v>225</v>
      </c>
      <c r="B233" s="14">
        <v>693534.17588999995</v>
      </c>
      <c r="C233" s="14">
        <v>4875492.4971599998</v>
      </c>
      <c r="D233" s="14">
        <v>0</v>
      </c>
      <c r="E233" s="14">
        <v>0</v>
      </c>
      <c r="F233" s="14">
        <v>5569026.6730500003</v>
      </c>
      <c r="G233" s="1"/>
      <c r="H233" s="1"/>
      <c r="I233" s="1"/>
      <c r="J233" s="1"/>
      <c r="K233" s="1"/>
      <c r="L233" s="1"/>
      <c r="M233" s="1"/>
      <c r="N233" s="1"/>
      <c r="O233" s="1"/>
      <c r="P233" s="1"/>
      <c r="Q233" s="1"/>
      <c r="R233" s="1"/>
      <c r="S233" s="1"/>
      <c r="T233" s="1"/>
      <c r="U233" s="1"/>
      <c r="V233" s="1"/>
      <c r="W233" s="1"/>
      <c r="X233" s="1"/>
      <c r="Y233" s="1"/>
      <c r="Z233" s="1"/>
    </row>
    <row r="234" spans="1:26">
      <c r="A234" s="20" t="s">
        <v>226</v>
      </c>
      <c r="B234" s="14">
        <v>0</v>
      </c>
      <c r="C234" s="14">
        <v>0</v>
      </c>
      <c r="D234" s="14">
        <v>0</v>
      </c>
      <c r="E234" s="14">
        <v>0</v>
      </c>
      <c r="F234" s="14">
        <v>0</v>
      </c>
      <c r="G234" s="1"/>
      <c r="H234" s="1"/>
      <c r="I234" s="1"/>
      <c r="J234" s="1"/>
      <c r="K234" s="1"/>
      <c r="L234" s="1"/>
      <c r="M234" s="1"/>
      <c r="N234" s="1"/>
      <c r="O234" s="1"/>
      <c r="P234" s="1"/>
      <c r="Q234" s="1"/>
      <c r="R234" s="1"/>
      <c r="S234" s="1"/>
      <c r="T234" s="1"/>
      <c r="U234" s="1"/>
      <c r="V234" s="1"/>
      <c r="W234" s="1"/>
      <c r="X234" s="1"/>
      <c r="Y234" s="1"/>
      <c r="Z234" s="1"/>
    </row>
    <row r="235" spans="1:26">
      <c r="A235" s="20" t="s">
        <v>227</v>
      </c>
      <c r="B235" s="14">
        <v>0</v>
      </c>
      <c r="C235" s="14">
        <v>7681.5192999999999</v>
      </c>
      <c r="D235" s="14">
        <v>0</v>
      </c>
      <c r="E235" s="14">
        <v>0</v>
      </c>
      <c r="F235" s="14">
        <v>7681.5192999999999</v>
      </c>
      <c r="G235" s="1"/>
      <c r="H235" s="1"/>
      <c r="I235" s="1"/>
      <c r="J235" s="1"/>
      <c r="K235" s="1"/>
      <c r="L235" s="1"/>
      <c r="M235" s="1"/>
      <c r="N235" s="1"/>
      <c r="O235" s="1"/>
      <c r="P235" s="1"/>
      <c r="Q235" s="1"/>
      <c r="R235" s="1"/>
      <c r="S235" s="1"/>
      <c r="T235" s="1"/>
      <c r="U235" s="1"/>
      <c r="V235" s="1"/>
      <c r="W235" s="1"/>
      <c r="X235" s="1"/>
      <c r="Y235" s="1"/>
      <c r="Z235" s="1"/>
    </row>
    <row r="236" spans="1:26">
      <c r="A236" s="20" t="s">
        <v>228</v>
      </c>
      <c r="B236" s="14">
        <v>0</v>
      </c>
      <c r="C236" s="14">
        <v>0</v>
      </c>
      <c r="D236" s="14">
        <v>0</v>
      </c>
      <c r="E236" s="14">
        <v>0</v>
      </c>
      <c r="F236" s="14">
        <v>0</v>
      </c>
      <c r="G236" s="1"/>
      <c r="H236" s="1"/>
      <c r="I236" s="1"/>
      <c r="J236" s="1"/>
      <c r="K236" s="1"/>
      <c r="L236" s="1"/>
      <c r="M236" s="1"/>
      <c r="N236" s="1"/>
      <c r="O236" s="1"/>
      <c r="P236" s="1"/>
      <c r="Q236" s="1"/>
      <c r="R236" s="1"/>
      <c r="S236" s="1"/>
      <c r="T236" s="1"/>
      <c r="U236" s="1"/>
      <c r="V236" s="1"/>
      <c r="W236" s="1"/>
      <c r="X236" s="1"/>
      <c r="Y236" s="1"/>
      <c r="Z236" s="1"/>
    </row>
    <row r="237" spans="1:26">
      <c r="A237" s="20" t="s">
        <v>229</v>
      </c>
      <c r="B237" s="14">
        <v>10883.848330000001</v>
      </c>
      <c r="C237" s="14">
        <v>4569.6788399999996</v>
      </c>
      <c r="D237" s="14">
        <v>0</v>
      </c>
      <c r="E237" s="14">
        <v>0</v>
      </c>
      <c r="F237" s="14">
        <v>15453.527169999999</v>
      </c>
      <c r="G237" s="1"/>
      <c r="H237" s="1"/>
      <c r="I237" s="1"/>
      <c r="J237" s="1"/>
      <c r="K237" s="1"/>
      <c r="L237" s="1"/>
      <c r="M237" s="1"/>
      <c r="N237" s="1"/>
      <c r="O237" s="1"/>
      <c r="P237" s="1"/>
      <c r="Q237" s="1"/>
      <c r="R237" s="1"/>
      <c r="S237" s="1"/>
      <c r="T237" s="1"/>
      <c r="U237" s="1"/>
      <c r="V237" s="1"/>
      <c r="W237" s="1"/>
      <c r="X237" s="1"/>
      <c r="Y237" s="1"/>
      <c r="Z237" s="1"/>
    </row>
    <row r="238" spans="1:26">
      <c r="A238" s="20" t="s">
        <v>230</v>
      </c>
      <c r="B238" s="14">
        <v>0</v>
      </c>
      <c r="C238" s="14">
        <v>171.5</v>
      </c>
      <c r="D238" s="14">
        <v>0</v>
      </c>
      <c r="E238" s="14">
        <v>0</v>
      </c>
      <c r="F238" s="14">
        <v>171.5</v>
      </c>
      <c r="G238" s="1"/>
      <c r="H238" s="1"/>
      <c r="I238" s="1"/>
      <c r="J238" s="1"/>
      <c r="K238" s="1"/>
      <c r="L238" s="1"/>
      <c r="M238" s="1"/>
      <c r="N238" s="1"/>
      <c r="O238" s="1"/>
      <c r="P238" s="1"/>
      <c r="Q238" s="1"/>
      <c r="R238" s="1"/>
      <c r="S238" s="1"/>
      <c r="T238" s="1"/>
      <c r="U238" s="1"/>
      <c r="V238" s="1"/>
      <c r="W238" s="1"/>
      <c r="X238" s="1"/>
      <c r="Y238" s="1"/>
      <c r="Z238" s="1"/>
    </row>
    <row r="239" spans="1:26">
      <c r="A239" s="20" t="s">
        <v>231</v>
      </c>
      <c r="B239" s="14">
        <v>0</v>
      </c>
      <c r="C239" s="14">
        <v>0</v>
      </c>
      <c r="D239" s="14">
        <v>0</v>
      </c>
      <c r="E239" s="14">
        <v>0</v>
      </c>
      <c r="F239" s="14">
        <v>0</v>
      </c>
      <c r="G239" s="1"/>
      <c r="H239" s="1"/>
      <c r="I239" s="1"/>
      <c r="J239" s="1"/>
      <c r="K239" s="1"/>
      <c r="L239" s="1"/>
      <c r="M239" s="1"/>
      <c r="N239" s="1"/>
      <c r="O239" s="1"/>
      <c r="P239" s="1"/>
      <c r="Q239" s="1"/>
      <c r="R239" s="1"/>
      <c r="S239" s="1"/>
      <c r="T239" s="1"/>
      <c r="U239" s="1"/>
      <c r="V239" s="1"/>
      <c r="W239" s="1"/>
      <c r="X239" s="1"/>
      <c r="Y239" s="1"/>
      <c r="Z239" s="1"/>
    </row>
    <row r="240" spans="1:26">
      <c r="A240" s="20" t="s">
        <v>232</v>
      </c>
      <c r="B240" s="14">
        <v>42021.798159999998</v>
      </c>
      <c r="C240" s="14">
        <v>171.5</v>
      </c>
      <c r="D240" s="14">
        <v>0</v>
      </c>
      <c r="E240" s="14">
        <v>0</v>
      </c>
      <c r="F240" s="14">
        <v>42193.298159999998</v>
      </c>
      <c r="G240" s="1"/>
      <c r="H240" s="1"/>
      <c r="I240" s="1"/>
      <c r="J240" s="1"/>
      <c r="K240" s="1"/>
      <c r="L240" s="1"/>
      <c r="M240" s="1"/>
      <c r="N240" s="1"/>
      <c r="O240" s="1"/>
      <c r="P240" s="1"/>
      <c r="Q240" s="1"/>
      <c r="R240" s="1"/>
      <c r="S240" s="1"/>
      <c r="T240" s="1"/>
      <c r="U240" s="1"/>
      <c r="V240" s="1"/>
      <c r="W240" s="1"/>
      <c r="X240" s="1"/>
      <c r="Y240" s="1"/>
      <c r="Z240" s="1"/>
    </row>
    <row r="241" spans="1:26">
      <c r="A241" s="27" t="s">
        <v>233</v>
      </c>
      <c r="B241" s="14">
        <v>61061.706420000002</v>
      </c>
      <c r="C241" s="14">
        <v>1990549.05556</v>
      </c>
      <c r="D241" s="14">
        <v>1017.53784</v>
      </c>
      <c r="E241" s="14">
        <v>0</v>
      </c>
      <c r="F241" s="14">
        <v>2052628.2998199998</v>
      </c>
      <c r="G241" s="10"/>
      <c r="H241" s="1"/>
      <c r="I241" s="1"/>
      <c r="J241" s="1"/>
      <c r="K241" s="1"/>
      <c r="L241" s="1"/>
      <c r="M241" s="1"/>
      <c r="N241" s="1"/>
      <c r="O241" s="1"/>
      <c r="P241" s="1"/>
      <c r="Q241" s="1"/>
      <c r="R241" s="1"/>
      <c r="S241" s="1"/>
      <c r="T241" s="1"/>
      <c r="U241" s="1"/>
      <c r="V241" s="1"/>
      <c r="W241" s="1"/>
      <c r="X241" s="1"/>
      <c r="Y241" s="1"/>
      <c r="Z241" s="1"/>
    </row>
    <row r="242" spans="1:26">
      <c r="A242" s="20" t="s">
        <v>234</v>
      </c>
      <c r="B242" s="14">
        <v>29204.659949999997</v>
      </c>
      <c r="C242" s="14">
        <v>14759.41855</v>
      </c>
      <c r="D242" s="14">
        <v>0</v>
      </c>
      <c r="E242" s="14">
        <v>0</v>
      </c>
      <c r="F242" s="14">
        <v>43964.078500000003</v>
      </c>
      <c r="G242" s="1"/>
      <c r="H242" s="1"/>
      <c r="I242" s="1"/>
      <c r="J242" s="1"/>
      <c r="K242" s="1"/>
      <c r="L242" s="1"/>
      <c r="M242" s="1"/>
      <c r="N242" s="1"/>
      <c r="O242" s="1"/>
      <c r="P242" s="1"/>
      <c r="Q242" s="1"/>
      <c r="R242" s="1"/>
      <c r="S242" s="1"/>
      <c r="T242" s="1"/>
      <c r="U242" s="1"/>
      <c r="V242" s="1"/>
      <c r="W242" s="1"/>
      <c r="X242" s="1"/>
      <c r="Y242" s="1"/>
      <c r="Z242" s="1"/>
    </row>
    <row r="243" spans="1:26">
      <c r="A243" s="20" t="s">
        <v>235</v>
      </c>
      <c r="B243" s="14">
        <v>0</v>
      </c>
      <c r="C243" s="14">
        <v>0</v>
      </c>
      <c r="D243" s="14">
        <v>0</v>
      </c>
      <c r="E243" s="14">
        <v>0</v>
      </c>
      <c r="F243" s="14">
        <v>0</v>
      </c>
      <c r="G243" s="1"/>
      <c r="H243" s="1"/>
      <c r="I243" s="1"/>
      <c r="J243" s="1"/>
      <c r="K243" s="1"/>
      <c r="L243" s="1"/>
      <c r="M243" s="1"/>
      <c r="N243" s="1"/>
      <c r="O243" s="1"/>
      <c r="P243" s="1"/>
      <c r="Q243" s="1"/>
      <c r="R243" s="1"/>
      <c r="S243" s="1"/>
      <c r="T243" s="1"/>
      <c r="U243" s="1"/>
      <c r="V243" s="1"/>
      <c r="W243" s="1"/>
      <c r="X243" s="1"/>
      <c r="Y243" s="1"/>
      <c r="Z243" s="1"/>
    </row>
    <row r="244" spans="1:26">
      <c r="A244" s="20" t="s">
        <v>236</v>
      </c>
      <c r="B244" s="14">
        <v>3888.89293</v>
      </c>
      <c r="C244" s="14">
        <v>20178.67844</v>
      </c>
      <c r="D244" s="14">
        <v>576.73933999999997</v>
      </c>
      <c r="E244" s="14">
        <v>0</v>
      </c>
      <c r="F244" s="14">
        <v>24644.310710000002</v>
      </c>
      <c r="G244" s="1"/>
      <c r="H244" s="1"/>
      <c r="I244" s="1"/>
      <c r="J244" s="1"/>
      <c r="K244" s="1"/>
      <c r="L244" s="1"/>
      <c r="M244" s="1"/>
      <c r="N244" s="1"/>
      <c r="O244" s="1"/>
      <c r="P244" s="1"/>
      <c r="Q244" s="1"/>
      <c r="R244" s="1"/>
      <c r="S244" s="1"/>
      <c r="T244" s="1"/>
      <c r="U244" s="1"/>
      <c r="V244" s="1"/>
      <c r="W244" s="1"/>
      <c r="X244" s="1"/>
      <c r="Y244" s="1"/>
      <c r="Z244" s="1"/>
    </row>
    <row r="245" spans="1:26">
      <c r="A245" s="20" t="s">
        <v>237</v>
      </c>
      <c r="B245" s="14">
        <v>14885.76541</v>
      </c>
      <c r="C245" s="14">
        <v>11049.70642</v>
      </c>
      <c r="D245" s="14">
        <v>0</v>
      </c>
      <c r="E245" s="14">
        <v>0</v>
      </c>
      <c r="F245" s="14">
        <v>25935.471829999999</v>
      </c>
      <c r="G245" s="1"/>
      <c r="H245" s="1"/>
      <c r="I245" s="1"/>
      <c r="J245" s="1"/>
      <c r="K245" s="1"/>
      <c r="L245" s="1"/>
      <c r="M245" s="1"/>
      <c r="N245" s="1"/>
      <c r="O245" s="1"/>
      <c r="P245" s="1"/>
      <c r="Q245" s="1"/>
      <c r="R245" s="1"/>
      <c r="S245" s="1"/>
      <c r="T245" s="1"/>
      <c r="U245" s="1"/>
      <c r="V245" s="1"/>
      <c r="W245" s="1"/>
      <c r="X245" s="1"/>
      <c r="Y245" s="1"/>
      <c r="Z245" s="1"/>
    </row>
    <row r="246" spans="1:26">
      <c r="A246" s="15" t="s">
        <v>238</v>
      </c>
      <c r="B246" s="14">
        <v>0</v>
      </c>
      <c r="C246" s="14">
        <v>0</v>
      </c>
      <c r="D246" s="14">
        <v>0</v>
      </c>
      <c r="E246" s="14">
        <v>0</v>
      </c>
      <c r="F246" s="14">
        <v>0</v>
      </c>
      <c r="G246" s="1"/>
      <c r="H246" s="1"/>
      <c r="I246" s="1"/>
      <c r="J246" s="1"/>
      <c r="K246" s="1"/>
      <c r="L246" s="1"/>
      <c r="M246" s="1"/>
      <c r="N246" s="1"/>
      <c r="O246" s="1"/>
      <c r="P246" s="1"/>
      <c r="Q246" s="1"/>
      <c r="R246" s="1"/>
      <c r="S246" s="1"/>
      <c r="T246" s="1"/>
      <c r="U246" s="1"/>
      <c r="V246" s="1"/>
      <c r="W246" s="1"/>
      <c r="X246" s="1"/>
      <c r="Y246" s="1"/>
      <c r="Z246" s="1"/>
    </row>
    <row r="247" spans="1:26">
      <c r="A247" s="20" t="s">
        <v>239</v>
      </c>
      <c r="B247" s="14">
        <v>13082.388130000001</v>
      </c>
      <c r="C247" s="14">
        <v>1944561.2521500001</v>
      </c>
      <c r="D247" s="14">
        <v>440.79849999999999</v>
      </c>
      <c r="E247" s="14">
        <v>0</v>
      </c>
      <c r="F247" s="14">
        <v>1958084.43878</v>
      </c>
      <c r="G247" s="1"/>
      <c r="H247" s="1"/>
      <c r="I247" s="1"/>
      <c r="J247" s="1"/>
      <c r="K247" s="1"/>
      <c r="L247" s="1"/>
      <c r="M247" s="1"/>
      <c r="N247" s="1"/>
      <c r="O247" s="1"/>
      <c r="P247" s="1"/>
      <c r="Q247" s="1"/>
      <c r="R247" s="1"/>
      <c r="S247" s="1"/>
      <c r="T247" s="1"/>
      <c r="U247" s="1"/>
      <c r="V247" s="1"/>
      <c r="W247" s="1"/>
      <c r="X247" s="1"/>
      <c r="Y247" s="1"/>
      <c r="Z247" s="1"/>
    </row>
    <row r="248" spans="1:26">
      <c r="A248" s="27" t="s">
        <v>240</v>
      </c>
      <c r="B248" s="14">
        <v>0</v>
      </c>
      <c r="C248" s="14">
        <v>0</v>
      </c>
      <c r="D248" s="14">
        <v>0</v>
      </c>
      <c r="E248" s="14">
        <v>0</v>
      </c>
      <c r="F248" s="14">
        <v>0</v>
      </c>
      <c r="G248" s="10"/>
      <c r="H248" s="1"/>
      <c r="I248" s="1"/>
      <c r="J248" s="1"/>
      <c r="K248" s="1"/>
      <c r="L248" s="1"/>
      <c r="M248" s="1"/>
      <c r="N248" s="1"/>
      <c r="O248" s="1"/>
      <c r="P248" s="1"/>
      <c r="Q248" s="1"/>
      <c r="R248" s="1"/>
      <c r="S248" s="1"/>
      <c r="T248" s="1"/>
      <c r="U248" s="1"/>
      <c r="V248" s="1"/>
      <c r="W248" s="1"/>
      <c r="X248" s="1"/>
      <c r="Y248" s="1"/>
      <c r="Z248" s="1"/>
    </row>
    <row r="249" spans="1:26">
      <c r="A249" s="20" t="s">
        <v>241</v>
      </c>
      <c r="B249" s="14">
        <v>0</v>
      </c>
      <c r="C249" s="14">
        <v>0</v>
      </c>
      <c r="D249" s="14">
        <v>0</v>
      </c>
      <c r="E249" s="14">
        <v>0</v>
      </c>
      <c r="F249" s="14">
        <v>0</v>
      </c>
      <c r="G249" s="1"/>
      <c r="H249" s="1"/>
      <c r="I249" s="1"/>
      <c r="J249" s="1"/>
      <c r="K249" s="1"/>
      <c r="L249" s="1"/>
      <c r="M249" s="1"/>
      <c r="N249" s="1"/>
      <c r="O249" s="1"/>
      <c r="P249" s="1"/>
      <c r="Q249" s="1"/>
      <c r="R249" s="1"/>
      <c r="S249" s="1"/>
      <c r="T249" s="1"/>
      <c r="U249" s="1"/>
      <c r="V249" s="1"/>
      <c r="W249" s="1"/>
      <c r="X249" s="1"/>
      <c r="Y249" s="1"/>
      <c r="Z249" s="1"/>
    </row>
    <row r="250" spans="1:26">
      <c r="A250" s="20" t="s">
        <v>242</v>
      </c>
      <c r="B250" s="14">
        <v>0</v>
      </c>
      <c r="C250" s="14">
        <v>0</v>
      </c>
      <c r="D250" s="14">
        <v>0</v>
      </c>
      <c r="E250" s="14">
        <v>0</v>
      </c>
      <c r="F250" s="14">
        <v>0</v>
      </c>
      <c r="G250" s="1"/>
      <c r="H250" s="1"/>
      <c r="I250" s="1"/>
      <c r="J250" s="1"/>
      <c r="K250" s="1"/>
      <c r="L250" s="1"/>
      <c r="M250" s="1"/>
      <c r="N250" s="1"/>
      <c r="O250" s="1"/>
      <c r="P250" s="1"/>
      <c r="Q250" s="1"/>
      <c r="R250" s="1"/>
      <c r="S250" s="1"/>
      <c r="T250" s="1"/>
      <c r="U250" s="1"/>
      <c r="V250" s="1"/>
      <c r="W250" s="1"/>
      <c r="X250" s="1"/>
      <c r="Y250" s="1"/>
      <c r="Z250" s="1"/>
    </row>
    <row r="251" spans="1:26">
      <c r="A251" s="27" t="s">
        <v>243</v>
      </c>
      <c r="B251" s="14">
        <v>0</v>
      </c>
      <c r="C251" s="14">
        <v>0</v>
      </c>
      <c r="D251" s="14">
        <v>0</v>
      </c>
      <c r="E251" s="14">
        <v>0</v>
      </c>
      <c r="F251" s="14">
        <v>0</v>
      </c>
      <c r="G251" s="10"/>
      <c r="H251" s="1"/>
      <c r="I251" s="1"/>
      <c r="J251" s="1"/>
      <c r="K251" s="1"/>
      <c r="L251" s="1"/>
      <c r="M251" s="1"/>
      <c r="N251" s="1"/>
      <c r="O251" s="1"/>
      <c r="P251" s="1"/>
      <c r="Q251" s="1"/>
      <c r="R251" s="1"/>
      <c r="S251" s="1"/>
      <c r="T251" s="1"/>
      <c r="U251" s="1"/>
      <c r="V251" s="1"/>
      <c r="W251" s="1"/>
      <c r="X251" s="1"/>
      <c r="Y251" s="1"/>
      <c r="Z251" s="1"/>
    </row>
    <row r="252" spans="1:26">
      <c r="A252" s="20" t="s">
        <v>241</v>
      </c>
      <c r="B252" s="14">
        <v>0</v>
      </c>
      <c r="C252" s="14">
        <v>0</v>
      </c>
      <c r="D252" s="14">
        <v>0</v>
      </c>
      <c r="E252" s="14">
        <v>0</v>
      </c>
      <c r="F252" s="14">
        <v>0</v>
      </c>
      <c r="G252" s="1"/>
      <c r="H252" s="1"/>
      <c r="I252" s="1"/>
      <c r="J252" s="1"/>
      <c r="K252" s="1"/>
      <c r="L252" s="1"/>
      <c r="M252" s="1"/>
      <c r="N252" s="1"/>
      <c r="O252" s="1"/>
      <c r="P252" s="1"/>
      <c r="Q252" s="1"/>
      <c r="R252" s="1"/>
      <c r="S252" s="1"/>
      <c r="T252" s="1"/>
      <c r="U252" s="1"/>
      <c r="V252" s="1"/>
      <c r="W252" s="1"/>
      <c r="X252" s="1"/>
      <c r="Y252" s="1"/>
      <c r="Z252" s="1"/>
    </row>
    <row r="253" spans="1:26">
      <c r="A253" s="20" t="s">
        <v>242</v>
      </c>
      <c r="B253" s="14">
        <v>0</v>
      </c>
      <c r="C253" s="14">
        <v>0</v>
      </c>
      <c r="D253" s="14">
        <v>0</v>
      </c>
      <c r="E253" s="14">
        <v>0</v>
      </c>
      <c r="F253" s="14">
        <v>0</v>
      </c>
      <c r="G253" s="1"/>
      <c r="H253" s="1"/>
      <c r="I253" s="1"/>
      <c r="J253" s="1"/>
      <c r="K253" s="1"/>
      <c r="L253" s="1"/>
      <c r="M253" s="1"/>
      <c r="N253" s="1"/>
      <c r="O253" s="1"/>
      <c r="P253" s="1"/>
      <c r="Q253" s="1"/>
      <c r="R253" s="1"/>
      <c r="S253" s="1"/>
      <c r="T253" s="1"/>
      <c r="U253" s="1"/>
      <c r="V253" s="1"/>
      <c r="W253" s="1"/>
      <c r="X253" s="1"/>
      <c r="Y253" s="1"/>
      <c r="Z253" s="1"/>
    </row>
    <row r="254" spans="1:26">
      <c r="A254" s="30" t="s">
        <v>244</v>
      </c>
      <c r="B254" s="12">
        <v>197123.82814</v>
      </c>
      <c r="C254" s="12">
        <v>8171.7208600000004</v>
      </c>
      <c r="D254" s="12">
        <v>0</v>
      </c>
      <c r="E254" s="12">
        <v>0</v>
      </c>
      <c r="F254" s="12">
        <v>205295.549</v>
      </c>
      <c r="G254" s="10"/>
      <c r="H254" s="1"/>
      <c r="I254" s="1"/>
      <c r="J254" s="1"/>
      <c r="K254" s="1"/>
      <c r="L254" s="1"/>
      <c r="M254" s="1"/>
      <c r="N254" s="1"/>
      <c r="O254" s="1"/>
      <c r="P254" s="1"/>
      <c r="Q254" s="1"/>
      <c r="R254" s="1"/>
      <c r="S254" s="1"/>
      <c r="T254" s="1"/>
      <c r="U254" s="1"/>
      <c r="V254" s="1"/>
      <c r="W254" s="1"/>
      <c r="X254" s="1"/>
      <c r="Y254" s="1"/>
      <c r="Z254" s="1"/>
    </row>
    <row r="255" spans="1:26">
      <c r="A255" s="22" t="s">
        <v>245</v>
      </c>
      <c r="B255" s="14">
        <v>7.8027100000000003</v>
      </c>
      <c r="C255" s="14">
        <v>3.1892199999999997</v>
      </c>
      <c r="D255" s="14">
        <v>0</v>
      </c>
      <c r="E255" s="14">
        <v>0</v>
      </c>
      <c r="F255" s="14">
        <v>10.99193</v>
      </c>
      <c r="G255" s="1"/>
      <c r="H255" s="1"/>
      <c r="I255" s="1"/>
      <c r="J255" s="1"/>
      <c r="K255" s="1"/>
      <c r="L255" s="1"/>
      <c r="M255" s="1"/>
      <c r="N255" s="1"/>
      <c r="O255" s="1"/>
      <c r="P255" s="1"/>
      <c r="Q255" s="1"/>
      <c r="R255" s="1"/>
      <c r="S255" s="1"/>
      <c r="T255" s="1"/>
      <c r="U255" s="1"/>
      <c r="V255" s="1"/>
      <c r="W255" s="1"/>
      <c r="X255" s="1"/>
      <c r="Y255" s="1"/>
      <c r="Z255" s="1"/>
    </row>
    <row r="256" spans="1:26">
      <c r="A256" s="22" t="s">
        <v>246</v>
      </c>
      <c r="B256" s="14">
        <v>21440.714969999997</v>
      </c>
      <c r="C256" s="14">
        <v>1799.05521</v>
      </c>
      <c r="D256" s="14">
        <v>0</v>
      </c>
      <c r="E256" s="14">
        <v>0</v>
      </c>
      <c r="F256" s="14">
        <v>23239.77018</v>
      </c>
      <c r="G256" s="1"/>
      <c r="H256" s="1"/>
      <c r="I256" s="1"/>
      <c r="J256" s="1"/>
      <c r="K256" s="1"/>
      <c r="L256" s="1"/>
      <c r="M256" s="1"/>
      <c r="N256" s="1"/>
      <c r="O256" s="1"/>
      <c r="P256" s="1"/>
      <c r="Q256" s="1"/>
      <c r="R256" s="1"/>
      <c r="S256" s="1"/>
      <c r="T256" s="1"/>
      <c r="U256" s="1"/>
      <c r="V256" s="1"/>
      <c r="W256" s="1"/>
      <c r="X256" s="1"/>
      <c r="Y256" s="1"/>
      <c r="Z256" s="1"/>
    </row>
    <row r="257" spans="1:26">
      <c r="A257" s="22" t="s">
        <v>247</v>
      </c>
      <c r="B257" s="14">
        <v>102843.60403</v>
      </c>
      <c r="C257" s="14">
        <v>3373.88132</v>
      </c>
      <c r="D257" s="14">
        <v>0</v>
      </c>
      <c r="E257" s="14">
        <v>0</v>
      </c>
      <c r="F257" s="14">
        <v>106217.48534999999</v>
      </c>
      <c r="G257" s="1"/>
      <c r="H257" s="1"/>
      <c r="I257" s="1"/>
      <c r="J257" s="1"/>
      <c r="K257" s="1"/>
      <c r="L257" s="1"/>
      <c r="M257" s="1"/>
      <c r="N257" s="1"/>
      <c r="O257" s="1"/>
      <c r="P257" s="1"/>
      <c r="Q257" s="1"/>
      <c r="R257" s="1"/>
      <c r="S257" s="1"/>
      <c r="T257" s="1"/>
      <c r="U257" s="1"/>
      <c r="V257" s="1"/>
      <c r="W257" s="1"/>
      <c r="X257" s="1"/>
      <c r="Y257" s="1"/>
      <c r="Z257" s="1"/>
    </row>
    <row r="258" spans="1:26">
      <c r="A258" s="22" t="s">
        <v>248</v>
      </c>
      <c r="B258" s="14">
        <v>63109.157520000001</v>
      </c>
      <c r="C258" s="14">
        <v>2447.6436800000001</v>
      </c>
      <c r="D258" s="14">
        <v>0</v>
      </c>
      <c r="E258" s="14">
        <v>0</v>
      </c>
      <c r="F258" s="14">
        <v>65556.801200000002</v>
      </c>
      <c r="G258" s="1"/>
      <c r="H258" s="1"/>
      <c r="I258" s="1"/>
      <c r="J258" s="1"/>
      <c r="K258" s="1"/>
      <c r="L258" s="1"/>
      <c r="M258" s="1"/>
      <c r="N258" s="1"/>
      <c r="O258" s="1"/>
      <c r="P258" s="1"/>
      <c r="Q258" s="1"/>
      <c r="R258" s="1"/>
      <c r="S258" s="1"/>
      <c r="T258" s="1"/>
      <c r="U258" s="1"/>
      <c r="V258" s="1"/>
      <c r="W258" s="1"/>
      <c r="X258" s="1"/>
      <c r="Y258" s="1"/>
      <c r="Z258" s="1"/>
    </row>
    <row r="259" spans="1:26">
      <c r="A259" s="22" t="s">
        <v>249</v>
      </c>
      <c r="B259" s="14">
        <v>483.96411999999998</v>
      </c>
      <c r="C259" s="14">
        <v>7.5683100000000003</v>
      </c>
      <c r="D259" s="14">
        <v>0</v>
      </c>
      <c r="E259" s="14">
        <v>0</v>
      </c>
      <c r="F259" s="14">
        <v>491.53242999999998</v>
      </c>
      <c r="G259" s="1"/>
      <c r="H259" s="1"/>
      <c r="I259" s="1"/>
      <c r="J259" s="1"/>
      <c r="K259" s="1"/>
      <c r="L259" s="1"/>
      <c r="M259" s="1"/>
      <c r="N259" s="1"/>
      <c r="O259" s="1"/>
      <c r="P259" s="1"/>
      <c r="Q259" s="1"/>
      <c r="R259" s="1"/>
      <c r="S259" s="1"/>
      <c r="T259" s="1"/>
      <c r="U259" s="1"/>
      <c r="V259" s="1"/>
      <c r="W259" s="1"/>
      <c r="X259" s="1"/>
      <c r="Y259" s="1"/>
      <c r="Z259" s="1"/>
    </row>
    <row r="260" spans="1:26">
      <c r="A260" s="22" t="s">
        <v>250</v>
      </c>
      <c r="B260" s="14">
        <v>418.44109999999995</v>
      </c>
      <c r="C260" s="14">
        <v>41.142600000000002</v>
      </c>
      <c r="D260" s="14">
        <v>0</v>
      </c>
      <c r="E260" s="14">
        <v>0</v>
      </c>
      <c r="F260" s="14">
        <v>459.58370000000002</v>
      </c>
      <c r="G260" s="1"/>
      <c r="H260" s="1"/>
      <c r="I260" s="1"/>
      <c r="J260" s="1"/>
      <c r="K260" s="1"/>
      <c r="L260" s="1"/>
      <c r="M260" s="1"/>
      <c r="N260" s="1"/>
      <c r="O260" s="1"/>
      <c r="P260" s="1"/>
      <c r="Q260" s="1"/>
      <c r="R260" s="1"/>
      <c r="S260" s="1"/>
      <c r="T260" s="1"/>
      <c r="U260" s="1"/>
      <c r="V260" s="1"/>
      <c r="W260" s="1"/>
      <c r="X260" s="1"/>
      <c r="Y260" s="1"/>
      <c r="Z260" s="1"/>
    </row>
    <row r="261" spans="1:26">
      <c r="A261" s="22" t="s">
        <v>251</v>
      </c>
      <c r="B261" s="14">
        <v>4507.5797499999999</v>
      </c>
      <c r="C261" s="14">
        <v>228.16949</v>
      </c>
      <c r="D261" s="14">
        <v>0</v>
      </c>
      <c r="E261" s="14">
        <v>0</v>
      </c>
      <c r="F261" s="14">
        <v>4735.7492400000001</v>
      </c>
      <c r="G261" s="1"/>
      <c r="H261" s="1"/>
      <c r="I261" s="1"/>
      <c r="J261" s="1"/>
      <c r="K261" s="1"/>
      <c r="L261" s="1"/>
      <c r="M261" s="1"/>
      <c r="N261" s="1"/>
      <c r="O261" s="1"/>
      <c r="P261" s="1"/>
      <c r="Q261" s="1"/>
      <c r="R261" s="1"/>
      <c r="S261" s="1"/>
      <c r="T261" s="1"/>
      <c r="U261" s="1"/>
      <c r="V261" s="1"/>
      <c r="W261" s="1"/>
      <c r="X261" s="1"/>
      <c r="Y261" s="1"/>
      <c r="Z261" s="1"/>
    </row>
    <row r="262" spans="1:26">
      <c r="A262" s="22" t="s">
        <v>252</v>
      </c>
      <c r="B262" s="14">
        <v>132.24092999999999</v>
      </c>
      <c r="C262" s="14">
        <v>21.523240000000001</v>
      </c>
      <c r="D262" s="14">
        <v>0</v>
      </c>
      <c r="E262" s="14">
        <v>0</v>
      </c>
      <c r="F262" s="14">
        <v>153.76417000000001</v>
      </c>
      <c r="G262" s="1"/>
      <c r="H262" s="1"/>
      <c r="I262" s="1"/>
      <c r="J262" s="1"/>
      <c r="K262" s="1"/>
      <c r="L262" s="1"/>
      <c r="M262" s="1"/>
      <c r="N262" s="1"/>
      <c r="O262" s="1"/>
      <c r="P262" s="1"/>
      <c r="Q262" s="1"/>
      <c r="R262" s="1"/>
      <c r="S262" s="1"/>
      <c r="T262" s="1"/>
      <c r="U262" s="1"/>
      <c r="V262" s="1"/>
      <c r="W262" s="1"/>
      <c r="X262" s="1"/>
      <c r="Y262" s="1"/>
      <c r="Z262" s="1"/>
    </row>
    <row r="263" spans="1:26">
      <c r="A263" s="22" t="s">
        <v>253</v>
      </c>
      <c r="B263" s="14">
        <v>0</v>
      </c>
      <c r="C263" s="14">
        <v>0</v>
      </c>
      <c r="D263" s="14">
        <v>0</v>
      </c>
      <c r="E263" s="14">
        <v>0</v>
      </c>
      <c r="F263" s="14">
        <v>0</v>
      </c>
      <c r="G263" s="1"/>
      <c r="H263" s="1"/>
      <c r="I263" s="1"/>
      <c r="J263" s="1"/>
      <c r="K263" s="1"/>
      <c r="L263" s="1"/>
      <c r="M263" s="1"/>
      <c r="N263" s="1"/>
      <c r="O263" s="1"/>
      <c r="P263" s="1"/>
      <c r="Q263" s="1"/>
      <c r="R263" s="1"/>
      <c r="S263" s="1"/>
      <c r="T263" s="1"/>
      <c r="U263" s="1"/>
      <c r="V263" s="1"/>
      <c r="W263" s="1"/>
      <c r="X263" s="1"/>
      <c r="Y263" s="1"/>
      <c r="Z263" s="1"/>
    </row>
    <row r="264" spans="1:26">
      <c r="A264" s="22" t="s">
        <v>254</v>
      </c>
      <c r="B264" s="14">
        <v>3496.70435</v>
      </c>
      <c r="C264" s="14">
        <v>246.14406</v>
      </c>
      <c r="D264" s="14">
        <v>0</v>
      </c>
      <c r="E264" s="14">
        <v>0</v>
      </c>
      <c r="F264" s="14">
        <v>3742.8484100000001</v>
      </c>
      <c r="G264" s="1"/>
      <c r="H264" s="1"/>
      <c r="I264" s="1"/>
      <c r="J264" s="1"/>
      <c r="K264" s="1"/>
      <c r="L264" s="1"/>
      <c r="M264" s="1"/>
      <c r="N264" s="1"/>
      <c r="O264" s="1"/>
      <c r="P264" s="1"/>
      <c r="Q264" s="1"/>
      <c r="R264" s="1"/>
      <c r="S264" s="1"/>
      <c r="T264" s="1"/>
      <c r="U264" s="1"/>
      <c r="V264" s="1"/>
      <c r="W264" s="1"/>
      <c r="X264" s="1"/>
      <c r="Y264" s="1"/>
      <c r="Z264" s="1"/>
    </row>
    <row r="265" spans="1:26">
      <c r="A265" s="22" t="s">
        <v>255</v>
      </c>
      <c r="B265" s="14">
        <v>683.61865999999998</v>
      </c>
      <c r="C265" s="14">
        <v>3.4037299999999999</v>
      </c>
      <c r="D265" s="14">
        <v>0</v>
      </c>
      <c r="E265" s="14">
        <v>0</v>
      </c>
      <c r="F265" s="14">
        <v>687.02238999999997</v>
      </c>
      <c r="G265" s="1"/>
      <c r="H265" s="1"/>
      <c r="I265" s="1"/>
      <c r="J265" s="1"/>
      <c r="K265" s="1"/>
      <c r="L265" s="1"/>
      <c r="M265" s="1"/>
      <c r="N265" s="1"/>
      <c r="O265" s="1"/>
      <c r="P265" s="1"/>
      <c r="Q265" s="1"/>
      <c r="R265" s="1"/>
      <c r="S265" s="1"/>
      <c r="T265" s="1"/>
      <c r="U265" s="1"/>
      <c r="V265" s="1"/>
      <c r="W265" s="1"/>
      <c r="X265" s="1"/>
      <c r="Y265" s="1"/>
      <c r="Z265" s="1"/>
    </row>
    <row r="266" spans="1:26">
      <c r="A266" s="30" t="s">
        <v>256</v>
      </c>
      <c r="B266" s="12">
        <v>-59702.792780000003</v>
      </c>
      <c r="C266" s="12">
        <v>-3014.9059400000001</v>
      </c>
      <c r="D266" s="12">
        <v>0</v>
      </c>
      <c r="E266" s="12">
        <v>0</v>
      </c>
      <c r="F266" s="12">
        <v>-62717.69872</v>
      </c>
      <c r="G266" s="10"/>
      <c r="H266" s="1"/>
      <c r="I266" s="1"/>
      <c r="J266" s="1"/>
      <c r="K266" s="1"/>
      <c r="L266" s="1"/>
      <c r="M266" s="1"/>
      <c r="N266" s="1"/>
      <c r="O266" s="1"/>
      <c r="P266" s="1"/>
      <c r="Q266" s="1"/>
      <c r="R266" s="1"/>
      <c r="S266" s="1"/>
      <c r="T266" s="1"/>
      <c r="U266" s="1"/>
      <c r="V266" s="1"/>
      <c r="W266" s="1"/>
      <c r="X266" s="1"/>
      <c r="Y266" s="1"/>
      <c r="Z266" s="1"/>
    </row>
    <row r="267" spans="1:26">
      <c r="A267" s="22" t="s">
        <v>257</v>
      </c>
      <c r="B267" s="14">
        <v>-53773.895090000005</v>
      </c>
      <c r="C267" s="14">
        <v>-2398.06369</v>
      </c>
      <c r="D267" s="14">
        <v>0</v>
      </c>
      <c r="E267" s="14">
        <v>0</v>
      </c>
      <c r="F267" s="14">
        <v>-56171.958780000001</v>
      </c>
      <c r="G267" s="1"/>
      <c r="H267" s="1"/>
      <c r="I267" s="1"/>
      <c r="J267" s="1"/>
      <c r="K267" s="1"/>
      <c r="L267" s="1"/>
      <c r="M267" s="1"/>
      <c r="N267" s="1"/>
      <c r="O267" s="1"/>
      <c r="P267" s="1"/>
      <c r="Q267" s="1"/>
      <c r="R267" s="1"/>
      <c r="S267" s="1"/>
      <c r="T267" s="1"/>
      <c r="U267" s="1"/>
      <c r="V267" s="1"/>
      <c r="W267" s="1"/>
      <c r="X267" s="1"/>
      <c r="Y267" s="1"/>
      <c r="Z267" s="1"/>
    </row>
    <row r="268" spans="1:26">
      <c r="A268" s="22" t="s">
        <v>258</v>
      </c>
      <c r="B268" s="14">
        <v>0</v>
      </c>
      <c r="C268" s="14">
        <v>0</v>
      </c>
      <c r="D268" s="14">
        <v>0</v>
      </c>
      <c r="E268" s="14">
        <v>0</v>
      </c>
      <c r="F268" s="14">
        <v>0</v>
      </c>
      <c r="G268" s="1"/>
      <c r="H268" s="1"/>
      <c r="I268" s="1"/>
      <c r="J268" s="1"/>
      <c r="K268" s="1"/>
      <c r="L268" s="1"/>
      <c r="M268" s="1"/>
      <c r="N268" s="1"/>
      <c r="O268" s="1"/>
      <c r="P268" s="1"/>
      <c r="Q268" s="1"/>
      <c r="R268" s="1"/>
      <c r="S268" s="1"/>
      <c r="T268" s="1"/>
      <c r="U268" s="1"/>
      <c r="V268" s="1"/>
      <c r="W268" s="1"/>
      <c r="X268" s="1"/>
      <c r="Y268" s="1"/>
      <c r="Z268" s="1"/>
    </row>
    <row r="269" spans="1:26">
      <c r="A269" s="22" t="s">
        <v>259</v>
      </c>
      <c r="B269" s="14">
        <v>-5341.78449</v>
      </c>
      <c r="C269" s="14">
        <v>-590.96888999999999</v>
      </c>
      <c r="D269" s="14">
        <v>0</v>
      </c>
      <c r="E269" s="14">
        <v>0</v>
      </c>
      <c r="F269" s="14">
        <v>-5932.7533800000001</v>
      </c>
      <c r="G269" s="1"/>
      <c r="H269" s="1"/>
      <c r="I269" s="1"/>
      <c r="J269" s="1"/>
      <c r="K269" s="1"/>
      <c r="L269" s="1"/>
      <c r="M269" s="1"/>
      <c r="N269" s="1"/>
      <c r="O269" s="1"/>
      <c r="P269" s="1"/>
      <c r="Q269" s="1"/>
      <c r="R269" s="1"/>
      <c r="S269" s="1"/>
      <c r="T269" s="1"/>
      <c r="U269" s="1"/>
      <c r="V269" s="1"/>
      <c r="W269" s="1"/>
      <c r="X269" s="1"/>
      <c r="Y269" s="1"/>
      <c r="Z269" s="1"/>
    </row>
    <row r="270" spans="1:26">
      <c r="A270" s="22" t="s">
        <v>260</v>
      </c>
      <c r="B270" s="14">
        <v>-581.23109999999997</v>
      </c>
      <c r="C270" s="14">
        <v>-25.873360000000002</v>
      </c>
      <c r="D270" s="14">
        <v>0</v>
      </c>
      <c r="E270" s="14">
        <v>0</v>
      </c>
      <c r="F270" s="14">
        <v>-607.10446000000002</v>
      </c>
      <c r="G270" s="1"/>
      <c r="H270" s="1"/>
      <c r="I270" s="1"/>
      <c r="J270" s="1"/>
      <c r="K270" s="1"/>
      <c r="L270" s="1"/>
      <c r="M270" s="1"/>
      <c r="N270" s="1"/>
      <c r="O270" s="1"/>
      <c r="P270" s="1"/>
      <c r="Q270" s="1"/>
      <c r="R270" s="1"/>
      <c r="S270" s="1"/>
      <c r="T270" s="1"/>
      <c r="U270" s="1"/>
      <c r="V270" s="1"/>
      <c r="W270" s="1"/>
      <c r="X270" s="1"/>
      <c r="Y270" s="1"/>
      <c r="Z270" s="1"/>
    </row>
    <row r="271" spans="1:26">
      <c r="A271" s="22" t="s">
        <v>261</v>
      </c>
      <c r="B271" s="14">
        <v>0</v>
      </c>
      <c r="C271" s="14">
        <v>0</v>
      </c>
      <c r="D271" s="14">
        <v>0</v>
      </c>
      <c r="E271" s="14">
        <v>0</v>
      </c>
      <c r="F271" s="14">
        <v>0</v>
      </c>
      <c r="G271" s="1"/>
      <c r="H271" s="1"/>
      <c r="I271" s="1"/>
      <c r="J271" s="1"/>
      <c r="K271" s="1"/>
      <c r="L271" s="1"/>
      <c r="M271" s="1"/>
      <c r="N271" s="1"/>
      <c r="O271" s="1"/>
      <c r="P271" s="1"/>
      <c r="Q271" s="1"/>
      <c r="R271" s="1"/>
      <c r="S271" s="1"/>
      <c r="T271" s="1"/>
      <c r="U271" s="1"/>
      <c r="V271" s="1"/>
      <c r="W271" s="1"/>
      <c r="X271" s="1"/>
      <c r="Y271" s="1"/>
      <c r="Z271" s="1"/>
    </row>
    <row r="272" spans="1:26">
      <c r="A272" s="25" t="s">
        <v>262</v>
      </c>
      <c r="B272" s="14">
        <v>0</v>
      </c>
      <c r="C272" s="14">
        <v>0</v>
      </c>
      <c r="D272" s="14">
        <v>0</v>
      </c>
      <c r="E272" s="14">
        <v>0</v>
      </c>
      <c r="F272" s="14">
        <v>0</v>
      </c>
      <c r="G272" s="1"/>
      <c r="H272" s="1"/>
      <c r="I272" s="1"/>
      <c r="J272" s="1"/>
      <c r="K272" s="1"/>
      <c r="L272" s="1"/>
      <c r="M272" s="1"/>
      <c r="N272" s="1"/>
      <c r="O272" s="1"/>
      <c r="P272" s="1"/>
      <c r="Q272" s="1"/>
      <c r="R272" s="1"/>
      <c r="S272" s="1"/>
      <c r="T272" s="1"/>
      <c r="U272" s="1"/>
      <c r="V272" s="1"/>
      <c r="W272" s="1"/>
      <c r="X272" s="1"/>
      <c r="Y272" s="1"/>
      <c r="Z272" s="1"/>
    </row>
    <row r="273" spans="1:26">
      <c r="A273" s="22" t="s">
        <v>263</v>
      </c>
      <c r="B273" s="14">
        <v>-5.8821000000000003</v>
      </c>
      <c r="C273" s="14">
        <v>0</v>
      </c>
      <c r="D273" s="14">
        <v>0</v>
      </c>
      <c r="E273" s="14">
        <v>0</v>
      </c>
      <c r="F273" s="14">
        <v>-5.8821000000000003</v>
      </c>
      <c r="G273" s="1"/>
      <c r="H273" s="1"/>
      <c r="I273" s="1"/>
      <c r="J273" s="1"/>
      <c r="K273" s="1"/>
      <c r="L273" s="1"/>
      <c r="M273" s="1"/>
      <c r="N273" s="1"/>
      <c r="O273" s="1"/>
      <c r="P273" s="1"/>
      <c r="Q273" s="1"/>
      <c r="R273" s="1"/>
      <c r="S273" s="1"/>
      <c r="T273" s="1"/>
      <c r="U273" s="1"/>
      <c r="V273" s="1"/>
      <c r="W273" s="1"/>
      <c r="X273" s="1"/>
      <c r="Y273" s="1"/>
      <c r="Z273" s="1"/>
    </row>
    <row r="274" spans="1:26">
      <c r="A274" s="30" t="s">
        <v>264</v>
      </c>
      <c r="B274" s="12">
        <v>137421.03536000001</v>
      </c>
      <c r="C274" s="12">
        <v>5156.8149199999998</v>
      </c>
      <c r="D274" s="12">
        <v>0</v>
      </c>
      <c r="E274" s="12">
        <v>0</v>
      </c>
      <c r="F274" s="12">
        <v>142577.85028000001</v>
      </c>
      <c r="G274" s="10"/>
      <c r="H274" s="1"/>
      <c r="I274" s="1"/>
      <c r="J274" s="1"/>
      <c r="K274" s="1"/>
      <c r="L274" s="1"/>
      <c r="M274" s="1"/>
      <c r="N274" s="1"/>
      <c r="O274" s="1"/>
      <c r="P274" s="1"/>
      <c r="Q274" s="1"/>
      <c r="R274" s="1"/>
      <c r="S274" s="1"/>
      <c r="T274" s="1"/>
      <c r="U274" s="1"/>
      <c r="V274" s="1"/>
      <c r="W274" s="1"/>
      <c r="X274" s="1"/>
      <c r="Y274" s="1"/>
      <c r="Z274" s="1"/>
    </row>
    <row r="275" spans="1:26">
      <c r="A275" s="31" t="s">
        <v>265</v>
      </c>
      <c r="B275" s="12">
        <v>16330.493570000001</v>
      </c>
      <c r="C275" s="12">
        <v>2274.7916</v>
      </c>
      <c r="D275" s="12">
        <v>0</v>
      </c>
      <c r="E275" s="12">
        <v>0</v>
      </c>
      <c r="F275" s="12">
        <v>18605.285170000003</v>
      </c>
      <c r="G275" s="10"/>
      <c r="H275" s="1"/>
      <c r="I275" s="1"/>
      <c r="J275" s="1"/>
      <c r="K275" s="1"/>
      <c r="L275" s="1"/>
      <c r="M275" s="1"/>
      <c r="N275" s="1"/>
      <c r="O275" s="1"/>
      <c r="P275" s="1"/>
      <c r="Q275" s="1"/>
      <c r="R275" s="1"/>
      <c r="S275" s="1"/>
      <c r="T275" s="1"/>
      <c r="U275" s="1"/>
      <c r="V275" s="1"/>
      <c r="W275" s="1"/>
      <c r="X275" s="1"/>
      <c r="Y275" s="1"/>
      <c r="Z275" s="1"/>
    </row>
    <row r="276" spans="1:26">
      <c r="A276" s="22" t="s">
        <v>266</v>
      </c>
      <c r="B276" s="14">
        <v>4413.2337800000005</v>
      </c>
      <c r="C276" s="14">
        <v>250.45301000000001</v>
      </c>
      <c r="D276" s="14">
        <v>0</v>
      </c>
      <c r="E276" s="14">
        <v>0</v>
      </c>
      <c r="F276" s="14">
        <v>4663.6867899999997</v>
      </c>
      <c r="G276" s="1"/>
      <c r="H276" s="1"/>
      <c r="I276" s="1"/>
      <c r="J276" s="1"/>
      <c r="K276" s="1"/>
      <c r="L276" s="1"/>
      <c r="M276" s="1"/>
      <c r="N276" s="1"/>
      <c r="O276" s="1"/>
      <c r="P276" s="1"/>
      <c r="Q276" s="1"/>
      <c r="R276" s="1"/>
      <c r="S276" s="1"/>
      <c r="T276" s="1"/>
      <c r="U276" s="1"/>
      <c r="V276" s="1"/>
      <c r="W276" s="1"/>
      <c r="X276" s="1"/>
      <c r="Y276" s="1"/>
      <c r="Z276" s="1"/>
    </row>
    <row r="277" spans="1:26">
      <c r="A277" s="22" t="s">
        <v>267</v>
      </c>
      <c r="B277" s="14">
        <v>68.200509999999994</v>
      </c>
      <c r="C277" s="14">
        <v>2024.3385900000001</v>
      </c>
      <c r="D277" s="14">
        <v>0</v>
      </c>
      <c r="E277" s="14">
        <v>0</v>
      </c>
      <c r="F277" s="14">
        <v>2092.5391</v>
      </c>
      <c r="G277" s="1"/>
      <c r="H277" s="1"/>
      <c r="I277" s="1"/>
      <c r="J277" s="1"/>
      <c r="K277" s="1"/>
      <c r="L277" s="1"/>
      <c r="M277" s="1"/>
      <c r="N277" s="1"/>
      <c r="O277" s="1"/>
      <c r="P277" s="1"/>
      <c r="Q277" s="1"/>
      <c r="R277" s="1"/>
      <c r="S277" s="1"/>
      <c r="T277" s="1"/>
      <c r="U277" s="1"/>
      <c r="V277" s="1"/>
      <c r="W277" s="1"/>
      <c r="X277" s="1"/>
      <c r="Y277" s="1"/>
      <c r="Z277" s="1"/>
    </row>
    <row r="278" spans="1:26">
      <c r="A278" s="22" t="s">
        <v>268</v>
      </c>
      <c r="B278" s="14">
        <v>10468.872599999999</v>
      </c>
      <c r="C278" s="14">
        <v>0</v>
      </c>
      <c r="D278" s="14">
        <v>0</v>
      </c>
      <c r="E278" s="14">
        <v>0</v>
      </c>
      <c r="F278" s="14">
        <v>10468.872599999999</v>
      </c>
      <c r="G278" s="1"/>
      <c r="H278" s="1"/>
      <c r="I278" s="1"/>
      <c r="J278" s="1"/>
      <c r="K278" s="1"/>
      <c r="L278" s="1"/>
      <c r="M278" s="1"/>
      <c r="N278" s="1"/>
      <c r="O278" s="1"/>
      <c r="P278" s="1"/>
      <c r="Q278" s="1"/>
      <c r="R278" s="1"/>
      <c r="S278" s="1"/>
      <c r="T278" s="1"/>
      <c r="U278" s="1"/>
      <c r="V278" s="1"/>
      <c r="W278" s="1"/>
      <c r="X278" s="1"/>
      <c r="Y278" s="1"/>
      <c r="Z278" s="1"/>
    </row>
    <row r="279" spans="1:26">
      <c r="A279" s="22" t="s">
        <v>269</v>
      </c>
      <c r="B279" s="14">
        <v>292.56085999999999</v>
      </c>
      <c r="C279" s="14">
        <v>0</v>
      </c>
      <c r="D279" s="14">
        <v>0</v>
      </c>
      <c r="E279" s="14">
        <v>0</v>
      </c>
      <c r="F279" s="14">
        <v>292.56085999999999</v>
      </c>
      <c r="G279" s="1"/>
      <c r="H279" s="1"/>
      <c r="I279" s="1"/>
      <c r="J279" s="1"/>
      <c r="K279" s="1"/>
      <c r="L279" s="1"/>
      <c r="M279" s="1"/>
      <c r="N279" s="1"/>
      <c r="O279" s="1"/>
      <c r="P279" s="1"/>
      <c r="Q279" s="1"/>
      <c r="R279" s="1"/>
      <c r="S279" s="1"/>
      <c r="T279" s="1"/>
      <c r="U279" s="1"/>
      <c r="V279" s="1"/>
      <c r="W279" s="1"/>
      <c r="X279" s="1"/>
      <c r="Y279" s="1"/>
      <c r="Z279" s="1"/>
    </row>
    <row r="280" spans="1:26">
      <c r="A280" s="22" t="s">
        <v>270</v>
      </c>
      <c r="B280" s="14">
        <v>1087.62582</v>
      </c>
      <c r="C280" s="14">
        <v>0</v>
      </c>
      <c r="D280" s="14">
        <v>0</v>
      </c>
      <c r="E280" s="14">
        <v>0</v>
      </c>
      <c r="F280" s="14">
        <v>1087.62582</v>
      </c>
      <c r="G280" s="1"/>
      <c r="H280" s="1"/>
      <c r="I280" s="1"/>
      <c r="J280" s="1"/>
      <c r="K280" s="1"/>
      <c r="L280" s="1"/>
      <c r="M280" s="1"/>
      <c r="N280" s="1"/>
      <c r="O280" s="1"/>
      <c r="P280" s="1"/>
      <c r="Q280" s="1"/>
      <c r="R280" s="1"/>
      <c r="S280" s="1"/>
      <c r="T280" s="1"/>
      <c r="U280" s="1"/>
      <c r="V280" s="1"/>
      <c r="W280" s="1"/>
      <c r="X280" s="1"/>
      <c r="Y280" s="1"/>
      <c r="Z280" s="1"/>
    </row>
    <row r="281" spans="1:26">
      <c r="A281" s="22" t="s">
        <v>271</v>
      </c>
      <c r="B281" s="14">
        <v>0</v>
      </c>
      <c r="C281" s="14">
        <v>0</v>
      </c>
      <c r="D281" s="14">
        <v>0</v>
      </c>
      <c r="E281" s="14">
        <v>0</v>
      </c>
      <c r="F281" s="14">
        <v>0</v>
      </c>
      <c r="G281" s="1"/>
      <c r="H281" s="1"/>
      <c r="I281" s="1"/>
      <c r="J281" s="1"/>
      <c r="K281" s="1"/>
      <c r="L281" s="1"/>
      <c r="M281" s="1"/>
      <c r="N281" s="1"/>
      <c r="O281" s="1"/>
      <c r="P281" s="1"/>
      <c r="Q281" s="1"/>
      <c r="R281" s="1"/>
      <c r="S281" s="1"/>
      <c r="T281" s="1"/>
      <c r="U281" s="1"/>
      <c r="V281" s="1"/>
      <c r="W281" s="1"/>
      <c r="X281" s="1"/>
      <c r="Y281" s="1"/>
      <c r="Z281" s="1"/>
    </row>
    <row r="282" spans="1:26">
      <c r="A282" s="32" t="s">
        <v>272</v>
      </c>
      <c r="B282" s="12">
        <v>-9597.6107300000003</v>
      </c>
      <c r="C282" s="12">
        <v>-1306.06079</v>
      </c>
      <c r="D282" s="12">
        <v>0</v>
      </c>
      <c r="E282" s="12">
        <v>0</v>
      </c>
      <c r="F282" s="12">
        <v>-10903.67152</v>
      </c>
      <c r="G282" s="10"/>
      <c r="H282" s="1"/>
      <c r="I282" s="1"/>
      <c r="J282" s="1"/>
      <c r="K282" s="1"/>
      <c r="L282" s="1"/>
      <c r="M282" s="1"/>
      <c r="N282" s="1"/>
      <c r="O282" s="1"/>
      <c r="P282" s="1"/>
      <c r="Q282" s="1"/>
      <c r="R282" s="1"/>
      <c r="S282" s="1"/>
      <c r="T282" s="1"/>
      <c r="U282" s="1"/>
      <c r="V282" s="1"/>
      <c r="W282" s="1"/>
      <c r="X282" s="1"/>
      <c r="Y282" s="1"/>
      <c r="Z282" s="1"/>
    </row>
    <row r="283" spans="1:26">
      <c r="A283" s="22" t="s">
        <v>266</v>
      </c>
      <c r="B283" s="14">
        <v>-639.52225999999996</v>
      </c>
      <c r="C283" s="14">
        <v>-1166.0708400000001</v>
      </c>
      <c r="D283" s="14">
        <v>0</v>
      </c>
      <c r="E283" s="14">
        <v>0</v>
      </c>
      <c r="F283" s="14">
        <v>-1805.5931</v>
      </c>
      <c r="G283" s="1"/>
      <c r="H283" s="1"/>
      <c r="I283" s="1"/>
      <c r="J283" s="1"/>
      <c r="K283" s="1"/>
      <c r="L283" s="1"/>
      <c r="M283" s="1"/>
      <c r="N283" s="1"/>
      <c r="O283" s="1"/>
      <c r="P283" s="1"/>
      <c r="Q283" s="1"/>
      <c r="R283" s="1"/>
      <c r="S283" s="1"/>
      <c r="T283" s="1"/>
      <c r="U283" s="1"/>
      <c r="V283" s="1"/>
      <c r="W283" s="1"/>
      <c r="X283" s="1"/>
      <c r="Y283" s="1"/>
      <c r="Z283" s="1"/>
    </row>
    <row r="284" spans="1:26">
      <c r="A284" s="22" t="s">
        <v>273</v>
      </c>
      <c r="B284" s="14">
        <v>-7393.8312500000002</v>
      </c>
      <c r="C284" s="14">
        <v>0</v>
      </c>
      <c r="D284" s="14">
        <v>0</v>
      </c>
      <c r="E284" s="14">
        <v>0</v>
      </c>
      <c r="F284" s="14">
        <v>-7393.8312500000002</v>
      </c>
      <c r="G284" s="1"/>
      <c r="H284" s="1"/>
      <c r="I284" s="1"/>
      <c r="J284" s="1"/>
      <c r="K284" s="1"/>
      <c r="L284" s="1"/>
      <c r="M284" s="1"/>
      <c r="N284" s="1"/>
      <c r="O284" s="1"/>
      <c r="P284" s="1"/>
      <c r="Q284" s="1"/>
      <c r="R284" s="1"/>
      <c r="S284" s="1"/>
      <c r="T284" s="1"/>
      <c r="U284" s="1"/>
      <c r="V284" s="1"/>
      <c r="W284" s="1"/>
      <c r="X284" s="1"/>
      <c r="Y284" s="1"/>
      <c r="Z284" s="1"/>
    </row>
    <row r="285" spans="1:26">
      <c r="A285" s="22" t="s">
        <v>274</v>
      </c>
      <c r="B285" s="14">
        <v>-3.0979399999999999</v>
      </c>
      <c r="C285" s="14">
        <v>-36.648000000000003</v>
      </c>
      <c r="D285" s="14">
        <v>0</v>
      </c>
      <c r="E285" s="14">
        <v>0</v>
      </c>
      <c r="F285" s="14">
        <v>-39.745940000000004</v>
      </c>
      <c r="G285" s="1"/>
      <c r="H285" s="1"/>
      <c r="I285" s="1"/>
      <c r="J285" s="1"/>
      <c r="K285" s="1"/>
      <c r="L285" s="1"/>
      <c r="M285" s="1"/>
      <c r="N285" s="1"/>
      <c r="O285" s="1"/>
      <c r="P285" s="1"/>
      <c r="Q285" s="1"/>
      <c r="R285" s="1"/>
      <c r="S285" s="1"/>
      <c r="T285" s="1"/>
      <c r="U285" s="1"/>
      <c r="V285" s="1"/>
      <c r="W285" s="1"/>
      <c r="X285" s="1"/>
      <c r="Y285" s="1"/>
      <c r="Z285" s="1"/>
    </row>
    <row r="286" spans="1:26">
      <c r="A286" s="22" t="s">
        <v>275</v>
      </c>
      <c r="B286" s="14">
        <v>0</v>
      </c>
      <c r="C286" s="14">
        <v>0</v>
      </c>
      <c r="D286" s="14">
        <v>0</v>
      </c>
      <c r="E286" s="14">
        <v>0</v>
      </c>
      <c r="F286" s="14">
        <v>0</v>
      </c>
      <c r="G286" s="1"/>
      <c r="H286" s="1"/>
      <c r="I286" s="1"/>
      <c r="J286" s="1"/>
      <c r="K286" s="1"/>
      <c r="L286" s="1"/>
      <c r="M286" s="1"/>
      <c r="N286" s="1"/>
      <c r="O286" s="1"/>
      <c r="P286" s="1"/>
      <c r="Q286" s="1"/>
      <c r="R286" s="1"/>
      <c r="S286" s="1"/>
      <c r="T286" s="1"/>
      <c r="U286" s="1"/>
      <c r="V286" s="1"/>
      <c r="W286" s="1"/>
      <c r="X286" s="1"/>
      <c r="Y286" s="1"/>
      <c r="Z286" s="1"/>
    </row>
    <row r="287" spans="1:26">
      <c r="A287" s="22" t="s">
        <v>276</v>
      </c>
      <c r="B287" s="14">
        <v>-1561.1592800000001</v>
      </c>
      <c r="C287" s="14">
        <v>-103.34195</v>
      </c>
      <c r="D287" s="14">
        <v>0</v>
      </c>
      <c r="E287" s="14">
        <v>0</v>
      </c>
      <c r="F287" s="14">
        <v>-1664.5012300000001</v>
      </c>
      <c r="G287" s="1"/>
      <c r="H287" s="1"/>
      <c r="I287" s="1"/>
      <c r="J287" s="1"/>
      <c r="K287" s="1"/>
      <c r="L287" s="1"/>
      <c r="M287" s="1"/>
      <c r="N287" s="1"/>
      <c r="O287" s="1"/>
      <c r="P287" s="1"/>
      <c r="Q287" s="1"/>
      <c r="R287" s="1"/>
      <c r="S287" s="1"/>
      <c r="T287" s="1"/>
      <c r="U287" s="1"/>
      <c r="V287" s="1"/>
      <c r="W287" s="1"/>
      <c r="X287" s="1"/>
      <c r="Y287" s="1"/>
      <c r="Z287" s="1"/>
    </row>
    <row r="288" spans="1:26">
      <c r="A288" s="22" t="s">
        <v>277</v>
      </c>
      <c r="B288" s="14">
        <v>0</v>
      </c>
      <c r="C288" s="14">
        <v>0</v>
      </c>
      <c r="D288" s="14">
        <v>0</v>
      </c>
      <c r="E288" s="14">
        <v>0</v>
      </c>
      <c r="F288" s="14">
        <v>0</v>
      </c>
      <c r="G288" s="1"/>
      <c r="H288" s="1"/>
      <c r="I288" s="1"/>
      <c r="J288" s="1"/>
      <c r="K288" s="1"/>
      <c r="L288" s="1"/>
      <c r="M288" s="1"/>
      <c r="N288" s="1"/>
      <c r="O288" s="1"/>
      <c r="P288" s="1"/>
      <c r="Q288" s="1"/>
      <c r="R288" s="1"/>
      <c r="S288" s="1"/>
      <c r="T288" s="1"/>
      <c r="U288" s="1"/>
      <c r="V288" s="1"/>
      <c r="W288" s="1"/>
      <c r="X288" s="1"/>
      <c r="Y288" s="1"/>
      <c r="Z288" s="1"/>
    </row>
    <row r="289" spans="1:26">
      <c r="A289" s="30" t="s">
        <v>278</v>
      </c>
      <c r="B289" s="12">
        <v>144153.91819999999</v>
      </c>
      <c r="C289" s="12">
        <v>6125.5457300000007</v>
      </c>
      <c r="D289" s="12">
        <v>0</v>
      </c>
      <c r="E289" s="12">
        <v>0</v>
      </c>
      <c r="F289" s="12">
        <v>150279.46393</v>
      </c>
      <c r="G289" s="10"/>
      <c r="H289" s="1"/>
      <c r="I289" s="1"/>
      <c r="J289" s="1"/>
      <c r="K289" s="1"/>
      <c r="L289" s="1"/>
      <c r="M289" s="1"/>
      <c r="N289" s="1"/>
      <c r="O289" s="1"/>
      <c r="P289" s="1"/>
      <c r="Q289" s="1"/>
      <c r="R289" s="1"/>
      <c r="S289" s="1"/>
      <c r="T289" s="1"/>
      <c r="U289" s="1"/>
      <c r="V289" s="1"/>
      <c r="W289" s="1"/>
      <c r="X289" s="1"/>
      <c r="Y289" s="1"/>
      <c r="Z289" s="1"/>
    </row>
    <row r="290" spans="1:26">
      <c r="A290" s="22" t="s">
        <v>279</v>
      </c>
      <c r="B290" s="14">
        <v>23395.490699999998</v>
      </c>
      <c r="C290" s="14">
        <v>2235.7211299999999</v>
      </c>
      <c r="D290" s="14">
        <v>0</v>
      </c>
      <c r="E290" s="14">
        <v>0</v>
      </c>
      <c r="F290" s="14">
        <v>25631.211829999997</v>
      </c>
      <c r="G290" s="10"/>
      <c r="H290" s="1"/>
      <c r="I290" s="1"/>
      <c r="J290" s="1"/>
      <c r="K290" s="1"/>
      <c r="L290" s="1"/>
      <c r="M290" s="1"/>
      <c r="N290" s="1"/>
      <c r="O290" s="1"/>
      <c r="P290" s="1"/>
      <c r="Q290" s="1"/>
      <c r="R290" s="1"/>
      <c r="S290" s="1"/>
      <c r="T290" s="1"/>
      <c r="U290" s="1"/>
      <c r="V290" s="1"/>
      <c r="W290" s="1"/>
      <c r="X290" s="1"/>
      <c r="Y290" s="1"/>
      <c r="Z290" s="1"/>
    </row>
    <row r="291" spans="1:26">
      <c r="A291" s="22" t="s">
        <v>280</v>
      </c>
      <c r="B291" s="14">
        <v>1886.35816</v>
      </c>
      <c r="C291" s="14">
        <v>214.43983</v>
      </c>
      <c r="D291" s="14">
        <v>0</v>
      </c>
      <c r="E291" s="14">
        <v>0</v>
      </c>
      <c r="F291" s="14">
        <v>2100.79799</v>
      </c>
      <c r="G291" s="1"/>
      <c r="H291" s="1"/>
      <c r="I291" s="1"/>
      <c r="J291" s="1"/>
      <c r="K291" s="1"/>
      <c r="L291" s="1"/>
      <c r="M291" s="1"/>
      <c r="N291" s="1"/>
      <c r="O291" s="1"/>
      <c r="P291" s="1"/>
      <c r="Q291" s="1"/>
      <c r="R291" s="1"/>
      <c r="S291" s="1"/>
      <c r="T291" s="1"/>
      <c r="U291" s="1"/>
      <c r="V291" s="1"/>
      <c r="W291" s="1"/>
      <c r="X291" s="1"/>
      <c r="Y291" s="1"/>
      <c r="Z291" s="1"/>
    </row>
    <row r="292" spans="1:26">
      <c r="A292" s="22" t="s">
        <v>281</v>
      </c>
      <c r="B292" s="14">
        <v>21509.132539999999</v>
      </c>
      <c r="C292" s="14">
        <v>2021.2813000000001</v>
      </c>
      <c r="D292" s="14">
        <v>0</v>
      </c>
      <c r="E292" s="14">
        <v>0</v>
      </c>
      <c r="F292" s="14">
        <v>23530.413840000001</v>
      </c>
      <c r="G292" s="1"/>
      <c r="H292" s="1"/>
      <c r="I292" s="1"/>
      <c r="J292" s="1"/>
      <c r="K292" s="1"/>
      <c r="L292" s="1"/>
      <c r="M292" s="1"/>
      <c r="N292" s="1"/>
      <c r="O292" s="1"/>
      <c r="P292" s="1"/>
      <c r="Q292" s="1"/>
      <c r="R292" s="1"/>
      <c r="S292" s="1"/>
      <c r="T292" s="1"/>
      <c r="U292" s="1"/>
      <c r="V292" s="1"/>
      <c r="W292" s="1"/>
      <c r="X292" s="1"/>
      <c r="Y292" s="1"/>
      <c r="Z292" s="1"/>
    </row>
    <row r="293" spans="1:26">
      <c r="A293" s="22" t="s">
        <v>282</v>
      </c>
      <c r="B293" s="14">
        <v>0</v>
      </c>
      <c r="C293" s="14">
        <v>0</v>
      </c>
      <c r="D293" s="14">
        <v>0</v>
      </c>
      <c r="E293" s="14">
        <v>0</v>
      </c>
      <c r="F293" s="14">
        <v>0</v>
      </c>
      <c r="G293" s="1"/>
      <c r="H293" s="1"/>
      <c r="I293" s="1"/>
      <c r="J293" s="1"/>
      <c r="K293" s="1"/>
      <c r="L293" s="1"/>
      <c r="M293" s="1"/>
      <c r="N293" s="1"/>
      <c r="O293" s="1"/>
      <c r="P293" s="1"/>
      <c r="Q293" s="1"/>
      <c r="R293" s="1"/>
      <c r="S293" s="1"/>
      <c r="T293" s="1"/>
      <c r="U293" s="1"/>
      <c r="V293" s="1"/>
      <c r="W293" s="1"/>
      <c r="X293" s="1"/>
      <c r="Y293" s="1"/>
      <c r="Z293" s="1"/>
    </row>
    <row r="294" spans="1:26">
      <c r="A294" s="22" t="s">
        <v>283</v>
      </c>
      <c r="B294" s="14">
        <v>0</v>
      </c>
      <c r="C294" s="14">
        <v>0</v>
      </c>
      <c r="D294" s="14">
        <v>0</v>
      </c>
      <c r="E294" s="14">
        <v>0</v>
      </c>
      <c r="F294" s="14">
        <v>0</v>
      </c>
      <c r="G294" s="1"/>
      <c r="H294" s="1"/>
      <c r="I294" s="1"/>
      <c r="J294" s="1"/>
      <c r="K294" s="1"/>
      <c r="L294" s="1"/>
      <c r="M294" s="1"/>
      <c r="N294" s="1"/>
      <c r="O294" s="1"/>
      <c r="P294" s="1"/>
      <c r="Q294" s="1"/>
      <c r="R294" s="1"/>
      <c r="S294" s="1"/>
      <c r="T294" s="1"/>
      <c r="U294" s="1"/>
      <c r="V294" s="1"/>
      <c r="W294" s="1"/>
      <c r="X294" s="1"/>
      <c r="Y294" s="1"/>
      <c r="Z294" s="1"/>
    </row>
    <row r="295" spans="1:26">
      <c r="A295" s="22" t="s">
        <v>284</v>
      </c>
      <c r="B295" s="14">
        <v>0</v>
      </c>
      <c r="C295" s="14">
        <v>0</v>
      </c>
      <c r="D295" s="14">
        <v>0</v>
      </c>
      <c r="E295" s="14">
        <v>0</v>
      </c>
      <c r="F295" s="14">
        <v>0</v>
      </c>
      <c r="G295" s="1"/>
      <c r="H295" s="1"/>
      <c r="I295" s="1"/>
      <c r="J295" s="1"/>
      <c r="K295" s="1"/>
      <c r="L295" s="1"/>
      <c r="M295" s="1"/>
      <c r="N295" s="1"/>
      <c r="O295" s="1"/>
      <c r="P295" s="1"/>
      <c r="Q295" s="1"/>
      <c r="R295" s="1"/>
      <c r="S295" s="1"/>
      <c r="T295" s="1"/>
      <c r="U295" s="1"/>
      <c r="V295" s="1"/>
      <c r="W295" s="1"/>
      <c r="X295" s="1"/>
      <c r="Y295" s="1"/>
      <c r="Z295" s="1"/>
    </row>
    <row r="296" spans="1:26">
      <c r="A296" s="22" t="s">
        <v>285</v>
      </c>
      <c r="B296" s="14">
        <v>0</v>
      </c>
      <c r="C296" s="14">
        <v>0</v>
      </c>
      <c r="D296" s="14">
        <v>0</v>
      </c>
      <c r="E296" s="14">
        <v>0</v>
      </c>
      <c r="F296" s="14">
        <v>0</v>
      </c>
      <c r="G296" s="1"/>
      <c r="H296" s="1"/>
      <c r="I296" s="1"/>
      <c r="J296" s="1"/>
      <c r="K296" s="1"/>
      <c r="L296" s="1"/>
      <c r="M296" s="1"/>
      <c r="N296" s="1"/>
      <c r="O296" s="1"/>
      <c r="P296" s="1"/>
      <c r="Q296" s="1"/>
      <c r="R296" s="1"/>
      <c r="S296" s="1"/>
      <c r="T296" s="1"/>
      <c r="U296" s="1"/>
      <c r="V296" s="1"/>
      <c r="W296" s="1"/>
      <c r="X296" s="1"/>
      <c r="Y296" s="1"/>
      <c r="Z296" s="1"/>
    </row>
    <row r="297" spans="1:26">
      <c r="A297" s="22" t="s">
        <v>286</v>
      </c>
      <c r="B297" s="14">
        <v>0</v>
      </c>
      <c r="C297" s="14">
        <v>0</v>
      </c>
      <c r="D297" s="14">
        <v>0</v>
      </c>
      <c r="E297" s="14">
        <v>0</v>
      </c>
      <c r="F297" s="14">
        <v>0</v>
      </c>
      <c r="G297" s="1"/>
      <c r="H297" s="1"/>
      <c r="I297" s="1"/>
      <c r="J297" s="1"/>
      <c r="K297" s="1"/>
      <c r="L297" s="1"/>
      <c r="M297" s="1"/>
      <c r="N297" s="1"/>
      <c r="O297" s="1"/>
      <c r="P297" s="1"/>
      <c r="Q297" s="1"/>
      <c r="R297" s="1"/>
      <c r="S297" s="1"/>
      <c r="T297" s="1"/>
      <c r="U297" s="1"/>
      <c r="V297" s="1"/>
      <c r="W297" s="1"/>
      <c r="X297" s="1"/>
      <c r="Y297" s="1"/>
      <c r="Z297" s="1"/>
    </row>
    <row r="298" spans="1:26">
      <c r="A298" s="22" t="s">
        <v>287</v>
      </c>
      <c r="B298" s="14">
        <v>-42577.149890000001</v>
      </c>
      <c r="C298" s="14">
        <v>-3549.81304</v>
      </c>
      <c r="D298" s="14">
        <v>0</v>
      </c>
      <c r="E298" s="14">
        <v>0</v>
      </c>
      <c r="F298" s="14">
        <v>-46126.962930000002</v>
      </c>
      <c r="G298" s="10"/>
      <c r="H298" s="1"/>
      <c r="I298" s="1"/>
      <c r="J298" s="1"/>
      <c r="K298" s="1"/>
      <c r="L298" s="1"/>
      <c r="M298" s="1"/>
      <c r="N298" s="1"/>
      <c r="O298" s="1"/>
      <c r="P298" s="1"/>
      <c r="Q298" s="1"/>
      <c r="R298" s="1"/>
      <c r="S298" s="1"/>
      <c r="T298" s="1"/>
      <c r="U298" s="1"/>
      <c r="V298" s="1"/>
      <c r="W298" s="1"/>
      <c r="X298" s="1"/>
      <c r="Y298" s="1"/>
      <c r="Z298" s="1"/>
    </row>
    <row r="299" spans="1:26">
      <c r="A299" s="22" t="s">
        <v>288</v>
      </c>
      <c r="B299" s="14">
        <v>-32367.328559999998</v>
      </c>
      <c r="C299" s="14">
        <v>-2730.6169500000001</v>
      </c>
      <c r="D299" s="14">
        <v>0</v>
      </c>
      <c r="E299" s="14">
        <v>0</v>
      </c>
      <c r="F299" s="14">
        <v>-35097.945509999998</v>
      </c>
      <c r="G299" s="1"/>
      <c r="H299" s="1"/>
      <c r="I299" s="1"/>
      <c r="J299" s="1"/>
      <c r="K299" s="1"/>
      <c r="L299" s="1"/>
      <c r="M299" s="1"/>
      <c r="N299" s="1"/>
      <c r="O299" s="1"/>
      <c r="P299" s="1"/>
      <c r="Q299" s="1"/>
      <c r="R299" s="1"/>
      <c r="S299" s="1"/>
      <c r="T299" s="1"/>
      <c r="U299" s="1"/>
      <c r="V299" s="1"/>
      <c r="W299" s="1"/>
      <c r="X299" s="1"/>
      <c r="Y299" s="1"/>
      <c r="Z299" s="1"/>
    </row>
    <row r="300" spans="1:26">
      <c r="A300" s="22" t="s">
        <v>289</v>
      </c>
      <c r="B300" s="14">
        <v>-71.373310000000004</v>
      </c>
      <c r="C300" s="14">
        <v>-29.711209999999998</v>
      </c>
      <c r="D300" s="14">
        <v>0</v>
      </c>
      <c r="E300" s="14">
        <v>0</v>
      </c>
      <c r="F300" s="14">
        <v>-101.08452</v>
      </c>
      <c r="G300" s="1"/>
      <c r="H300" s="1"/>
      <c r="I300" s="1"/>
      <c r="J300" s="1"/>
      <c r="K300" s="1"/>
      <c r="L300" s="1"/>
      <c r="M300" s="1"/>
      <c r="N300" s="1"/>
      <c r="O300" s="1"/>
      <c r="P300" s="1"/>
      <c r="Q300" s="1"/>
      <c r="R300" s="1"/>
      <c r="S300" s="1"/>
      <c r="T300" s="1"/>
      <c r="U300" s="1"/>
      <c r="V300" s="1"/>
      <c r="W300" s="1"/>
      <c r="X300" s="1"/>
      <c r="Y300" s="1"/>
      <c r="Z300" s="1"/>
    </row>
    <row r="301" spans="1:26">
      <c r="A301" s="22" t="s">
        <v>290</v>
      </c>
      <c r="B301" s="14">
        <v>0</v>
      </c>
      <c r="C301" s="14">
        <v>0</v>
      </c>
      <c r="D301" s="14">
        <v>0</v>
      </c>
      <c r="E301" s="14">
        <v>0</v>
      </c>
      <c r="F301" s="14">
        <v>0</v>
      </c>
      <c r="G301" s="1"/>
      <c r="H301" s="1"/>
      <c r="I301" s="1"/>
      <c r="J301" s="1"/>
      <c r="K301" s="1"/>
      <c r="L301" s="1"/>
      <c r="M301" s="1"/>
      <c r="N301" s="1"/>
      <c r="O301" s="1"/>
      <c r="P301" s="1"/>
      <c r="Q301" s="1"/>
      <c r="R301" s="1"/>
      <c r="S301" s="1"/>
      <c r="T301" s="1"/>
      <c r="U301" s="1"/>
      <c r="V301" s="1"/>
      <c r="W301" s="1"/>
      <c r="X301" s="1"/>
      <c r="Y301" s="1"/>
      <c r="Z301" s="1"/>
    </row>
    <row r="302" spans="1:26">
      <c r="A302" s="25" t="s">
        <v>291</v>
      </c>
      <c r="B302" s="14">
        <v>-10138.44802</v>
      </c>
      <c r="C302" s="14">
        <v>-789.48487999999998</v>
      </c>
      <c r="D302" s="14">
        <v>0</v>
      </c>
      <c r="E302" s="14">
        <v>0</v>
      </c>
      <c r="F302" s="14">
        <v>-10927.9329</v>
      </c>
      <c r="G302" s="1"/>
      <c r="H302" s="1"/>
      <c r="I302" s="1"/>
      <c r="J302" s="1"/>
      <c r="K302" s="1"/>
      <c r="L302" s="1"/>
      <c r="M302" s="1"/>
      <c r="N302" s="1"/>
      <c r="O302" s="1"/>
      <c r="P302" s="1"/>
      <c r="Q302" s="1"/>
      <c r="R302" s="1"/>
      <c r="S302" s="1"/>
      <c r="T302" s="1"/>
      <c r="U302" s="1"/>
      <c r="V302" s="1"/>
      <c r="W302" s="1"/>
      <c r="X302" s="1"/>
      <c r="Y302" s="1"/>
      <c r="Z302" s="1"/>
    </row>
    <row r="303" spans="1:26">
      <c r="A303" s="15" t="s">
        <v>292</v>
      </c>
      <c r="B303" s="14">
        <v>0</v>
      </c>
      <c r="C303" s="14">
        <v>0</v>
      </c>
      <c r="D303" s="14">
        <v>0</v>
      </c>
      <c r="E303" s="14">
        <v>0</v>
      </c>
      <c r="F303" s="14">
        <v>0</v>
      </c>
      <c r="G303" s="1"/>
      <c r="H303" s="1"/>
      <c r="I303" s="1"/>
      <c r="J303" s="1"/>
      <c r="K303" s="1"/>
      <c r="L303" s="1"/>
      <c r="M303" s="1"/>
      <c r="N303" s="1"/>
      <c r="O303" s="1"/>
      <c r="P303" s="1"/>
      <c r="Q303" s="1"/>
      <c r="R303" s="1"/>
      <c r="S303" s="1"/>
      <c r="T303" s="1"/>
      <c r="U303" s="1"/>
      <c r="V303" s="1"/>
      <c r="W303" s="1"/>
      <c r="X303" s="1"/>
      <c r="Y303" s="1"/>
      <c r="Z303" s="1"/>
    </row>
    <row r="304" spans="1:26">
      <c r="A304" s="25" t="s">
        <v>293</v>
      </c>
      <c r="B304" s="14">
        <v>0</v>
      </c>
      <c r="C304" s="14">
        <v>0</v>
      </c>
      <c r="D304" s="14">
        <v>0</v>
      </c>
      <c r="E304" s="14">
        <v>0</v>
      </c>
      <c r="F304" s="14">
        <v>0</v>
      </c>
      <c r="G304" s="1"/>
      <c r="H304" s="1"/>
      <c r="I304" s="1"/>
      <c r="J304" s="1"/>
      <c r="K304" s="1"/>
      <c r="L304" s="1"/>
      <c r="M304" s="1"/>
      <c r="N304" s="1"/>
      <c r="O304" s="1"/>
      <c r="P304" s="1"/>
      <c r="Q304" s="1"/>
      <c r="R304" s="1"/>
      <c r="S304" s="1"/>
      <c r="T304" s="1"/>
      <c r="U304" s="1"/>
      <c r="V304" s="1"/>
      <c r="W304" s="1"/>
      <c r="X304" s="1"/>
      <c r="Y304" s="1"/>
      <c r="Z304" s="1"/>
    </row>
    <row r="305" spans="1:26">
      <c r="A305" s="30" t="s">
        <v>294</v>
      </c>
      <c r="B305" s="12">
        <v>124972.25901000001</v>
      </c>
      <c r="C305" s="12">
        <v>4811.4538200000006</v>
      </c>
      <c r="D305" s="12">
        <v>0</v>
      </c>
      <c r="E305" s="12">
        <v>0</v>
      </c>
      <c r="F305" s="12">
        <v>129783.71283</v>
      </c>
      <c r="G305" s="10"/>
      <c r="H305" s="1"/>
      <c r="I305" s="1"/>
      <c r="J305" s="1"/>
      <c r="K305" s="1"/>
      <c r="L305" s="1"/>
      <c r="M305" s="1"/>
      <c r="N305" s="1"/>
      <c r="O305" s="1"/>
      <c r="P305" s="1"/>
      <c r="Q305" s="1"/>
      <c r="R305" s="1"/>
      <c r="S305" s="1"/>
      <c r="T305" s="1"/>
      <c r="U305" s="1"/>
      <c r="V305" s="1"/>
      <c r="W305" s="1"/>
      <c r="X305" s="1"/>
      <c r="Y305" s="1"/>
      <c r="Z305" s="1"/>
    </row>
    <row r="306" spans="1:26">
      <c r="A306" s="30" t="s">
        <v>295</v>
      </c>
      <c r="B306" s="12">
        <v>-113068.49751</v>
      </c>
      <c r="C306" s="12">
        <v>-3862.9156699999999</v>
      </c>
      <c r="D306" s="12">
        <v>0</v>
      </c>
      <c r="E306" s="12">
        <v>0</v>
      </c>
      <c r="F306" s="12">
        <v>-116931.41318</v>
      </c>
      <c r="G306" s="10"/>
      <c r="H306" s="1"/>
      <c r="I306" s="1"/>
      <c r="J306" s="1"/>
      <c r="K306" s="1"/>
      <c r="L306" s="1"/>
      <c r="M306" s="1"/>
      <c r="N306" s="1"/>
      <c r="O306" s="1"/>
      <c r="P306" s="1"/>
      <c r="Q306" s="1"/>
      <c r="R306" s="1"/>
      <c r="S306" s="1"/>
      <c r="T306" s="1"/>
      <c r="U306" s="1"/>
      <c r="V306" s="1"/>
      <c r="W306" s="1"/>
      <c r="X306" s="1"/>
      <c r="Y306" s="1"/>
      <c r="Z306" s="1"/>
    </row>
    <row r="307" spans="1:26">
      <c r="A307" s="22" t="s">
        <v>296</v>
      </c>
      <c r="B307" s="14">
        <v>-63649.248740000003</v>
      </c>
      <c r="C307" s="14">
        <v>-18.521999999999998</v>
      </c>
      <c r="D307" s="14">
        <v>0</v>
      </c>
      <c r="E307" s="14">
        <v>0</v>
      </c>
      <c r="F307" s="14">
        <v>-63667.77074</v>
      </c>
      <c r="G307" s="1"/>
      <c r="H307" s="1"/>
      <c r="I307" s="1"/>
      <c r="J307" s="1"/>
      <c r="K307" s="1"/>
      <c r="L307" s="1"/>
      <c r="M307" s="1"/>
      <c r="N307" s="1"/>
      <c r="O307" s="1"/>
      <c r="P307" s="1"/>
      <c r="Q307" s="1"/>
      <c r="R307" s="1"/>
      <c r="S307" s="1"/>
      <c r="T307" s="1"/>
      <c r="U307" s="1"/>
      <c r="V307" s="1"/>
      <c r="W307" s="1"/>
      <c r="X307" s="1"/>
      <c r="Y307" s="1"/>
      <c r="Z307" s="1"/>
    </row>
    <row r="308" spans="1:26">
      <c r="A308" s="22" t="s">
        <v>297</v>
      </c>
      <c r="B308" s="14">
        <v>-11206.97177</v>
      </c>
      <c r="C308" s="14">
        <v>-383.69607999999999</v>
      </c>
      <c r="D308" s="14">
        <v>0</v>
      </c>
      <c r="E308" s="14">
        <v>0</v>
      </c>
      <c r="F308" s="14">
        <v>-11590.66785</v>
      </c>
      <c r="G308" s="1"/>
      <c r="H308" s="1"/>
      <c r="I308" s="1"/>
      <c r="J308" s="1"/>
      <c r="K308" s="1"/>
      <c r="L308" s="1"/>
      <c r="M308" s="1"/>
      <c r="N308" s="1"/>
      <c r="O308" s="1"/>
      <c r="P308" s="1"/>
      <c r="Q308" s="1"/>
      <c r="R308" s="1"/>
      <c r="S308" s="1"/>
      <c r="T308" s="1"/>
      <c r="U308" s="1"/>
      <c r="V308" s="1"/>
      <c r="W308" s="1"/>
      <c r="X308" s="1"/>
      <c r="Y308" s="1"/>
      <c r="Z308" s="1"/>
    </row>
    <row r="309" spans="1:26">
      <c r="A309" s="22" t="s">
        <v>298</v>
      </c>
      <c r="B309" s="14">
        <v>-0.15</v>
      </c>
      <c r="C309" s="14">
        <v>-1402.0800200000001</v>
      </c>
      <c r="D309" s="14">
        <v>0</v>
      </c>
      <c r="E309" s="14">
        <v>0</v>
      </c>
      <c r="F309" s="14">
        <v>-1402.23002</v>
      </c>
      <c r="G309" s="1"/>
      <c r="H309" s="1"/>
      <c r="I309" s="1"/>
      <c r="J309" s="1"/>
      <c r="K309" s="1"/>
      <c r="L309" s="1"/>
      <c r="M309" s="1"/>
      <c r="N309" s="1"/>
      <c r="O309" s="1"/>
      <c r="P309" s="1"/>
      <c r="Q309" s="1"/>
      <c r="R309" s="1"/>
      <c r="S309" s="1"/>
      <c r="T309" s="1"/>
      <c r="U309" s="1"/>
      <c r="V309" s="1"/>
      <c r="W309" s="1"/>
      <c r="X309" s="1"/>
      <c r="Y309" s="1"/>
      <c r="Z309" s="1"/>
    </row>
    <row r="310" spans="1:26">
      <c r="A310" s="22" t="s">
        <v>299</v>
      </c>
      <c r="B310" s="14">
        <v>-2230.8452599999996</v>
      </c>
      <c r="C310" s="14">
        <v>0</v>
      </c>
      <c r="D310" s="14">
        <v>0</v>
      </c>
      <c r="E310" s="14">
        <v>0</v>
      </c>
      <c r="F310" s="14">
        <v>-2230.8452599999996</v>
      </c>
      <c r="G310" s="1"/>
      <c r="H310" s="1"/>
      <c r="I310" s="1"/>
      <c r="J310" s="1"/>
      <c r="K310" s="1"/>
      <c r="L310" s="1"/>
      <c r="M310" s="1"/>
      <c r="N310" s="1"/>
      <c r="O310" s="1"/>
      <c r="P310" s="1"/>
      <c r="Q310" s="1"/>
      <c r="R310" s="1"/>
      <c r="S310" s="1"/>
      <c r="T310" s="1"/>
      <c r="U310" s="1"/>
      <c r="V310" s="1"/>
      <c r="W310" s="1"/>
      <c r="X310" s="1"/>
      <c r="Y310" s="1"/>
      <c r="Z310" s="1"/>
    </row>
    <row r="311" spans="1:26">
      <c r="A311" s="22" t="s">
        <v>300</v>
      </c>
      <c r="B311" s="14">
        <v>-6598.0170099999996</v>
      </c>
      <c r="C311" s="14">
        <v>0</v>
      </c>
      <c r="D311" s="14">
        <v>0</v>
      </c>
      <c r="E311" s="14">
        <v>0</v>
      </c>
      <c r="F311" s="14">
        <v>-6598.0170099999996</v>
      </c>
      <c r="G311" s="1"/>
      <c r="H311" s="1"/>
      <c r="I311" s="1"/>
      <c r="J311" s="1"/>
      <c r="K311" s="1"/>
      <c r="L311" s="1"/>
      <c r="M311" s="1"/>
      <c r="N311" s="1"/>
      <c r="O311" s="1"/>
      <c r="P311" s="1"/>
      <c r="Q311" s="1"/>
      <c r="R311" s="1"/>
      <c r="S311" s="1"/>
      <c r="T311" s="1"/>
      <c r="U311" s="1"/>
      <c r="V311" s="1"/>
      <c r="W311" s="1"/>
      <c r="X311" s="1"/>
      <c r="Y311" s="1"/>
      <c r="Z311" s="1"/>
    </row>
    <row r="312" spans="1:26">
      <c r="A312" s="22" t="s">
        <v>301</v>
      </c>
      <c r="B312" s="14">
        <v>-1128.4264099999998</v>
      </c>
      <c r="C312" s="14">
        <v>-60.024999999999999</v>
      </c>
      <c r="D312" s="14">
        <v>0</v>
      </c>
      <c r="E312" s="14">
        <v>0</v>
      </c>
      <c r="F312" s="14">
        <v>-1188.4514099999999</v>
      </c>
      <c r="G312" s="1"/>
      <c r="H312" s="1"/>
      <c r="I312" s="1"/>
      <c r="J312" s="1"/>
      <c r="K312" s="1"/>
      <c r="L312" s="1"/>
      <c r="M312" s="1"/>
      <c r="N312" s="1"/>
      <c r="O312" s="1"/>
      <c r="P312" s="1"/>
      <c r="Q312" s="1"/>
      <c r="R312" s="1"/>
      <c r="S312" s="1"/>
      <c r="T312" s="1"/>
      <c r="U312" s="1"/>
      <c r="V312" s="1"/>
      <c r="W312" s="1"/>
      <c r="X312" s="1"/>
      <c r="Y312" s="1"/>
      <c r="Z312" s="1"/>
    </row>
    <row r="313" spans="1:26">
      <c r="A313" s="22" t="s">
        <v>302</v>
      </c>
      <c r="B313" s="14">
        <v>-3331.6988099999999</v>
      </c>
      <c r="C313" s="14">
        <v>0</v>
      </c>
      <c r="D313" s="14">
        <v>0</v>
      </c>
      <c r="E313" s="14">
        <v>0</v>
      </c>
      <c r="F313" s="14">
        <v>-3331.6988099999999</v>
      </c>
      <c r="G313" s="1"/>
      <c r="H313" s="1"/>
      <c r="I313" s="1"/>
      <c r="J313" s="1"/>
      <c r="K313" s="1"/>
      <c r="L313" s="1"/>
      <c r="M313" s="1"/>
      <c r="N313" s="1"/>
      <c r="O313" s="1"/>
      <c r="P313" s="1"/>
      <c r="Q313" s="1"/>
      <c r="R313" s="1"/>
      <c r="S313" s="1"/>
      <c r="T313" s="1"/>
      <c r="U313" s="1"/>
      <c r="V313" s="1"/>
      <c r="W313" s="1"/>
      <c r="X313" s="1"/>
      <c r="Y313" s="1"/>
      <c r="Z313" s="1"/>
    </row>
    <row r="314" spans="1:26">
      <c r="A314" s="22" t="s">
        <v>303</v>
      </c>
      <c r="B314" s="14">
        <v>-1866.0585900000001</v>
      </c>
      <c r="C314" s="14">
        <v>0</v>
      </c>
      <c r="D314" s="14">
        <v>0</v>
      </c>
      <c r="E314" s="14">
        <v>0</v>
      </c>
      <c r="F314" s="14">
        <v>-1866.0585900000001</v>
      </c>
      <c r="G314" s="1"/>
      <c r="H314" s="1"/>
      <c r="I314" s="1"/>
      <c r="J314" s="1"/>
      <c r="K314" s="1"/>
      <c r="L314" s="1"/>
      <c r="M314" s="1"/>
      <c r="N314" s="1"/>
      <c r="O314" s="1"/>
      <c r="P314" s="1"/>
      <c r="Q314" s="1"/>
      <c r="R314" s="1"/>
      <c r="S314" s="1"/>
      <c r="T314" s="1"/>
      <c r="U314" s="1"/>
      <c r="V314" s="1"/>
      <c r="W314" s="1"/>
      <c r="X314" s="1"/>
      <c r="Y314" s="1"/>
      <c r="Z314" s="1"/>
    </row>
    <row r="315" spans="1:26">
      <c r="A315" s="22" t="s">
        <v>304</v>
      </c>
      <c r="B315" s="14">
        <v>-23057.08092</v>
      </c>
      <c r="C315" s="14">
        <v>-1998.59257</v>
      </c>
      <c r="D315" s="14">
        <v>0</v>
      </c>
      <c r="E315" s="14">
        <v>0</v>
      </c>
      <c r="F315" s="14">
        <v>-25055.673489999997</v>
      </c>
      <c r="G315" s="1"/>
      <c r="H315" s="1"/>
      <c r="I315" s="1"/>
      <c r="J315" s="1"/>
      <c r="K315" s="1"/>
      <c r="L315" s="1"/>
      <c r="M315" s="1"/>
      <c r="N315" s="1"/>
      <c r="O315" s="1"/>
      <c r="P315" s="1"/>
      <c r="Q315" s="1"/>
      <c r="R315" s="1"/>
      <c r="S315" s="1"/>
      <c r="T315" s="1"/>
      <c r="U315" s="1"/>
      <c r="V315" s="1"/>
      <c r="W315" s="1"/>
      <c r="X315" s="1"/>
      <c r="Y315" s="1"/>
      <c r="Z315" s="1"/>
    </row>
    <row r="316" spans="1:26">
      <c r="A316" s="31" t="s">
        <v>305</v>
      </c>
      <c r="B316" s="12">
        <v>11903.761500000001</v>
      </c>
      <c r="C316" s="12">
        <v>948.53814999999997</v>
      </c>
      <c r="D316" s="12">
        <v>0</v>
      </c>
      <c r="E316" s="12">
        <v>0</v>
      </c>
      <c r="F316" s="12">
        <v>12852.299650000001</v>
      </c>
      <c r="G316" s="10"/>
      <c r="H316" s="1"/>
      <c r="I316" s="1"/>
      <c r="J316" s="1"/>
      <c r="K316" s="1"/>
      <c r="L316" s="1"/>
      <c r="M316" s="1"/>
      <c r="N316" s="1"/>
      <c r="O316" s="1"/>
      <c r="P316" s="1"/>
      <c r="Q316" s="1"/>
      <c r="R316" s="1"/>
      <c r="S316" s="1"/>
      <c r="T316" s="1"/>
      <c r="U316" s="1"/>
      <c r="V316" s="1"/>
      <c r="W316" s="1"/>
      <c r="X316" s="1"/>
      <c r="Y316" s="1"/>
      <c r="Z316" s="1"/>
    </row>
    <row r="317" spans="1:26">
      <c r="A317" s="25" t="s">
        <v>306</v>
      </c>
      <c r="B317" s="14">
        <v>0.38832</v>
      </c>
      <c r="C317" s="14">
        <v>0</v>
      </c>
      <c r="D317" s="14">
        <v>0</v>
      </c>
      <c r="E317" s="14">
        <v>0</v>
      </c>
      <c r="F317" s="14">
        <v>0.38832</v>
      </c>
      <c r="G317" s="10"/>
      <c r="H317" s="1"/>
      <c r="I317" s="1"/>
      <c r="J317" s="1"/>
      <c r="K317" s="1"/>
      <c r="L317" s="1"/>
      <c r="M317" s="1"/>
      <c r="N317" s="1"/>
      <c r="O317" s="1"/>
      <c r="P317" s="1"/>
      <c r="Q317" s="1"/>
      <c r="R317" s="1"/>
      <c r="S317" s="1"/>
      <c r="T317" s="1"/>
      <c r="U317" s="1"/>
      <c r="V317" s="1"/>
      <c r="W317" s="1"/>
      <c r="X317" s="1"/>
      <c r="Y317" s="1"/>
      <c r="Z317" s="1"/>
    </row>
    <row r="318" spans="1:26">
      <c r="A318" s="25" t="s">
        <v>307</v>
      </c>
      <c r="B318" s="14">
        <v>0.38832</v>
      </c>
      <c r="C318" s="14">
        <v>0</v>
      </c>
      <c r="D318" s="14">
        <v>0</v>
      </c>
      <c r="E318" s="14">
        <v>0</v>
      </c>
      <c r="F318" s="14">
        <v>0.38832</v>
      </c>
      <c r="G318" s="1"/>
      <c r="H318" s="1"/>
      <c r="I318" s="1"/>
      <c r="J318" s="1"/>
      <c r="K318" s="1"/>
      <c r="L318" s="1"/>
      <c r="M318" s="1"/>
      <c r="N318" s="1"/>
      <c r="O318" s="1"/>
      <c r="P318" s="1"/>
      <c r="Q318" s="1"/>
      <c r="R318" s="1"/>
      <c r="S318" s="1"/>
      <c r="T318" s="1"/>
      <c r="U318" s="1"/>
      <c r="V318" s="1"/>
      <c r="W318" s="1"/>
      <c r="X318" s="1"/>
      <c r="Y318" s="1"/>
      <c r="Z318" s="1"/>
    </row>
    <row r="319" spans="1:26">
      <c r="A319" s="25" t="s">
        <v>308</v>
      </c>
      <c r="B319" s="14">
        <v>0</v>
      </c>
      <c r="C319" s="14">
        <v>0</v>
      </c>
      <c r="D319" s="14">
        <v>0</v>
      </c>
      <c r="E319" s="14">
        <v>0</v>
      </c>
      <c r="F319" s="14">
        <v>0</v>
      </c>
      <c r="G319" s="1"/>
      <c r="H319" s="1"/>
      <c r="I319" s="1"/>
      <c r="J319" s="1"/>
      <c r="K319" s="1"/>
      <c r="L319" s="1"/>
      <c r="M319" s="1"/>
      <c r="N319" s="1"/>
      <c r="O319" s="1"/>
      <c r="P319" s="1"/>
      <c r="Q319" s="1"/>
      <c r="R319" s="1"/>
      <c r="S319" s="1"/>
      <c r="T319" s="1"/>
      <c r="U319" s="1"/>
      <c r="V319" s="1"/>
      <c r="W319" s="1"/>
      <c r="X319" s="1"/>
      <c r="Y319" s="1"/>
      <c r="Z319" s="1"/>
    </row>
    <row r="320" spans="1:26">
      <c r="A320" s="25" t="s">
        <v>309</v>
      </c>
      <c r="B320" s="14">
        <v>0</v>
      </c>
      <c r="C320" s="14">
        <v>0</v>
      </c>
      <c r="D320" s="14">
        <v>0</v>
      </c>
      <c r="E320" s="14">
        <v>0</v>
      </c>
      <c r="F320" s="14">
        <v>0</v>
      </c>
      <c r="G320" s="10"/>
      <c r="H320" s="1"/>
      <c r="I320" s="1"/>
      <c r="J320" s="1"/>
      <c r="K320" s="1"/>
      <c r="L320" s="1"/>
      <c r="M320" s="1"/>
      <c r="N320" s="1"/>
      <c r="O320" s="1"/>
      <c r="P320" s="1"/>
      <c r="Q320" s="1"/>
      <c r="R320" s="1"/>
      <c r="S320" s="1"/>
      <c r="T320" s="1"/>
      <c r="U320" s="1"/>
      <c r="V320" s="1"/>
      <c r="W320" s="1"/>
      <c r="X320" s="1"/>
      <c r="Y320" s="1"/>
      <c r="Z320" s="1"/>
    </row>
    <row r="321" spans="1:26">
      <c r="A321" s="25" t="s">
        <v>310</v>
      </c>
      <c r="B321" s="14">
        <v>0</v>
      </c>
      <c r="C321" s="14">
        <v>0</v>
      </c>
      <c r="D321" s="14">
        <v>0</v>
      </c>
      <c r="E321" s="14">
        <v>0</v>
      </c>
      <c r="F321" s="14">
        <v>0</v>
      </c>
      <c r="G321" s="1"/>
      <c r="H321" s="1"/>
      <c r="I321" s="1"/>
      <c r="J321" s="1"/>
      <c r="K321" s="1"/>
      <c r="L321" s="1"/>
      <c r="M321" s="1"/>
      <c r="N321" s="1"/>
      <c r="O321" s="1"/>
      <c r="P321" s="1"/>
      <c r="Q321" s="1"/>
      <c r="R321" s="1"/>
      <c r="S321" s="1"/>
      <c r="T321" s="1"/>
      <c r="U321" s="1"/>
      <c r="V321" s="1"/>
      <c r="W321" s="1"/>
      <c r="X321" s="1"/>
      <c r="Y321" s="1"/>
      <c r="Z321" s="1"/>
    </row>
    <row r="322" spans="1:26">
      <c r="A322" s="25" t="s">
        <v>311</v>
      </c>
      <c r="B322" s="14">
        <v>0</v>
      </c>
      <c r="C322" s="14">
        <v>0</v>
      </c>
      <c r="D322" s="14">
        <v>0</v>
      </c>
      <c r="E322" s="14">
        <v>0</v>
      </c>
      <c r="F322" s="14">
        <v>0</v>
      </c>
      <c r="G322" s="1"/>
      <c r="H322" s="1"/>
      <c r="I322" s="1"/>
      <c r="J322" s="1"/>
      <c r="K322" s="1"/>
      <c r="L322" s="1"/>
      <c r="M322" s="1"/>
      <c r="N322" s="1"/>
      <c r="O322" s="1"/>
      <c r="P322" s="1"/>
      <c r="Q322" s="1"/>
      <c r="R322" s="1"/>
      <c r="S322" s="1"/>
      <c r="T322" s="1"/>
      <c r="U322" s="1"/>
      <c r="V322" s="1"/>
      <c r="W322" s="1"/>
      <c r="X322" s="1"/>
      <c r="Y322" s="1"/>
      <c r="Z322" s="1"/>
    </row>
    <row r="323" spans="1:26">
      <c r="A323" s="18" t="s">
        <v>312</v>
      </c>
      <c r="B323" s="12">
        <v>11904.149820000001</v>
      </c>
      <c r="C323" s="12">
        <v>948.53814999999997</v>
      </c>
      <c r="D323" s="12">
        <v>0</v>
      </c>
      <c r="E323" s="12">
        <v>0</v>
      </c>
      <c r="F323" s="12">
        <v>12852.687970000001</v>
      </c>
      <c r="G323" s="33"/>
      <c r="H323" s="1"/>
      <c r="I323" s="1"/>
      <c r="J323" s="1"/>
      <c r="K323" s="1"/>
      <c r="L323" s="1"/>
      <c r="M323" s="1"/>
      <c r="N323" s="1"/>
      <c r="O323" s="1"/>
      <c r="P323" s="1"/>
      <c r="Q323" s="1"/>
      <c r="R323" s="1"/>
      <c r="S323" s="1"/>
      <c r="T323" s="1"/>
      <c r="U323" s="1"/>
      <c r="V323" s="1"/>
      <c r="W323" s="1"/>
      <c r="X323" s="1"/>
      <c r="Y323" s="1"/>
      <c r="Z323" s="1"/>
    </row>
    <row r="324" spans="1:26">
      <c r="A324" s="22" t="s">
        <v>313</v>
      </c>
      <c r="B324" s="14">
        <v>211.26992000000001</v>
      </c>
      <c r="C324" s="14">
        <v>0</v>
      </c>
      <c r="D324" s="14">
        <v>0</v>
      </c>
      <c r="E324" s="14">
        <v>0</v>
      </c>
      <c r="F324" s="14">
        <v>211.26992000000001</v>
      </c>
      <c r="G324" s="1"/>
      <c r="H324" s="1"/>
      <c r="I324" s="1"/>
      <c r="J324" s="1"/>
      <c r="K324" s="1"/>
      <c r="L324" s="1"/>
      <c r="M324" s="1"/>
      <c r="N324" s="1"/>
      <c r="O324" s="1"/>
      <c r="P324" s="1"/>
      <c r="Q324" s="1"/>
      <c r="R324" s="1"/>
      <c r="S324" s="1"/>
      <c r="T324" s="1"/>
      <c r="U324" s="1"/>
      <c r="V324" s="1"/>
      <c r="W324" s="1"/>
      <c r="X324" s="1"/>
      <c r="Y324" s="1"/>
      <c r="Z324" s="1"/>
    </row>
    <row r="325" spans="1:26">
      <c r="A325" s="31" t="s">
        <v>314</v>
      </c>
      <c r="B325" s="12">
        <v>12115.419739999999</v>
      </c>
      <c r="C325" s="12">
        <v>948.53814999999997</v>
      </c>
      <c r="D325" s="12">
        <v>0</v>
      </c>
      <c r="E325" s="12">
        <v>0</v>
      </c>
      <c r="F325" s="12">
        <v>13063.957890000001</v>
      </c>
      <c r="G325" s="1"/>
      <c r="H325" s="1"/>
      <c r="I325" s="1"/>
      <c r="J325" s="1"/>
      <c r="K325" s="1"/>
      <c r="L325" s="1"/>
      <c r="M325" s="1"/>
      <c r="N325" s="1"/>
      <c r="O325" s="1"/>
      <c r="P325" s="1"/>
      <c r="Q325" s="1"/>
      <c r="R325" s="1"/>
      <c r="S325" s="1"/>
      <c r="T325" s="1"/>
      <c r="U325" s="1"/>
      <c r="V325" s="1"/>
      <c r="W325" s="1"/>
      <c r="X325" s="1"/>
      <c r="Y325" s="1"/>
      <c r="Z325" s="1"/>
    </row>
    <row r="326" spans="1:26">
      <c r="A326" s="25" t="s">
        <v>315</v>
      </c>
      <c r="B326" s="14">
        <v>413.15714000000003</v>
      </c>
      <c r="C326" s="14">
        <v>104.20867</v>
      </c>
      <c r="D326" s="14">
        <v>0</v>
      </c>
      <c r="E326" s="14">
        <v>0</v>
      </c>
      <c r="F326" s="14">
        <v>517.36581000000001</v>
      </c>
      <c r="G326" s="1"/>
      <c r="H326" s="1"/>
      <c r="I326" s="1"/>
      <c r="J326" s="1"/>
      <c r="K326" s="1"/>
      <c r="L326" s="1"/>
      <c r="M326" s="1"/>
      <c r="N326" s="1"/>
      <c r="O326" s="1"/>
      <c r="P326" s="1"/>
      <c r="Q326" s="1"/>
      <c r="R326" s="1"/>
      <c r="S326" s="1"/>
      <c r="T326" s="1"/>
      <c r="U326" s="1"/>
      <c r="V326" s="1"/>
      <c r="W326" s="1"/>
      <c r="X326" s="1"/>
      <c r="Y326" s="1"/>
      <c r="Z326" s="1"/>
    </row>
    <row r="327" spans="1:26">
      <c r="A327" s="18" t="s">
        <v>316</v>
      </c>
      <c r="B327" s="12">
        <v>12528.576880000001</v>
      </c>
      <c r="C327" s="12">
        <v>1052.7468200000001</v>
      </c>
      <c r="D327" s="12">
        <v>0</v>
      </c>
      <c r="E327" s="12">
        <v>0</v>
      </c>
      <c r="F327" s="12">
        <v>13581.323699999999</v>
      </c>
      <c r="G327" s="1"/>
      <c r="H327" s="1"/>
      <c r="I327" s="1"/>
      <c r="J327" s="1"/>
      <c r="K327" s="1"/>
      <c r="L327" s="1"/>
      <c r="M327" s="1"/>
      <c r="N327" s="1"/>
      <c r="O327" s="1"/>
      <c r="P327" s="1"/>
      <c r="Q327" s="1"/>
      <c r="R327" s="1"/>
      <c r="S327" s="1"/>
      <c r="T327" s="1"/>
      <c r="U327" s="1"/>
      <c r="V327" s="1"/>
      <c r="W327" s="1"/>
      <c r="X327" s="1"/>
      <c r="Y327" s="1"/>
      <c r="Z327" s="1"/>
    </row>
    <row r="328" spans="1:26">
      <c r="A328" s="25" t="s">
        <v>317</v>
      </c>
      <c r="B328" s="14">
        <v>0</v>
      </c>
      <c r="C328" s="14">
        <v>0</v>
      </c>
      <c r="D328" s="14">
        <v>0</v>
      </c>
      <c r="E328" s="14">
        <v>0</v>
      </c>
      <c r="F328" s="14">
        <v>0</v>
      </c>
      <c r="G328" s="1"/>
      <c r="H328" s="1"/>
      <c r="I328" s="1"/>
      <c r="J328" s="1"/>
      <c r="K328" s="1"/>
      <c r="L328" s="1"/>
      <c r="M328" s="1"/>
      <c r="N328" s="1"/>
      <c r="O328" s="1"/>
      <c r="P328" s="1"/>
      <c r="Q328" s="1"/>
      <c r="R328" s="1"/>
      <c r="S328" s="1"/>
      <c r="T328" s="1"/>
      <c r="U328" s="1"/>
      <c r="V328" s="1"/>
      <c r="W328" s="1"/>
      <c r="X328" s="1"/>
      <c r="Y328" s="1"/>
      <c r="Z328" s="1"/>
    </row>
    <row r="329" spans="1:26">
      <c r="A329" s="31" t="s">
        <v>318</v>
      </c>
      <c r="B329" s="12">
        <v>12528.576880000001</v>
      </c>
      <c r="C329" s="12">
        <v>1052.7468200000001</v>
      </c>
      <c r="D329" s="12">
        <v>0</v>
      </c>
      <c r="E329" s="12">
        <v>0</v>
      </c>
      <c r="F329" s="12">
        <v>13581.323699999999</v>
      </c>
      <c r="G329" s="1"/>
      <c r="H329" s="1"/>
      <c r="I329" s="1"/>
      <c r="J329" s="1"/>
      <c r="K329" s="1"/>
      <c r="L329" s="1"/>
      <c r="M329" s="1"/>
      <c r="N329" s="1"/>
      <c r="O329" s="1"/>
      <c r="P329" s="1"/>
      <c r="Q329" s="1"/>
      <c r="R329" s="1"/>
      <c r="S329" s="1"/>
      <c r="T329" s="1"/>
      <c r="U329" s="1"/>
      <c r="V329" s="1"/>
      <c r="W329" s="1"/>
      <c r="X329" s="1"/>
      <c r="Y329" s="1"/>
      <c r="Z329" s="1"/>
    </row>
    <row r="330" spans="1:26">
      <c r="A330" s="25" t="s">
        <v>319</v>
      </c>
      <c r="B330" s="14">
        <v>-600.66399999999999</v>
      </c>
      <c r="C330" s="14">
        <v>0</v>
      </c>
      <c r="D330" s="14">
        <v>0</v>
      </c>
      <c r="E330" s="14">
        <v>0</v>
      </c>
      <c r="F330" s="14">
        <v>-600.66399999999999</v>
      </c>
      <c r="G330" s="1"/>
      <c r="H330" s="1"/>
      <c r="I330" s="1"/>
      <c r="J330" s="1"/>
      <c r="K330" s="1"/>
      <c r="L330" s="1"/>
      <c r="M330" s="1"/>
      <c r="N330" s="1"/>
      <c r="O330" s="1"/>
      <c r="P330" s="1"/>
      <c r="Q330" s="1"/>
      <c r="R330" s="1"/>
      <c r="S330" s="1"/>
      <c r="T330" s="1"/>
      <c r="U330" s="1"/>
      <c r="V330" s="1"/>
      <c r="W330" s="1"/>
      <c r="X330" s="1"/>
      <c r="Y330" s="1"/>
      <c r="Z330" s="1"/>
    </row>
    <row r="331" spans="1:26">
      <c r="A331" s="31" t="s">
        <v>320</v>
      </c>
      <c r="B331" s="12">
        <v>11927.912880000002</v>
      </c>
      <c r="C331" s="12">
        <v>1052.7468200000001</v>
      </c>
      <c r="D331" s="12">
        <v>0</v>
      </c>
      <c r="E331" s="12">
        <v>0</v>
      </c>
      <c r="F331" s="12">
        <v>12980.6597</v>
      </c>
      <c r="G331" s="10"/>
      <c r="H331" s="1"/>
      <c r="I331" s="1"/>
      <c r="J331" s="1"/>
      <c r="K331" s="1"/>
      <c r="L331" s="1"/>
      <c r="M331" s="1"/>
      <c r="N331" s="1"/>
      <c r="O331" s="1"/>
      <c r="P331" s="1"/>
      <c r="Q331" s="1"/>
      <c r="R331" s="1"/>
      <c r="S331" s="1"/>
      <c r="T331" s="1"/>
      <c r="U331" s="1"/>
      <c r="V331" s="1"/>
      <c r="W331" s="1"/>
      <c r="X331" s="1"/>
      <c r="Y331" s="1"/>
      <c r="Z331" s="1"/>
    </row>
    <row r="332" spans="1:26" ht="3.75" customHeight="1" thickBot="1">
      <c r="A332" s="67"/>
      <c r="B332" s="35"/>
      <c r="C332" s="35"/>
      <c r="D332" s="35"/>
      <c r="E332" s="35"/>
      <c r="F332" s="35"/>
      <c r="G332" s="1"/>
      <c r="H332" s="1"/>
      <c r="I332" s="1"/>
      <c r="J332" s="1"/>
      <c r="K332" s="1"/>
      <c r="L332" s="1"/>
      <c r="M332" s="1"/>
      <c r="N332" s="1"/>
      <c r="O332" s="1"/>
      <c r="P332" s="1"/>
      <c r="Q332" s="1"/>
      <c r="R332" s="1"/>
      <c r="S332" s="1"/>
      <c r="T332" s="1"/>
      <c r="U332" s="1"/>
      <c r="V332" s="1"/>
      <c r="W332" s="1"/>
      <c r="X332" s="1"/>
      <c r="Y332" s="1"/>
      <c r="Z332" s="1"/>
    </row>
    <row r="333" spans="1:26" ht="15.75" thickTop="1">
      <c r="A333" s="20"/>
      <c r="B333" s="37"/>
      <c r="C333" s="37"/>
      <c r="D333" s="37"/>
      <c r="E333" s="37"/>
      <c r="F333" s="37"/>
      <c r="G333" s="1"/>
      <c r="H333" s="1"/>
      <c r="I333" s="1"/>
      <c r="J333" s="1"/>
      <c r="K333" s="1"/>
      <c r="L333" s="1"/>
      <c r="M333" s="1"/>
      <c r="N333" s="1"/>
      <c r="O333" s="1"/>
      <c r="P333" s="1"/>
      <c r="Q333" s="1"/>
      <c r="R333" s="1"/>
      <c r="S333" s="1"/>
      <c r="T333" s="1"/>
      <c r="U333" s="1"/>
      <c r="V333" s="1"/>
      <c r="W333" s="1"/>
      <c r="X333" s="1"/>
      <c r="Y333" s="1"/>
      <c r="Z333" s="1"/>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H328"/>
  <sheetViews>
    <sheetView workbookViewId="0">
      <selection activeCell="G6" sqref="G6"/>
    </sheetView>
  </sheetViews>
  <sheetFormatPr baseColWidth="10" defaultColWidth="9.140625" defaultRowHeight="15"/>
  <cols>
    <col min="1" max="1" width="104.42578125" bestFit="1" customWidth="1"/>
    <col min="2" max="4" width="10.7109375" customWidth="1"/>
    <col min="5" max="5" width="15" customWidth="1"/>
    <col min="6" max="256" width="11.42578125" customWidth="1"/>
    <col min="257" max="257" width="104.42578125" bestFit="1" customWidth="1"/>
    <col min="258" max="260" width="10.7109375" customWidth="1"/>
    <col min="261" max="261" width="15" customWidth="1"/>
    <col min="262" max="512" width="11.42578125" customWidth="1"/>
    <col min="513" max="513" width="104.42578125" bestFit="1" customWidth="1"/>
    <col min="514" max="516" width="10.7109375" customWidth="1"/>
    <col min="517" max="517" width="15" customWidth="1"/>
    <col min="518" max="768" width="11.42578125" customWidth="1"/>
    <col min="769" max="769" width="104.42578125" bestFit="1" customWidth="1"/>
    <col min="770" max="772" width="10.7109375" customWidth="1"/>
    <col min="773" max="773" width="15" customWidth="1"/>
    <col min="774" max="1024" width="11.42578125" customWidth="1"/>
    <col min="1025" max="1025" width="104.42578125" bestFit="1" customWidth="1"/>
    <col min="1026" max="1028" width="10.7109375" customWidth="1"/>
    <col min="1029" max="1029" width="15" customWidth="1"/>
    <col min="1030" max="1280" width="11.42578125" customWidth="1"/>
    <col min="1281" max="1281" width="104.42578125" bestFit="1" customWidth="1"/>
    <col min="1282" max="1284" width="10.7109375" customWidth="1"/>
    <col min="1285" max="1285" width="15" customWidth="1"/>
    <col min="1286" max="1536" width="11.42578125" customWidth="1"/>
    <col min="1537" max="1537" width="104.42578125" bestFit="1" customWidth="1"/>
    <col min="1538" max="1540" width="10.7109375" customWidth="1"/>
    <col min="1541" max="1541" width="15" customWidth="1"/>
    <col min="1542" max="1792" width="11.42578125" customWidth="1"/>
    <col min="1793" max="1793" width="104.42578125" bestFit="1" customWidth="1"/>
    <col min="1794" max="1796" width="10.7109375" customWidth="1"/>
    <col min="1797" max="1797" width="15" customWidth="1"/>
    <col min="1798" max="2048" width="11.42578125" customWidth="1"/>
    <col min="2049" max="2049" width="104.42578125" bestFit="1" customWidth="1"/>
    <col min="2050" max="2052" width="10.7109375" customWidth="1"/>
    <col min="2053" max="2053" width="15" customWidth="1"/>
    <col min="2054" max="2304" width="11.42578125" customWidth="1"/>
    <col min="2305" max="2305" width="104.42578125" bestFit="1" customWidth="1"/>
    <col min="2306" max="2308" width="10.7109375" customWidth="1"/>
    <col min="2309" max="2309" width="15" customWidth="1"/>
    <col min="2310" max="2560" width="11.42578125" customWidth="1"/>
    <col min="2561" max="2561" width="104.42578125" bestFit="1" customWidth="1"/>
    <col min="2562" max="2564" width="10.7109375" customWidth="1"/>
    <col min="2565" max="2565" width="15" customWidth="1"/>
    <col min="2566" max="2816" width="11.42578125" customWidth="1"/>
    <col min="2817" max="2817" width="104.42578125" bestFit="1" customWidth="1"/>
    <col min="2818" max="2820" width="10.7109375" customWidth="1"/>
    <col min="2821" max="2821" width="15" customWidth="1"/>
    <col min="2822" max="3072" width="11.42578125" customWidth="1"/>
    <col min="3073" max="3073" width="104.42578125" bestFit="1" customWidth="1"/>
    <col min="3074" max="3076" width="10.7109375" customWidth="1"/>
    <col min="3077" max="3077" width="15" customWidth="1"/>
    <col min="3078" max="3328" width="11.42578125" customWidth="1"/>
    <col min="3329" max="3329" width="104.42578125" bestFit="1" customWidth="1"/>
    <col min="3330" max="3332" width="10.7109375" customWidth="1"/>
    <col min="3333" max="3333" width="15" customWidth="1"/>
    <col min="3334" max="3584" width="11.42578125" customWidth="1"/>
    <col min="3585" max="3585" width="104.42578125" bestFit="1" customWidth="1"/>
    <col min="3586" max="3588" width="10.7109375" customWidth="1"/>
    <col min="3589" max="3589" width="15" customWidth="1"/>
    <col min="3590" max="3840" width="11.42578125" customWidth="1"/>
    <col min="3841" max="3841" width="104.42578125" bestFit="1" customWidth="1"/>
    <col min="3842" max="3844" width="10.7109375" customWidth="1"/>
    <col min="3845" max="3845" width="15" customWidth="1"/>
    <col min="3846" max="4096" width="11.42578125" customWidth="1"/>
    <col min="4097" max="4097" width="104.42578125" bestFit="1" customWidth="1"/>
    <col min="4098" max="4100" width="10.7109375" customWidth="1"/>
    <col min="4101" max="4101" width="15" customWidth="1"/>
    <col min="4102" max="4352" width="11.42578125" customWidth="1"/>
    <col min="4353" max="4353" width="104.42578125" bestFit="1" customWidth="1"/>
    <col min="4354" max="4356" width="10.7109375" customWidth="1"/>
    <col min="4357" max="4357" width="15" customWidth="1"/>
    <col min="4358" max="4608" width="11.42578125" customWidth="1"/>
    <col min="4609" max="4609" width="104.42578125" bestFit="1" customWidth="1"/>
    <col min="4610" max="4612" width="10.7109375" customWidth="1"/>
    <col min="4613" max="4613" width="15" customWidth="1"/>
    <col min="4614" max="4864" width="11.42578125" customWidth="1"/>
    <col min="4865" max="4865" width="104.42578125" bestFit="1" customWidth="1"/>
    <col min="4866" max="4868" width="10.7109375" customWidth="1"/>
    <col min="4869" max="4869" width="15" customWidth="1"/>
    <col min="4870" max="5120" width="11.42578125" customWidth="1"/>
    <col min="5121" max="5121" width="104.42578125" bestFit="1" customWidth="1"/>
    <col min="5122" max="5124" width="10.7109375" customWidth="1"/>
    <col min="5125" max="5125" width="15" customWidth="1"/>
    <col min="5126" max="5376" width="11.42578125" customWidth="1"/>
    <col min="5377" max="5377" width="104.42578125" bestFit="1" customWidth="1"/>
    <col min="5378" max="5380" width="10.7109375" customWidth="1"/>
    <col min="5381" max="5381" width="15" customWidth="1"/>
    <col min="5382" max="5632" width="11.42578125" customWidth="1"/>
    <col min="5633" max="5633" width="104.42578125" bestFit="1" customWidth="1"/>
    <col min="5634" max="5636" width="10.7109375" customWidth="1"/>
    <col min="5637" max="5637" width="15" customWidth="1"/>
    <col min="5638" max="5888" width="11.42578125" customWidth="1"/>
    <col min="5889" max="5889" width="104.42578125" bestFit="1" customWidth="1"/>
    <col min="5890" max="5892" width="10.7109375" customWidth="1"/>
    <col min="5893" max="5893" width="15" customWidth="1"/>
    <col min="5894" max="6144" width="11.42578125" customWidth="1"/>
    <col min="6145" max="6145" width="104.42578125" bestFit="1" customWidth="1"/>
    <col min="6146" max="6148" width="10.7109375" customWidth="1"/>
    <col min="6149" max="6149" width="15" customWidth="1"/>
    <col min="6150" max="6400" width="11.42578125" customWidth="1"/>
    <col min="6401" max="6401" width="104.42578125" bestFit="1" customWidth="1"/>
    <col min="6402" max="6404" width="10.7109375" customWidth="1"/>
    <col min="6405" max="6405" width="15" customWidth="1"/>
    <col min="6406" max="6656" width="11.42578125" customWidth="1"/>
    <col min="6657" max="6657" width="104.42578125" bestFit="1" customWidth="1"/>
    <col min="6658" max="6660" width="10.7109375" customWidth="1"/>
    <col min="6661" max="6661" width="15" customWidth="1"/>
    <col min="6662" max="6912" width="11.42578125" customWidth="1"/>
    <col min="6913" max="6913" width="104.42578125" bestFit="1" customWidth="1"/>
    <col min="6914" max="6916" width="10.7109375" customWidth="1"/>
    <col min="6917" max="6917" width="15" customWidth="1"/>
    <col min="6918" max="7168" width="11.42578125" customWidth="1"/>
    <col min="7169" max="7169" width="104.42578125" bestFit="1" customWidth="1"/>
    <col min="7170" max="7172" width="10.7109375" customWidth="1"/>
    <col min="7173" max="7173" width="15" customWidth="1"/>
    <col min="7174" max="7424" width="11.42578125" customWidth="1"/>
    <col min="7425" max="7425" width="104.42578125" bestFit="1" customWidth="1"/>
    <col min="7426" max="7428" width="10.7109375" customWidth="1"/>
    <col min="7429" max="7429" width="15" customWidth="1"/>
    <col min="7430" max="7680" width="11.42578125" customWidth="1"/>
    <col min="7681" max="7681" width="104.42578125" bestFit="1" customWidth="1"/>
    <col min="7682" max="7684" width="10.7109375" customWidth="1"/>
    <col min="7685" max="7685" width="15" customWidth="1"/>
    <col min="7686" max="7936" width="11.42578125" customWidth="1"/>
    <col min="7937" max="7937" width="104.42578125" bestFit="1" customWidth="1"/>
    <col min="7938" max="7940" width="10.7109375" customWidth="1"/>
    <col min="7941" max="7941" width="15" customWidth="1"/>
    <col min="7942" max="8192" width="11.42578125" customWidth="1"/>
    <col min="8193" max="8193" width="104.42578125" bestFit="1" customWidth="1"/>
    <col min="8194" max="8196" width="10.7109375" customWidth="1"/>
    <col min="8197" max="8197" width="15" customWidth="1"/>
    <col min="8198" max="8448" width="11.42578125" customWidth="1"/>
    <col min="8449" max="8449" width="104.42578125" bestFit="1" customWidth="1"/>
    <col min="8450" max="8452" width="10.7109375" customWidth="1"/>
    <col min="8453" max="8453" width="15" customWidth="1"/>
    <col min="8454" max="8704" width="11.42578125" customWidth="1"/>
    <col min="8705" max="8705" width="104.42578125" bestFit="1" customWidth="1"/>
    <col min="8706" max="8708" width="10.7109375" customWidth="1"/>
    <col min="8709" max="8709" width="15" customWidth="1"/>
    <col min="8710" max="8960" width="11.42578125" customWidth="1"/>
    <col min="8961" max="8961" width="104.42578125" bestFit="1" customWidth="1"/>
    <col min="8962" max="8964" width="10.7109375" customWidth="1"/>
    <col min="8965" max="8965" width="15" customWidth="1"/>
    <col min="8966" max="9216" width="11.42578125" customWidth="1"/>
    <col min="9217" max="9217" width="104.42578125" bestFit="1" customWidth="1"/>
    <col min="9218" max="9220" width="10.7109375" customWidth="1"/>
    <col min="9221" max="9221" width="15" customWidth="1"/>
    <col min="9222" max="9472" width="11.42578125" customWidth="1"/>
    <col min="9473" max="9473" width="104.42578125" bestFit="1" customWidth="1"/>
    <col min="9474" max="9476" width="10.7109375" customWidth="1"/>
    <col min="9477" max="9477" width="15" customWidth="1"/>
    <col min="9478" max="9728" width="11.42578125" customWidth="1"/>
    <col min="9729" max="9729" width="104.42578125" bestFit="1" customWidth="1"/>
    <col min="9730" max="9732" width="10.7109375" customWidth="1"/>
    <col min="9733" max="9733" width="15" customWidth="1"/>
    <col min="9734" max="9984" width="11.42578125" customWidth="1"/>
    <col min="9985" max="9985" width="104.42578125" bestFit="1" customWidth="1"/>
    <col min="9986" max="9988" width="10.7109375" customWidth="1"/>
    <col min="9989" max="9989" width="15" customWidth="1"/>
    <col min="9990" max="10240" width="11.42578125" customWidth="1"/>
    <col min="10241" max="10241" width="104.42578125" bestFit="1" customWidth="1"/>
    <col min="10242" max="10244" width="10.7109375" customWidth="1"/>
    <col min="10245" max="10245" width="15" customWidth="1"/>
    <col min="10246" max="10496" width="11.42578125" customWidth="1"/>
    <col min="10497" max="10497" width="104.42578125" bestFit="1" customWidth="1"/>
    <col min="10498" max="10500" width="10.7109375" customWidth="1"/>
    <col min="10501" max="10501" width="15" customWidth="1"/>
    <col min="10502" max="10752" width="11.42578125" customWidth="1"/>
    <col min="10753" max="10753" width="104.42578125" bestFit="1" customWidth="1"/>
    <col min="10754" max="10756" width="10.7109375" customWidth="1"/>
    <col min="10757" max="10757" width="15" customWidth="1"/>
    <col min="10758" max="11008" width="11.42578125" customWidth="1"/>
    <col min="11009" max="11009" width="104.42578125" bestFit="1" customWidth="1"/>
    <col min="11010" max="11012" width="10.7109375" customWidth="1"/>
    <col min="11013" max="11013" width="15" customWidth="1"/>
    <col min="11014" max="11264" width="11.42578125" customWidth="1"/>
    <col min="11265" max="11265" width="104.42578125" bestFit="1" customWidth="1"/>
    <col min="11266" max="11268" width="10.7109375" customWidth="1"/>
    <col min="11269" max="11269" width="15" customWidth="1"/>
    <col min="11270" max="11520" width="11.42578125" customWidth="1"/>
    <col min="11521" max="11521" width="104.42578125" bestFit="1" customWidth="1"/>
    <col min="11522" max="11524" width="10.7109375" customWidth="1"/>
    <col min="11525" max="11525" width="15" customWidth="1"/>
    <col min="11526" max="11776" width="11.42578125" customWidth="1"/>
    <col min="11777" max="11777" width="104.42578125" bestFit="1" customWidth="1"/>
    <col min="11778" max="11780" width="10.7109375" customWidth="1"/>
    <col min="11781" max="11781" width="15" customWidth="1"/>
    <col min="11782" max="12032" width="11.42578125" customWidth="1"/>
    <col min="12033" max="12033" width="104.42578125" bestFit="1" customWidth="1"/>
    <col min="12034" max="12036" width="10.7109375" customWidth="1"/>
    <col min="12037" max="12037" width="15" customWidth="1"/>
    <col min="12038" max="12288" width="11.42578125" customWidth="1"/>
    <col min="12289" max="12289" width="104.42578125" bestFit="1" customWidth="1"/>
    <col min="12290" max="12292" width="10.7109375" customWidth="1"/>
    <col min="12293" max="12293" width="15" customWidth="1"/>
    <col min="12294" max="12544" width="11.42578125" customWidth="1"/>
    <col min="12545" max="12545" width="104.42578125" bestFit="1" customWidth="1"/>
    <col min="12546" max="12548" width="10.7109375" customWidth="1"/>
    <col min="12549" max="12549" width="15" customWidth="1"/>
    <col min="12550" max="12800" width="11.42578125" customWidth="1"/>
    <col min="12801" max="12801" width="104.42578125" bestFit="1" customWidth="1"/>
    <col min="12802" max="12804" width="10.7109375" customWidth="1"/>
    <col min="12805" max="12805" width="15" customWidth="1"/>
    <col min="12806" max="13056" width="11.42578125" customWidth="1"/>
    <col min="13057" max="13057" width="104.42578125" bestFit="1" customWidth="1"/>
    <col min="13058" max="13060" width="10.7109375" customWidth="1"/>
    <col min="13061" max="13061" width="15" customWidth="1"/>
    <col min="13062" max="13312" width="11.42578125" customWidth="1"/>
    <col min="13313" max="13313" width="104.42578125" bestFit="1" customWidth="1"/>
    <col min="13314" max="13316" width="10.7109375" customWidth="1"/>
    <col min="13317" max="13317" width="15" customWidth="1"/>
    <col min="13318" max="13568" width="11.42578125" customWidth="1"/>
    <col min="13569" max="13569" width="104.42578125" bestFit="1" customWidth="1"/>
    <col min="13570" max="13572" width="10.7109375" customWidth="1"/>
    <col min="13573" max="13573" width="15" customWidth="1"/>
    <col min="13574" max="13824" width="11.42578125" customWidth="1"/>
    <col min="13825" max="13825" width="104.42578125" bestFit="1" customWidth="1"/>
    <col min="13826" max="13828" width="10.7109375" customWidth="1"/>
    <col min="13829" max="13829" width="15" customWidth="1"/>
    <col min="13830" max="14080" width="11.42578125" customWidth="1"/>
    <col min="14081" max="14081" width="104.42578125" bestFit="1" customWidth="1"/>
    <col min="14082" max="14084" width="10.7109375" customWidth="1"/>
    <col min="14085" max="14085" width="15" customWidth="1"/>
    <col min="14086" max="14336" width="11.42578125" customWidth="1"/>
    <col min="14337" max="14337" width="104.42578125" bestFit="1" customWidth="1"/>
    <col min="14338" max="14340" width="10.7109375" customWidth="1"/>
    <col min="14341" max="14341" width="15" customWidth="1"/>
    <col min="14342" max="14592" width="11.42578125" customWidth="1"/>
    <col min="14593" max="14593" width="104.42578125" bestFit="1" customWidth="1"/>
    <col min="14594" max="14596" width="10.7109375" customWidth="1"/>
    <col min="14597" max="14597" width="15" customWidth="1"/>
    <col min="14598" max="14848" width="11.42578125" customWidth="1"/>
    <col min="14849" max="14849" width="104.42578125" bestFit="1" customWidth="1"/>
    <col min="14850" max="14852" width="10.7109375" customWidth="1"/>
    <col min="14853" max="14853" width="15" customWidth="1"/>
    <col min="14854" max="15104" width="11.42578125" customWidth="1"/>
    <col min="15105" max="15105" width="104.42578125" bestFit="1" customWidth="1"/>
    <col min="15106" max="15108" width="10.7109375" customWidth="1"/>
    <col min="15109" max="15109" width="15" customWidth="1"/>
    <col min="15110" max="15360" width="11.42578125" customWidth="1"/>
    <col min="15361" max="15361" width="104.42578125" bestFit="1" customWidth="1"/>
    <col min="15362" max="15364" width="10.7109375" customWidth="1"/>
    <col min="15365" max="15365" width="15" customWidth="1"/>
    <col min="15366" max="15616" width="11.42578125" customWidth="1"/>
    <col min="15617" max="15617" width="104.42578125" bestFit="1" customWidth="1"/>
    <col min="15618" max="15620" width="10.7109375" customWidth="1"/>
    <col min="15621" max="15621" width="15" customWidth="1"/>
    <col min="15622" max="15872" width="11.42578125" customWidth="1"/>
    <col min="15873" max="15873" width="104.42578125" bestFit="1" customWidth="1"/>
    <col min="15874" max="15876" width="10.7109375" customWidth="1"/>
    <col min="15877" max="15877" width="15" customWidth="1"/>
    <col min="15878" max="16128" width="11.42578125" customWidth="1"/>
    <col min="16129" max="16129" width="104.42578125" bestFit="1" customWidth="1"/>
    <col min="16130" max="16132" width="10.7109375" customWidth="1"/>
    <col min="16133" max="16133" width="15" customWidth="1"/>
    <col min="16134" max="16384" width="11.42578125" customWidth="1"/>
  </cols>
  <sheetData>
    <row r="1" spans="1:8" ht="30" customHeight="1">
      <c r="A1" s="726" t="s">
        <v>349</v>
      </c>
      <c r="B1" s="726"/>
      <c r="C1" s="726"/>
      <c r="D1" s="726"/>
      <c r="E1" s="726"/>
      <c r="F1" s="1"/>
      <c r="G1" s="1"/>
      <c r="H1" s="1"/>
    </row>
    <row r="2" spans="1:8" ht="18">
      <c r="A2" s="727" t="s">
        <v>442</v>
      </c>
      <c r="B2" s="727"/>
      <c r="C2" s="727"/>
      <c r="D2" s="727"/>
      <c r="E2" s="727"/>
      <c r="F2" s="1"/>
      <c r="G2" s="1"/>
      <c r="H2" s="1"/>
    </row>
    <row r="3" spans="1:8" ht="18">
      <c r="A3" s="727" t="s">
        <v>1435</v>
      </c>
      <c r="B3" s="727"/>
      <c r="C3" s="727"/>
      <c r="D3" s="727"/>
      <c r="E3" s="727"/>
      <c r="F3" s="1"/>
      <c r="G3" s="1"/>
      <c r="H3" s="1"/>
    </row>
    <row r="4" spans="1:8" ht="30" customHeight="1">
      <c r="A4" s="731" t="s">
        <v>2</v>
      </c>
      <c r="B4" s="731"/>
      <c r="C4" s="731"/>
      <c r="D4" s="731"/>
      <c r="E4" s="731"/>
      <c r="F4" s="1"/>
      <c r="G4" s="1"/>
      <c r="H4" s="1"/>
    </row>
    <row r="5" spans="1:8" ht="3.75" customHeight="1">
      <c r="A5" s="1"/>
      <c r="B5" s="82"/>
      <c r="C5" s="82"/>
      <c r="D5" s="82"/>
      <c r="E5" s="82"/>
      <c r="F5" s="1"/>
      <c r="G5" s="1"/>
      <c r="H5" s="1"/>
    </row>
    <row r="6" spans="1:8" ht="30" customHeight="1" thickBot="1">
      <c r="A6" s="18"/>
      <c r="B6" s="70" t="s">
        <v>350</v>
      </c>
      <c r="C6" s="70" t="s">
        <v>352</v>
      </c>
      <c r="D6" s="70" t="s">
        <v>351</v>
      </c>
      <c r="E6" s="71" t="s">
        <v>443</v>
      </c>
      <c r="F6" s="1"/>
      <c r="G6" s="1"/>
      <c r="H6" s="1"/>
    </row>
    <row r="7" spans="1:8">
      <c r="A7" s="8" t="s">
        <v>8</v>
      </c>
      <c r="B7" s="9">
        <v>2383254.41805</v>
      </c>
      <c r="C7" s="9">
        <v>1053907.47997</v>
      </c>
      <c r="D7" s="9">
        <v>351662.01507999998</v>
      </c>
      <c r="E7" s="9">
        <v>3788823.9131</v>
      </c>
      <c r="F7" s="10"/>
      <c r="G7" s="1"/>
      <c r="H7" s="1"/>
    </row>
    <row r="8" spans="1:8">
      <c r="A8" s="11" t="s">
        <v>9</v>
      </c>
      <c r="B8" s="12">
        <v>143019.87948</v>
      </c>
      <c r="C8" s="12">
        <v>57961.828479999996</v>
      </c>
      <c r="D8" s="12">
        <v>24709.538929999999</v>
      </c>
      <c r="E8" s="12">
        <v>225691.24688999998</v>
      </c>
      <c r="F8" s="10"/>
      <c r="G8" s="1"/>
      <c r="H8" s="1"/>
    </row>
    <row r="9" spans="1:8">
      <c r="A9" s="13" t="s">
        <v>10</v>
      </c>
      <c r="B9" s="14">
        <v>41950.411110000001</v>
      </c>
      <c r="C9" s="14">
        <v>13478.95665</v>
      </c>
      <c r="D9" s="14">
        <v>1877.6294700000001</v>
      </c>
      <c r="E9" s="14">
        <v>57306.997229999994</v>
      </c>
      <c r="F9" s="1"/>
      <c r="G9" s="1"/>
      <c r="H9" s="1"/>
    </row>
    <row r="10" spans="1:8">
      <c r="A10" s="13" t="s">
        <v>11</v>
      </c>
      <c r="B10" s="14">
        <v>97756.194620000009</v>
      </c>
      <c r="C10" s="14">
        <v>19092.152399999999</v>
      </c>
      <c r="D10" s="14">
        <v>22416.996469999998</v>
      </c>
      <c r="E10" s="14">
        <v>139265.34349</v>
      </c>
      <c r="F10" s="1"/>
      <c r="G10" s="1"/>
      <c r="H10" s="1"/>
    </row>
    <row r="11" spans="1:8">
      <c r="A11" s="13" t="s">
        <v>12</v>
      </c>
      <c r="B11" s="14">
        <v>3313.2737499999998</v>
      </c>
      <c r="C11" s="14">
        <v>25390.719430000001</v>
      </c>
      <c r="D11" s="14">
        <v>414.91298999999998</v>
      </c>
      <c r="E11" s="14">
        <v>29118.906170000002</v>
      </c>
      <c r="F11" s="1"/>
      <c r="G11" s="1"/>
      <c r="H11" s="1"/>
    </row>
    <row r="12" spans="1:8">
      <c r="A12" s="13" t="s">
        <v>13</v>
      </c>
      <c r="B12" s="14">
        <v>0</v>
      </c>
      <c r="C12" s="14">
        <v>0</v>
      </c>
      <c r="D12" s="14">
        <v>0</v>
      </c>
      <c r="E12" s="14">
        <v>0</v>
      </c>
      <c r="F12" s="1"/>
      <c r="G12" s="1"/>
      <c r="H12" s="1"/>
    </row>
    <row r="13" spans="1:8">
      <c r="A13" s="13" t="s">
        <v>14</v>
      </c>
      <c r="B13" s="14">
        <v>0</v>
      </c>
      <c r="C13" s="14">
        <v>0</v>
      </c>
      <c r="D13" s="14">
        <v>0</v>
      </c>
      <c r="E13" s="14">
        <v>0</v>
      </c>
      <c r="F13" s="1"/>
      <c r="G13" s="1"/>
      <c r="H13" s="1"/>
    </row>
    <row r="14" spans="1:8">
      <c r="A14" s="15" t="s">
        <v>15</v>
      </c>
      <c r="B14" s="14">
        <v>0</v>
      </c>
      <c r="C14" s="14">
        <v>0</v>
      </c>
      <c r="D14" s="14">
        <v>0</v>
      </c>
      <c r="E14" s="14">
        <v>0</v>
      </c>
      <c r="F14" s="1"/>
      <c r="G14" s="1"/>
      <c r="H14" s="1"/>
    </row>
    <row r="15" spans="1:8">
      <c r="A15" s="13" t="s">
        <v>16</v>
      </c>
      <c r="B15" s="14">
        <v>0</v>
      </c>
      <c r="C15" s="14">
        <v>0</v>
      </c>
      <c r="D15" s="14">
        <v>0</v>
      </c>
      <c r="E15" s="14">
        <v>0</v>
      </c>
      <c r="F15" s="1"/>
      <c r="G15" s="1"/>
      <c r="H15" s="1"/>
    </row>
    <row r="16" spans="1:8">
      <c r="A16" s="13" t="s">
        <v>17</v>
      </c>
      <c r="B16" s="14">
        <v>0</v>
      </c>
      <c r="C16" s="14">
        <v>0</v>
      </c>
      <c r="D16" s="14">
        <v>0</v>
      </c>
      <c r="E16" s="14">
        <v>0</v>
      </c>
      <c r="F16" s="1"/>
      <c r="G16" s="1"/>
      <c r="H16" s="1"/>
    </row>
    <row r="17" spans="1:8">
      <c r="A17" s="11" t="s">
        <v>18</v>
      </c>
      <c r="B17" s="12">
        <v>511823.35031999997</v>
      </c>
      <c r="C17" s="12">
        <v>39667.565360000001</v>
      </c>
      <c r="D17" s="12">
        <v>14424.25534</v>
      </c>
      <c r="E17" s="12">
        <v>565915.17102000001</v>
      </c>
      <c r="F17" s="10"/>
      <c r="G17" s="1"/>
      <c r="H17" s="1"/>
    </row>
    <row r="18" spans="1:8">
      <c r="A18" s="13" t="s">
        <v>19</v>
      </c>
      <c r="B18" s="14">
        <v>0</v>
      </c>
      <c r="C18" s="14">
        <v>0</v>
      </c>
      <c r="D18" s="14">
        <v>0</v>
      </c>
      <c r="E18" s="14">
        <v>0</v>
      </c>
      <c r="F18" s="1"/>
      <c r="G18" s="1"/>
      <c r="H18" s="1"/>
    </row>
    <row r="19" spans="1:8">
      <c r="A19" s="13" t="s">
        <v>20</v>
      </c>
      <c r="B19" s="14">
        <v>447144.55381000001</v>
      </c>
      <c r="C19" s="14">
        <v>21704.451739999997</v>
      </c>
      <c r="D19" s="14">
        <v>9629.1552899999988</v>
      </c>
      <c r="E19" s="14">
        <v>478478.16083999997</v>
      </c>
      <c r="F19" s="1"/>
      <c r="G19" s="1"/>
      <c r="H19" s="1"/>
    </row>
    <row r="20" spans="1:8">
      <c r="A20" s="13" t="s">
        <v>21</v>
      </c>
      <c r="B20" s="14">
        <v>0</v>
      </c>
      <c r="C20" s="14">
        <v>0</v>
      </c>
      <c r="D20" s="14">
        <v>0</v>
      </c>
      <c r="E20" s="14">
        <v>0</v>
      </c>
      <c r="F20" s="1"/>
      <c r="G20" s="1"/>
      <c r="H20" s="1"/>
    </row>
    <row r="21" spans="1:8">
      <c r="A21" s="13" t="s">
        <v>22</v>
      </c>
      <c r="B21" s="14">
        <v>0</v>
      </c>
      <c r="C21" s="14">
        <v>0</v>
      </c>
      <c r="D21" s="14">
        <v>0</v>
      </c>
      <c r="E21" s="14">
        <v>0</v>
      </c>
      <c r="F21" s="1"/>
      <c r="G21" s="1"/>
      <c r="H21" s="1"/>
    </row>
    <row r="22" spans="1:8">
      <c r="A22" s="15" t="s">
        <v>23</v>
      </c>
      <c r="B22" s="14">
        <v>18563.355780000002</v>
      </c>
      <c r="C22" s="14">
        <v>117.97338000000001</v>
      </c>
      <c r="D22" s="14">
        <v>0</v>
      </c>
      <c r="E22" s="14">
        <v>18681.329160000001</v>
      </c>
      <c r="F22" s="1"/>
      <c r="G22" s="1"/>
      <c r="H22" s="1"/>
    </row>
    <row r="23" spans="1:8">
      <c r="A23" s="13" t="s">
        <v>24</v>
      </c>
      <c r="B23" s="14">
        <v>46115.414490000003</v>
      </c>
      <c r="C23" s="14">
        <v>17845.140239999997</v>
      </c>
      <c r="D23" s="14">
        <v>4710.7220499999994</v>
      </c>
      <c r="E23" s="14">
        <v>68671.27678</v>
      </c>
      <c r="F23" s="1"/>
      <c r="G23" s="1"/>
      <c r="H23" s="1"/>
    </row>
    <row r="24" spans="1:8">
      <c r="A24" s="13" t="s">
        <v>25</v>
      </c>
      <c r="B24" s="14">
        <v>2.6239999999999999E-2</v>
      </c>
      <c r="C24" s="14">
        <v>0</v>
      </c>
      <c r="D24" s="14">
        <v>84.378</v>
      </c>
      <c r="E24" s="14">
        <v>84.404240000000001</v>
      </c>
      <c r="F24" s="1"/>
      <c r="G24" s="1"/>
      <c r="H24" s="1"/>
    </row>
    <row r="25" spans="1:8">
      <c r="A25" s="13" t="s">
        <v>26</v>
      </c>
      <c r="B25" s="14">
        <v>0</v>
      </c>
      <c r="C25" s="14">
        <v>0</v>
      </c>
      <c r="D25" s="14">
        <v>0</v>
      </c>
      <c r="E25" s="14">
        <v>0</v>
      </c>
      <c r="F25" s="1"/>
      <c r="G25" s="1"/>
      <c r="H25" s="1"/>
    </row>
    <row r="26" spans="1:8">
      <c r="A26" s="11" t="s">
        <v>27</v>
      </c>
      <c r="B26" s="12">
        <v>1558276.9844000002</v>
      </c>
      <c r="C26" s="12">
        <v>806110.48566000001</v>
      </c>
      <c r="D26" s="12">
        <v>242783.31237</v>
      </c>
      <c r="E26" s="12">
        <v>2607170.7824299997</v>
      </c>
      <c r="F26" s="10"/>
      <c r="G26" s="1"/>
      <c r="H26" s="1"/>
    </row>
    <row r="27" spans="1:8">
      <c r="A27" s="16" t="s">
        <v>28</v>
      </c>
      <c r="B27" s="14">
        <v>1495615.2271800002</v>
      </c>
      <c r="C27" s="14">
        <v>742395.44845999999</v>
      </c>
      <c r="D27" s="14">
        <v>244647.14227000001</v>
      </c>
      <c r="E27" s="14">
        <v>2482657.8179099998</v>
      </c>
      <c r="F27" s="10"/>
      <c r="G27" s="1"/>
      <c r="H27" s="1"/>
    </row>
    <row r="28" spans="1:8">
      <c r="A28" s="13" t="s">
        <v>29</v>
      </c>
      <c r="B28" s="14">
        <v>1009432.9628300001</v>
      </c>
      <c r="C28" s="14">
        <v>437486.27802999999</v>
      </c>
      <c r="D28" s="14">
        <v>178628.58979</v>
      </c>
      <c r="E28" s="14">
        <v>1625547.8306500001</v>
      </c>
      <c r="F28" s="1"/>
      <c r="G28" s="1"/>
      <c r="H28" s="1"/>
    </row>
    <row r="29" spans="1:8">
      <c r="A29" s="13" t="s">
        <v>30</v>
      </c>
      <c r="B29" s="14">
        <v>460895.46979</v>
      </c>
      <c r="C29" s="14">
        <v>296974.40784</v>
      </c>
      <c r="D29" s="14">
        <v>61797.592479999999</v>
      </c>
      <c r="E29" s="14">
        <v>819667.47010999999</v>
      </c>
      <c r="F29" s="1"/>
      <c r="G29" s="1"/>
      <c r="H29" s="1"/>
    </row>
    <row r="30" spans="1:8">
      <c r="A30" s="13" t="s">
        <v>31</v>
      </c>
      <c r="B30" s="14">
        <v>25286.794559999998</v>
      </c>
      <c r="C30" s="14">
        <v>7934.7625900000003</v>
      </c>
      <c r="D30" s="14">
        <v>4220.96</v>
      </c>
      <c r="E30" s="14">
        <v>37442.51715</v>
      </c>
      <c r="F30" s="1"/>
      <c r="G30" s="1"/>
      <c r="H30" s="1"/>
    </row>
    <row r="31" spans="1:8">
      <c r="A31" s="16" t="s">
        <v>32</v>
      </c>
      <c r="B31" s="14">
        <v>14108.09757</v>
      </c>
      <c r="C31" s="14">
        <v>2873.0667699999999</v>
      </c>
      <c r="D31" s="14">
        <v>3620.4689500000004</v>
      </c>
      <c r="E31" s="14">
        <v>20601.633289999998</v>
      </c>
      <c r="F31" s="10"/>
      <c r="G31" s="1"/>
      <c r="H31" s="1"/>
    </row>
    <row r="32" spans="1:8">
      <c r="A32" s="13" t="s">
        <v>33</v>
      </c>
      <c r="B32" s="14">
        <v>2699.0193100000001</v>
      </c>
      <c r="C32" s="14">
        <v>1062.3373300000001</v>
      </c>
      <c r="D32" s="14">
        <v>23.777759999999997</v>
      </c>
      <c r="E32" s="14">
        <v>3785.1343999999999</v>
      </c>
      <c r="F32" s="1"/>
      <c r="G32" s="1"/>
      <c r="H32" s="1"/>
    </row>
    <row r="33" spans="1:8">
      <c r="A33" s="13" t="s">
        <v>34</v>
      </c>
      <c r="B33" s="14">
        <v>10986.748890000001</v>
      </c>
      <c r="C33" s="14">
        <v>1741.16327</v>
      </c>
      <c r="D33" s="14">
        <v>3410.4502299999999</v>
      </c>
      <c r="E33" s="14">
        <v>16138.36239</v>
      </c>
      <c r="F33" s="1"/>
      <c r="G33" s="1"/>
      <c r="H33" s="1"/>
    </row>
    <row r="34" spans="1:8">
      <c r="A34" s="13" t="s">
        <v>35</v>
      </c>
      <c r="B34" s="14">
        <v>422.32936999999998</v>
      </c>
      <c r="C34" s="14">
        <v>69.56617</v>
      </c>
      <c r="D34" s="14">
        <v>186.24096</v>
      </c>
      <c r="E34" s="14">
        <v>678.13649999999996</v>
      </c>
      <c r="F34" s="1"/>
      <c r="G34" s="1"/>
      <c r="H34" s="1"/>
    </row>
    <row r="35" spans="1:8">
      <c r="A35" s="16" t="s">
        <v>36</v>
      </c>
      <c r="B35" s="14">
        <v>26882.086829999997</v>
      </c>
      <c r="C35" s="14">
        <v>26913.876469999999</v>
      </c>
      <c r="D35" s="14">
        <v>8535.7108800000005</v>
      </c>
      <c r="E35" s="14">
        <v>62331.674180000002</v>
      </c>
      <c r="F35" s="10"/>
      <c r="G35" s="1"/>
      <c r="H35" s="1"/>
    </row>
    <row r="36" spans="1:8">
      <c r="A36" s="13" t="s">
        <v>37</v>
      </c>
      <c r="B36" s="14">
        <v>18586.425170000002</v>
      </c>
      <c r="C36" s="14">
        <v>8951.0768599999992</v>
      </c>
      <c r="D36" s="14">
        <v>5146.4108299999998</v>
      </c>
      <c r="E36" s="14">
        <v>32683.91286</v>
      </c>
      <c r="F36" s="1"/>
      <c r="G36" s="1"/>
      <c r="H36" s="1"/>
    </row>
    <row r="37" spans="1:8">
      <c r="A37" s="13" t="s">
        <v>38</v>
      </c>
      <c r="B37" s="14">
        <v>8074.1357199999993</v>
      </c>
      <c r="C37" s="14">
        <v>17501.140940000001</v>
      </c>
      <c r="D37" s="14">
        <v>3228.8777200000004</v>
      </c>
      <c r="E37" s="14">
        <v>28804.15438</v>
      </c>
      <c r="F37" s="1"/>
      <c r="G37" s="1"/>
      <c r="H37" s="1"/>
    </row>
    <row r="38" spans="1:8">
      <c r="A38" s="13" t="s">
        <v>39</v>
      </c>
      <c r="B38" s="14">
        <v>221.52593999999999</v>
      </c>
      <c r="C38" s="14">
        <v>461.65866999999997</v>
      </c>
      <c r="D38" s="14">
        <v>160.42232999999999</v>
      </c>
      <c r="E38" s="14">
        <v>843.6069399999999</v>
      </c>
      <c r="F38" s="1"/>
      <c r="G38" s="1"/>
      <c r="H38" s="1"/>
    </row>
    <row r="39" spans="1:8">
      <c r="A39" s="16" t="s">
        <v>40</v>
      </c>
      <c r="B39" s="14">
        <v>104429.348</v>
      </c>
      <c r="C39" s="14">
        <v>62689.434780000003</v>
      </c>
      <c r="D39" s="14">
        <v>8193.7462599999999</v>
      </c>
      <c r="E39" s="14">
        <v>175312.52903999999</v>
      </c>
      <c r="F39" s="10"/>
      <c r="G39" s="1"/>
      <c r="H39" s="1"/>
    </row>
    <row r="40" spans="1:8">
      <c r="A40" s="13" t="s">
        <v>41</v>
      </c>
      <c r="B40" s="14">
        <v>3396.6275900000001</v>
      </c>
      <c r="C40" s="14">
        <v>1896.9165600000001</v>
      </c>
      <c r="D40" s="14">
        <v>742.08020999999997</v>
      </c>
      <c r="E40" s="14">
        <v>6035.6243600000007</v>
      </c>
      <c r="F40" s="1"/>
      <c r="G40" s="1"/>
      <c r="H40" s="1"/>
    </row>
    <row r="41" spans="1:8">
      <c r="A41" s="13" t="s">
        <v>42</v>
      </c>
      <c r="B41" s="14">
        <v>49981.444840000004</v>
      </c>
      <c r="C41" s="14">
        <v>30016.363170000001</v>
      </c>
      <c r="D41" s="14">
        <v>380.11324000000002</v>
      </c>
      <c r="E41" s="14">
        <v>80377.921249999999</v>
      </c>
      <c r="F41" s="1"/>
      <c r="G41" s="1"/>
      <c r="H41" s="1"/>
    </row>
    <row r="42" spans="1:8">
      <c r="A42" s="13" t="s">
        <v>43</v>
      </c>
      <c r="B42" s="14">
        <v>25.204369999999997</v>
      </c>
      <c r="C42" s="14">
        <v>9.6115400000000015</v>
      </c>
      <c r="D42" s="14">
        <v>0</v>
      </c>
      <c r="E42" s="14">
        <v>34.815910000000002</v>
      </c>
      <c r="F42" s="1"/>
      <c r="G42" s="1"/>
      <c r="H42" s="1"/>
    </row>
    <row r="43" spans="1:8">
      <c r="A43" s="13" t="s">
        <v>44</v>
      </c>
      <c r="B43" s="14">
        <v>1550.03982</v>
      </c>
      <c r="C43" s="14">
        <v>196.90114000000003</v>
      </c>
      <c r="D43" s="14">
        <v>19.371220000000001</v>
      </c>
      <c r="E43" s="14">
        <v>1766.3121799999999</v>
      </c>
      <c r="F43" s="1"/>
      <c r="G43" s="1"/>
      <c r="H43" s="1"/>
    </row>
    <row r="44" spans="1:8">
      <c r="A44" s="13" t="s">
        <v>45</v>
      </c>
      <c r="B44" s="14">
        <v>0</v>
      </c>
      <c r="C44" s="14">
        <v>8.9159400000000009</v>
      </c>
      <c r="D44" s="14">
        <v>0</v>
      </c>
      <c r="E44" s="14">
        <v>8.9159400000000009</v>
      </c>
      <c r="F44" s="1"/>
      <c r="G44" s="1"/>
      <c r="H44" s="1"/>
    </row>
    <row r="45" spans="1:8">
      <c r="A45" s="13" t="s">
        <v>46</v>
      </c>
      <c r="B45" s="14">
        <v>496.47275000000002</v>
      </c>
      <c r="C45" s="14">
        <v>632.19952999999998</v>
      </c>
      <c r="D45" s="14">
        <v>0.16674</v>
      </c>
      <c r="E45" s="14">
        <v>1128.8390200000001</v>
      </c>
      <c r="F45" s="1"/>
      <c r="G45" s="1"/>
      <c r="H45" s="1"/>
    </row>
    <row r="46" spans="1:8">
      <c r="A46" s="13" t="s">
        <v>47</v>
      </c>
      <c r="B46" s="14">
        <v>20899.312280000002</v>
      </c>
      <c r="C46" s="14">
        <v>9780.5958300000002</v>
      </c>
      <c r="D46" s="14">
        <v>2597.9244600000002</v>
      </c>
      <c r="E46" s="14">
        <v>33277.832569999999</v>
      </c>
      <c r="F46" s="1"/>
      <c r="G46" s="1"/>
      <c r="H46" s="1"/>
    </row>
    <row r="47" spans="1:8">
      <c r="A47" s="13" t="s">
        <v>48</v>
      </c>
      <c r="B47" s="14">
        <v>27286.77289</v>
      </c>
      <c r="C47" s="14">
        <v>19746.571250000001</v>
      </c>
      <c r="D47" s="14">
        <v>4223.3615300000001</v>
      </c>
      <c r="E47" s="14">
        <v>51256.705670000003</v>
      </c>
      <c r="F47" s="1"/>
      <c r="G47" s="1"/>
      <c r="H47" s="1"/>
    </row>
    <row r="48" spans="1:8">
      <c r="A48" s="13" t="s">
        <v>49</v>
      </c>
      <c r="B48" s="14">
        <v>72.825589999999991</v>
      </c>
      <c r="C48" s="14">
        <v>0</v>
      </c>
      <c r="D48" s="14">
        <v>0</v>
      </c>
      <c r="E48" s="14">
        <v>72.825589999999991</v>
      </c>
      <c r="F48" s="1"/>
      <c r="G48" s="1"/>
      <c r="H48" s="1"/>
    </row>
    <row r="49" spans="1:8">
      <c r="A49" s="13" t="s">
        <v>50</v>
      </c>
      <c r="B49" s="14">
        <v>483.84681999999998</v>
      </c>
      <c r="C49" s="14">
        <v>106.56802999999999</v>
      </c>
      <c r="D49" s="14">
        <v>174.43117999999998</v>
      </c>
      <c r="E49" s="14">
        <v>764.84603000000004</v>
      </c>
      <c r="F49" s="1"/>
      <c r="G49" s="1"/>
      <c r="H49" s="1"/>
    </row>
    <row r="50" spans="1:8">
      <c r="A50" s="13" t="s">
        <v>51</v>
      </c>
      <c r="B50" s="14">
        <v>0</v>
      </c>
      <c r="C50" s="14">
        <v>0</v>
      </c>
      <c r="D50" s="14">
        <v>0</v>
      </c>
      <c r="E50" s="14">
        <v>0</v>
      </c>
      <c r="F50" s="1"/>
      <c r="G50" s="1"/>
      <c r="H50" s="1"/>
    </row>
    <row r="51" spans="1:8">
      <c r="A51" s="13" t="s">
        <v>52</v>
      </c>
      <c r="B51" s="14">
        <v>236.80104999999998</v>
      </c>
      <c r="C51" s="14">
        <v>294.79178999999999</v>
      </c>
      <c r="D51" s="14">
        <v>56.29768</v>
      </c>
      <c r="E51" s="14">
        <v>587.89052000000004</v>
      </c>
      <c r="F51" s="1"/>
      <c r="G51" s="1"/>
      <c r="H51" s="1"/>
    </row>
    <row r="52" spans="1:8">
      <c r="A52" s="16" t="s">
        <v>53</v>
      </c>
      <c r="B52" s="14">
        <v>-82757.775180000011</v>
      </c>
      <c r="C52" s="14">
        <v>-28761.340820000001</v>
      </c>
      <c r="D52" s="14">
        <v>-22213.755989999998</v>
      </c>
      <c r="E52" s="14">
        <v>-133732.87198999999</v>
      </c>
      <c r="F52" s="10"/>
      <c r="G52" s="1"/>
      <c r="H52" s="1"/>
    </row>
    <row r="53" spans="1:8">
      <c r="A53" s="17" t="s">
        <v>54</v>
      </c>
      <c r="B53" s="14">
        <v>-2147.1436699999999</v>
      </c>
      <c r="C53" s="14">
        <v>-2247.9496099999997</v>
      </c>
      <c r="D53" s="14">
        <v>-501.72681</v>
      </c>
      <c r="E53" s="14">
        <v>-4896.8200900000002</v>
      </c>
      <c r="F53" s="1"/>
      <c r="G53" s="1"/>
      <c r="H53" s="1"/>
    </row>
    <row r="54" spans="1:8">
      <c r="A54" s="326" t="s">
        <v>55</v>
      </c>
      <c r="B54" s="14">
        <v>-1115.3711699999999</v>
      </c>
      <c r="C54" s="14">
        <v>-1718.1550199999999</v>
      </c>
      <c r="D54" s="14">
        <v>-322.34341999999998</v>
      </c>
      <c r="E54" s="14">
        <v>-3155.8696099999997</v>
      </c>
      <c r="F54" s="1"/>
      <c r="G54" s="1"/>
      <c r="H54" s="1"/>
    </row>
    <row r="55" spans="1:8">
      <c r="A55" s="13" t="s">
        <v>56</v>
      </c>
      <c r="B55" s="14">
        <v>-102.02213</v>
      </c>
      <c r="C55" s="14">
        <v>-57.822660000000006</v>
      </c>
      <c r="D55" s="14">
        <v>-0.59833000000000003</v>
      </c>
      <c r="E55" s="14">
        <v>-160.44311999999999</v>
      </c>
      <c r="F55" s="1"/>
      <c r="G55" s="1"/>
      <c r="H55" s="1"/>
    </row>
    <row r="56" spans="1:8">
      <c r="A56" s="326" t="s">
        <v>57</v>
      </c>
      <c r="B56" s="14">
        <v>-918.18052</v>
      </c>
      <c r="C56" s="14">
        <v>-247.96082999999999</v>
      </c>
      <c r="D56" s="14">
        <v>-508.87803000000002</v>
      </c>
      <c r="E56" s="14">
        <v>-1675.01938</v>
      </c>
      <c r="F56" s="1"/>
      <c r="G56" s="1"/>
      <c r="H56" s="1"/>
    </row>
    <row r="57" spans="1:8">
      <c r="A57" s="13" t="s">
        <v>58</v>
      </c>
      <c r="B57" s="66">
        <v>-53660.664079999995</v>
      </c>
      <c r="C57" s="66">
        <v>-13165.32849</v>
      </c>
      <c r="D57" s="66">
        <v>-15915.561230000001</v>
      </c>
      <c r="E57" s="66">
        <v>-82741.553799999994</v>
      </c>
      <c r="F57" s="1"/>
      <c r="G57" s="1"/>
      <c r="H57" s="1"/>
    </row>
    <row r="58" spans="1:8">
      <c r="A58" s="13" t="s">
        <v>59</v>
      </c>
      <c r="B58" s="66">
        <v>-9214.3429099999994</v>
      </c>
      <c r="C58" s="66">
        <v>-4145.5487700000003</v>
      </c>
      <c r="D58" s="66">
        <v>-2368.6262299999999</v>
      </c>
      <c r="E58" s="66">
        <v>-15728.51791</v>
      </c>
      <c r="F58" s="1"/>
      <c r="G58" s="1"/>
      <c r="H58" s="1"/>
    </row>
    <row r="59" spans="1:8">
      <c r="A59" s="17" t="s">
        <v>60</v>
      </c>
      <c r="B59" s="66">
        <v>-12860.284519999999</v>
      </c>
      <c r="C59" s="66">
        <v>-822.79939999999999</v>
      </c>
      <c r="D59" s="66">
        <v>-1348.521</v>
      </c>
      <c r="E59" s="66">
        <v>-15031.60492</v>
      </c>
      <c r="F59" s="1"/>
      <c r="G59" s="1"/>
      <c r="H59" s="17"/>
    </row>
    <row r="60" spans="1:8">
      <c r="A60" s="326" t="s">
        <v>61</v>
      </c>
      <c r="B60" s="66">
        <v>0</v>
      </c>
      <c r="C60" s="66">
        <v>0</v>
      </c>
      <c r="D60" s="66">
        <v>0</v>
      </c>
      <c r="E60" s="66">
        <v>0</v>
      </c>
      <c r="F60" s="1"/>
      <c r="G60" s="1"/>
      <c r="H60" s="17"/>
    </row>
    <row r="61" spans="1:8">
      <c r="A61" s="13" t="s">
        <v>62</v>
      </c>
      <c r="B61" s="66">
        <v>-2576.7208799999999</v>
      </c>
      <c r="C61" s="66">
        <v>-6061.7879699999994</v>
      </c>
      <c r="D61" s="66">
        <v>-1083.85474</v>
      </c>
      <c r="E61" s="66">
        <v>-9722.363589999999</v>
      </c>
      <c r="F61" s="1"/>
      <c r="G61" s="1"/>
      <c r="H61" s="17"/>
    </row>
    <row r="62" spans="1:8">
      <c r="A62" s="13" t="s">
        <v>63</v>
      </c>
      <c r="B62" s="14">
        <v>0</v>
      </c>
      <c r="C62" s="14">
        <v>0</v>
      </c>
      <c r="D62" s="14">
        <v>0</v>
      </c>
      <c r="E62" s="14">
        <v>0</v>
      </c>
      <c r="F62" s="1"/>
      <c r="G62" s="1"/>
      <c r="H62" s="17"/>
    </row>
    <row r="63" spans="1:8">
      <c r="A63" s="13" t="s">
        <v>64</v>
      </c>
      <c r="B63" s="14">
        <v>0</v>
      </c>
      <c r="C63" s="14">
        <v>0</v>
      </c>
      <c r="D63" s="14">
        <v>-7.5970300000000002</v>
      </c>
      <c r="E63" s="14">
        <v>-7.5970300000000002</v>
      </c>
      <c r="F63" s="1"/>
      <c r="G63" s="1"/>
      <c r="H63" s="17"/>
    </row>
    <row r="64" spans="1:8">
      <c r="A64" s="13" t="s">
        <v>65</v>
      </c>
      <c r="B64" s="14">
        <v>0</v>
      </c>
      <c r="C64" s="14">
        <v>0</v>
      </c>
      <c r="D64" s="14">
        <v>-29.484569999999998</v>
      </c>
      <c r="E64" s="14">
        <v>-29.484569999999998</v>
      </c>
      <c r="F64" s="1"/>
      <c r="G64" s="1"/>
      <c r="H64" s="17"/>
    </row>
    <row r="65" spans="1:8">
      <c r="A65" s="17" t="s">
        <v>66</v>
      </c>
      <c r="B65" s="14">
        <v>-1.1027400000000001</v>
      </c>
      <c r="C65" s="14">
        <v>-37.359139999999996</v>
      </c>
      <c r="D65" s="14">
        <v>-9.8296900000000011</v>
      </c>
      <c r="E65" s="14">
        <v>-48.29157</v>
      </c>
      <c r="F65" s="1"/>
      <c r="G65" s="1"/>
      <c r="H65" s="17"/>
    </row>
    <row r="66" spans="1:8">
      <c r="A66" s="13" t="s">
        <v>67</v>
      </c>
      <c r="B66" s="14">
        <v>-50.781129999999997</v>
      </c>
      <c r="C66" s="14">
        <v>-20.498840000000001</v>
      </c>
      <c r="D66" s="14">
        <v>-36.640149999999998</v>
      </c>
      <c r="E66" s="14">
        <v>-107.92012</v>
      </c>
      <c r="F66" s="1"/>
      <c r="G66" s="1"/>
      <c r="H66" s="17"/>
    </row>
    <row r="67" spans="1:8">
      <c r="A67" s="13" t="s">
        <v>68</v>
      </c>
      <c r="B67" s="14">
        <v>-28.390790000000003</v>
      </c>
      <c r="C67" s="14">
        <v>-35.884779999999999</v>
      </c>
      <c r="D67" s="14">
        <v>-6.4706400000000004</v>
      </c>
      <c r="E67" s="14">
        <v>-70.746210000000005</v>
      </c>
      <c r="F67" s="1"/>
      <c r="G67" s="1"/>
      <c r="H67" s="17"/>
    </row>
    <row r="68" spans="1:8">
      <c r="A68" s="13" t="s">
        <v>69</v>
      </c>
      <c r="B68" s="14">
        <v>-82.77064</v>
      </c>
      <c r="C68" s="14">
        <v>-200.24530999999999</v>
      </c>
      <c r="D68" s="14">
        <v>-73.624119999999991</v>
      </c>
      <c r="E68" s="14">
        <v>-356.64006999999998</v>
      </c>
      <c r="F68" s="1"/>
      <c r="G68" s="1"/>
      <c r="H68" s="17"/>
    </row>
    <row r="69" spans="1:8">
      <c r="A69" s="11" t="s">
        <v>70</v>
      </c>
      <c r="B69" s="12">
        <v>4072.3331000000003</v>
      </c>
      <c r="C69" s="12">
        <v>3300.1198899999999</v>
      </c>
      <c r="D69" s="12">
        <v>4295.3154299999997</v>
      </c>
      <c r="E69" s="12">
        <v>11667.76842</v>
      </c>
      <c r="F69" s="10"/>
      <c r="G69" s="1"/>
      <c r="H69" s="17"/>
    </row>
    <row r="70" spans="1:8">
      <c r="A70" s="13" t="s">
        <v>71</v>
      </c>
      <c r="B70" s="14">
        <v>0</v>
      </c>
      <c r="C70" s="14">
        <v>2</v>
      </c>
      <c r="D70" s="14">
        <v>0</v>
      </c>
      <c r="E70" s="14">
        <v>2</v>
      </c>
      <c r="F70" s="1"/>
      <c r="G70" s="1"/>
      <c r="H70" s="17"/>
    </row>
    <row r="71" spans="1:8">
      <c r="A71" s="17" t="s">
        <v>72</v>
      </c>
      <c r="B71" s="14">
        <v>2329.819</v>
      </c>
      <c r="C71" s="14">
        <v>1405.4798799999999</v>
      </c>
      <c r="D71" s="14">
        <v>1564.4909</v>
      </c>
      <c r="E71" s="14">
        <v>5299.7897800000001</v>
      </c>
      <c r="F71" s="1"/>
      <c r="G71" s="1"/>
      <c r="H71" s="17"/>
    </row>
    <row r="72" spans="1:8">
      <c r="A72" s="13" t="s">
        <v>73</v>
      </c>
      <c r="B72" s="14">
        <v>2063.51521</v>
      </c>
      <c r="C72" s="14">
        <v>5175.8979400000007</v>
      </c>
      <c r="D72" s="14">
        <v>2773.1634199999999</v>
      </c>
      <c r="E72" s="14">
        <v>10012.576570000001</v>
      </c>
      <c r="F72" s="1"/>
      <c r="G72" s="1"/>
      <c r="H72" s="17"/>
    </row>
    <row r="73" spans="1:8">
      <c r="A73" s="13" t="s">
        <v>74</v>
      </c>
      <c r="B73" s="14">
        <v>0</v>
      </c>
      <c r="C73" s="14">
        <v>0</v>
      </c>
      <c r="D73" s="14">
        <v>0</v>
      </c>
      <c r="E73" s="14">
        <v>0</v>
      </c>
      <c r="F73" s="1"/>
      <c r="G73" s="1"/>
      <c r="H73" s="17"/>
    </row>
    <row r="74" spans="1:8">
      <c r="A74" s="13" t="s">
        <v>75</v>
      </c>
      <c r="B74" s="14">
        <v>-321.00110999999998</v>
      </c>
      <c r="C74" s="14">
        <v>-3283.2579300000002</v>
      </c>
      <c r="D74" s="14">
        <v>-42.338889999999999</v>
      </c>
      <c r="E74" s="14">
        <v>-3646.5979300000004</v>
      </c>
      <c r="F74" s="1"/>
      <c r="G74" s="1"/>
      <c r="H74" s="1"/>
    </row>
    <row r="75" spans="1:8">
      <c r="A75" s="11" t="s">
        <v>76</v>
      </c>
      <c r="B75" s="12">
        <v>396.31328999999999</v>
      </c>
      <c r="C75" s="12">
        <v>2507.9194500000003</v>
      </c>
      <c r="D75" s="12">
        <v>681.00040000000001</v>
      </c>
      <c r="E75" s="12">
        <v>3585.2331400000003</v>
      </c>
      <c r="F75" s="10"/>
      <c r="G75" s="1"/>
      <c r="H75" s="1"/>
    </row>
    <row r="76" spans="1:8">
      <c r="A76" s="13" t="s">
        <v>77</v>
      </c>
      <c r="B76" s="14">
        <v>3448.06086</v>
      </c>
      <c r="C76" s="14">
        <v>3.9573499999999999</v>
      </c>
      <c r="D76" s="14">
        <v>342.64240999999998</v>
      </c>
      <c r="E76" s="14">
        <v>3794.6606200000001</v>
      </c>
      <c r="F76" s="1"/>
      <c r="G76" s="1"/>
      <c r="H76" s="1"/>
    </row>
    <row r="77" spans="1:8">
      <c r="A77" s="13" t="s">
        <v>78</v>
      </c>
      <c r="B77" s="14">
        <v>8831.8599800000011</v>
      </c>
      <c r="C77" s="14">
        <v>4600.4502000000002</v>
      </c>
      <c r="D77" s="14">
        <v>1359.5326</v>
      </c>
      <c r="E77" s="14">
        <v>14791.842779999999</v>
      </c>
      <c r="F77" s="1"/>
      <c r="G77" s="1"/>
      <c r="H77" s="1"/>
    </row>
    <row r="78" spans="1:8">
      <c r="A78" s="13" t="s">
        <v>79</v>
      </c>
      <c r="B78" s="14">
        <v>0</v>
      </c>
      <c r="C78" s="14">
        <v>102.82260000000001</v>
      </c>
      <c r="D78" s="14">
        <v>1040.1001999999999</v>
      </c>
      <c r="E78" s="14">
        <v>1142.9228000000001</v>
      </c>
      <c r="F78" s="1"/>
      <c r="G78" s="1"/>
      <c r="H78" s="1"/>
    </row>
    <row r="79" spans="1:8">
      <c r="A79" s="13" t="s">
        <v>80</v>
      </c>
      <c r="B79" s="14">
        <v>0</v>
      </c>
      <c r="C79" s="14">
        <v>7.2374999999999998</v>
      </c>
      <c r="D79" s="14">
        <v>5.7024999999999997</v>
      </c>
      <c r="E79" s="14">
        <v>12.94</v>
      </c>
      <c r="F79" s="1"/>
      <c r="G79" s="1"/>
      <c r="H79" s="1"/>
    </row>
    <row r="80" spans="1:8">
      <c r="A80" s="13" t="s">
        <v>81</v>
      </c>
      <c r="B80" s="14">
        <v>-11883.607550000001</v>
      </c>
      <c r="C80" s="14">
        <v>-2206.5482000000002</v>
      </c>
      <c r="D80" s="14">
        <v>-2066.9773100000002</v>
      </c>
      <c r="E80" s="14">
        <v>-16157.13306</v>
      </c>
      <c r="F80" s="1"/>
      <c r="G80" s="1"/>
      <c r="H80" s="1"/>
    </row>
    <row r="81" spans="1:8">
      <c r="A81" s="11" t="s">
        <v>82</v>
      </c>
      <c r="B81" s="12">
        <v>139797.39084000001</v>
      </c>
      <c r="C81" s="12">
        <v>92073.076430000001</v>
      </c>
      <c r="D81" s="12">
        <v>62476.656689999996</v>
      </c>
      <c r="E81" s="12">
        <v>294347.12396</v>
      </c>
      <c r="F81" s="10"/>
      <c r="G81" s="1"/>
      <c r="H81" s="1"/>
    </row>
    <row r="82" spans="1:8">
      <c r="A82" s="13" t="s">
        <v>19</v>
      </c>
      <c r="B82" s="14">
        <v>0</v>
      </c>
      <c r="C82" s="14">
        <v>0</v>
      </c>
      <c r="D82" s="14">
        <v>0</v>
      </c>
      <c r="E82" s="14">
        <v>0</v>
      </c>
      <c r="F82" s="1"/>
      <c r="G82" s="1"/>
      <c r="H82" s="1"/>
    </row>
    <row r="83" spans="1:8">
      <c r="A83" s="13" t="s">
        <v>20</v>
      </c>
      <c r="B83" s="14">
        <v>0</v>
      </c>
      <c r="C83" s="14">
        <v>10216.56</v>
      </c>
      <c r="D83" s="14">
        <v>43229</v>
      </c>
      <c r="E83" s="14">
        <v>53445.56</v>
      </c>
      <c r="F83" s="1"/>
      <c r="G83" s="1"/>
      <c r="H83" s="1"/>
    </row>
    <row r="84" spans="1:8">
      <c r="A84" s="13" t="s">
        <v>21</v>
      </c>
      <c r="B84" s="14">
        <v>0</v>
      </c>
      <c r="C84" s="14">
        <v>0</v>
      </c>
      <c r="D84" s="14">
        <v>0</v>
      </c>
      <c r="E84" s="14">
        <v>0</v>
      </c>
      <c r="F84" s="1"/>
      <c r="G84" s="1"/>
      <c r="H84" s="1"/>
    </row>
    <row r="85" spans="1:8">
      <c r="A85" s="13" t="s">
        <v>22</v>
      </c>
      <c r="B85" s="14">
        <v>0</v>
      </c>
      <c r="C85" s="14">
        <v>0</v>
      </c>
      <c r="D85" s="14">
        <v>0</v>
      </c>
      <c r="E85" s="14">
        <v>0</v>
      </c>
      <c r="F85" s="1"/>
      <c r="G85" s="1"/>
      <c r="H85" s="1"/>
    </row>
    <row r="86" spans="1:8">
      <c r="A86" s="13" t="s">
        <v>83</v>
      </c>
      <c r="B86" s="14">
        <v>246.96007</v>
      </c>
      <c r="C86" s="14">
        <v>0</v>
      </c>
      <c r="D86" s="14">
        <v>0</v>
      </c>
      <c r="E86" s="14">
        <v>246.96007</v>
      </c>
      <c r="F86" s="1"/>
      <c r="G86" s="1"/>
      <c r="H86" s="1"/>
    </row>
    <row r="87" spans="1:8">
      <c r="A87" s="13" t="s">
        <v>23</v>
      </c>
      <c r="B87" s="14">
        <v>198.49851000000001</v>
      </c>
      <c r="C87" s="14">
        <v>262.69120000000004</v>
      </c>
      <c r="D87" s="14">
        <v>63.90419</v>
      </c>
      <c r="E87" s="14">
        <v>525.09390000000008</v>
      </c>
      <c r="F87" s="1"/>
      <c r="G87" s="1"/>
      <c r="H87" s="1"/>
    </row>
    <row r="88" spans="1:8">
      <c r="A88" s="13" t="s">
        <v>24</v>
      </c>
      <c r="B88" s="14">
        <v>139627.01825999998</v>
      </c>
      <c r="C88" s="14">
        <v>81479.587360000005</v>
      </c>
      <c r="D88" s="14">
        <v>18135.036199999999</v>
      </c>
      <c r="E88" s="14">
        <v>239241.64181999999</v>
      </c>
      <c r="F88" s="1"/>
      <c r="G88" s="1"/>
      <c r="H88" s="1"/>
    </row>
    <row r="89" spans="1:8">
      <c r="A89" s="13" t="s">
        <v>84</v>
      </c>
      <c r="B89" s="14">
        <v>0</v>
      </c>
      <c r="C89" s="14">
        <v>320.96507000000003</v>
      </c>
      <c r="D89" s="14">
        <v>1084.7321999999999</v>
      </c>
      <c r="E89" s="14">
        <v>1405.6972700000001</v>
      </c>
      <c r="F89" s="1"/>
      <c r="G89" s="1"/>
      <c r="H89" s="1"/>
    </row>
    <row r="90" spans="1:8">
      <c r="A90" s="13" t="s">
        <v>85</v>
      </c>
      <c r="B90" s="14">
        <v>-275.08600000000001</v>
      </c>
      <c r="C90" s="14">
        <v>-206.72720000000001</v>
      </c>
      <c r="D90" s="14">
        <v>-36.015900000000002</v>
      </c>
      <c r="E90" s="14">
        <v>-517.82909999999993</v>
      </c>
      <c r="F90" s="1"/>
      <c r="G90" s="1"/>
      <c r="H90" s="1"/>
    </row>
    <row r="91" spans="1:8">
      <c r="A91" s="11" t="s">
        <v>86</v>
      </c>
      <c r="B91" s="12">
        <v>25180.493579999998</v>
      </c>
      <c r="C91" s="12">
        <v>49271.041740000001</v>
      </c>
      <c r="D91" s="12">
        <v>1961.51891</v>
      </c>
      <c r="E91" s="12">
        <v>76413.054230000009</v>
      </c>
      <c r="F91" s="10"/>
      <c r="G91" s="1"/>
      <c r="H91" s="1"/>
    </row>
    <row r="92" spans="1:8">
      <c r="A92" s="13" t="s">
        <v>87</v>
      </c>
      <c r="B92" s="14">
        <v>9230.7172100000007</v>
      </c>
      <c r="C92" s="14">
        <v>2491.17346</v>
      </c>
      <c r="D92" s="14">
        <v>98.908259999999999</v>
      </c>
      <c r="E92" s="14">
        <v>11820.798929999999</v>
      </c>
      <c r="F92" s="1"/>
      <c r="G92" s="1"/>
      <c r="H92" s="1"/>
    </row>
    <row r="93" spans="1:8">
      <c r="A93" s="13" t="s">
        <v>88</v>
      </c>
      <c r="B93" s="14">
        <v>13932.448119999999</v>
      </c>
      <c r="C93" s="14">
        <v>16548.747080000001</v>
      </c>
      <c r="D93" s="14">
        <v>904.98991000000001</v>
      </c>
      <c r="E93" s="14">
        <v>31386.185109999999</v>
      </c>
      <c r="F93" s="1"/>
      <c r="G93" s="1"/>
      <c r="H93" s="1"/>
    </row>
    <row r="94" spans="1:8">
      <c r="A94" s="13" t="s">
        <v>89</v>
      </c>
      <c r="B94" s="14">
        <v>666.63285999999994</v>
      </c>
      <c r="C94" s="14">
        <v>2908.9606899999999</v>
      </c>
      <c r="D94" s="14">
        <v>171.44911999999999</v>
      </c>
      <c r="E94" s="14">
        <v>3747.0426699999998</v>
      </c>
      <c r="F94" s="1"/>
      <c r="G94" s="1"/>
      <c r="H94" s="1"/>
    </row>
    <row r="95" spans="1:8">
      <c r="A95" s="13" t="s">
        <v>90</v>
      </c>
      <c r="B95" s="14">
        <v>269.45165999999995</v>
      </c>
      <c r="C95" s="14">
        <v>1251.8877299999999</v>
      </c>
      <c r="D95" s="14">
        <v>538.53778</v>
      </c>
      <c r="E95" s="14">
        <v>2059.8771699999998</v>
      </c>
      <c r="F95" s="1"/>
      <c r="G95" s="1"/>
      <c r="H95" s="1"/>
    </row>
    <row r="96" spans="1:8">
      <c r="A96" s="13" t="s">
        <v>91</v>
      </c>
      <c r="B96" s="14">
        <v>413.72005000000001</v>
      </c>
      <c r="C96" s="14">
        <v>1237.3612599999999</v>
      </c>
      <c r="D96" s="14">
        <v>247.63383999999999</v>
      </c>
      <c r="E96" s="14">
        <v>1898.71515</v>
      </c>
      <c r="F96" s="1"/>
      <c r="G96" s="1"/>
      <c r="H96" s="1"/>
    </row>
    <row r="97" spans="1:8">
      <c r="A97" s="13" t="s">
        <v>92</v>
      </c>
      <c r="B97" s="14">
        <v>0</v>
      </c>
      <c r="C97" s="14">
        <v>37.873040000000003</v>
      </c>
      <c r="D97" s="14">
        <v>0</v>
      </c>
      <c r="E97" s="14">
        <v>37.873040000000003</v>
      </c>
      <c r="F97" s="1"/>
      <c r="G97" s="1"/>
      <c r="H97" s="1"/>
    </row>
    <row r="98" spans="1:8">
      <c r="A98" s="13" t="s">
        <v>93</v>
      </c>
      <c r="B98" s="14">
        <v>667.52368000000001</v>
      </c>
      <c r="C98" s="14">
        <v>104.53634</v>
      </c>
      <c r="D98" s="14">
        <v>0</v>
      </c>
      <c r="E98" s="14">
        <v>772.06002000000001</v>
      </c>
      <c r="F98" s="1"/>
      <c r="G98" s="1"/>
      <c r="H98" s="1"/>
    </row>
    <row r="99" spans="1:8">
      <c r="A99" s="13" t="s">
        <v>94</v>
      </c>
      <c r="B99" s="14">
        <v>0</v>
      </c>
      <c r="C99" s="14">
        <v>0</v>
      </c>
      <c r="D99" s="14">
        <v>0</v>
      </c>
      <c r="E99" s="14">
        <v>0</v>
      </c>
      <c r="F99" s="1"/>
      <c r="G99" s="1"/>
      <c r="H99" s="1"/>
    </row>
    <row r="100" spans="1:8">
      <c r="A100" s="13" t="s">
        <v>95</v>
      </c>
      <c r="B100" s="14">
        <v>0</v>
      </c>
      <c r="C100" s="14">
        <v>24690.502140000001</v>
      </c>
      <c r="D100" s="14">
        <v>0</v>
      </c>
      <c r="E100" s="14">
        <v>24690.502140000001</v>
      </c>
      <c r="F100" s="1"/>
      <c r="G100" s="1"/>
      <c r="H100" s="1"/>
    </row>
    <row r="101" spans="1:8">
      <c r="A101" s="11" t="s">
        <v>96</v>
      </c>
      <c r="B101" s="12">
        <v>687.67304000000001</v>
      </c>
      <c r="C101" s="12">
        <v>3015.4429599999999</v>
      </c>
      <c r="D101" s="12">
        <v>330.41701</v>
      </c>
      <c r="E101" s="12">
        <v>4033.5330099999996</v>
      </c>
      <c r="F101" s="10"/>
      <c r="G101" s="1"/>
      <c r="H101" s="1"/>
    </row>
    <row r="102" spans="1:8">
      <c r="A102" s="13" t="s">
        <v>97</v>
      </c>
      <c r="B102" s="14">
        <v>97.032479999999993</v>
      </c>
      <c r="C102" s="14">
        <v>456.60998999999998</v>
      </c>
      <c r="D102" s="14">
        <v>0</v>
      </c>
      <c r="E102" s="14">
        <v>553.64247</v>
      </c>
      <c r="F102" s="1"/>
      <c r="G102" s="1"/>
      <c r="H102" s="1"/>
    </row>
    <row r="103" spans="1:8">
      <c r="A103" s="13" t="s">
        <v>98</v>
      </c>
      <c r="B103" s="14">
        <v>0</v>
      </c>
      <c r="C103" s="14">
        <v>1912.848</v>
      </c>
      <c r="D103" s="14">
        <v>0</v>
      </c>
      <c r="E103" s="14">
        <v>1912.848</v>
      </c>
      <c r="F103" s="1"/>
      <c r="G103" s="1"/>
      <c r="H103" s="1"/>
    </row>
    <row r="104" spans="1:8">
      <c r="A104" s="13" t="s">
        <v>99</v>
      </c>
      <c r="B104" s="14">
        <v>33.799999999999997</v>
      </c>
      <c r="C104" s="14">
        <v>0</v>
      </c>
      <c r="D104" s="14">
        <v>0</v>
      </c>
      <c r="E104" s="14">
        <v>33.799999999999997</v>
      </c>
      <c r="F104" s="1"/>
      <c r="G104" s="1"/>
      <c r="H104" s="1"/>
    </row>
    <row r="105" spans="1:8">
      <c r="A105" s="13" t="s">
        <v>100</v>
      </c>
      <c r="B105" s="14">
        <v>556.8405600000001</v>
      </c>
      <c r="C105" s="14">
        <v>645.98496999999998</v>
      </c>
      <c r="D105" s="14">
        <v>330.41701</v>
      </c>
      <c r="E105" s="14">
        <v>1533.24254</v>
      </c>
      <c r="F105" s="1"/>
      <c r="G105" s="1"/>
      <c r="H105" s="1"/>
    </row>
    <row r="106" spans="1:8">
      <c r="A106" s="13" t="s">
        <v>101</v>
      </c>
      <c r="B106" s="14">
        <v>0</v>
      </c>
      <c r="C106" s="14">
        <v>0</v>
      </c>
      <c r="D106" s="14">
        <v>0</v>
      </c>
      <c r="E106" s="14">
        <v>0</v>
      </c>
      <c r="F106" s="1"/>
      <c r="G106" s="1"/>
      <c r="H106" s="1"/>
    </row>
    <row r="107" spans="1:8">
      <c r="A107" s="11" t="s">
        <v>102</v>
      </c>
      <c r="B107" s="12">
        <v>0</v>
      </c>
      <c r="C107" s="12">
        <v>0</v>
      </c>
      <c r="D107" s="12">
        <v>0</v>
      </c>
      <c r="E107" s="12">
        <v>0</v>
      </c>
      <c r="F107" s="10"/>
      <c r="G107" s="1"/>
      <c r="H107" s="1"/>
    </row>
    <row r="108" spans="1:8">
      <c r="A108" s="13" t="s">
        <v>103</v>
      </c>
      <c r="B108" s="14">
        <v>0</v>
      </c>
      <c r="C108" s="14">
        <v>0</v>
      </c>
      <c r="D108" s="14">
        <v>0</v>
      </c>
      <c r="E108" s="14">
        <v>0</v>
      </c>
      <c r="F108" s="1"/>
      <c r="G108" s="1"/>
      <c r="H108" s="1"/>
    </row>
    <row r="109" spans="1:8">
      <c r="A109" s="13" t="s">
        <v>104</v>
      </c>
      <c r="B109" s="14">
        <v>0</v>
      </c>
      <c r="C109" s="14">
        <v>0</v>
      </c>
      <c r="D109" s="14">
        <v>0</v>
      </c>
      <c r="E109" s="14">
        <v>0</v>
      </c>
      <c r="F109" s="1"/>
      <c r="G109" s="1"/>
      <c r="H109" s="1"/>
    </row>
    <row r="110" spans="1:8">
      <c r="A110" s="13" t="s">
        <v>105</v>
      </c>
      <c r="B110" s="14">
        <v>0</v>
      </c>
      <c r="C110" s="14">
        <v>0</v>
      </c>
      <c r="D110" s="14">
        <v>0</v>
      </c>
      <c r="E110" s="14">
        <v>0</v>
      </c>
      <c r="F110" s="1"/>
      <c r="G110" s="1"/>
      <c r="H110" s="1"/>
    </row>
    <row r="111" spans="1:8">
      <c r="A111" s="13" t="s">
        <v>106</v>
      </c>
      <c r="B111" s="14">
        <v>0</v>
      </c>
      <c r="C111" s="14">
        <v>0</v>
      </c>
      <c r="D111" s="14">
        <v>0</v>
      </c>
      <c r="E111" s="14">
        <v>0</v>
      </c>
      <c r="F111" s="1"/>
      <c r="G111" s="1"/>
      <c r="H111" s="1"/>
    </row>
    <row r="112" spans="1:8">
      <c r="A112" s="13" t="s">
        <v>107</v>
      </c>
      <c r="B112" s="14">
        <v>0</v>
      </c>
      <c r="C112" s="14">
        <v>0</v>
      </c>
      <c r="D112" s="14">
        <v>0</v>
      </c>
      <c r="E112" s="14">
        <v>0</v>
      </c>
      <c r="F112" s="1"/>
      <c r="G112" s="1"/>
      <c r="H112" s="1"/>
    </row>
    <row r="113" spans="1:8">
      <c r="A113" s="13" t="s">
        <v>108</v>
      </c>
      <c r="B113" s="14">
        <v>0</v>
      </c>
      <c r="C113" s="14">
        <v>0</v>
      </c>
      <c r="D113" s="14">
        <v>0</v>
      </c>
      <c r="E113" s="14">
        <v>0</v>
      </c>
      <c r="F113" s="1"/>
      <c r="G113" s="1"/>
      <c r="H113" s="1"/>
    </row>
    <row r="114" spans="1:8">
      <c r="A114" s="19" t="s">
        <v>109</v>
      </c>
      <c r="B114" s="12">
        <v>1637543.6729300001</v>
      </c>
      <c r="C114" s="12">
        <v>965813.59232000005</v>
      </c>
      <c r="D114" s="12">
        <v>168560.85216000001</v>
      </c>
      <c r="E114" s="12">
        <v>2771918.1174099999</v>
      </c>
      <c r="F114" s="10"/>
      <c r="G114" s="1"/>
      <c r="H114" s="1"/>
    </row>
    <row r="115" spans="1:8">
      <c r="A115" s="19" t="s">
        <v>110</v>
      </c>
      <c r="B115" s="12">
        <v>1370956.55168</v>
      </c>
      <c r="C115" s="12">
        <v>764450.83535000007</v>
      </c>
      <c r="D115" s="12">
        <v>151410.94734000001</v>
      </c>
      <c r="E115" s="12">
        <v>2286818.3343699998</v>
      </c>
      <c r="F115" s="10"/>
      <c r="G115" s="1"/>
      <c r="H115" s="1"/>
    </row>
    <row r="116" spans="1:8">
      <c r="A116" s="20" t="s">
        <v>111</v>
      </c>
      <c r="B116" s="14">
        <v>107.98342</v>
      </c>
      <c r="C116" s="14">
        <v>0</v>
      </c>
      <c r="D116" s="14">
        <v>0</v>
      </c>
      <c r="E116" s="14">
        <v>107.98342</v>
      </c>
      <c r="F116" s="10"/>
      <c r="G116" s="1"/>
      <c r="H116" s="1"/>
    </row>
    <row r="117" spans="1:8">
      <c r="A117" s="20" t="s">
        <v>112</v>
      </c>
      <c r="B117" s="14">
        <v>0</v>
      </c>
      <c r="C117" s="14">
        <v>0</v>
      </c>
      <c r="D117" s="14">
        <v>0</v>
      </c>
      <c r="E117" s="14">
        <v>0</v>
      </c>
      <c r="F117" s="1"/>
      <c r="G117" s="1"/>
      <c r="H117" s="1"/>
    </row>
    <row r="118" spans="1:8">
      <c r="A118" s="20" t="s">
        <v>113</v>
      </c>
      <c r="B118" s="14">
        <v>107.98342</v>
      </c>
      <c r="C118" s="14">
        <v>0</v>
      </c>
      <c r="D118" s="14">
        <v>0</v>
      </c>
      <c r="E118" s="14">
        <v>107.98342</v>
      </c>
      <c r="F118" s="1"/>
      <c r="G118" s="1"/>
      <c r="H118" s="1"/>
    </row>
    <row r="119" spans="1:8">
      <c r="A119" s="20" t="s">
        <v>114</v>
      </c>
      <c r="B119" s="14">
        <v>1233576.0634900001</v>
      </c>
      <c r="C119" s="14">
        <v>360008.51135000004</v>
      </c>
      <c r="D119" s="14">
        <v>130677.68753</v>
      </c>
      <c r="E119" s="14">
        <v>1724262.2623699999</v>
      </c>
      <c r="F119" s="1"/>
      <c r="G119" s="1"/>
      <c r="H119" s="1"/>
    </row>
    <row r="120" spans="1:8">
      <c r="A120" s="21" t="s">
        <v>115</v>
      </c>
      <c r="B120" s="14">
        <v>120582.14261</v>
      </c>
      <c r="C120" s="14">
        <v>380219.99076000002</v>
      </c>
      <c r="D120" s="14">
        <v>19750.509850000002</v>
      </c>
      <c r="E120" s="14">
        <v>520552.64322000003</v>
      </c>
      <c r="F120" s="10"/>
      <c r="G120" s="1"/>
      <c r="H120" s="1"/>
    </row>
    <row r="121" spans="1:8">
      <c r="A121" s="22" t="s">
        <v>116</v>
      </c>
      <c r="B121" s="14">
        <v>22386.53846</v>
      </c>
      <c r="C121" s="14">
        <v>10289.20767</v>
      </c>
      <c r="D121" s="14">
        <v>3070.0582000000004</v>
      </c>
      <c r="E121" s="14">
        <v>35745.804329999999</v>
      </c>
      <c r="F121" s="1"/>
      <c r="G121" s="1"/>
      <c r="H121" s="1"/>
    </row>
    <row r="122" spans="1:8">
      <c r="A122" s="22" t="s">
        <v>117</v>
      </c>
      <c r="B122" s="14">
        <v>490.26916999999997</v>
      </c>
      <c r="C122" s="14">
        <v>65.227350000000001</v>
      </c>
      <c r="D122" s="14">
        <v>0</v>
      </c>
      <c r="E122" s="14">
        <v>555.49652000000003</v>
      </c>
      <c r="F122" s="1"/>
      <c r="G122" s="1"/>
      <c r="H122" s="1"/>
    </row>
    <row r="123" spans="1:8">
      <c r="A123" s="22" t="s">
        <v>118</v>
      </c>
      <c r="B123" s="14">
        <v>2968.9115999999999</v>
      </c>
      <c r="C123" s="14">
        <v>214.76073000000002</v>
      </c>
      <c r="D123" s="14">
        <v>1103.4962700000001</v>
      </c>
      <c r="E123" s="14">
        <v>4287.1686</v>
      </c>
      <c r="F123" s="1"/>
      <c r="G123" s="1"/>
      <c r="H123" s="1"/>
    </row>
    <row r="124" spans="1:8">
      <c r="A124" s="22" t="s">
        <v>119</v>
      </c>
      <c r="B124" s="14">
        <v>13382.802220000001</v>
      </c>
      <c r="C124" s="14">
        <v>3299.8987900000002</v>
      </c>
      <c r="D124" s="14">
        <v>1564.92274</v>
      </c>
      <c r="E124" s="14">
        <v>18247.623749999999</v>
      </c>
      <c r="F124" s="1"/>
      <c r="G124" s="1"/>
      <c r="H124" s="1"/>
    </row>
    <row r="125" spans="1:8">
      <c r="A125" s="22" t="s">
        <v>120</v>
      </c>
      <c r="B125" s="14">
        <v>35034.998700000004</v>
      </c>
      <c r="C125" s="14">
        <v>2935.8420899999996</v>
      </c>
      <c r="D125" s="14">
        <v>1504.3033</v>
      </c>
      <c r="E125" s="14">
        <v>39475.144090000002</v>
      </c>
      <c r="F125" s="1"/>
      <c r="G125" s="1"/>
      <c r="H125" s="1"/>
    </row>
    <row r="126" spans="1:8">
      <c r="A126" s="22" t="s">
        <v>121</v>
      </c>
      <c r="B126" s="14">
        <v>34766.184359999999</v>
      </c>
      <c r="C126" s="14">
        <v>303854.32392</v>
      </c>
      <c r="D126" s="14">
        <v>12507.72934</v>
      </c>
      <c r="E126" s="14">
        <v>351128.23762000003</v>
      </c>
      <c r="F126" s="1"/>
      <c r="G126" s="1"/>
      <c r="H126" s="1"/>
    </row>
    <row r="127" spans="1:8">
      <c r="A127" s="23" t="s">
        <v>122</v>
      </c>
      <c r="B127" s="14">
        <v>2888.3202500000002</v>
      </c>
      <c r="C127" s="14">
        <v>38608.907380000004</v>
      </c>
      <c r="D127" s="14">
        <v>0</v>
      </c>
      <c r="E127" s="14">
        <v>41497.227630000001</v>
      </c>
      <c r="F127" s="1"/>
      <c r="G127" s="1"/>
      <c r="H127" s="1"/>
    </row>
    <row r="128" spans="1:8">
      <c r="A128" s="24" t="s">
        <v>123</v>
      </c>
      <c r="B128" s="14">
        <v>8664.1178499999987</v>
      </c>
      <c r="C128" s="14">
        <v>20951.822829999997</v>
      </c>
      <c r="D128" s="14">
        <v>0</v>
      </c>
      <c r="E128" s="14">
        <v>29615.94068</v>
      </c>
      <c r="F128" s="1"/>
      <c r="G128" s="1"/>
      <c r="H128" s="1"/>
    </row>
    <row r="129" spans="1:8">
      <c r="A129" s="20" t="s">
        <v>124</v>
      </c>
      <c r="B129" s="14">
        <v>15628.192789999999</v>
      </c>
      <c r="C129" s="14">
        <v>17884.76568</v>
      </c>
      <c r="D129" s="14">
        <v>751.69452999999999</v>
      </c>
      <c r="E129" s="14">
        <v>34264.652999999998</v>
      </c>
      <c r="F129" s="1"/>
      <c r="G129" s="1"/>
      <c r="H129" s="1"/>
    </row>
    <row r="130" spans="1:8">
      <c r="A130" s="20" t="s">
        <v>125</v>
      </c>
      <c r="B130" s="14">
        <v>0</v>
      </c>
      <c r="C130" s="14">
        <v>0</v>
      </c>
      <c r="D130" s="14">
        <v>0</v>
      </c>
      <c r="E130" s="14">
        <v>0</v>
      </c>
      <c r="F130" s="1"/>
      <c r="G130" s="1"/>
      <c r="H130" s="1"/>
    </row>
    <row r="131" spans="1:8">
      <c r="A131" s="20" t="s">
        <v>126</v>
      </c>
      <c r="B131" s="14">
        <v>1062.1693700000001</v>
      </c>
      <c r="C131" s="14">
        <v>6337.5675599999995</v>
      </c>
      <c r="D131" s="14">
        <v>231.05543</v>
      </c>
      <c r="E131" s="14">
        <v>7630.7923600000004</v>
      </c>
      <c r="F131" s="1"/>
      <c r="G131" s="1"/>
      <c r="H131" s="1"/>
    </row>
    <row r="132" spans="1:8">
      <c r="A132" s="19" t="s">
        <v>127</v>
      </c>
      <c r="B132" s="12">
        <v>187.75182999999998</v>
      </c>
      <c r="C132" s="12">
        <v>42.294319999999999</v>
      </c>
      <c r="D132" s="12">
        <v>6.6152799999999994</v>
      </c>
      <c r="E132" s="12">
        <v>236.66143</v>
      </c>
      <c r="F132" s="1"/>
      <c r="G132" s="1"/>
      <c r="H132" s="1"/>
    </row>
    <row r="133" spans="1:8">
      <c r="A133" s="19" t="s">
        <v>128</v>
      </c>
      <c r="B133" s="12">
        <v>10933.409880000001</v>
      </c>
      <c r="C133" s="12">
        <v>1326.19391</v>
      </c>
      <c r="D133" s="12">
        <v>46.989650000000005</v>
      </c>
      <c r="E133" s="12">
        <v>12306.593439999999</v>
      </c>
      <c r="F133" s="10"/>
      <c r="G133" s="1"/>
      <c r="H133" s="1"/>
    </row>
    <row r="134" spans="1:8">
      <c r="A134" s="20" t="s">
        <v>129</v>
      </c>
      <c r="B134" s="14">
        <v>0</v>
      </c>
      <c r="C134" s="14">
        <v>0</v>
      </c>
      <c r="D134" s="14">
        <v>0</v>
      </c>
      <c r="E134" s="14">
        <v>0</v>
      </c>
      <c r="F134" s="26"/>
      <c r="G134" s="26"/>
      <c r="H134" s="1"/>
    </row>
    <row r="135" spans="1:8">
      <c r="A135" s="20" t="s">
        <v>130</v>
      </c>
      <c r="B135" s="14">
        <v>10933.409880000001</v>
      </c>
      <c r="C135" s="14">
        <v>1326.19391</v>
      </c>
      <c r="D135" s="14">
        <v>46.989650000000005</v>
      </c>
      <c r="E135" s="14">
        <v>12306.593439999999</v>
      </c>
      <c r="F135" s="26"/>
      <c r="G135" s="26"/>
      <c r="H135" s="1"/>
    </row>
    <row r="136" spans="1:8">
      <c r="A136" s="20" t="s">
        <v>131</v>
      </c>
      <c r="B136" s="14">
        <v>0</v>
      </c>
      <c r="C136" s="14">
        <v>0</v>
      </c>
      <c r="D136" s="14">
        <v>0</v>
      </c>
      <c r="E136" s="14">
        <v>0</v>
      </c>
      <c r="F136" s="1"/>
      <c r="G136" s="1"/>
      <c r="H136" s="1"/>
    </row>
    <row r="137" spans="1:8">
      <c r="A137" s="20" t="s">
        <v>132</v>
      </c>
      <c r="B137" s="14">
        <v>0</v>
      </c>
      <c r="C137" s="14">
        <v>0</v>
      </c>
      <c r="D137" s="14">
        <v>0</v>
      </c>
      <c r="E137" s="14">
        <v>0</v>
      </c>
      <c r="F137" s="1"/>
      <c r="G137" s="1"/>
      <c r="H137" s="1"/>
    </row>
    <row r="138" spans="1:8">
      <c r="A138" s="20" t="s">
        <v>133</v>
      </c>
      <c r="B138" s="14">
        <v>0</v>
      </c>
      <c r="C138" s="14">
        <v>0</v>
      </c>
      <c r="D138" s="14">
        <v>0</v>
      </c>
      <c r="E138" s="14">
        <v>0</v>
      </c>
      <c r="F138" s="1"/>
      <c r="G138" s="1"/>
      <c r="H138" s="1"/>
    </row>
    <row r="139" spans="1:8">
      <c r="A139" s="20" t="s">
        <v>134</v>
      </c>
      <c r="B139" s="14">
        <v>0</v>
      </c>
      <c r="C139" s="14">
        <v>0</v>
      </c>
      <c r="D139" s="14">
        <v>0</v>
      </c>
      <c r="E139" s="14">
        <v>0</v>
      </c>
      <c r="F139" s="1"/>
      <c r="G139" s="1"/>
      <c r="H139" s="1"/>
    </row>
    <row r="140" spans="1:8">
      <c r="A140" s="19" t="s">
        <v>135</v>
      </c>
      <c r="B140" s="12">
        <v>112003.74598000001</v>
      </c>
      <c r="C140" s="12">
        <v>178670.73496</v>
      </c>
      <c r="D140" s="12">
        <v>10.854040000000001</v>
      </c>
      <c r="E140" s="12">
        <v>290685.33498000004</v>
      </c>
      <c r="F140" s="10"/>
      <c r="G140" s="1"/>
      <c r="H140" s="1"/>
    </row>
    <row r="141" spans="1:8">
      <c r="A141" s="20" t="s">
        <v>136</v>
      </c>
      <c r="B141" s="14">
        <v>0</v>
      </c>
      <c r="C141" s="14">
        <v>0</v>
      </c>
      <c r="D141" s="14">
        <v>0</v>
      </c>
      <c r="E141" s="14">
        <v>0</v>
      </c>
      <c r="F141" s="1"/>
      <c r="G141" s="1"/>
      <c r="H141" s="1"/>
    </row>
    <row r="142" spans="1:8">
      <c r="A142" s="20" t="s">
        <v>994</v>
      </c>
      <c r="B142" s="14">
        <v>112000</v>
      </c>
      <c r="C142" s="14">
        <v>84683.199999999997</v>
      </c>
      <c r="D142" s="14">
        <v>0</v>
      </c>
      <c r="E142" s="14">
        <v>196683.2</v>
      </c>
      <c r="F142" s="1"/>
      <c r="G142" s="1"/>
      <c r="H142" s="1"/>
    </row>
    <row r="143" spans="1:8">
      <c r="A143" s="20" t="s">
        <v>138</v>
      </c>
      <c r="B143" s="14">
        <v>0</v>
      </c>
      <c r="C143" s="14">
        <v>0</v>
      </c>
      <c r="D143" s="14">
        <v>0</v>
      </c>
      <c r="E143" s="14">
        <v>0</v>
      </c>
      <c r="F143" s="1"/>
      <c r="G143" s="1"/>
      <c r="H143" s="1"/>
    </row>
    <row r="144" spans="1:8">
      <c r="A144" s="20" t="s">
        <v>139</v>
      </c>
      <c r="B144" s="14">
        <v>0</v>
      </c>
      <c r="C144" s="14">
        <v>0</v>
      </c>
      <c r="D144" s="14">
        <v>0</v>
      </c>
      <c r="E144" s="14">
        <v>0</v>
      </c>
      <c r="F144" s="1"/>
      <c r="G144" s="1"/>
      <c r="H144" s="1"/>
    </row>
    <row r="145" spans="1:8">
      <c r="A145" s="15" t="s">
        <v>140</v>
      </c>
      <c r="B145" s="14">
        <v>3.7459799999999999</v>
      </c>
      <c r="C145" s="14">
        <v>93328.554810000001</v>
      </c>
      <c r="D145" s="14">
        <v>1.34622</v>
      </c>
      <c r="E145" s="14">
        <v>93333.647010000001</v>
      </c>
      <c r="F145" s="1"/>
      <c r="G145" s="1"/>
      <c r="H145" s="1"/>
    </row>
    <row r="146" spans="1:8">
      <c r="A146" s="20" t="s">
        <v>141</v>
      </c>
      <c r="B146" s="14">
        <v>0</v>
      </c>
      <c r="C146" s="14">
        <v>0</v>
      </c>
      <c r="D146" s="14">
        <v>0</v>
      </c>
      <c r="E146" s="14">
        <v>0</v>
      </c>
      <c r="F146" s="1"/>
      <c r="G146" s="1"/>
      <c r="H146" s="1"/>
    </row>
    <row r="147" spans="1:8">
      <c r="A147" s="20" t="s">
        <v>142</v>
      </c>
      <c r="B147" s="14">
        <v>0</v>
      </c>
      <c r="C147" s="14">
        <v>0</v>
      </c>
      <c r="D147" s="14">
        <v>0</v>
      </c>
      <c r="E147" s="14">
        <v>0</v>
      </c>
      <c r="F147" s="1"/>
      <c r="G147" s="1"/>
      <c r="H147" s="1"/>
    </row>
    <row r="148" spans="1:8">
      <c r="A148" s="20" t="s">
        <v>143</v>
      </c>
      <c r="B148" s="14">
        <v>0</v>
      </c>
      <c r="C148" s="14">
        <v>658.98014999999998</v>
      </c>
      <c r="D148" s="14">
        <v>9.5078199999999988</v>
      </c>
      <c r="E148" s="14">
        <v>668.48797000000002</v>
      </c>
      <c r="F148" s="1"/>
      <c r="G148" s="1"/>
      <c r="H148" s="1"/>
    </row>
    <row r="149" spans="1:8">
      <c r="A149" s="19" t="s">
        <v>144</v>
      </c>
      <c r="B149" s="12">
        <v>78693.162559999997</v>
      </c>
      <c r="C149" s="12">
        <v>15885.68959</v>
      </c>
      <c r="D149" s="12">
        <v>12729.802009999999</v>
      </c>
      <c r="E149" s="12">
        <v>107308.65415999999</v>
      </c>
      <c r="F149" s="10"/>
      <c r="G149" s="1"/>
      <c r="H149" s="1"/>
    </row>
    <row r="150" spans="1:8">
      <c r="A150" s="20" t="s">
        <v>71</v>
      </c>
      <c r="B150" s="14">
        <v>83.322810000000004</v>
      </c>
      <c r="C150" s="14">
        <v>0</v>
      </c>
      <c r="D150" s="14">
        <v>13.90241</v>
      </c>
      <c r="E150" s="14">
        <v>97.225220000000007</v>
      </c>
      <c r="F150" s="1"/>
      <c r="G150" s="1"/>
      <c r="H150" s="1"/>
    </row>
    <row r="151" spans="1:8">
      <c r="A151" s="20" t="s">
        <v>73</v>
      </c>
      <c r="B151" s="14">
        <v>42186.056259999998</v>
      </c>
      <c r="C151" s="14">
        <v>8993.0778800000007</v>
      </c>
      <c r="D151" s="14">
        <v>9418.6788800000013</v>
      </c>
      <c r="E151" s="14">
        <v>60597.813020000001</v>
      </c>
      <c r="F151" s="1"/>
      <c r="G151" s="1"/>
      <c r="H151" s="1"/>
    </row>
    <row r="152" spans="1:8">
      <c r="A152" s="20" t="s">
        <v>145</v>
      </c>
      <c r="B152" s="14">
        <v>36245.075450000004</v>
      </c>
      <c r="C152" s="14">
        <v>6787.6996399999998</v>
      </c>
      <c r="D152" s="14">
        <v>3296.2287299999998</v>
      </c>
      <c r="E152" s="14">
        <v>46329.003819999998</v>
      </c>
      <c r="F152" s="1"/>
      <c r="G152" s="1"/>
      <c r="H152" s="1"/>
    </row>
    <row r="153" spans="1:8">
      <c r="A153" s="20" t="s">
        <v>99</v>
      </c>
      <c r="B153" s="14">
        <v>178.70804000000001</v>
      </c>
      <c r="C153" s="14">
        <v>104.91207</v>
      </c>
      <c r="D153" s="14">
        <v>0.99199000000000004</v>
      </c>
      <c r="E153" s="14">
        <v>284.6121</v>
      </c>
      <c r="F153" s="1"/>
      <c r="G153" s="1"/>
      <c r="H153" s="1"/>
    </row>
    <row r="154" spans="1:8">
      <c r="A154" s="20" t="s">
        <v>146</v>
      </c>
      <c r="B154" s="14">
        <v>0</v>
      </c>
      <c r="C154" s="14">
        <v>0</v>
      </c>
      <c r="D154" s="14">
        <v>0</v>
      </c>
      <c r="E154" s="14">
        <v>0</v>
      </c>
      <c r="F154" s="1"/>
      <c r="G154" s="1"/>
      <c r="H154" s="1"/>
    </row>
    <row r="155" spans="1:8">
      <c r="A155" s="19" t="s">
        <v>147</v>
      </c>
      <c r="B155" s="12">
        <v>64769.050999999999</v>
      </c>
      <c r="C155" s="12">
        <v>5437.8441900000007</v>
      </c>
      <c r="D155" s="12">
        <v>4355.6438399999997</v>
      </c>
      <c r="E155" s="12">
        <v>74562.53903</v>
      </c>
      <c r="F155" s="10"/>
      <c r="G155" s="1"/>
      <c r="H155" s="1"/>
    </row>
    <row r="156" spans="1:8">
      <c r="A156" s="20" t="s">
        <v>148</v>
      </c>
      <c r="B156" s="14">
        <v>46.078980000000001</v>
      </c>
      <c r="C156" s="14">
        <v>4.3455500000000002</v>
      </c>
      <c r="D156" s="14">
        <v>0</v>
      </c>
      <c r="E156" s="14">
        <v>50.424529999999997</v>
      </c>
      <c r="F156" s="1"/>
      <c r="G156" s="1"/>
      <c r="H156" s="1"/>
    </row>
    <row r="157" spans="1:8">
      <c r="A157" s="20" t="s">
        <v>149</v>
      </c>
      <c r="B157" s="14">
        <v>0</v>
      </c>
      <c r="C157" s="14">
        <v>0</v>
      </c>
      <c r="D157" s="14">
        <v>0</v>
      </c>
      <c r="E157" s="14">
        <v>0</v>
      </c>
      <c r="F157" s="1"/>
      <c r="G157" s="1"/>
      <c r="H157" s="1"/>
    </row>
    <row r="158" spans="1:8">
      <c r="A158" s="20" t="s">
        <v>150</v>
      </c>
      <c r="B158" s="14">
        <v>50864.034869999996</v>
      </c>
      <c r="C158" s="14">
        <v>428.95337999999998</v>
      </c>
      <c r="D158" s="14">
        <v>2280.7730799999999</v>
      </c>
      <c r="E158" s="14">
        <v>53573.761330000001</v>
      </c>
      <c r="F158" s="1"/>
      <c r="G158" s="1"/>
      <c r="H158" s="1"/>
    </row>
    <row r="159" spans="1:8">
      <c r="A159" s="20" t="s">
        <v>151</v>
      </c>
      <c r="B159" s="14">
        <v>0</v>
      </c>
      <c r="C159" s="14">
        <v>0</v>
      </c>
      <c r="D159" s="14">
        <v>0</v>
      </c>
      <c r="E159" s="14">
        <v>0</v>
      </c>
      <c r="F159" s="1"/>
      <c r="G159" s="1"/>
      <c r="H159" s="1"/>
    </row>
    <row r="160" spans="1:8">
      <c r="A160" s="20" t="s">
        <v>152</v>
      </c>
      <c r="B160" s="14">
        <v>13858.93715</v>
      </c>
      <c r="C160" s="14">
        <v>5004.36625</v>
      </c>
      <c r="D160" s="14">
        <v>1300</v>
      </c>
      <c r="E160" s="14">
        <v>20163.303399999997</v>
      </c>
      <c r="F160" s="1"/>
      <c r="G160" s="1"/>
      <c r="H160" s="1"/>
    </row>
    <row r="161" spans="1:8">
      <c r="A161" s="20" t="s">
        <v>153</v>
      </c>
      <c r="B161" s="14">
        <v>0</v>
      </c>
      <c r="C161" s="14">
        <v>0.17901</v>
      </c>
      <c r="D161" s="14">
        <v>774.87076000000002</v>
      </c>
      <c r="E161" s="14">
        <v>775.04976999999997</v>
      </c>
      <c r="F161" s="1"/>
      <c r="G161" s="1"/>
      <c r="H161" s="1"/>
    </row>
    <row r="162" spans="1:8">
      <c r="A162" s="19" t="s">
        <v>154</v>
      </c>
      <c r="B162" s="12">
        <v>0</v>
      </c>
      <c r="C162" s="12">
        <v>0</v>
      </c>
      <c r="D162" s="12">
        <v>0</v>
      </c>
      <c r="E162" s="12">
        <v>0</v>
      </c>
      <c r="F162" s="10"/>
      <c r="G162" s="1"/>
      <c r="H162" s="1"/>
    </row>
    <row r="163" spans="1:8">
      <c r="A163" s="20" t="s">
        <v>155</v>
      </c>
      <c r="B163" s="14">
        <v>0</v>
      </c>
      <c r="C163" s="14">
        <v>0</v>
      </c>
      <c r="D163" s="14">
        <v>0</v>
      </c>
      <c r="E163" s="14">
        <v>0</v>
      </c>
      <c r="F163" s="1"/>
      <c r="G163" s="1"/>
      <c r="H163" s="1"/>
    </row>
    <row r="164" spans="1:8">
      <c r="A164" s="20" t="s">
        <v>156</v>
      </c>
      <c r="B164" s="14">
        <v>0</v>
      </c>
      <c r="C164" s="14">
        <v>0</v>
      </c>
      <c r="D164" s="14">
        <v>0</v>
      </c>
      <c r="E164" s="14">
        <v>0</v>
      </c>
      <c r="F164" s="1"/>
      <c r="G164" s="1"/>
      <c r="H164" s="1"/>
    </row>
    <row r="165" spans="1:8">
      <c r="A165" s="15" t="s">
        <v>157</v>
      </c>
      <c r="B165" s="14">
        <v>0</v>
      </c>
      <c r="C165" s="14">
        <v>0</v>
      </c>
      <c r="D165" s="14">
        <v>0</v>
      </c>
      <c r="E165" s="14">
        <v>0</v>
      </c>
      <c r="F165" s="1"/>
      <c r="G165" s="1"/>
      <c r="H165" s="1"/>
    </row>
    <row r="166" spans="1:8">
      <c r="A166" s="20" t="s">
        <v>158</v>
      </c>
      <c r="B166" s="14">
        <v>0</v>
      </c>
      <c r="C166" s="14">
        <v>0</v>
      </c>
      <c r="D166" s="14">
        <v>0</v>
      </c>
      <c r="E166" s="14">
        <v>0</v>
      </c>
      <c r="F166" s="1"/>
      <c r="G166" s="1"/>
      <c r="H166" s="1"/>
    </row>
    <row r="167" spans="1:8">
      <c r="A167" s="19" t="s">
        <v>159</v>
      </c>
      <c r="B167" s="12">
        <v>0</v>
      </c>
      <c r="C167" s="12">
        <v>0</v>
      </c>
      <c r="D167" s="12">
        <v>0</v>
      </c>
      <c r="E167" s="12">
        <v>0</v>
      </c>
      <c r="F167" s="10"/>
      <c r="G167" s="1"/>
      <c r="H167" s="1"/>
    </row>
    <row r="168" spans="1:8">
      <c r="A168" s="20" t="s">
        <v>160</v>
      </c>
      <c r="B168" s="14">
        <v>0</v>
      </c>
      <c r="C168" s="14">
        <v>0</v>
      </c>
      <c r="D168" s="14">
        <v>0</v>
      </c>
      <c r="E168" s="14">
        <v>0</v>
      </c>
      <c r="F168" s="10"/>
      <c r="G168" s="1"/>
      <c r="H168" s="1"/>
    </row>
    <row r="169" spans="1:8">
      <c r="A169" s="20" t="s">
        <v>166</v>
      </c>
      <c r="B169" s="14">
        <v>0</v>
      </c>
      <c r="C169" s="14">
        <v>0</v>
      </c>
      <c r="D169" s="14">
        <v>0</v>
      </c>
      <c r="E169" s="14">
        <v>0</v>
      </c>
      <c r="F169" s="1"/>
      <c r="G169" s="1"/>
      <c r="H169" s="1"/>
    </row>
    <row r="170" spans="1:8">
      <c r="A170" s="20" t="s">
        <v>167</v>
      </c>
      <c r="B170" s="14">
        <v>0</v>
      </c>
      <c r="C170" s="14">
        <v>0</v>
      </c>
      <c r="D170" s="14">
        <v>0</v>
      </c>
      <c r="E170" s="14">
        <v>0</v>
      </c>
      <c r="F170" s="1"/>
      <c r="G170" s="1"/>
      <c r="H170" s="1"/>
    </row>
    <row r="171" spans="1:8">
      <c r="A171" s="19" t="s">
        <v>168</v>
      </c>
      <c r="B171" s="12">
        <v>745710.74557000003</v>
      </c>
      <c r="C171" s="12">
        <v>88093.887650000004</v>
      </c>
      <c r="D171" s="12">
        <v>183101.16291999997</v>
      </c>
      <c r="E171" s="12">
        <v>1016905.79614</v>
      </c>
      <c r="F171" s="10"/>
      <c r="G171" s="1"/>
      <c r="H171" s="1"/>
    </row>
    <row r="172" spans="1:8">
      <c r="A172" s="27" t="s">
        <v>169</v>
      </c>
      <c r="B172" s="14">
        <v>411490.8</v>
      </c>
      <c r="C172" s="14">
        <v>72549.3</v>
      </c>
      <c r="D172" s="14">
        <v>69392.399999999994</v>
      </c>
      <c r="E172" s="14">
        <v>553432.5</v>
      </c>
      <c r="F172" s="10"/>
      <c r="G172" s="1"/>
      <c r="H172" s="1"/>
    </row>
    <row r="173" spans="1:8">
      <c r="A173" s="20" t="s">
        <v>170</v>
      </c>
      <c r="B173" s="14">
        <v>411490.8</v>
      </c>
      <c r="C173" s="14">
        <v>72549.3</v>
      </c>
      <c r="D173" s="14">
        <v>69392.399999999994</v>
      </c>
      <c r="E173" s="14">
        <v>553432.5</v>
      </c>
      <c r="F173" s="1"/>
      <c r="G173" s="1"/>
      <c r="H173" s="1"/>
    </row>
    <row r="174" spans="1:8">
      <c r="A174" s="20" t="s">
        <v>171</v>
      </c>
      <c r="B174" s="14">
        <v>0</v>
      </c>
      <c r="C174" s="14">
        <v>0</v>
      </c>
      <c r="D174" s="14">
        <v>0</v>
      </c>
      <c r="E174" s="14">
        <v>0</v>
      </c>
      <c r="F174" s="1"/>
      <c r="G174" s="1"/>
      <c r="H174" s="1"/>
    </row>
    <row r="175" spans="1:8">
      <c r="A175" s="20" t="s">
        <v>172</v>
      </c>
      <c r="B175" s="14">
        <v>0</v>
      </c>
      <c r="C175" s="14">
        <v>0</v>
      </c>
      <c r="D175" s="14">
        <v>0</v>
      </c>
      <c r="E175" s="14">
        <v>0</v>
      </c>
      <c r="F175" s="1"/>
      <c r="G175" s="1"/>
      <c r="H175" s="1"/>
    </row>
    <row r="176" spans="1:8">
      <c r="A176" s="27" t="s">
        <v>173</v>
      </c>
      <c r="B176" s="14">
        <v>0</v>
      </c>
      <c r="C176" s="14">
        <v>4.7393199999999993</v>
      </c>
      <c r="D176" s="14">
        <v>0</v>
      </c>
      <c r="E176" s="14">
        <v>4.7393199999999993</v>
      </c>
      <c r="F176" s="10"/>
      <c r="G176" s="1"/>
      <c r="H176" s="1"/>
    </row>
    <row r="177" spans="1:8">
      <c r="A177" s="20" t="s">
        <v>174</v>
      </c>
      <c r="B177" s="14">
        <v>0</v>
      </c>
      <c r="C177" s="14">
        <v>0</v>
      </c>
      <c r="D177" s="14">
        <v>0</v>
      </c>
      <c r="E177" s="14">
        <v>0</v>
      </c>
      <c r="F177" s="1"/>
      <c r="G177" s="1"/>
      <c r="H177" s="1"/>
    </row>
    <row r="178" spans="1:8">
      <c r="A178" s="20" t="s">
        <v>175</v>
      </c>
      <c r="B178" s="14">
        <v>0</v>
      </c>
      <c r="C178" s="14">
        <v>0</v>
      </c>
      <c r="D178" s="14">
        <v>0</v>
      </c>
      <c r="E178" s="14">
        <v>0</v>
      </c>
      <c r="F178" s="1"/>
      <c r="G178" s="1"/>
      <c r="H178" s="1"/>
    </row>
    <row r="179" spans="1:8">
      <c r="A179" s="20" t="s">
        <v>176</v>
      </c>
      <c r="B179" s="14">
        <v>0</v>
      </c>
      <c r="C179" s="14">
        <v>4.7393199999999993</v>
      </c>
      <c r="D179" s="14">
        <v>0</v>
      </c>
      <c r="E179" s="14">
        <v>4.7393199999999993</v>
      </c>
      <c r="F179" s="1"/>
      <c r="G179" s="1"/>
      <c r="H179" s="1"/>
    </row>
    <row r="180" spans="1:8">
      <c r="A180" s="27" t="s">
        <v>177</v>
      </c>
      <c r="B180" s="14">
        <v>0</v>
      </c>
      <c r="C180" s="14">
        <v>0</v>
      </c>
      <c r="D180" s="14">
        <v>0</v>
      </c>
      <c r="E180" s="14">
        <v>0</v>
      </c>
      <c r="F180" s="10"/>
      <c r="G180" s="1"/>
      <c r="H180" s="1"/>
    </row>
    <row r="181" spans="1:8">
      <c r="A181" s="20" t="s">
        <v>178</v>
      </c>
      <c r="B181" s="14">
        <v>0</v>
      </c>
      <c r="C181" s="14">
        <v>0</v>
      </c>
      <c r="D181" s="14">
        <v>0</v>
      </c>
      <c r="E181" s="14">
        <v>0</v>
      </c>
      <c r="F181" s="1"/>
      <c r="G181" s="1"/>
      <c r="H181" s="1"/>
    </row>
    <row r="182" spans="1:8">
      <c r="A182" s="27" t="s">
        <v>179</v>
      </c>
      <c r="B182" s="14">
        <v>309069.23797000002</v>
      </c>
      <c r="C182" s="14">
        <v>35892.036919999999</v>
      </c>
      <c r="D182" s="14">
        <v>105526.62223000001</v>
      </c>
      <c r="E182" s="14">
        <v>450487.89711999998</v>
      </c>
      <c r="F182" s="10"/>
      <c r="G182" s="1"/>
      <c r="H182" s="1"/>
    </row>
    <row r="183" spans="1:8">
      <c r="A183" s="20" t="s">
        <v>180</v>
      </c>
      <c r="B183" s="14">
        <v>23397.5023</v>
      </c>
      <c r="C183" s="14">
        <v>2330.6761499999998</v>
      </c>
      <c r="D183" s="14">
        <v>8995.734269999999</v>
      </c>
      <c r="E183" s="14">
        <v>34723.91272</v>
      </c>
      <c r="F183" s="1"/>
      <c r="G183" s="1"/>
      <c r="H183" s="1"/>
    </row>
    <row r="184" spans="1:8">
      <c r="A184" s="20" t="s">
        <v>181</v>
      </c>
      <c r="B184" s="14">
        <v>143960.88806999999</v>
      </c>
      <c r="C184" s="14">
        <v>20306.22019</v>
      </c>
      <c r="D184" s="14">
        <v>79190.765249999997</v>
      </c>
      <c r="E184" s="14">
        <v>243457.87351</v>
      </c>
      <c r="F184" s="1"/>
      <c r="G184" s="1"/>
      <c r="H184" s="1"/>
    </row>
    <row r="185" spans="1:8">
      <c r="A185" s="20" t="s">
        <v>182</v>
      </c>
      <c r="B185" s="14">
        <v>141710.84760000001</v>
      </c>
      <c r="C185" s="14">
        <v>13255.140579999999</v>
      </c>
      <c r="D185" s="14">
        <v>17340.12271</v>
      </c>
      <c r="E185" s="14">
        <v>172306.11088999998</v>
      </c>
      <c r="F185" s="1"/>
      <c r="G185" s="1"/>
      <c r="H185" s="1"/>
    </row>
    <row r="186" spans="1:8">
      <c r="A186" s="27" t="s">
        <v>183</v>
      </c>
      <c r="B186" s="14">
        <v>25150.707600000002</v>
      </c>
      <c r="C186" s="14">
        <v>-20352.188590000002</v>
      </c>
      <c r="D186" s="14">
        <v>8182.1406900000002</v>
      </c>
      <c r="E186" s="14">
        <v>12980.6597</v>
      </c>
      <c r="F186" s="10"/>
      <c r="G186" s="1"/>
      <c r="H186" s="1"/>
    </row>
    <row r="187" spans="1:8">
      <c r="A187" s="20" t="s">
        <v>184</v>
      </c>
      <c r="B187" s="14">
        <v>0</v>
      </c>
      <c r="C187" s="14">
        <v>0</v>
      </c>
      <c r="D187" s="14">
        <v>0</v>
      </c>
      <c r="E187" s="14">
        <v>0</v>
      </c>
      <c r="F187" s="1"/>
      <c r="G187" s="1"/>
      <c r="H187" s="1"/>
    </row>
    <row r="188" spans="1:8">
      <c r="A188" s="74" t="s">
        <v>185</v>
      </c>
      <c r="B188" s="14">
        <v>25150.707600000002</v>
      </c>
      <c r="C188" s="14">
        <v>-20352.188590000002</v>
      </c>
      <c r="D188" s="14">
        <v>8182.1406900000002</v>
      </c>
      <c r="E188" s="14">
        <v>12980.6597</v>
      </c>
      <c r="F188" s="1"/>
      <c r="G188" s="1"/>
      <c r="H188" s="1"/>
    </row>
    <row r="189" spans="1:8">
      <c r="A189" s="18" t="s">
        <v>186</v>
      </c>
      <c r="B189" s="12">
        <v>2383254.4185000001</v>
      </c>
      <c r="C189" s="12">
        <v>1053907.47997</v>
      </c>
      <c r="D189" s="12">
        <v>351662.01507999998</v>
      </c>
      <c r="E189" s="12">
        <v>3788823.9135500002</v>
      </c>
      <c r="F189" s="10"/>
      <c r="G189" s="80"/>
      <c r="H189" s="1"/>
    </row>
    <row r="190" spans="1:8">
      <c r="A190" s="19" t="s">
        <v>187</v>
      </c>
      <c r="B190" s="12">
        <v>1790.75765</v>
      </c>
      <c r="C190" s="12">
        <v>44161.33943</v>
      </c>
      <c r="D190" s="12">
        <v>0</v>
      </c>
      <c r="E190" s="12">
        <v>45952.09708</v>
      </c>
      <c r="F190" s="10"/>
      <c r="G190" s="1"/>
      <c r="H190" s="1"/>
    </row>
    <row r="191" spans="1:8">
      <c r="A191" s="27" t="s">
        <v>188</v>
      </c>
      <c r="B191" s="14">
        <v>0</v>
      </c>
      <c r="C191" s="14">
        <v>0</v>
      </c>
      <c r="D191" s="14">
        <v>0</v>
      </c>
      <c r="E191" s="14">
        <v>0</v>
      </c>
      <c r="F191" s="10"/>
      <c r="G191" s="1"/>
      <c r="H191" s="1"/>
    </row>
    <row r="192" spans="1:8">
      <c r="A192" s="20" t="s">
        <v>189</v>
      </c>
      <c r="B192" s="14">
        <v>0</v>
      </c>
      <c r="C192" s="14">
        <v>0</v>
      </c>
      <c r="D192" s="14">
        <v>0</v>
      </c>
      <c r="E192" s="14">
        <v>0</v>
      </c>
      <c r="F192" s="1"/>
      <c r="G192" s="1"/>
      <c r="H192" s="1"/>
    </row>
    <row r="193" spans="1:8">
      <c r="A193" s="20" t="s">
        <v>190</v>
      </c>
      <c r="B193" s="14">
        <v>0</v>
      </c>
      <c r="C193" s="14">
        <v>0</v>
      </c>
      <c r="D193" s="14">
        <v>0</v>
      </c>
      <c r="E193" s="14">
        <v>0</v>
      </c>
      <c r="F193" s="1"/>
      <c r="G193" s="1"/>
      <c r="H193" s="1"/>
    </row>
    <row r="194" spans="1:8">
      <c r="A194" s="20" t="s">
        <v>191</v>
      </c>
      <c r="B194" s="14">
        <v>0</v>
      </c>
      <c r="C194" s="14">
        <v>0</v>
      </c>
      <c r="D194" s="14">
        <v>0</v>
      </c>
      <c r="E194" s="14">
        <v>0</v>
      </c>
      <c r="F194" s="1"/>
      <c r="G194" s="1"/>
      <c r="H194" s="1"/>
    </row>
    <row r="195" spans="1:8">
      <c r="A195" s="20" t="s">
        <v>192</v>
      </c>
      <c r="B195" s="14">
        <v>0</v>
      </c>
      <c r="C195" s="14">
        <v>0</v>
      </c>
      <c r="D195" s="14">
        <v>0</v>
      </c>
      <c r="E195" s="14">
        <v>0</v>
      </c>
      <c r="F195" s="1"/>
      <c r="G195" s="1"/>
      <c r="H195" s="1"/>
    </row>
    <row r="196" spans="1:8">
      <c r="A196" s="20" t="s">
        <v>193</v>
      </c>
      <c r="B196" s="14">
        <v>0</v>
      </c>
      <c r="C196" s="14">
        <v>0</v>
      </c>
      <c r="D196" s="14">
        <v>0</v>
      </c>
      <c r="E196" s="14">
        <v>0</v>
      </c>
      <c r="F196" s="1"/>
      <c r="G196" s="1"/>
      <c r="H196" s="1"/>
    </row>
    <row r="197" spans="1:8">
      <c r="A197" s="27" t="s">
        <v>194</v>
      </c>
      <c r="B197" s="14">
        <v>0</v>
      </c>
      <c r="C197" s="14">
        <v>44161.33943</v>
      </c>
      <c r="D197" s="14">
        <v>0</v>
      </c>
      <c r="E197" s="14">
        <v>44161.33943</v>
      </c>
      <c r="F197" s="10"/>
      <c r="G197" s="1"/>
      <c r="H197" s="1"/>
    </row>
    <row r="198" spans="1:8">
      <c r="A198" s="20" t="s">
        <v>195</v>
      </c>
      <c r="B198" s="14">
        <v>0</v>
      </c>
      <c r="C198" s="14">
        <v>0</v>
      </c>
      <c r="D198" s="14">
        <v>0</v>
      </c>
      <c r="E198" s="14">
        <v>0</v>
      </c>
      <c r="F198" s="1"/>
      <c r="G198" s="1"/>
      <c r="H198" s="1"/>
    </row>
    <row r="199" spans="1:8">
      <c r="A199" s="20" t="s">
        <v>196</v>
      </c>
      <c r="B199" s="14">
        <v>0</v>
      </c>
      <c r="C199" s="14">
        <v>0</v>
      </c>
      <c r="D199" s="14">
        <v>0</v>
      </c>
      <c r="E199" s="14">
        <v>0</v>
      </c>
      <c r="F199" s="1"/>
      <c r="G199" s="1"/>
      <c r="H199" s="1"/>
    </row>
    <row r="200" spans="1:8">
      <c r="A200" s="15" t="s">
        <v>197</v>
      </c>
      <c r="B200" s="14">
        <v>0</v>
      </c>
      <c r="C200" s="14">
        <v>19814.419320000001</v>
      </c>
      <c r="D200" s="14">
        <v>0</v>
      </c>
      <c r="E200" s="14">
        <v>19814.419320000001</v>
      </c>
      <c r="F200" s="1"/>
      <c r="G200" s="1"/>
      <c r="H200" s="1"/>
    </row>
    <row r="201" spans="1:8">
      <c r="A201" s="20" t="s">
        <v>198</v>
      </c>
      <c r="B201" s="14">
        <v>0</v>
      </c>
      <c r="C201" s="14">
        <v>0</v>
      </c>
      <c r="D201" s="14">
        <v>0</v>
      </c>
      <c r="E201" s="14">
        <v>0</v>
      </c>
      <c r="F201" s="1"/>
      <c r="G201" s="1"/>
      <c r="H201" s="1"/>
    </row>
    <row r="202" spans="1:8">
      <c r="A202" s="20" t="s">
        <v>199</v>
      </c>
      <c r="B202" s="14">
        <v>0</v>
      </c>
      <c r="C202" s="14">
        <v>24346.920109999999</v>
      </c>
      <c r="D202" s="14">
        <v>0</v>
      </c>
      <c r="E202" s="14">
        <v>24346.920109999999</v>
      </c>
      <c r="F202" s="1"/>
      <c r="G202" s="1"/>
      <c r="H202" s="1"/>
    </row>
    <row r="203" spans="1:8">
      <c r="A203" s="27" t="s">
        <v>200</v>
      </c>
      <c r="B203" s="14">
        <v>0</v>
      </c>
      <c r="C203" s="14">
        <v>0</v>
      </c>
      <c r="D203" s="14">
        <v>0</v>
      </c>
      <c r="E203" s="14">
        <v>0</v>
      </c>
      <c r="F203" s="1"/>
      <c r="G203" s="1"/>
      <c r="H203" s="1"/>
    </row>
    <row r="204" spans="1:8">
      <c r="A204" s="27" t="s">
        <v>201</v>
      </c>
      <c r="B204" s="14">
        <v>1790.75765</v>
      </c>
      <c r="C204" s="14">
        <v>0</v>
      </c>
      <c r="D204" s="14">
        <v>0</v>
      </c>
      <c r="E204" s="14">
        <v>1790.75765</v>
      </c>
      <c r="F204" s="10"/>
      <c r="G204" s="1"/>
      <c r="H204" s="1"/>
    </row>
    <row r="205" spans="1:8">
      <c r="A205" s="20" t="s">
        <v>202</v>
      </c>
      <c r="B205" s="14">
        <v>0</v>
      </c>
      <c r="C205" s="14">
        <v>0</v>
      </c>
      <c r="D205" s="14">
        <v>0</v>
      </c>
      <c r="E205" s="14">
        <v>0</v>
      </c>
      <c r="F205" s="1"/>
      <c r="G205" s="1"/>
      <c r="H205" s="1"/>
    </row>
    <row r="206" spans="1:8">
      <c r="A206" s="20" t="s">
        <v>203</v>
      </c>
      <c r="B206" s="14">
        <v>1790.75765</v>
      </c>
      <c r="C206" s="14">
        <v>0</v>
      </c>
      <c r="D206" s="14">
        <v>0</v>
      </c>
      <c r="E206" s="14">
        <v>1790.75765</v>
      </c>
      <c r="F206" s="1"/>
      <c r="G206" s="1"/>
      <c r="H206" s="1"/>
    </row>
    <row r="207" spans="1:8">
      <c r="A207" s="20" t="s">
        <v>204</v>
      </c>
      <c r="B207" s="14">
        <v>0</v>
      </c>
      <c r="C207" s="14">
        <v>0</v>
      </c>
      <c r="D207" s="14">
        <v>0</v>
      </c>
      <c r="E207" s="14">
        <v>0</v>
      </c>
      <c r="F207" s="1"/>
      <c r="G207" s="1"/>
      <c r="H207" s="1"/>
    </row>
    <row r="208" spans="1:8">
      <c r="A208" s="20" t="s">
        <v>205</v>
      </c>
      <c r="B208" s="14">
        <v>0</v>
      </c>
      <c r="C208" s="14">
        <v>0</v>
      </c>
      <c r="D208" s="14">
        <v>0</v>
      </c>
      <c r="E208" s="14">
        <v>0</v>
      </c>
      <c r="F208" s="1"/>
      <c r="G208" s="1"/>
      <c r="H208" s="1"/>
    </row>
    <row r="209" spans="1:8">
      <c r="A209" s="27" t="s">
        <v>206</v>
      </c>
      <c r="B209" s="14">
        <v>0</v>
      </c>
      <c r="C209" s="14">
        <v>0</v>
      </c>
      <c r="D209" s="14">
        <v>0</v>
      </c>
      <c r="E209" s="14">
        <v>0</v>
      </c>
      <c r="F209" s="1"/>
      <c r="G209" s="1"/>
      <c r="H209" s="1"/>
    </row>
    <row r="210" spans="1:8">
      <c r="A210" s="19" t="s">
        <v>207</v>
      </c>
      <c r="B210" s="12">
        <v>5308470.2401400004</v>
      </c>
      <c r="C210" s="12">
        <v>1821245.01024</v>
      </c>
      <c r="D210" s="12">
        <v>557584.11158000003</v>
      </c>
      <c r="E210" s="12">
        <v>7687299.3619600004</v>
      </c>
      <c r="F210" s="10"/>
      <c r="G210" s="1"/>
      <c r="H210" s="1"/>
    </row>
    <row r="211" spans="1:8">
      <c r="A211" s="27" t="s">
        <v>208</v>
      </c>
      <c r="B211" s="14">
        <v>0</v>
      </c>
      <c r="C211" s="14">
        <v>0</v>
      </c>
      <c r="D211" s="14">
        <v>0</v>
      </c>
      <c r="E211" s="14">
        <v>0</v>
      </c>
      <c r="F211" s="10"/>
      <c r="G211" s="1"/>
      <c r="H211" s="1"/>
    </row>
    <row r="212" spans="1:8">
      <c r="A212" s="20" t="s">
        <v>209</v>
      </c>
      <c r="B212" s="14">
        <v>0</v>
      </c>
      <c r="C212" s="14">
        <v>0</v>
      </c>
      <c r="D212" s="14">
        <v>0</v>
      </c>
      <c r="E212" s="14">
        <v>0</v>
      </c>
      <c r="F212" s="1"/>
      <c r="G212" s="1"/>
      <c r="H212" s="1"/>
    </row>
    <row r="213" spans="1:8">
      <c r="A213" s="20" t="s">
        <v>210</v>
      </c>
      <c r="B213" s="14">
        <v>0</v>
      </c>
      <c r="C213" s="14">
        <v>0</v>
      </c>
      <c r="D213" s="14">
        <v>0</v>
      </c>
      <c r="E213" s="14">
        <v>0</v>
      </c>
      <c r="F213" s="1"/>
      <c r="G213" s="1"/>
      <c r="H213" s="1"/>
    </row>
    <row r="214" spans="1:8">
      <c r="A214" s="20" t="s">
        <v>211</v>
      </c>
      <c r="B214" s="14">
        <v>0</v>
      </c>
      <c r="C214" s="14">
        <v>0</v>
      </c>
      <c r="D214" s="14">
        <v>0</v>
      </c>
      <c r="E214" s="14">
        <v>0</v>
      </c>
      <c r="F214" s="1"/>
      <c r="G214" s="1"/>
      <c r="H214" s="1"/>
    </row>
    <row r="215" spans="1:8">
      <c r="A215" s="27" t="s">
        <v>212</v>
      </c>
      <c r="B215" s="14">
        <v>0</v>
      </c>
      <c r="C215" s="14">
        <v>0</v>
      </c>
      <c r="D215" s="14">
        <v>144.54445999999999</v>
      </c>
      <c r="E215" s="14">
        <v>144.54445999999999</v>
      </c>
      <c r="F215" s="10"/>
      <c r="G215" s="1"/>
      <c r="H215" s="1"/>
    </row>
    <row r="216" spans="1:8">
      <c r="A216" s="21" t="s">
        <v>213</v>
      </c>
      <c r="B216" s="14">
        <v>0</v>
      </c>
      <c r="C216" s="14">
        <v>0</v>
      </c>
      <c r="D216" s="14">
        <v>0</v>
      </c>
      <c r="E216" s="14">
        <v>0</v>
      </c>
      <c r="F216" s="1"/>
      <c r="G216" s="1"/>
      <c r="H216" s="1"/>
    </row>
    <row r="217" spans="1:8">
      <c r="A217" s="20" t="s">
        <v>214</v>
      </c>
      <c r="B217" s="14">
        <v>0</v>
      </c>
      <c r="C217" s="14">
        <v>0</v>
      </c>
      <c r="D217" s="14">
        <v>144.54445999999999</v>
      </c>
      <c r="E217" s="14">
        <v>144.54445999999999</v>
      </c>
      <c r="F217" s="1"/>
      <c r="G217" s="1"/>
      <c r="H217" s="1"/>
    </row>
    <row r="218" spans="1:8">
      <c r="A218" s="20" t="s">
        <v>215</v>
      </c>
      <c r="B218" s="14">
        <v>0</v>
      </c>
      <c r="C218" s="14">
        <v>0</v>
      </c>
      <c r="D218" s="14">
        <v>0</v>
      </c>
      <c r="E218" s="14">
        <v>0</v>
      </c>
      <c r="F218" s="1"/>
      <c r="G218" s="1"/>
      <c r="H218" s="1"/>
    </row>
    <row r="219" spans="1:8">
      <c r="A219" s="20" t="s">
        <v>216</v>
      </c>
      <c r="B219" s="14">
        <v>0</v>
      </c>
      <c r="C219" s="14">
        <v>0</v>
      </c>
      <c r="D219" s="14">
        <v>0</v>
      </c>
      <c r="E219" s="14">
        <v>0</v>
      </c>
      <c r="F219" s="1"/>
      <c r="G219" s="1"/>
      <c r="H219" s="1"/>
    </row>
    <row r="220" spans="1:8">
      <c r="A220" s="20" t="s">
        <v>217</v>
      </c>
      <c r="B220" s="14">
        <v>0</v>
      </c>
      <c r="C220" s="14">
        <v>0</v>
      </c>
      <c r="D220" s="14">
        <v>0</v>
      </c>
      <c r="E220" s="14">
        <v>0</v>
      </c>
      <c r="F220" s="1"/>
      <c r="G220" s="1"/>
      <c r="H220" s="1"/>
    </row>
    <row r="221" spans="1:8">
      <c r="A221" s="27" t="s">
        <v>218</v>
      </c>
      <c r="B221" s="14">
        <v>0</v>
      </c>
      <c r="C221" s="14">
        <v>0</v>
      </c>
      <c r="D221" s="14">
        <v>0</v>
      </c>
      <c r="E221" s="14">
        <v>0</v>
      </c>
      <c r="F221" s="10"/>
      <c r="G221" s="1"/>
      <c r="H221" s="1"/>
    </row>
    <row r="222" spans="1:8">
      <c r="A222" s="20" t="s">
        <v>219</v>
      </c>
      <c r="B222" s="14">
        <v>0</v>
      </c>
      <c r="C222" s="14">
        <v>0</v>
      </c>
      <c r="D222" s="14">
        <v>0</v>
      </c>
      <c r="E222" s="14">
        <v>0</v>
      </c>
      <c r="F222" s="1"/>
      <c r="G222" s="1"/>
      <c r="H222" s="1"/>
    </row>
    <row r="223" spans="1:8">
      <c r="A223" s="20" t="s">
        <v>220</v>
      </c>
      <c r="B223" s="14">
        <v>0</v>
      </c>
      <c r="C223" s="14">
        <v>0</v>
      </c>
      <c r="D223" s="14">
        <v>0</v>
      </c>
      <c r="E223" s="14">
        <v>0</v>
      </c>
      <c r="F223" s="1"/>
      <c r="G223" s="1"/>
      <c r="H223" s="1"/>
    </row>
    <row r="224" spans="1:8">
      <c r="A224" s="27" t="s">
        <v>221</v>
      </c>
      <c r="B224" s="14">
        <v>0</v>
      </c>
      <c r="C224" s="14">
        <v>0</v>
      </c>
      <c r="D224" s="14">
        <v>0</v>
      </c>
      <c r="E224" s="14">
        <v>0</v>
      </c>
      <c r="F224" s="10"/>
      <c r="G224" s="1"/>
      <c r="H224" s="1"/>
    </row>
    <row r="225" spans="1:8">
      <c r="A225" s="20" t="s">
        <v>222</v>
      </c>
      <c r="B225" s="14">
        <v>0</v>
      </c>
      <c r="C225" s="14">
        <v>0</v>
      </c>
      <c r="D225" s="14">
        <v>0</v>
      </c>
      <c r="E225" s="14">
        <v>0</v>
      </c>
      <c r="F225" s="1"/>
      <c r="G225" s="1"/>
      <c r="H225" s="1"/>
    </row>
    <row r="226" spans="1:8">
      <c r="A226" s="20" t="s">
        <v>223</v>
      </c>
      <c r="B226" s="14">
        <v>0</v>
      </c>
      <c r="C226" s="14">
        <v>0</v>
      </c>
      <c r="D226" s="14">
        <v>0</v>
      </c>
      <c r="E226" s="14">
        <v>0</v>
      </c>
      <c r="F226" s="1"/>
      <c r="G226" s="1"/>
      <c r="H226" s="1"/>
    </row>
    <row r="227" spans="1:8">
      <c r="A227" s="27" t="s">
        <v>224</v>
      </c>
      <c r="B227" s="14">
        <v>3373523.4533699998</v>
      </c>
      <c r="C227" s="14">
        <v>1706568.29186</v>
      </c>
      <c r="D227" s="14">
        <v>554434.77245000005</v>
      </c>
      <c r="E227" s="14">
        <v>5634526.5176800005</v>
      </c>
      <c r="F227" s="10"/>
      <c r="G227" s="1"/>
      <c r="H227" s="1"/>
    </row>
    <row r="228" spans="1:8">
      <c r="A228" s="20" t="s">
        <v>225</v>
      </c>
      <c r="B228" s="14">
        <v>3372015.2387299999</v>
      </c>
      <c r="C228" s="14">
        <v>1642583.95924</v>
      </c>
      <c r="D228" s="14">
        <v>554427.47508</v>
      </c>
      <c r="E228" s="14">
        <v>5569026.6730500003</v>
      </c>
      <c r="F228" s="1"/>
      <c r="G228" s="1"/>
      <c r="H228" s="1"/>
    </row>
    <row r="229" spans="1:8">
      <c r="A229" s="20" t="s">
        <v>226</v>
      </c>
      <c r="B229" s="14">
        <v>0</v>
      </c>
      <c r="C229" s="14">
        <v>0</v>
      </c>
      <c r="D229" s="14">
        <v>0</v>
      </c>
      <c r="E229" s="14">
        <v>0</v>
      </c>
      <c r="F229" s="1"/>
      <c r="G229" s="1"/>
      <c r="H229" s="1"/>
    </row>
    <row r="230" spans="1:8">
      <c r="A230" s="20" t="s">
        <v>227</v>
      </c>
      <c r="B230" s="14">
        <v>0</v>
      </c>
      <c r="C230" s="14">
        <v>7681.5192999999999</v>
      </c>
      <c r="D230" s="14">
        <v>0</v>
      </c>
      <c r="E230" s="14">
        <v>7681.5192999999999</v>
      </c>
      <c r="F230" s="1"/>
      <c r="G230" s="1"/>
      <c r="H230" s="1"/>
    </row>
    <row r="231" spans="1:8">
      <c r="A231" s="20" t="s">
        <v>228</v>
      </c>
      <c r="B231" s="14">
        <v>0</v>
      </c>
      <c r="C231" s="14">
        <v>0</v>
      </c>
      <c r="D231" s="14">
        <v>0</v>
      </c>
      <c r="E231" s="14">
        <v>0</v>
      </c>
      <c r="F231" s="1"/>
      <c r="G231" s="1"/>
      <c r="H231" s="1"/>
    </row>
    <row r="232" spans="1:8">
      <c r="A232" s="20" t="s">
        <v>229</v>
      </c>
      <c r="B232" s="20">
        <v>1508.2146399999999</v>
      </c>
      <c r="C232" s="20">
        <v>13938.015160000001</v>
      </c>
      <c r="D232" s="20">
        <v>7.2973699999999999</v>
      </c>
      <c r="E232" s="20">
        <v>15453.527169999999</v>
      </c>
      <c r="F232" s="1"/>
      <c r="G232" s="1"/>
      <c r="H232" s="1"/>
    </row>
    <row r="233" spans="1:8">
      <c r="A233" s="20" t="s">
        <v>230</v>
      </c>
      <c r="B233" s="20">
        <v>0</v>
      </c>
      <c r="C233" s="20">
        <v>171.5</v>
      </c>
      <c r="D233" s="20">
        <v>0</v>
      </c>
      <c r="E233" s="20">
        <v>171.5</v>
      </c>
      <c r="F233" s="1"/>
      <c r="G233" s="1"/>
      <c r="H233" s="1"/>
    </row>
    <row r="234" spans="1:8">
      <c r="A234" s="20" t="s">
        <v>231</v>
      </c>
      <c r="B234" s="20">
        <v>0</v>
      </c>
      <c r="C234" s="20">
        <v>0</v>
      </c>
      <c r="D234" s="20">
        <v>0</v>
      </c>
      <c r="E234" s="20">
        <v>0</v>
      </c>
      <c r="F234" s="1"/>
      <c r="G234" s="1"/>
      <c r="H234" s="1"/>
    </row>
    <row r="235" spans="1:8">
      <c r="A235" s="20" t="s">
        <v>232</v>
      </c>
      <c r="B235" s="20">
        <v>0</v>
      </c>
      <c r="C235" s="20">
        <v>42193.298159999998</v>
      </c>
      <c r="D235" s="20">
        <v>0</v>
      </c>
      <c r="E235" s="20">
        <v>42193.298159999998</v>
      </c>
      <c r="F235" s="1"/>
      <c r="G235" s="1"/>
      <c r="H235" s="1"/>
    </row>
    <row r="236" spans="1:8">
      <c r="A236" s="27" t="s">
        <v>233</v>
      </c>
      <c r="B236" s="20">
        <v>1934946.7867699999</v>
      </c>
      <c r="C236" s="20">
        <v>114676.71837999999</v>
      </c>
      <c r="D236" s="20">
        <v>3004.7946699999998</v>
      </c>
      <c r="E236" s="20">
        <v>2052628.2998199998</v>
      </c>
      <c r="F236" s="10"/>
      <c r="G236" s="1"/>
      <c r="H236" s="1"/>
    </row>
    <row r="237" spans="1:8">
      <c r="A237" s="20" t="s">
        <v>234</v>
      </c>
      <c r="B237" s="20">
        <v>14704.594439999999</v>
      </c>
      <c r="C237" s="20">
        <v>29259.484059999999</v>
      </c>
      <c r="D237" s="20">
        <v>0</v>
      </c>
      <c r="E237" s="20">
        <v>43964.078500000003</v>
      </c>
      <c r="F237" s="1"/>
      <c r="G237" s="1"/>
      <c r="H237" s="1"/>
    </row>
    <row r="238" spans="1:8">
      <c r="A238" s="20" t="s">
        <v>235</v>
      </c>
      <c r="B238" s="20">
        <v>0</v>
      </c>
      <c r="C238" s="20">
        <v>0</v>
      </c>
      <c r="D238" s="20">
        <v>0</v>
      </c>
      <c r="E238" s="20">
        <v>0</v>
      </c>
      <c r="F238" s="1"/>
      <c r="G238" s="1"/>
      <c r="H238" s="1"/>
    </row>
    <row r="239" spans="1:8">
      <c r="A239" s="20" t="s">
        <v>236</v>
      </c>
      <c r="B239" s="20">
        <v>19562.125690000001</v>
      </c>
      <c r="C239" s="20">
        <v>4558.0882199999996</v>
      </c>
      <c r="D239" s="20">
        <v>524.09680000000003</v>
      </c>
      <c r="E239" s="20">
        <v>24644.310710000002</v>
      </c>
      <c r="F239" s="1"/>
      <c r="G239" s="1"/>
      <c r="H239" s="1"/>
    </row>
    <row r="240" spans="1:8">
      <c r="A240" s="20" t="s">
        <v>237</v>
      </c>
      <c r="B240" s="20">
        <v>15622.395980000001</v>
      </c>
      <c r="C240" s="20">
        <v>7832.3779800000002</v>
      </c>
      <c r="D240" s="20">
        <v>2480.69787</v>
      </c>
      <c r="E240" s="20">
        <v>25935.471829999999</v>
      </c>
      <c r="F240" s="1"/>
      <c r="G240" s="1"/>
      <c r="H240" s="1"/>
    </row>
    <row r="241" spans="1:8">
      <c r="A241" s="15" t="s">
        <v>238</v>
      </c>
      <c r="B241" s="20">
        <v>0</v>
      </c>
      <c r="C241" s="20">
        <v>0</v>
      </c>
      <c r="D241" s="20">
        <v>0</v>
      </c>
      <c r="E241" s="20">
        <v>0</v>
      </c>
      <c r="F241" s="1"/>
      <c r="G241" s="1"/>
      <c r="H241" s="1"/>
    </row>
    <row r="242" spans="1:8">
      <c r="A242" s="20" t="s">
        <v>239</v>
      </c>
      <c r="B242" s="20">
        <v>1885057.6706600001</v>
      </c>
      <c r="C242" s="20">
        <v>73026.768120000008</v>
      </c>
      <c r="D242" s="20">
        <v>0</v>
      </c>
      <c r="E242" s="20">
        <v>1958084.43878</v>
      </c>
      <c r="F242" s="1"/>
      <c r="G242" s="1"/>
      <c r="H242" s="1"/>
    </row>
    <row r="243" spans="1:8">
      <c r="A243" s="27" t="s">
        <v>240</v>
      </c>
      <c r="B243" s="20">
        <v>0</v>
      </c>
      <c r="C243" s="20">
        <v>0</v>
      </c>
      <c r="D243" s="20">
        <v>0</v>
      </c>
      <c r="E243" s="20">
        <v>0</v>
      </c>
      <c r="F243" s="10"/>
      <c r="G243" s="1"/>
      <c r="H243" s="1"/>
    </row>
    <row r="244" spans="1:8">
      <c r="A244" s="20" t="s">
        <v>241</v>
      </c>
      <c r="B244" s="20">
        <v>0</v>
      </c>
      <c r="C244" s="20">
        <v>0</v>
      </c>
      <c r="D244" s="20">
        <v>0</v>
      </c>
      <c r="E244" s="20">
        <v>0</v>
      </c>
      <c r="F244" s="1"/>
      <c r="G244" s="1"/>
      <c r="H244" s="1"/>
    </row>
    <row r="245" spans="1:8">
      <c r="A245" s="20" t="s">
        <v>242</v>
      </c>
      <c r="B245" s="20">
        <v>0</v>
      </c>
      <c r="C245" s="20">
        <v>0</v>
      </c>
      <c r="D245" s="20">
        <v>0</v>
      </c>
      <c r="E245" s="20">
        <v>0</v>
      </c>
      <c r="F245" s="1"/>
      <c r="G245" s="1"/>
      <c r="H245" s="1"/>
    </row>
    <row r="246" spans="1:8">
      <c r="A246" s="27" t="s">
        <v>243</v>
      </c>
      <c r="B246" s="20">
        <v>0</v>
      </c>
      <c r="C246" s="20">
        <v>0</v>
      </c>
      <c r="D246" s="20">
        <v>0</v>
      </c>
      <c r="E246" s="20">
        <v>0</v>
      </c>
      <c r="F246" s="10"/>
      <c r="G246" s="1"/>
      <c r="H246" s="1"/>
    </row>
    <row r="247" spans="1:8">
      <c r="A247" s="20" t="s">
        <v>241</v>
      </c>
      <c r="B247" s="20">
        <v>0</v>
      </c>
      <c r="C247" s="20">
        <v>0</v>
      </c>
      <c r="D247" s="20">
        <v>0</v>
      </c>
      <c r="E247" s="20">
        <v>0</v>
      </c>
      <c r="F247" s="1"/>
      <c r="G247" s="1"/>
      <c r="H247" s="1"/>
    </row>
    <row r="248" spans="1:8">
      <c r="A248" s="20" t="s">
        <v>242</v>
      </c>
      <c r="B248" s="20">
        <v>0</v>
      </c>
      <c r="C248" s="20">
        <v>0</v>
      </c>
      <c r="D248" s="20">
        <v>0</v>
      </c>
      <c r="E248" s="20">
        <v>0</v>
      </c>
      <c r="F248" s="1"/>
      <c r="G248" s="1"/>
      <c r="H248" s="1"/>
    </row>
    <row r="249" spans="1:8">
      <c r="A249" s="19" t="s">
        <v>244</v>
      </c>
      <c r="B249" s="12">
        <v>122940.30514</v>
      </c>
      <c r="C249" s="12">
        <v>60562.35024</v>
      </c>
      <c r="D249" s="12">
        <v>21792.893620000003</v>
      </c>
      <c r="E249" s="12">
        <v>205295.549</v>
      </c>
      <c r="F249" s="10"/>
      <c r="G249" s="1"/>
      <c r="H249" s="1"/>
    </row>
    <row r="250" spans="1:8">
      <c r="A250" s="20" t="s">
        <v>245</v>
      </c>
      <c r="B250" s="14">
        <v>0</v>
      </c>
      <c r="C250" s="14">
        <v>10.99193</v>
      </c>
      <c r="D250" s="14">
        <v>0</v>
      </c>
      <c r="E250" s="14">
        <v>10.99193</v>
      </c>
      <c r="F250" s="1"/>
      <c r="G250" s="1"/>
      <c r="H250" s="1"/>
    </row>
    <row r="251" spans="1:8">
      <c r="A251" s="20" t="s">
        <v>246</v>
      </c>
      <c r="B251" s="14">
        <v>21623.587469999999</v>
      </c>
      <c r="C251" s="14">
        <v>1044.03964</v>
      </c>
      <c r="D251" s="14">
        <v>572.14306999999997</v>
      </c>
      <c r="E251" s="14">
        <v>23239.77018</v>
      </c>
      <c r="F251" s="1"/>
      <c r="G251" s="1"/>
      <c r="H251" s="1"/>
    </row>
    <row r="252" spans="1:8">
      <c r="A252" s="20" t="s">
        <v>247</v>
      </c>
      <c r="B252" s="14">
        <v>65878.077059999996</v>
      </c>
      <c r="C252" s="14">
        <v>32497.554379999998</v>
      </c>
      <c r="D252" s="14">
        <v>7841.8539099999998</v>
      </c>
      <c r="E252" s="14">
        <v>106217.48534999999</v>
      </c>
      <c r="F252" s="1"/>
      <c r="G252" s="1"/>
      <c r="H252" s="1"/>
    </row>
    <row r="253" spans="1:8">
      <c r="A253" s="20" t="s">
        <v>248</v>
      </c>
      <c r="B253" s="14">
        <v>34029.131809999999</v>
      </c>
      <c r="C253" s="14">
        <v>22933.417730000001</v>
      </c>
      <c r="D253" s="14">
        <v>8594.2516599999999</v>
      </c>
      <c r="E253" s="14">
        <v>65556.801200000002</v>
      </c>
      <c r="F253" s="1"/>
      <c r="G253" s="1"/>
      <c r="H253" s="1"/>
    </row>
    <row r="254" spans="1:8">
      <c r="A254" s="20" t="s">
        <v>249</v>
      </c>
      <c r="B254" s="14">
        <v>167.76639</v>
      </c>
      <c r="C254" s="14">
        <v>313.25821000000002</v>
      </c>
      <c r="D254" s="14">
        <v>10.50783</v>
      </c>
      <c r="E254" s="14">
        <v>491.53242999999998</v>
      </c>
      <c r="F254" s="1"/>
      <c r="G254" s="1"/>
      <c r="H254" s="1"/>
    </row>
    <row r="255" spans="1:8">
      <c r="A255" s="20" t="s">
        <v>250</v>
      </c>
      <c r="B255" s="14">
        <v>254.62616</v>
      </c>
      <c r="C255" s="14">
        <v>108.68571</v>
      </c>
      <c r="D255" s="14">
        <v>96.271830000000008</v>
      </c>
      <c r="E255" s="14">
        <v>459.58370000000002</v>
      </c>
      <c r="F255" s="1"/>
      <c r="G255" s="1"/>
      <c r="H255" s="1"/>
    </row>
    <row r="256" spans="1:8">
      <c r="A256" s="20" t="s">
        <v>251</v>
      </c>
      <c r="B256" s="14">
        <v>916.69511</v>
      </c>
      <c r="C256" s="14">
        <v>1954.4894099999999</v>
      </c>
      <c r="D256" s="14">
        <v>1864.5647200000001</v>
      </c>
      <c r="E256" s="14">
        <v>4735.7492400000001</v>
      </c>
      <c r="F256" s="1"/>
      <c r="G256" s="1"/>
      <c r="H256" s="1"/>
    </row>
    <row r="257" spans="1:8">
      <c r="A257" s="20" t="s">
        <v>252</v>
      </c>
      <c r="B257" s="14">
        <v>70.421139999999994</v>
      </c>
      <c r="C257" s="14">
        <v>47.484349999999999</v>
      </c>
      <c r="D257" s="14">
        <v>35.85868</v>
      </c>
      <c r="E257" s="14">
        <v>153.76417000000001</v>
      </c>
      <c r="F257" s="1"/>
      <c r="G257" s="1"/>
      <c r="H257" s="1"/>
    </row>
    <row r="258" spans="1:8">
      <c r="A258" s="20" t="s">
        <v>253</v>
      </c>
      <c r="B258" s="14">
        <v>0</v>
      </c>
      <c r="C258" s="14">
        <v>0</v>
      </c>
      <c r="D258" s="14">
        <v>0</v>
      </c>
      <c r="E258" s="14">
        <v>0</v>
      </c>
      <c r="F258" s="1"/>
      <c r="G258" s="1"/>
      <c r="H258" s="1"/>
    </row>
    <row r="259" spans="1:8">
      <c r="A259" s="20" t="s">
        <v>254</v>
      </c>
      <c r="B259" s="14">
        <v>0</v>
      </c>
      <c r="C259" s="14">
        <v>965.40648999999996</v>
      </c>
      <c r="D259" s="14">
        <v>2777.4419199999998</v>
      </c>
      <c r="E259" s="14">
        <v>3742.8484100000001</v>
      </c>
      <c r="F259" s="1"/>
      <c r="G259" s="1"/>
      <c r="H259" s="1"/>
    </row>
    <row r="260" spans="1:8">
      <c r="A260" s="20" t="s">
        <v>255</v>
      </c>
      <c r="B260" s="14">
        <v>0</v>
      </c>
      <c r="C260" s="14">
        <v>687.02238999999997</v>
      </c>
      <c r="D260" s="14">
        <v>0</v>
      </c>
      <c r="E260" s="14">
        <v>687.02238999999997</v>
      </c>
      <c r="F260" s="1"/>
      <c r="G260" s="1"/>
      <c r="H260" s="1"/>
    </row>
    <row r="261" spans="1:8">
      <c r="A261" s="19" t="s">
        <v>256</v>
      </c>
      <c r="B261" s="12">
        <v>-27913.758819999999</v>
      </c>
      <c r="C261" s="12">
        <v>-32310.282920000001</v>
      </c>
      <c r="D261" s="12">
        <v>-2493.6569800000002</v>
      </c>
      <c r="E261" s="12">
        <v>-62717.69872</v>
      </c>
      <c r="F261" s="10"/>
      <c r="G261" s="1"/>
      <c r="H261" s="1"/>
    </row>
    <row r="262" spans="1:8">
      <c r="A262" s="20" t="s">
        <v>257</v>
      </c>
      <c r="B262" s="14">
        <v>-27407.522670000002</v>
      </c>
      <c r="C262" s="14">
        <v>-26270.779129999999</v>
      </c>
      <c r="D262" s="14">
        <v>-2493.6569800000002</v>
      </c>
      <c r="E262" s="14">
        <v>-56171.958780000001</v>
      </c>
      <c r="F262" s="1"/>
      <c r="G262" s="1"/>
      <c r="H262" s="1"/>
    </row>
    <row r="263" spans="1:8">
      <c r="A263" s="20" t="s">
        <v>258</v>
      </c>
      <c r="B263" s="14">
        <v>0</v>
      </c>
      <c r="C263" s="14">
        <v>0</v>
      </c>
      <c r="D263" s="14">
        <v>0</v>
      </c>
      <c r="E263" s="14">
        <v>0</v>
      </c>
      <c r="F263" s="1"/>
      <c r="G263" s="1"/>
      <c r="H263" s="1"/>
    </row>
    <row r="264" spans="1:8">
      <c r="A264" s="20" t="s">
        <v>259</v>
      </c>
      <c r="B264" s="14">
        <v>0</v>
      </c>
      <c r="C264" s="14">
        <v>-5932.7533800000001</v>
      </c>
      <c r="D264" s="14">
        <v>0</v>
      </c>
      <c r="E264" s="14">
        <v>-5932.7533800000001</v>
      </c>
      <c r="F264" s="1"/>
      <c r="G264" s="1"/>
      <c r="H264" s="1"/>
    </row>
    <row r="265" spans="1:8">
      <c r="A265" s="20" t="s">
        <v>260</v>
      </c>
      <c r="B265" s="14">
        <v>-506.23615000000001</v>
      </c>
      <c r="C265" s="14">
        <v>-100.86830999999999</v>
      </c>
      <c r="D265" s="14">
        <v>0</v>
      </c>
      <c r="E265" s="14">
        <v>-607.10446000000002</v>
      </c>
      <c r="F265" s="1"/>
      <c r="G265" s="1"/>
      <c r="H265" s="1"/>
    </row>
    <row r="266" spans="1:8">
      <c r="A266" s="21" t="s">
        <v>261</v>
      </c>
      <c r="B266" s="14">
        <v>0</v>
      </c>
      <c r="C266" s="14">
        <v>0</v>
      </c>
      <c r="D266" s="14">
        <v>0</v>
      </c>
      <c r="E266" s="14">
        <v>0</v>
      </c>
      <c r="F266" s="1"/>
      <c r="G266" s="1"/>
      <c r="H266" s="1"/>
    </row>
    <row r="267" spans="1:8">
      <c r="A267" s="21" t="s">
        <v>262</v>
      </c>
      <c r="B267" s="14">
        <v>0</v>
      </c>
      <c r="C267" s="14">
        <v>0</v>
      </c>
      <c r="D267" s="14">
        <v>0</v>
      </c>
      <c r="E267" s="14">
        <v>0</v>
      </c>
      <c r="F267" s="1"/>
      <c r="G267" s="1"/>
      <c r="H267" s="1"/>
    </row>
    <row r="268" spans="1:8">
      <c r="A268" s="21" t="s">
        <v>263</v>
      </c>
      <c r="B268" s="14">
        <v>0</v>
      </c>
      <c r="C268" s="14">
        <v>-5.8821000000000003</v>
      </c>
      <c r="D268" s="14">
        <v>0</v>
      </c>
      <c r="E268" s="14">
        <v>-5.8821000000000003</v>
      </c>
      <c r="F268" s="1"/>
      <c r="G268" s="1"/>
      <c r="H268" s="1"/>
    </row>
    <row r="269" spans="1:8">
      <c r="A269" s="18" t="s">
        <v>264</v>
      </c>
      <c r="B269" s="12">
        <v>95026.546319999994</v>
      </c>
      <c r="C269" s="12">
        <v>28252.067320000002</v>
      </c>
      <c r="D269" s="12">
        <v>19299.236639999999</v>
      </c>
      <c r="E269" s="12">
        <v>142577.85028000001</v>
      </c>
      <c r="F269" s="10"/>
      <c r="G269" s="1"/>
      <c r="H269" s="1"/>
    </row>
    <row r="270" spans="1:8">
      <c r="A270" s="20" t="s">
        <v>265</v>
      </c>
      <c r="B270" s="14">
        <v>13025.540779999999</v>
      </c>
      <c r="C270" s="14">
        <v>5551.3221299999996</v>
      </c>
      <c r="D270" s="14">
        <v>28.422259999999998</v>
      </c>
      <c r="E270" s="14">
        <v>18605.285170000003</v>
      </c>
      <c r="F270" s="10"/>
      <c r="G270" s="1"/>
      <c r="H270" s="1"/>
    </row>
    <row r="271" spans="1:8">
      <c r="A271" s="20" t="s">
        <v>266</v>
      </c>
      <c r="B271" s="14">
        <v>2875.9071600000002</v>
      </c>
      <c r="C271" s="14">
        <v>1716.52127</v>
      </c>
      <c r="D271" s="14">
        <v>71.258359999999996</v>
      </c>
      <c r="E271" s="14">
        <v>4663.6867899999997</v>
      </c>
      <c r="F271" s="1"/>
      <c r="G271" s="1"/>
      <c r="H271" s="1"/>
    </row>
    <row r="272" spans="1:8">
      <c r="A272" s="20" t="s">
        <v>267</v>
      </c>
      <c r="B272" s="14">
        <v>1605.74396</v>
      </c>
      <c r="C272" s="14">
        <v>530.25623999999993</v>
      </c>
      <c r="D272" s="14">
        <v>-43.461100000000002</v>
      </c>
      <c r="E272" s="14">
        <v>2092.5391</v>
      </c>
      <c r="F272" s="1"/>
      <c r="G272" s="1"/>
      <c r="H272" s="1"/>
    </row>
    <row r="273" spans="1:8">
      <c r="A273" s="20" t="s">
        <v>268</v>
      </c>
      <c r="B273" s="14">
        <v>7234.3047000000006</v>
      </c>
      <c r="C273" s="14">
        <v>3234.5679</v>
      </c>
      <c r="D273" s="14">
        <v>0</v>
      </c>
      <c r="E273" s="14">
        <v>10468.872599999999</v>
      </c>
      <c r="F273" s="1"/>
      <c r="G273" s="1"/>
      <c r="H273" s="1"/>
    </row>
    <row r="274" spans="1:8">
      <c r="A274" s="20" t="s">
        <v>269</v>
      </c>
      <c r="B274" s="14">
        <v>292.56085999999999</v>
      </c>
      <c r="C274" s="14">
        <v>0</v>
      </c>
      <c r="D274" s="14">
        <v>0</v>
      </c>
      <c r="E274" s="14">
        <v>292.56085999999999</v>
      </c>
      <c r="F274" s="1"/>
      <c r="G274" s="1"/>
      <c r="H274" s="1"/>
    </row>
    <row r="275" spans="1:8">
      <c r="A275" s="20" t="s">
        <v>270</v>
      </c>
      <c r="B275" s="14">
        <v>1017.0241</v>
      </c>
      <c r="C275" s="14">
        <v>69.97672</v>
      </c>
      <c r="D275" s="14">
        <v>0.625</v>
      </c>
      <c r="E275" s="14">
        <v>1087.62582</v>
      </c>
      <c r="F275" s="1"/>
      <c r="G275" s="1"/>
      <c r="H275" s="1"/>
    </row>
    <row r="276" spans="1:8">
      <c r="A276" s="20" t="s">
        <v>271</v>
      </c>
      <c r="B276" s="14">
        <v>0</v>
      </c>
      <c r="C276" s="14">
        <v>0</v>
      </c>
      <c r="D276" s="14">
        <v>0</v>
      </c>
      <c r="E276" s="14">
        <v>0</v>
      </c>
      <c r="F276" s="1"/>
      <c r="G276" s="1"/>
      <c r="H276" s="1"/>
    </row>
    <row r="277" spans="1:8">
      <c r="A277" s="20" t="s">
        <v>272</v>
      </c>
      <c r="B277" s="14">
        <v>-4650.7336299999997</v>
      </c>
      <c r="C277" s="14">
        <v>-5326.9579100000001</v>
      </c>
      <c r="D277" s="14">
        <v>-925.97997999999995</v>
      </c>
      <c r="E277" s="14">
        <v>-10903.67152</v>
      </c>
      <c r="F277" s="10"/>
      <c r="G277" s="1"/>
      <c r="H277" s="1"/>
    </row>
    <row r="278" spans="1:8">
      <c r="A278" s="20" t="s">
        <v>266</v>
      </c>
      <c r="B278" s="14">
        <v>-1504.1291100000001</v>
      </c>
      <c r="C278" s="14">
        <v>-207.92829</v>
      </c>
      <c r="D278" s="14">
        <v>-93.535699999999991</v>
      </c>
      <c r="E278" s="14">
        <v>-1805.5931</v>
      </c>
      <c r="F278" s="1"/>
      <c r="G278" s="1"/>
      <c r="H278" s="1"/>
    </row>
    <row r="279" spans="1:8">
      <c r="A279" s="20" t="s">
        <v>273</v>
      </c>
      <c r="B279" s="14">
        <v>-1983.6974299999999</v>
      </c>
      <c r="C279" s="14">
        <v>-4630.9584800000002</v>
      </c>
      <c r="D279" s="14">
        <v>-779.17534000000001</v>
      </c>
      <c r="E279" s="14">
        <v>-7393.8312500000002</v>
      </c>
      <c r="F279" s="1"/>
      <c r="G279" s="1"/>
      <c r="H279" s="1"/>
    </row>
    <row r="280" spans="1:8">
      <c r="A280" s="20" t="s">
        <v>274</v>
      </c>
      <c r="B280" s="14">
        <v>0</v>
      </c>
      <c r="C280" s="14">
        <v>-38.706000000000003</v>
      </c>
      <c r="D280" s="14">
        <v>-1.0399400000000001</v>
      </c>
      <c r="E280" s="14">
        <v>-39.745940000000004</v>
      </c>
      <c r="F280" s="1"/>
      <c r="G280" s="1"/>
      <c r="H280" s="1"/>
    </row>
    <row r="281" spans="1:8">
      <c r="A281" s="21" t="s">
        <v>275</v>
      </c>
      <c r="B281" s="14">
        <v>0</v>
      </c>
      <c r="C281" s="14">
        <v>0</v>
      </c>
      <c r="D281" s="14">
        <v>0</v>
      </c>
      <c r="E281" s="14">
        <v>0</v>
      </c>
      <c r="F281" s="1"/>
      <c r="G281" s="1"/>
      <c r="H281" s="1"/>
    </row>
    <row r="282" spans="1:8">
      <c r="A282" s="20" t="s">
        <v>276</v>
      </c>
      <c r="B282" s="14">
        <v>-1162.9070900000002</v>
      </c>
      <c r="C282" s="14">
        <v>-449.36514</v>
      </c>
      <c r="D282" s="14">
        <v>-52.228999999999999</v>
      </c>
      <c r="E282" s="14">
        <v>-1664.5012300000001</v>
      </c>
      <c r="F282" s="1"/>
      <c r="G282" s="1"/>
      <c r="H282" s="1"/>
    </row>
    <row r="283" spans="1:8">
      <c r="A283" s="20" t="s">
        <v>277</v>
      </c>
      <c r="B283" s="14">
        <v>0</v>
      </c>
      <c r="C283" s="14">
        <v>0</v>
      </c>
      <c r="D283" s="14">
        <v>0</v>
      </c>
      <c r="E283" s="14">
        <v>0</v>
      </c>
      <c r="F283" s="1"/>
      <c r="G283" s="1"/>
      <c r="H283" s="1"/>
    </row>
    <row r="284" spans="1:8">
      <c r="A284" s="19" t="s">
        <v>278</v>
      </c>
      <c r="B284" s="12">
        <v>103401.35347</v>
      </c>
      <c r="C284" s="12">
        <v>28476.431539999998</v>
      </c>
      <c r="D284" s="12">
        <v>18401.678920000002</v>
      </c>
      <c r="E284" s="12">
        <v>150279.46393</v>
      </c>
      <c r="F284" s="10"/>
      <c r="G284" s="1"/>
      <c r="H284" s="1"/>
    </row>
    <row r="285" spans="1:8">
      <c r="A285" s="20" t="s">
        <v>279</v>
      </c>
      <c r="B285" s="14">
        <v>972.43246999999997</v>
      </c>
      <c r="C285" s="14">
        <v>12757.014740000001</v>
      </c>
      <c r="D285" s="14">
        <v>11901.76462</v>
      </c>
      <c r="E285" s="14">
        <v>25631.211829999997</v>
      </c>
      <c r="F285" s="10"/>
      <c r="G285" s="1"/>
      <c r="H285" s="1"/>
    </row>
    <row r="286" spans="1:8">
      <c r="A286" s="20" t="s">
        <v>280</v>
      </c>
      <c r="B286" s="14">
        <v>65.250510000000006</v>
      </c>
      <c r="C286" s="14">
        <v>1945.7098500000002</v>
      </c>
      <c r="D286" s="14">
        <v>89.837630000000004</v>
      </c>
      <c r="E286" s="14">
        <v>2100.79799</v>
      </c>
      <c r="F286" s="1"/>
      <c r="G286" s="1"/>
      <c r="H286" s="1"/>
    </row>
    <row r="287" spans="1:8">
      <c r="A287" s="20" t="s">
        <v>281</v>
      </c>
      <c r="B287" s="14">
        <v>907.18196</v>
      </c>
      <c r="C287" s="14">
        <v>10811.304890000001</v>
      </c>
      <c r="D287" s="14">
        <v>11811.92699</v>
      </c>
      <c r="E287" s="14">
        <v>23530.413840000001</v>
      </c>
      <c r="F287" s="1"/>
      <c r="G287" s="1"/>
      <c r="H287" s="1"/>
    </row>
    <row r="288" spans="1:8">
      <c r="A288" s="20" t="s">
        <v>282</v>
      </c>
      <c r="B288" s="14">
        <v>0</v>
      </c>
      <c r="C288" s="14">
        <v>0</v>
      </c>
      <c r="D288" s="14">
        <v>0</v>
      </c>
      <c r="E288" s="14">
        <v>0</v>
      </c>
      <c r="F288" s="1"/>
      <c r="G288" s="1"/>
      <c r="H288" s="1"/>
    </row>
    <row r="289" spans="1:8">
      <c r="A289" s="20" t="s">
        <v>283</v>
      </c>
      <c r="B289" s="14">
        <v>0</v>
      </c>
      <c r="C289" s="14">
        <v>0</v>
      </c>
      <c r="D289" s="14">
        <v>0</v>
      </c>
      <c r="E289" s="14">
        <v>0</v>
      </c>
      <c r="F289" s="1"/>
      <c r="G289" s="1"/>
      <c r="H289" s="1"/>
    </row>
    <row r="290" spans="1:8">
      <c r="A290" s="20" t="s">
        <v>284</v>
      </c>
      <c r="B290" s="14">
        <v>0</v>
      </c>
      <c r="C290" s="14">
        <v>0</v>
      </c>
      <c r="D290" s="14">
        <v>0</v>
      </c>
      <c r="E290" s="14">
        <v>0</v>
      </c>
      <c r="F290" s="1"/>
      <c r="G290" s="1"/>
      <c r="H290" s="1"/>
    </row>
    <row r="291" spans="1:8">
      <c r="A291" s="20" t="s">
        <v>285</v>
      </c>
      <c r="B291" s="14">
        <v>0</v>
      </c>
      <c r="C291" s="14">
        <v>0</v>
      </c>
      <c r="D291" s="14">
        <v>0</v>
      </c>
      <c r="E291" s="14">
        <v>0</v>
      </c>
      <c r="F291" s="1"/>
      <c r="G291" s="1"/>
      <c r="H291" s="1"/>
    </row>
    <row r="292" spans="1:8">
      <c r="A292" s="20" t="s">
        <v>286</v>
      </c>
      <c r="B292" s="14">
        <v>0</v>
      </c>
      <c r="C292" s="14">
        <v>0</v>
      </c>
      <c r="D292" s="14">
        <v>0</v>
      </c>
      <c r="E292" s="14">
        <v>0</v>
      </c>
      <c r="F292" s="1"/>
      <c r="G292" s="1"/>
      <c r="H292" s="1"/>
    </row>
    <row r="293" spans="1:8">
      <c r="A293" s="20" t="s">
        <v>287</v>
      </c>
      <c r="B293" s="14">
        <v>-11116.88769</v>
      </c>
      <c r="C293" s="14">
        <v>-22423.382409999998</v>
      </c>
      <c r="D293" s="14">
        <v>-12586.69283</v>
      </c>
      <c r="E293" s="14">
        <v>-46126.962930000002</v>
      </c>
      <c r="F293" s="10"/>
      <c r="G293" s="1"/>
      <c r="H293" s="1"/>
    </row>
    <row r="294" spans="1:8">
      <c r="A294" s="20" t="s">
        <v>288</v>
      </c>
      <c r="B294" s="14">
        <v>-6454.2997999999998</v>
      </c>
      <c r="C294" s="14">
        <v>-17498.02246</v>
      </c>
      <c r="D294" s="14">
        <v>-11145.623250000001</v>
      </c>
      <c r="E294" s="14">
        <v>-35097.945509999998</v>
      </c>
      <c r="F294" s="1"/>
      <c r="G294" s="1"/>
      <c r="H294" s="1"/>
    </row>
    <row r="295" spans="1:8">
      <c r="A295" s="20" t="s">
        <v>289</v>
      </c>
      <c r="B295" s="14">
        <v>-69.842210000000009</v>
      </c>
      <c r="C295" s="14">
        <v>-31.24231</v>
      </c>
      <c r="D295" s="14">
        <v>0</v>
      </c>
      <c r="E295" s="14">
        <v>-101.08452</v>
      </c>
      <c r="F295" s="1"/>
      <c r="G295" s="1"/>
      <c r="H295" s="1"/>
    </row>
    <row r="296" spans="1:8">
      <c r="A296" s="21" t="s">
        <v>290</v>
      </c>
      <c r="B296" s="14">
        <v>0</v>
      </c>
      <c r="C296" s="14">
        <v>0</v>
      </c>
      <c r="D296" s="14">
        <v>0</v>
      </c>
      <c r="E296" s="14">
        <v>0</v>
      </c>
      <c r="F296" s="1"/>
      <c r="G296" s="1"/>
      <c r="H296" s="1"/>
    </row>
    <row r="297" spans="1:8">
      <c r="A297" s="20" t="s">
        <v>291</v>
      </c>
      <c r="B297" s="14">
        <v>-4592.74568</v>
      </c>
      <c r="C297" s="14">
        <v>-4894.1176399999995</v>
      </c>
      <c r="D297" s="14">
        <v>-1441.0695800000001</v>
      </c>
      <c r="E297" s="14">
        <v>-10927.9329</v>
      </c>
      <c r="F297" s="1"/>
      <c r="G297" s="1"/>
      <c r="H297" s="1"/>
    </row>
    <row r="298" spans="1:8">
      <c r="A298" s="15" t="s">
        <v>292</v>
      </c>
      <c r="B298" s="14">
        <v>0</v>
      </c>
      <c r="C298" s="14">
        <v>0</v>
      </c>
      <c r="D298" s="14">
        <v>0</v>
      </c>
      <c r="E298" s="14">
        <v>0</v>
      </c>
      <c r="F298" s="1"/>
      <c r="G298" s="1"/>
      <c r="H298" s="1"/>
    </row>
    <row r="299" spans="1:8">
      <c r="A299" s="20" t="s">
        <v>293</v>
      </c>
      <c r="B299" s="14">
        <v>0</v>
      </c>
      <c r="C299" s="14">
        <v>0</v>
      </c>
      <c r="D299" s="14">
        <v>0</v>
      </c>
      <c r="E299" s="14">
        <v>0</v>
      </c>
      <c r="F299" s="1"/>
      <c r="G299" s="1"/>
      <c r="H299" s="1"/>
    </row>
    <row r="300" spans="1:8">
      <c r="A300" s="19" t="s">
        <v>294</v>
      </c>
      <c r="B300" s="12">
        <v>93256.898249999998</v>
      </c>
      <c r="C300" s="12">
        <v>18810.063870000002</v>
      </c>
      <c r="D300" s="12">
        <v>17716.75071</v>
      </c>
      <c r="E300" s="12">
        <v>129783.71283</v>
      </c>
      <c r="F300" s="10"/>
      <c r="G300" s="1"/>
      <c r="H300" s="1"/>
    </row>
    <row r="301" spans="1:8">
      <c r="A301" s="20" t="s">
        <v>295</v>
      </c>
      <c r="B301" s="14">
        <v>-68106.190650000004</v>
      </c>
      <c r="C301" s="14">
        <v>-39890.888189999998</v>
      </c>
      <c r="D301" s="14">
        <v>-8934.3343399999994</v>
      </c>
      <c r="E301" s="14">
        <v>-116931.41318</v>
      </c>
      <c r="F301" s="10"/>
      <c r="G301" s="1"/>
      <c r="H301" s="1"/>
    </row>
    <row r="302" spans="1:8">
      <c r="A302" s="20" t="s">
        <v>296</v>
      </c>
      <c r="B302" s="14">
        <v>-37201.655340000005</v>
      </c>
      <c r="C302" s="14">
        <v>-21546.96687</v>
      </c>
      <c r="D302" s="14">
        <v>-4919.1485300000004</v>
      </c>
      <c r="E302" s="14">
        <v>-63667.77074</v>
      </c>
      <c r="F302" s="1"/>
      <c r="G302" s="1"/>
      <c r="H302" s="1"/>
    </row>
    <row r="303" spans="1:8">
      <c r="A303" s="20" t="s">
        <v>297</v>
      </c>
      <c r="B303" s="14">
        <v>-7021.5018399999999</v>
      </c>
      <c r="C303" s="14">
        <v>-3574.0739900000003</v>
      </c>
      <c r="D303" s="14">
        <v>-995.09202000000005</v>
      </c>
      <c r="E303" s="14">
        <v>-11590.66785</v>
      </c>
      <c r="F303" s="1"/>
      <c r="G303" s="1"/>
      <c r="H303" s="1"/>
    </row>
    <row r="304" spans="1:8">
      <c r="A304" s="20" t="s">
        <v>298</v>
      </c>
      <c r="B304" s="14">
        <v>-389.7792</v>
      </c>
      <c r="C304" s="14">
        <v>-472.33377000000002</v>
      </c>
      <c r="D304" s="14">
        <v>-540.11705000000006</v>
      </c>
      <c r="E304" s="14">
        <v>-1402.23002</v>
      </c>
      <c r="F304" s="1"/>
      <c r="G304" s="1"/>
      <c r="H304" s="1"/>
    </row>
    <row r="305" spans="1:8">
      <c r="A305" s="20" t="s">
        <v>299</v>
      </c>
      <c r="B305" s="14">
        <v>-1121.9264499999999</v>
      </c>
      <c r="C305" s="14">
        <v>-1059.1663700000001</v>
      </c>
      <c r="D305" s="14">
        <v>-49.75244</v>
      </c>
      <c r="E305" s="14">
        <v>-2230.8452599999996</v>
      </c>
      <c r="F305" s="1"/>
      <c r="G305" s="1"/>
      <c r="H305" s="1"/>
    </row>
    <row r="306" spans="1:8">
      <c r="A306" s="20" t="s">
        <v>300</v>
      </c>
      <c r="B306" s="14">
        <v>-4258.1298399999996</v>
      </c>
      <c r="C306" s="14">
        <v>-1802.39617</v>
      </c>
      <c r="D306" s="14">
        <v>-537.49099999999999</v>
      </c>
      <c r="E306" s="14">
        <v>-6598.0170099999996</v>
      </c>
      <c r="F306" s="1"/>
      <c r="G306" s="1"/>
      <c r="H306" s="1"/>
    </row>
    <row r="307" spans="1:8">
      <c r="A307" s="20" t="s">
        <v>301</v>
      </c>
      <c r="B307" s="14">
        <v>-799.79366000000005</v>
      </c>
      <c r="C307" s="14">
        <v>-340.22328000000005</v>
      </c>
      <c r="D307" s="14">
        <v>-48.434470000000005</v>
      </c>
      <c r="E307" s="14">
        <v>-1188.4514099999999</v>
      </c>
      <c r="F307" s="1"/>
      <c r="G307" s="1"/>
      <c r="H307" s="1"/>
    </row>
    <row r="308" spans="1:8">
      <c r="A308" s="20" t="s">
        <v>302</v>
      </c>
      <c r="B308" s="14">
        <v>-1100.2949900000001</v>
      </c>
      <c r="C308" s="14">
        <v>-1993.6086599999999</v>
      </c>
      <c r="D308" s="14">
        <v>-237.79516000000001</v>
      </c>
      <c r="E308" s="14">
        <v>-3331.6988099999999</v>
      </c>
      <c r="F308" s="1"/>
      <c r="G308" s="1"/>
      <c r="H308" s="1"/>
    </row>
    <row r="309" spans="1:8">
      <c r="A309" s="20" t="s">
        <v>303</v>
      </c>
      <c r="B309" s="14">
        <v>-542.08084999999994</v>
      </c>
      <c r="C309" s="14">
        <v>-1235.2337399999999</v>
      </c>
      <c r="D309" s="14">
        <v>-88.744</v>
      </c>
      <c r="E309" s="14">
        <v>-1866.0585900000001</v>
      </c>
      <c r="F309" s="1"/>
      <c r="G309" s="1"/>
      <c r="H309" s="1"/>
    </row>
    <row r="310" spans="1:8">
      <c r="A310" s="21" t="s">
        <v>304</v>
      </c>
      <c r="B310" s="14">
        <v>-15671.028480000001</v>
      </c>
      <c r="C310" s="14">
        <v>-7866.8853399999998</v>
      </c>
      <c r="D310" s="14">
        <v>-1517.7596699999999</v>
      </c>
      <c r="E310" s="14">
        <v>-25055.673489999997</v>
      </c>
      <c r="F310" s="1"/>
      <c r="G310" s="1"/>
      <c r="H310" s="1"/>
    </row>
    <row r="311" spans="1:8">
      <c r="A311" s="18" t="s">
        <v>305</v>
      </c>
      <c r="B311" s="12">
        <v>25150.707600000002</v>
      </c>
      <c r="C311" s="12">
        <v>-21080.82432</v>
      </c>
      <c r="D311" s="12">
        <v>8782.416369999999</v>
      </c>
      <c r="E311" s="12">
        <v>12852.299650000001</v>
      </c>
      <c r="F311" s="10"/>
      <c r="G311" s="1"/>
      <c r="H311" s="1"/>
    </row>
    <row r="312" spans="1:8">
      <c r="A312" s="21" t="s">
        <v>306</v>
      </c>
      <c r="B312" s="14">
        <v>0</v>
      </c>
      <c r="C312" s="14">
        <v>0</v>
      </c>
      <c r="D312" s="14">
        <v>0.38832</v>
      </c>
      <c r="E312" s="14">
        <v>0.38832</v>
      </c>
      <c r="F312" s="10"/>
      <c r="G312" s="1"/>
      <c r="H312" s="1"/>
    </row>
    <row r="313" spans="1:8">
      <c r="A313" s="21" t="s">
        <v>307</v>
      </c>
      <c r="B313" s="14">
        <v>0</v>
      </c>
      <c r="C313" s="14">
        <v>0</v>
      </c>
      <c r="D313" s="14">
        <v>0.38832</v>
      </c>
      <c r="E313" s="14">
        <v>0.38832</v>
      </c>
      <c r="F313" s="1"/>
      <c r="G313" s="1"/>
      <c r="H313" s="1"/>
    </row>
    <row r="314" spans="1:8">
      <c r="A314" s="21" t="s">
        <v>308</v>
      </c>
      <c r="B314" s="14">
        <v>0</v>
      </c>
      <c r="C314" s="14">
        <v>0</v>
      </c>
      <c r="D314" s="14">
        <v>0</v>
      </c>
      <c r="E314" s="14">
        <v>0</v>
      </c>
      <c r="F314" s="1"/>
      <c r="G314" s="1"/>
      <c r="H314" s="1"/>
    </row>
    <row r="315" spans="1:8">
      <c r="A315" s="21" t="s">
        <v>309</v>
      </c>
      <c r="B315" s="14">
        <v>0</v>
      </c>
      <c r="C315" s="14">
        <v>0</v>
      </c>
      <c r="D315" s="14">
        <v>0</v>
      </c>
      <c r="E315" s="14">
        <v>0</v>
      </c>
      <c r="F315" s="10"/>
      <c r="G315" s="1"/>
      <c r="H315" s="1"/>
    </row>
    <row r="316" spans="1:8">
      <c r="A316" s="21" t="s">
        <v>310</v>
      </c>
      <c r="B316" s="14">
        <v>0</v>
      </c>
      <c r="C316" s="14">
        <v>0</v>
      </c>
      <c r="D316" s="14">
        <v>0</v>
      </c>
      <c r="E316" s="14">
        <v>0</v>
      </c>
      <c r="F316" s="1"/>
      <c r="G316" s="1"/>
      <c r="H316" s="1"/>
    </row>
    <row r="317" spans="1:8">
      <c r="A317" s="20" t="s">
        <v>311</v>
      </c>
      <c r="B317" s="14">
        <v>0</v>
      </c>
      <c r="C317" s="14">
        <v>0</v>
      </c>
      <c r="D317" s="14">
        <v>0</v>
      </c>
      <c r="E317" s="14">
        <v>0</v>
      </c>
      <c r="F317" s="1"/>
      <c r="G317" s="1"/>
      <c r="H317" s="1"/>
    </row>
    <row r="318" spans="1:8">
      <c r="A318" s="18" t="s">
        <v>312</v>
      </c>
      <c r="B318" s="12">
        <v>25150.707600000002</v>
      </c>
      <c r="C318" s="12">
        <v>-21080.82432</v>
      </c>
      <c r="D318" s="12">
        <v>8782.804689999999</v>
      </c>
      <c r="E318" s="12">
        <v>12852.687970000001</v>
      </c>
      <c r="F318" s="33"/>
      <c r="G318" s="1"/>
      <c r="H318" s="1"/>
    </row>
    <row r="319" spans="1:8">
      <c r="A319" s="21" t="s">
        <v>313</v>
      </c>
      <c r="B319" s="14">
        <v>0</v>
      </c>
      <c r="C319" s="14">
        <v>211.26992000000001</v>
      </c>
      <c r="D319" s="14">
        <v>0</v>
      </c>
      <c r="E319" s="14">
        <v>211.26992000000001</v>
      </c>
      <c r="F319" s="1"/>
      <c r="G319" s="1"/>
      <c r="H319" s="1"/>
    </row>
    <row r="320" spans="1:8">
      <c r="A320" s="19" t="s">
        <v>314</v>
      </c>
      <c r="B320" s="12">
        <v>25150.707600000002</v>
      </c>
      <c r="C320" s="12">
        <v>-20869.554399999997</v>
      </c>
      <c r="D320" s="12">
        <v>8782.804689999999</v>
      </c>
      <c r="E320" s="12">
        <v>13063.957890000001</v>
      </c>
      <c r="F320" s="1"/>
      <c r="G320" s="1"/>
      <c r="H320" s="1"/>
    </row>
    <row r="321" spans="1:8">
      <c r="A321" s="20" t="s">
        <v>315</v>
      </c>
      <c r="B321" s="14">
        <v>0</v>
      </c>
      <c r="C321" s="14">
        <v>517.36581000000001</v>
      </c>
      <c r="D321" s="14">
        <v>0</v>
      </c>
      <c r="E321" s="14">
        <v>517.36581000000001</v>
      </c>
      <c r="F321" s="1"/>
      <c r="G321" s="1"/>
      <c r="H321" s="1"/>
    </row>
    <row r="322" spans="1:8">
      <c r="A322" s="18" t="s">
        <v>316</v>
      </c>
      <c r="B322" s="12">
        <v>25150.707600000002</v>
      </c>
      <c r="C322" s="12">
        <v>-20352.188590000002</v>
      </c>
      <c r="D322" s="12">
        <v>8782.804689999999</v>
      </c>
      <c r="E322" s="12">
        <v>13581.323699999999</v>
      </c>
      <c r="F322" s="1"/>
      <c r="G322" s="1"/>
      <c r="H322" s="1"/>
    </row>
    <row r="323" spans="1:8">
      <c r="A323" s="21" t="s">
        <v>317</v>
      </c>
      <c r="B323" s="14">
        <v>0</v>
      </c>
      <c r="C323" s="14">
        <v>0</v>
      </c>
      <c r="D323" s="14">
        <v>0</v>
      </c>
      <c r="E323" s="14">
        <v>0</v>
      </c>
      <c r="F323" s="1"/>
      <c r="G323" s="1"/>
      <c r="H323" s="1"/>
    </row>
    <row r="324" spans="1:8">
      <c r="A324" s="18" t="s">
        <v>318</v>
      </c>
      <c r="B324" s="12">
        <v>25150.707600000002</v>
      </c>
      <c r="C324" s="12">
        <v>-20352.188590000002</v>
      </c>
      <c r="D324" s="12">
        <v>8782.804689999999</v>
      </c>
      <c r="E324" s="12">
        <v>13581.323699999999</v>
      </c>
      <c r="F324" s="1"/>
      <c r="G324" s="1"/>
      <c r="H324" s="1"/>
    </row>
    <row r="325" spans="1:8">
      <c r="A325" s="21" t="s">
        <v>319</v>
      </c>
      <c r="B325" s="14">
        <v>0</v>
      </c>
      <c r="C325" s="14">
        <v>0</v>
      </c>
      <c r="D325" s="14">
        <v>-600.66399999999999</v>
      </c>
      <c r="E325" s="14">
        <v>-600.66399999999999</v>
      </c>
      <c r="F325" s="1"/>
      <c r="G325" s="1"/>
      <c r="H325" s="1"/>
    </row>
    <row r="326" spans="1:8">
      <c r="A326" s="18" t="s">
        <v>320</v>
      </c>
      <c r="B326" s="12">
        <v>25150.707600000002</v>
      </c>
      <c r="C326" s="12">
        <v>-20352.188590000002</v>
      </c>
      <c r="D326" s="12">
        <v>8182.1406900000002</v>
      </c>
      <c r="E326" s="12">
        <v>12980.6597</v>
      </c>
      <c r="F326" s="10"/>
      <c r="G326" s="1"/>
      <c r="H326" s="1"/>
    </row>
    <row r="327" spans="1:8" ht="3.75" customHeight="1" thickBot="1">
      <c r="A327" s="327"/>
      <c r="B327" s="235"/>
      <c r="C327" s="235"/>
      <c r="D327" s="235"/>
      <c r="E327" s="235"/>
      <c r="F327" s="1"/>
      <c r="G327" s="1"/>
      <c r="H327" s="1"/>
    </row>
    <row r="328" spans="1:8" ht="15.75" thickTop="1">
      <c r="A328" s="20"/>
      <c r="B328" s="37"/>
      <c r="C328" s="37"/>
      <c r="D328" s="37"/>
      <c r="E328" s="37"/>
      <c r="F328" s="1"/>
      <c r="G328" s="1"/>
      <c r="H328" s="1"/>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E127"/>
  <sheetViews>
    <sheetView workbookViewId="0">
      <selection activeCell="G5" sqref="G5"/>
    </sheetView>
  </sheetViews>
  <sheetFormatPr baseColWidth="10" defaultColWidth="9.140625" defaultRowHeight="15"/>
  <cols>
    <col min="1" max="1" width="99.5703125" bestFit="1" customWidth="1"/>
    <col min="2" max="4" width="10.7109375" customWidth="1"/>
    <col min="5" max="5" width="9.85546875" customWidth="1"/>
    <col min="6" max="256" width="11.42578125" customWidth="1"/>
    <col min="257" max="257" width="99.5703125" bestFit="1" customWidth="1"/>
    <col min="258" max="260" width="10.7109375" customWidth="1"/>
    <col min="261" max="261" width="9.85546875" customWidth="1"/>
    <col min="262" max="512" width="11.42578125" customWidth="1"/>
    <col min="513" max="513" width="99.5703125" bestFit="1" customWidth="1"/>
    <col min="514" max="516" width="10.7109375" customWidth="1"/>
    <col min="517" max="517" width="9.85546875" customWidth="1"/>
    <col min="518" max="768" width="11.42578125" customWidth="1"/>
    <col min="769" max="769" width="99.5703125" bestFit="1" customWidth="1"/>
    <col min="770" max="772" width="10.7109375" customWidth="1"/>
    <col min="773" max="773" width="9.85546875" customWidth="1"/>
    <col min="774" max="1024" width="11.42578125" customWidth="1"/>
    <col min="1025" max="1025" width="99.5703125" bestFit="1" customWidth="1"/>
    <col min="1026" max="1028" width="10.7109375" customWidth="1"/>
    <col min="1029" max="1029" width="9.85546875" customWidth="1"/>
    <col min="1030" max="1280" width="11.42578125" customWidth="1"/>
    <col min="1281" max="1281" width="99.5703125" bestFit="1" customWidth="1"/>
    <col min="1282" max="1284" width="10.7109375" customWidth="1"/>
    <col min="1285" max="1285" width="9.85546875" customWidth="1"/>
    <col min="1286" max="1536" width="11.42578125" customWidth="1"/>
    <col min="1537" max="1537" width="99.5703125" bestFit="1" customWidth="1"/>
    <col min="1538" max="1540" width="10.7109375" customWidth="1"/>
    <col min="1541" max="1541" width="9.85546875" customWidth="1"/>
    <col min="1542" max="1792" width="11.42578125" customWidth="1"/>
    <col min="1793" max="1793" width="99.5703125" bestFit="1" customWidth="1"/>
    <col min="1794" max="1796" width="10.7109375" customWidth="1"/>
    <col min="1797" max="1797" width="9.85546875" customWidth="1"/>
    <col min="1798" max="2048" width="11.42578125" customWidth="1"/>
    <col min="2049" max="2049" width="99.5703125" bestFit="1" customWidth="1"/>
    <col min="2050" max="2052" width="10.7109375" customWidth="1"/>
    <col min="2053" max="2053" width="9.85546875" customWidth="1"/>
    <col min="2054" max="2304" width="11.42578125" customWidth="1"/>
    <col min="2305" max="2305" width="99.5703125" bestFit="1" customWidth="1"/>
    <col min="2306" max="2308" width="10.7109375" customWidth="1"/>
    <col min="2309" max="2309" width="9.85546875" customWidth="1"/>
    <col min="2310" max="2560" width="11.42578125" customWidth="1"/>
    <col min="2561" max="2561" width="99.5703125" bestFit="1" customWidth="1"/>
    <col min="2562" max="2564" width="10.7109375" customWidth="1"/>
    <col min="2565" max="2565" width="9.85546875" customWidth="1"/>
    <col min="2566" max="2816" width="11.42578125" customWidth="1"/>
    <col min="2817" max="2817" width="99.5703125" bestFit="1" customWidth="1"/>
    <col min="2818" max="2820" width="10.7109375" customWidth="1"/>
    <col min="2821" max="2821" width="9.85546875" customWidth="1"/>
    <col min="2822" max="3072" width="11.42578125" customWidth="1"/>
    <col min="3073" max="3073" width="99.5703125" bestFit="1" customWidth="1"/>
    <col min="3074" max="3076" width="10.7109375" customWidth="1"/>
    <col min="3077" max="3077" width="9.85546875" customWidth="1"/>
    <col min="3078" max="3328" width="11.42578125" customWidth="1"/>
    <col min="3329" max="3329" width="99.5703125" bestFit="1" customWidth="1"/>
    <col min="3330" max="3332" width="10.7109375" customWidth="1"/>
    <col min="3333" max="3333" width="9.85546875" customWidth="1"/>
    <col min="3334" max="3584" width="11.42578125" customWidth="1"/>
    <col min="3585" max="3585" width="99.5703125" bestFit="1" customWidth="1"/>
    <col min="3586" max="3588" width="10.7109375" customWidth="1"/>
    <col min="3589" max="3589" width="9.85546875" customWidth="1"/>
    <col min="3590" max="3840" width="11.42578125" customWidth="1"/>
    <col min="3841" max="3841" width="99.5703125" bestFit="1" customWidth="1"/>
    <col min="3842" max="3844" width="10.7109375" customWidth="1"/>
    <col min="3845" max="3845" width="9.85546875" customWidth="1"/>
    <col min="3846" max="4096" width="11.42578125" customWidth="1"/>
    <col min="4097" max="4097" width="99.5703125" bestFit="1" customWidth="1"/>
    <col min="4098" max="4100" width="10.7109375" customWidth="1"/>
    <col min="4101" max="4101" width="9.85546875" customWidth="1"/>
    <col min="4102" max="4352" width="11.42578125" customWidth="1"/>
    <col min="4353" max="4353" width="99.5703125" bestFit="1" customWidth="1"/>
    <col min="4354" max="4356" width="10.7109375" customWidth="1"/>
    <col min="4357" max="4357" width="9.85546875" customWidth="1"/>
    <col min="4358" max="4608" width="11.42578125" customWidth="1"/>
    <col min="4609" max="4609" width="99.5703125" bestFit="1" customWidth="1"/>
    <col min="4610" max="4612" width="10.7109375" customWidth="1"/>
    <col min="4613" max="4613" width="9.85546875" customWidth="1"/>
    <col min="4614" max="4864" width="11.42578125" customWidth="1"/>
    <col min="4865" max="4865" width="99.5703125" bestFit="1" customWidth="1"/>
    <col min="4866" max="4868" width="10.7109375" customWidth="1"/>
    <col min="4869" max="4869" width="9.85546875" customWidth="1"/>
    <col min="4870" max="5120" width="11.42578125" customWidth="1"/>
    <col min="5121" max="5121" width="99.5703125" bestFit="1" customWidth="1"/>
    <col min="5122" max="5124" width="10.7109375" customWidth="1"/>
    <col min="5125" max="5125" width="9.85546875" customWidth="1"/>
    <col min="5126" max="5376" width="11.42578125" customWidth="1"/>
    <col min="5377" max="5377" width="99.5703125" bestFit="1" customWidth="1"/>
    <col min="5378" max="5380" width="10.7109375" customWidth="1"/>
    <col min="5381" max="5381" width="9.85546875" customWidth="1"/>
    <col min="5382" max="5632" width="11.42578125" customWidth="1"/>
    <col min="5633" max="5633" width="99.5703125" bestFit="1" customWidth="1"/>
    <col min="5634" max="5636" width="10.7109375" customWidth="1"/>
    <col min="5637" max="5637" width="9.85546875" customWidth="1"/>
    <col min="5638" max="5888" width="11.42578125" customWidth="1"/>
    <col min="5889" max="5889" width="99.5703125" bestFit="1" customWidth="1"/>
    <col min="5890" max="5892" width="10.7109375" customWidth="1"/>
    <col min="5893" max="5893" width="9.85546875" customWidth="1"/>
    <col min="5894" max="6144" width="11.42578125" customWidth="1"/>
    <col min="6145" max="6145" width="99.5703125" bestFit="1" customWidth="1"/>
    <col min="6146" max="6148" width="10.7109375" customWidth="1"/>
    <col min="6149" max="6149" width="9.85546875" customWidth="1"/>
    <col min="6150" max="6400" width="11.42578125" customWidth="1"/>
    <col min="6401" max="6401" width="99.5703125" bestFit="1" customWidth="1"/>
    <col min="6402" max="6404" width="10.7109375" customWidth="1"/>
    <col min="6405" max="6405" width="9.85546875" customWidth="1"/>
    <col min="6406" max="6656" width="11.42578125" customWidth="1"/>
    <col min="6657" max="6657" width="99.5703125" bestFit="1" customWidth="1"/>
    <col min="6658" max="6660" width="10.7109375" customWidth="1"/>
    <col min="6661" max="6661" width="9.85546875" customWidth="1"/>
    <col min="6662" max="6912" width="11.42578125" customWidth="1"/>
    <col min="6913" max="6913" width="99.5703125" bestFit="1" customWidth="1"/>
    <col min="6914" max="6916" width="10.7109375" customWidth="1"/>
    <col min="6917" max="6917" width="9.85546875" customWidth="1"/>
    <col min="6918" max="7168" width="11.42578125" customWidth="1"/>
    <col min="7169" max="7169" width="99.5703125" bestFit="1" customWidth="1"/>
    <col min="7170" max="7172" width="10.7109375" customWidth="1"/>
    <col min="7173" max="7173" width="9.85546875" customWidth="1"/>
    <col min="7174" max="7424" width="11.42578125" customWidth="1"/>
    <col min="7425" max="7425" width="99.5703125" bestFit="1" customWidth="1"/>
    <col min="7426" max="7428" width="10.7109375" customWidth="1"/>
    <col min="7429" max="7429" width="9.85546875" customWidth="1"/>
    <col min="7430" max="7680" width="11.42578125" customWidth="1"/>
    <col min="7681" max="7681" width="99.5703125" bestFit="1" customWidth="1"/>
    <col min="7682" max="7684" width="10.7109375" customWidth="1"/>
    <col min="7685" max="7685" width="9.85546875" customWidth="1"/>
    <col min="7686" max="7936" width="11.42578125" customWidth="1"/>
    <col min="7937" max="7937" width="99.5703125" bestFit="1" customWidth="1"/>
    <col min="7938" max="7940" width="10.7109375" customWidth="1"/>
    <col min="7941" max="7941" width="9.85546875" customWidth="1"/>
    <col min="7942" max="8192" width="11.42578125" customWidth="1"/>
    <col min="8193" max="8193" width="99.5703125" bestFit="1" customWidth="1"/>
    <col min="8194" max="8196" width="10.7109375" customWidth="1"/>
    <col min="8197" max="8197" width="9.85546875" customWidth="1"/>
    <col min="8198" max="8448" width="11.42578125" customWidth="1"/>
    <col min="8449" max="8449" width="99.5703125" bestFit="1" customWidth="1"/>
    <col min="8450" max="8452" width="10.7109375" customWidth="1"/>
    <col min="8453" max="8453" width="9.85546875" customWidth="1"/>
    <col min="8454" max="8704" width="11.42578125" customWidth="1"/>
    <col min="8705" max="8705" width="99.5703125" bestFit="1" customWidth="1"/>
    <col min="8706" max="8708" width="10.7109375" customWidth="1"/>
    <col min="8709" max="8709" width="9.85546875" customWidth="1"/>
    <col min="8710" max="8960" width="11.42578125" customWidth="1"/>
    <col min="8961" max="8961" width="99.5703125" bestFit="1" customWidth="1"/>
    <col min="8962" max="8964" width="10.7109375" customWidth="1"/>
    <col min="8965" max="8965" width="9.85546875" customWidth="1"/>
    <col min="8966" max="9216" width="11.42578125" customWidth="1"/>
    <col min="9217" max="9217" width="99.5703125" bestFit="1" customWidth="1"/>
    <col min="9218" max="9220" width="10.7109375" customWidth="1"/>
    <col min="9221" max="9221" width="9.85546875" customWidth="1"/>
    <col min="9222" max="9472" width="11.42578125" customWidth="1"/>
    <col min="9473" max="9473" width="99.5703125" bestFit="1" customWidth="1"/>
    <col min="9474" max="9476" width="10.7109375" customWidth="1"/>
    <col min="9477" max="9477" width="9.85546875" customWidth="1"/>
    <col min="9478" max="9728" width="11.42578125" customWidth="1"/>
    <col min="9729" max="9729" width="99.5703125" bestFit="1" customWidth="1"/>
    <col min="9730" max="9732" width="10.7109375" customWidth="1"/>
    <col min="9733" max="9733" width="9.85546875" customWidth="1"/>
    <col min="9734" max="9984" width="11.42578125" customWidth="1"/>
    <col min="9985" max="9985" width="99.5703125" bestFit="1" customWidth="1"/>
    <col min="9986" max="9988" width="10.7109375" customWidth="1"/>
    <col min="9989" max="9989" width="9.85546875" customWidth="1"/>
    <col min="9990" max="10240" width="11.42578125" customWidth="1"/>
    <col min="10241" max="10241" width="99.5703125" bestFit="1" customWidth="1"/>
    <col min="10242" max="10244" width="10.7109375" customWidth="1"/>
    <col min="10245" max="10245" width="9.85546875" customWidth="1"/>
    <col min="10246" max="10496" width="11.42578125" customWidth="1"/>
    <col min="10497" max="10497" width="99.5703125" bestFit="1" customWidth="1"/>
    <col min="10498" max="10500" width="10.7109375" customWidth="1"/>
    <col min="10501" max="10501" width="9.85546875" customWidth="1"/>
    <col min="10502" max="10752" width="11.42578125" customWidth="1"/>
    <col min="10753" max="10753" width="99.5703125" bestFit="1" customWidth="1"/>
    <col min="10754" max="10756" width="10.7109375" customWidth="1"/>
    <col min="10757" max="10757" width="9.85546875" customWidth="1"/>
    <col min="10758" max="11008" width="11.42578125" customWidth="1"/>
    <col min="11009" max="11009" width="99.5703125" bestFit="1" customWidth="1"/>
    <col min="11010" max="11012" width="10.7109375" customWidth="1"/>
    <col min="11013" max="11013" width="9.85546875" customWidth="1"/>
    <col min="11014" max="11264" width="11.42578125" customWidth="1"/>
    <col min="11265" max="11265" width="99.5703125" bestFit="1" customWidth="1"/>
    <col min="11266" max="11268" width="10.7109375" customWidth="1"/>
    <col min="11269" max="11269" width="9.85546875" customWidth="1"/>
    <col min="11270" max="11520" width="11.42578125" customWidth="1"/>
    <col min="11521" max="11521" width="99.5703125" bestFit="1" customWidth="1"/>
    <col min="11522" max="11524" width="10.7109375" customWidth="1"/>
    <col min="11525" max="11525" width="9.85546875" customWidth="1"/>
    <col min="11526" max="11776" width="11.42578125" customWidth="1"/>
    <col min="11777" max="11777" width="99.5703125" bestFit="1" customWidth="1"/>
    <col min="11778" max="11780" width="10.7109375" customWidth="1"/>
    <col min="11781" max="11781" width="9.85546875" customWidth="1"/>
    <col min="11782" max="12032" width="11.42578125" customWidth="1"/>
    <col min="12033" max="12033" width="99.5703125" bestFit="1" customWidth="1"/>
    <col min="12034" max="12036" width="10.7109375" customWidth="1"/>
    <col min="12037" max="12037" width="9.85546875" customWidth="1"/>
    <col min="12038" max="12288" width="11.42578125" customWidth="1"/>
    <col min="12289" max="12289" width="99.5703125" bestFit="1" customWidth="1"/>
    <col min="12290" max="12292" width="10.7109375" customWidth="1"/>
    <col min="12293" max="12293" width="9.85546875" customWidth="1"/>
    <col min="12294" max="12544" width="11.42578125" customWidth="1"/>
    <col min="12545" max="12545" width="99.5703125" bestFit="1" customWidth="1"/>
    <col min="12546" max="12548" width="10.7109375" customWidth="1"/>
    <col min="12549" max="12549" width="9.85546875" customWidth="1"/>
    <col min="12550" max="12800" width="11.42578125" customWidth="1"/>
    <col min="12801" max="12801" width="99.5703125" bestFit="1" customWidth="1"/>
    <col min="12802" max="12804" width="10.7109375" customWidth="1"/>
    <col min="12805" max="12805" width="9.85546875" customWidth="1"/>
    <col min="12806" max="13056" width="11.42578125" customWidth="1"/>
    <col min="13057" max="13057" width="99.5703125" bestFit="1" customWidth="1"/>
    <col min="13058" max="13060" width="10.7109375" customWidth="1"/>
    <col min="13061" max="13061" width="9.85546875" customWidth="1"/>
    <col min="13062" max="13312" width="11.42578125" customWidth="1"/>
    <col min="13313" max="13313" width="99.5703125" bestFit="1" customWidth="1"/>
    <col min="13314" max="13316" width="10.7109375" customWidth="1"/>
    <col min="13317" max="13317" width="9.85546875" customWidth="1"/>
    <col min="13318" max="13568" width="11.42578125" customWidth="1"/>
    <col min="13569" max="13569" width="99.5703125" bestFit="1" customWidth="1"/>
    <col min="13570" max="13572" width="10.7109375" customWidth="1"/>
    <col min="13573" max="13573" width="9.85546875" customWidth="1"/>
    <col min="13574" max="13824" width="11.42578125" customWidth="1"/>
    <col min="13825" max="13825" width="99.5703125" bestFit="1" customWidth="1"/>
    <col min="13826" max="13828" width="10.7109375" customWidth="1"/>
    <col min="13829" max="13829" width="9.85546875" customWidth="1"/>
    <col min="13830" max="14080" width="11.42578125" customWidth="1"/>
    <col min="14081" max="14081" width="99.5703125" bestFit="1" customWidth="1"/>
    <col min="14082" max="14084" width="10.7109375" customWidth="1"/>
    <col min="14085" max="14085" width="9.85546875" customWidth="1"/>
    <col min="14086" max="14336" width="11.42578125" customWidth="1"/>
    <col min="14337" max="14337" width="99.5703125" bestFit="1" customWidth="1"/>
    <col min="14338" max="14340" width="10.7109375" customWidth="1"/>
    <col min="14341" max="14341" width="9.85546875" customWidth="1"/>
    <col min="14342" max="14592" width="11.42578125" customWidth="1"/>
    <col min="14593" max="14593" width="99.5703125" bestFit="1" customWidth="1"/>
    <col min="14594" max="14596" width="10.7109375" customWidth="1"/>
    <col min="14597" max="14597" width="9.85546875" customWidth="1"/>
    <col min="14598" max="14848" width="11.42578125" customWidth="1"/>
    <col min="14849" max="14849" width="99.5703125" bestFit="1" customWidth="1"/>
    <col min="14850" max="14852" width="10.7109375" customWidth="1"/>
    <col min="14853" max="14853" width="9.85546875" customWidth="1"/>
    <col min="14854" max="15104" width="11.42578125" customWidth="1"/>
    <col min="15105" max="15105" width="99.5703125" bestFit="1" customWidth="1"/>
    <col min="15106" max="15108" width="10.7109375" customWidth="1"/>
    <col min="15109" max="15109" width="9.85546875" customWidth="1"/>
    <col min="15110" max="15360" width="11.42578125" customWidth="1"/>
    <col min="15361" max="15361" width="99.5703125" bestFit="1" customWidth="1"/>
    <col min="15362" max="15364" width="10.7109375" customWidth="1"/>
    <col min="15365" max="15365" width="9.85546875" customWidth="1"/>
    <col min="15366" max="15616" width="11.42578125" customWidth="1"/>
    <col min="15617" max="15617" width="99.5703125" bestFit="1" customWidth="1"/>
    <col min="15618" max="15620" width="10.7109375" customWidth="1"/>
    <col min="15621" max="15621" width="9.85546875" customWidth="1"/>
    <col min="15622" max="15872" width="11.42578125" customWidth="1"/>
    <col min="15873" max="15873" width="99.5703125" bestFit="1" customWidth="1"/>
    <col min="15874" max="15876" width="10.7109375" customWidth="1"/>
    <col min="15877" max="15877" width="9.85546875" customWidth="1"/>
    <col min="15878" max="16128" width="11.42578125" customWidth="1"/>
    <col min="16129" max="16129" width="99.5703125" bestFit="1" customWidth="1"/>
    <col min="16130" max="16132" width="10.7109375" customWidth="1"/>
    <col min="16133" max="16133" width="9.85546875" customWidth="1"/>
    <col min="16134" max="16384" width="11.42578125" customWidth="1"/>
  </cols>
  <sheetData>
    <row r="1" spans="1:5" ht="30" customHeight="1">
      <c r="A1" s="726" t="s">
        <v>349</v>
      </c>
      <c r="B1" s="726"/>
      <c r="C1" s="726"/>
      <c r="D1" s="726"/>
      <c r="E1" s="726"/>
    </row>
    <row r="2" spans="1:5" ht="18">
      <c r="A2" s="727" t="s">
        <v>444</v>
      </c>
      <c r="B2" s="727"/>
      <c r="C2" s="727"/>
      <c r="D2" s="727"/>
      <c r="E2" s="727"/>
    </row>
    <row r="3" spans="1:5" ht="30" customHeight="1">
      <c r="A3" s="739" t="s">
        <v>1435</v>
      </c>
      <c r="B3" s="739"/>
      <c r="C3" s="739"/>
      <c r="D3" s="739"/>
      <c r="E3" s="739"/>
    </row>
    <row r="4" spans="1:5">
      <c r="A4" s="81"/>
      <c r="B4" s="82"/>
      <c r="C4" s="82"/>
      <c r="D4" s="82"/>
      <c r="E4" s="82"/>
    </row>
    <row r="5" spans="1:5" ht="30" customHeight="1">
      <c r="A5" s="83"/>
      <c r="B5" s="84" t="s">
        <v>350</v>
      </c>
      <c r="C5" s="84" t="s">
        <v>352</v>
      </c>
      <c r="D5" s="84" t="s">
        <v>351</v>
      </c>
      <c r="E5" s="85" t="s">
        <v>443</v>
      </c>
    </row>
    <row r="6" spans="1:5">
      <c r="A6" s="81"/>
      <c r="B6" s="86"/>
      <c r="C6" s="86"/>
      <c r="D6" s="86"/>
      <c r="E6" s="87"/>
    </row>
    <row r="7" spans="1:5">
      <c r="A7" s="28" t="s">
        <v>445</v>
      </c>
      <c r="B7" s="84"/>
      <c r="C7" s="84"/>
      <c r="D7" s="84"/>
      <c r="E7" s="85"/>
    </row>
    <row r="8" spans="1:5">
      <c r="A8" s="81" t="s">
        <v>446</v>
      </c>
      <c r="B8" s="278">
        <v>0.06</v>
      </c>
      <c r="C8" s="278">
        <v>5.5E-2</v>
      </c>
      <c r="D8" s="278">
        <v>7.0300000000000001E-2</v>
      </c>
      <c r="E8" s="278">
        <v>5.96E-2</v>
      </c>
    </row>
    <row r="9" spans="1:5">
      <c r="A9" s="81" t="s">
        <v>447</v>
      </c>
      <c r="B9" s="278">
        <v>0.65380000000000005</v>
      </c>
      <c r="C9" s="278">
        <v>0.76490000000000002</v>
      </c>
      <c r="D9" s="278">
        <v>0.69040000000000001</v>
      </c>
      <c r="E9" s="278">
        <v>0.68810000000000004</v>
      </c>
    </row>
    <row r="10" spans="1:5">
      <c r="A10" s="28" t="s">
        <v>448</v>
      </c>
      <c r="B10" s="279"/>
      <c r="C10" s="279"/>
      <c r="D10" s="279"/>
      <c r="E10" s="279"/>
    </row>
    <row r="11" spans="1:5">
      <c r="A11" s="93" t="s">
        <v>449</v>
      </c>
      <c r="B11" s="278">
        <v>0.57520000000000004</v>
      </c>
      <c r="C11" s="278">
        <v>0.72529999999999994</v>
      </c>
      <c r="D11" s="278">
        <v>0.43059999999999998</v>
      </c>
      <c r="E11" s="278">
        <v>0.60360000000000003</v>
      </c>
    </row>
    <row r="12" spans="1:5">
      <c r="A12" s="93" t="s">
        <v>450</v>
      </c>
      <c r="B12" s="278">
        <v>0.57979999999999998</v>
      </c>
      <c r="C12" s="278">
        <v>0.72660000000000002</v>
      </c>
      <c r="D12" s="278">
        <v>0.43070000000000003</v>
      </c>
      <c r="E12" s="278">
        <v>0.60680000000000001</v>
      </c>
    </row>
    <row r="13" spans="1:5">
      <c r="A13" s="81" t="s">
        <v>451</v>
      </c>
      <c r="B13" s="278">
        <v>4.7E-2</v>
      </c>
      <c r="C13" s="278">
        <v>0.16950000000000001</v>
      </c>
      <c r="D13" s="278">
        <v>0</v>
      </c>
      <c r="E13" s="278">
        <v>7.6700000000000004E-2</v>
      </c>
    </row>
    <row r="14" spans="1:5">
      <c r="A14" s="93" t="s">
        <v>452</v>
      </c>
      <c r="B14" s="278">
        <v>0</v>
      </c>
      <c r="C14" s="278">
        <v>0</v>
      </c>
      <c r="D14" s="278">
        <v>0</v>
      </c>
      <c r="E14" s="278">
        <v>0</v>
      </c>
    </row>
    <row r="15" spans="1:5">
      <c r="A15" s="94" t="s">
        <v>453</v>
      </c>
      <c r="B15" s="279"/>
      <c r="C15" s="279"/>
      <c r="D15" s="279"/>
      <c r="E15" s="279"/>
    </row>
    <row r="16" spans="1:5">
      <c r="A16" s="93" t="s">
        <v>454</v>
      </c>
      <c r="B16" s="278">
        <v>1.1299999999999999E-2</v>
      </c>
      <c r="C16" s="278">
        <v>8.8599999999999998E-2</v>
      </c>
      <c r="D16" s="278">
        <v>1.43E-2</v>
      </c>
      <c r="E16" s="278">
        <v>3.7199999999999997E-2</v>
      </c>
    </row>
    <row r="17" spans="1:5">
      <c r="A17" s="93" t="s">
        <v>455</v>
      </c>
      <c r="B17" s="278">
        <v>0.98870000000000002</v>
      </c>
      <c r="C17" s="278">
        <v>0.91139999999999999</v>
      </c>
      <c r="D17" s="278">
        <v>0.98570000000000002</v>
      </c>
      <c r="E17" s="278">
        <v>0.96279999999999999</v>
      </c>
    </row>
    <row r="18" spans="1:5">
      <c r="A18" s="93" t="s">
        <v>456</v>
      </c>
      <c r="B18" s="226">
        <v>356.3116</v>
      </c>
      <c r="C18" s="226">
        <v>586.57460000000003</v>
      </c>
      <c r="D18" s="226">
        <v>382.92770000000002</v>
      </c>
      <c r="E18" s="226">
        <v>525.50930000000005</v>
      </c>
    </row>
    <row r="19" spans="1:5">
      <c r="A19" s="94" t="s">
        <v>457</v>
      </c>
      <c r="B19" s="280"/>
      <c r="C19" s="280"/>
      <c r="D19" s="280"/>
      <c r="E19" s="280"/>
    </row>
    <row r="20" spans="1:5">
      <c r="A20" s="81" t="s">
        <v>458</v>
      </c>
      <c r="B20" s="278">
        <v>0.97330000000000005</v>
      </c>
      <c r="C20" s="278">
        <v>0.96140000000000003</v>
      </c>
      <c r="D20" s="278">
        <v>0.95269999999999999</v>
      </c>
      <c r="E20" s="278">
        <v>0.9677</v>
      </c>
    </row>
    <row r="21" spans="1:5">
      <c r="A21" s="81" t="s">
        <v>459</v>
      </c>
      <c r="B21" s="278">
        <v>0.32919999999999999</v>
      </c>
      <c r="C21" s="278">
        <v>0.42049999999999998</v>
      </c>
      <c r="D21" s="278">
        <v>0.2843</v>
      </c>
      <c r="E21" s="278">
        <v>0.35220000000000001</v>
      </c>
    </row>
    <row r="22" spans="1:5">
      <c r="A22" s="93" t="s">
        <v>460</v>
      </c>
      <c r="B22" s="278">
        <v>2.6700000000000002E-2</v>
      </c>
      <c r="C22" s="278">
        <v>3.8600000000000002E-2</v>
      </c>
      <c r="D22" s="278">
        <v>4.7300000000000002E-2</v>
      </c>
      <c r="E22" s="278">
        <v>3.2300000000000002E-2</v>
      </c>
    </row>
    <row r="23" spans="1:5">
      <c r="A23" s="93" t="s">
        <v>461</v>
      </c>
      <c r="B23" s="278">
        <v>0.3251</v>
      </c>
      <c r="C23" s="278">
        <v>0.41070000000000001</v>
      </c>
      <c r="D23" s="278">
        <v>0.26989999999999997</v>
      </c>
      <c r="E23" s="278">
        <v>0.34520000000000001</v>
      </c>
    </row>
    <row r="24" spans="1:5">
      <c r="A24" s="93" t="s">
        <v>462</v>
      </c>
      <c r="B24" s="278">
        <v>3.9E-2</v>
      </c>
      <c r="C24" s="278">
        <v>6.0900000000000003E-2</v>
      </c>
      <c r="D24" s="278">
        <v>9.5699999999999993E-2</v>
      </c>
      <c r="E24" s="278">
        <v>5.1400000000000001E-2</v>
      </c>
    </row>
    <row r="25" spans="1:5">
      <c r="A25" s="93" t="s">
        <v>463</v>
      </c>
      <c r="B25" s="278">
        <v>6.8000000000000005E-2</v>
      </c>
      <c r="C25" s="278">
        <v>8.1199999999999994E-2</v>
      </c>
      <c r="D25" s="278">
        <v>3.1899999999999998E-2</v>
      </c>
      <c r="E25" s="278">
        <v>6.83E-2</v>
      </c>
    </row>
    <row r="26" spans="1:5">
      <c r="A26" s="93" t="s">
        <v>464</v>
      </c>
      <c r="B26" s="278">
        <v>8.6999999999999994E-2</v>
      </c>
      <c r="C26" s="278">
        <v>3.78E-2</v>
      </c>
      <c r="D26" s="278">
        <v>9.5399999999999999E-2</v>
      </c>
      <c r="E26" s="278">
        <v>7.2999999999999995E-2</v>
      </c>
    </row>
    <row r="27" spans="1:5">
      <c r="A27" s="93" t="s">
        <v>465</v>
      </c>
      <c r="B27" s="278">
        <v>0.96809999999999996</v>
      </c>
      <c r="C27" s="278">
        <v>0.95609999999999995</v>
      </c>
      <c r="D27" s="278">
        <v>0.93810000000000004</v>
      </c>
      <c r="E27" s="278">
        <v>0.96140000000000003</v>
      </c>
    </row>
    <row r="28" spans="1:5">
      <c r="A28" s="93" t="s">
        <v>466</v>
      </c>
      <c r="B28" s="278">
        <v>1.17E-2</v>
      </c>
      <c r="C28" s="278">
        <v>9.9000000000000008E-3</v>
      </c>
      <c r="D28" s="278">
        <v>1.83E-2</v>
      </c>
      <c r="E28" s="278">
        <v>1.18E-2</v>
      </c>
    </row>
    <row r="29" spans="1:5">
      <c r="A29" s="93" t="s">
        <v>467</v>
      </c>
      <c r="B29" s="278">
        <v>3.5000000000000001E-3</v>
      </c>
      <c r="C29" s="278">
        <v>6.7999999999999996E-3</v>
      </c>
      <c r="D29" s="278">
        <v>1.0699999999999999E-2</v>
      </c>
      <c r="E29" s="278">
        <v>5.1999999999999998E-3</v>
      </c>
    </row>
    <row r="30" spans="1:5">
      <c r="A30" s="93" t="s">
        <v>468</v>
      </c>
      <c r="B30" s="278">
        <v>1E-3</v>
      </c>
      <c r="C30" s="278">
        <v>3.8E-3</v>
      </c>
      <c r="D30" s="278">
        <v>0</v>
      </c>
      <c r="E30" s="278">
        <v>1.8E-3</v>
      </c>
    </row>
    <row r="31" spans="1:5">
      <c r="A31" s="93" t="s">
        <v>469</v>
      </c>
      <c r="B31" s="278">
        <v>5.0000000000000001E-4</v>
      </c>
      <c r="C31" s="278">
        <v>2.3999999999999998E-3</v>
      </c>
      <c r="D31" s="278">
        <v>7.1999999999999998E-3</v>
      </c>
      <c r="E31" s="278">
        <v>1.6999999999999999E-3</v>
      </c>
    </row>
    <row r="32" spans="1:5">
      <c r="A32" s="93" t="s">
        <v>470</v>
      </c>
      <c r="B32" s="278">
        <v>1.5299999999999999E-2</v>
      </c>
      <c r="C32" s="278">
        <v>2.1000000000000001E-2</v>
      </c>
      <c r="D32" s="278">
        <v>2.5499999999999998E-2</v>
      </c>
      <c r="E32" s="278">
        <v>1.8100000000000002E-2</v>
      </c>
    </row>
    <row r="33" spans="1:5">
      <c r="A33" s="94" t="s">
        <v>471</v>
      </c>
      <c r="B33" s="279"/>
      <c r="C33" s="279"/>
      <c r="D33" s="279"/>
      <c r="E33" s="279"/>
    </row>
    <row r="34" spans="1:5">
      <c r="A34" s="93" t="s">
        <v>472</v>
      </c>
      <c r="B34" s="278">
        <v>0.1129</v>
      </c>
      <c r="C34" s="278">
        <v>0.156</v>
      </c>
      <c r="D34" s="278">
        <v>0.1847</v>
      </c>
      <c r="E34" s="278">
        <v>0.1273</v>
      </c>
    </row>
    <row r="35" spans="1:5">
      <c r="A35" s="93" t="s">
        <v>473</v>
      </c>
      <c r="B35" s="278">
        <v>0.51680000000000004</v>
      </c>
      <c r="C35" s="278">
        <v>0.26269999999999999</v>
      </c>
      <c r="D35" s="278">
        <v>0.29249999999999998</v>
      </c>
      <c r="E35" s="278">
        <v>0.4466</v>
      </c>
    </row>
    <row r="36" spans="1:5">
      <c r="A36" s="93" t="s">
        <v>474</v>
      </c>
      <c r="B36" s="278">
        <v>0.39989999999999998</v>
      </c>
      <c r="C36" s="278">
        <v>0.1011</v>
      </c>
      <c r="D36" s="278">
        <v>0.23219999999999999</v>
      </c>
      <c r="E36" s="278">
        <v>0.28560000000000002</v>
      </c>
    </row>
    <row r="37" spans="1:5">
      <c r="A37" s="93" t="s">
        <v>475</v>
      </c>
      <c r="B37" s="278">
        <v>0.27479999999999999</v>
      </c>
      <c r="C37" s="278">
        <v>9.2600000000000002E-2</v>
      </c>
      <c r="D37" s="278">
        <v>0.1113</v>
      </c>
      <c r="E37" s="278">
        <v>0.2089</v>
      </c>
    </row>
    <row r="38" spans="1:5">
      <c r="A38" s="81" t="s">
        <v>476</v>
      </c>
      <c r="B38" s="278">
        <v>0.51680000000000004</v>
      </c>
      <c r="C38" s="278">
        <v>0.22209999999999999</v>
      </c>
      <c r="D38" s="278">
        <v>0.2918</v>
      </c>
      <c r="E38" s="278">
        <v>0.43169999999999997</v>
      </c>
    </row>
    <row r="39" spans="1:5">
      <c r="A39" s="28" t="s">
        <v>477</v>
      </c>
      <c r="B39" s="279"/>
      <c r="C39" s="279"/>
      <c r="D39" s="279"/>
      <c r="E39" s="279"/>
    </row>
    <row r="40" spans="1:5">
      <c r="A40" s="93" t="s">
        <v>478</v>
      </c>
      <c r="B40" s="278">
        <v>0.31290000000000001</v>
      </c>
      <c r="C40" s="278">
        <v>8.3599999999999994E-2</v>
      </c>
      <c r="D40" s="278">
        <v>0.52070000000000005</v>
      </c>
      <c r="E40" s="278">
        <v>0.26840000000000003</v>
      </c>
    </row>
    <row r="41" spans="1:5">
      <c r="A41" s="93" t="s">
        <v>479</v>
      </c>
      <c r="B41" s="278">
        <v>0.31269999999999998</v>
      </c>
      <c r="C41" s="278">
        <v>8.0199999999999994E-2</v>
      </c>
      <c r="D41" s="278">
        <v>0.52070000000000005</v>
      </c>
      <c r="E41" s="278">
        <v>0.26519999999999999</v>
      </c>
    </row>
    <row r="42" spans="1:5">
      <c r="A42" s="93" t="s">
        <v>480</v>
      </c>
      <c r="B42" s="278">
        <v>5.5E-2</v>
      </c>
      <c r="C42" s="278">
        <v>0.33810000000000001</v>
      </c>
      <c r="D42" s="278">
        <v>6.6400000000000001E-2</v>
      </c>
      <c r="E42" s="278">
        <v>8.1600000000000006E-2</v>
      </c>
    </row>
    <row r="43" spans="1:5">
      <c r="A43" s="93" t="s">
        <v>481</v>
      </c>
      <c r="B43" s="278">
        <v>2.64E-2</v>
      </c>
      <c r="C43" s="278">
        <v>0.22450000000000001</v>
      </c>
      <c r="D43" s="278">
        <v>3.8199999999999998E-2</v>
      </c>
      <c r="E43" s="278">
        <v>4.5699999999999998E-2</v>
      </c>
    </row>
    <row r="44" spans="1:5">
      <c r="A44" s="93" t="s">
        <v>482</v>
      </c>
      <c r="B44" s="278">
        <v>3.78E-2</v>
      </c>
      <c r="C44" s="278">
        <v>0.21879999999999999</v>
      </c>
      <c r="D44" s="278">
        <v>4.48E-2</v>
      </c>
      <c r="E44" s="278">
        <v>5.4699999999999999E-2</v>
      </c>
    </row>
    <row r="45" spans="1:5">
      <c r="A45" s="93" t="s">
        <v>483</v>
      </c>
      <c r="B45" s="278">
        <v>0.71519999999999995</v>
      </c>
      <c r="C45" s="278">
        <v>0.14330000000000001</v>
      </c>
      <c r="D45" s="278">
        <v>0.96030000000000004</v>
      </c>
      <c r="E45" s="278">
        <v>0.54869999999999997</v>
      </c>
    </row>
    <row r="46" spans="1:5">
      <c r="A46" s="94" t="s">
        <v>484</v>
      </c>
      <c r="B46" s="279"/>
      <c r="C46" s="279"/>
      <c r="D46" s="279"/>
      <c r="E46" s="279"/>
    </row>
    <row r="47" spans="1:5">
      <c r="A47" s="93" t="s">
        <v>485</v>
      </c>
      <c r="B47" s="278">
        <v>0.89959999999999996</v>
      </c>
      <c r="C47" s="278">
        <v>0.83209999999999995</v>
      </c>
      <c r="D47" s="278">
        <v>0.90849999999999997</v>
      </c>
      <c r="E47" s="278">
        <v>0.88109999999999999</v>
      </c>
    </row>
    <row r="48" spans="1:5">
      <c r="A48" s="93" t="s">
        <v>486</v>
      </c>
      <c r="B48" s="278">
        <v>0.90190000000000003</v>
      </c>
      <c r="C48" s="278">
        <v>0.92379999999999995</v>
      </c>
      <c r="D48" s="278">
        <v>0.89280000000000004</v>
      </c>
      <c r="E48" s="278">
        <v>0.90920000000000001</v>
      </c>
    </row>
    <row r="49" spans="1:5">
      <c r="A49" s="93" t="s">
        <v>487</v>
      </c>
      <c r="B49" s="278">
        <v>0.4511</v>
      </c>
      <c r="C49" s="278">
        <v>-2.06E-2</v>
      </c>
      <c r="D49" s="278">
        <v>1.1231</v>
      </c>
      <c r="E49" s="278">
        <v>0.31879999999999997</v>
      </c>
    </row>
    <row r="50" spans="1:5" ht="15.75" thickBot="1">
      <c r="A50" s="281" t="s">
        <v>488</v>
      </c>
      <c r="B50" s="113">
        <v>0.3211</v>
      </c>
      <c r="C50" s="113">
        <v>2.0922999999999998</v>
      </c>
      <c r="D50" s="113">
        <v>0.1757</v>
      </c>
      <c r="E50" s="113">
        <v>0.44840000000000002</v>
      </c>
    </row>
    <row r="51" spans="1:5" ht="15.75" thickTop="1">
      <c r="A51" s="762" t="s">
        <v>489</v>
      </c>
      <c r="B51" s="762"/>
      <c r="C51" s="762"/>
      <c r="D51" s="762"/>
      <c r="E51" s="762"/>
    </row>
    <row r="52" spans="1:5" ht="72" customHeight="1">
      <c r="A52" s="738" t="s">
        <v>490</v>
      </c>
      <c r="B52" s="738"/>
      <c r="C52" s="738"/>
      <c r="D52" s="738"/>
      <c r="E52" s="738"/>
    </row>
    <row r="53" spans="1:5" ht="70.5" customHeight="1">
      <c r="A53" s="738" t="s">
        <v>491</v>
      </c>
      <c r="B53" s="738"/>
      <c r="C53" s="738"/>
      <c r="D53" s="738"/>
      <c r="E53" s="738"/>
    </row>
    <row r="54" spans="1:5">
      <c r="A54" s="736" t="s">
        <v>492</v>
      </c>
      <c r="B54" s="736"/>
      <c r="C54" s="736"/>
      <c r="D54" s="736"/>
      <c r="E54" s="736"/>
    </row>
    <row r="55" spans="1:5">
      <c r="A55" s="736" t="s">
        <v>493</v>
      </c>
      <c r="B55" s="736"/>
      <c r="C55" s="736"/>
      <c r="D55" s="736"/>
      <c r="E55" s="736"/>
    </row>
    <row r="56" spans="1:5">
      <c r="A56" s="1"/>
      <c r="B56" s="1"/>
      <c r="C56" s="1"/>
      <c r="D56" s="1"/>
      <c r="E56" s="1"/>
    </row>
    <row r="57" spans="1:5" ht="30" customHeight="1">
      <c r="A57" s="100"/>
      <c r="B57" s="101" t="s">
        <v>350</v>
      </c>
      <c r="C57" s="101" t="s">
        <v>352</v>
      </c>
      <c r="D57" s="101" t="s">
        <v>351</v>
      </c>
      <c r="E57" s="102" t="s">
        <v>443</v>
      </c>
    </row>
    <row r="58" spans="1:5">
      <c r="A58" s="22"/>
      <c r="B58" s="22"/>
      <c r="C58" s="22"/>
      <c r="D58" s="22"/>
      <c r="E58" s="22"/>
    </row>
    <row r="59" spans="1:5">
      <c r="A59" s="94" t="s">
        <v>494</v>
      </c>
      <c r="B59" s="101"/>
      <c r="C59" s="101"/>
      <c r="D59" s="101"/>
      <c r="E59" s="102"/>
    </row>
    <row r="60" spans="1:5">
      <c r="A60" s="106" t="s">
        <v>495</v>
      </c>
      <c r="B60" s="142">
        <v>4.2299999999999997E-2</v>
      </c>
      <c r="C60" s="142">
        <v>2.75E-2</v>
      </c>
      <c r="D60" s="142">
        <v>5.9499999999999997E-2</v>
      </c>
      <c r="E60" s="142">
        <v>3.9600000000000003E-2</v>
      </c>
    </row>
    <row r="61" spans="1:5">
      <c r="A61" s="106" t="s">
        <v>496</v>
      </c>
      <c r="B61" s="142">
        <v>4.5999999999999999E-2</v>
      </c>
      <c r="C61" s="142">
        <v>2.7699999999999999E-2</v>
      </c>
      <c r="D61" s="142">
        <v>5.67E-2</v>
      </c>
      <c r="E61" s="142">
        <v>4.1700000000000001E-2</v>
      </c>
    </row>
    <row r="62" spans="1:5">
      <c r="A62" s="106" t="s">
        <v>497</v>
      </c>
      <c r="B62" s="142">
        <v>4.1500000000000002E-2</v>
      </c>
      <c r="C62" s="142">
        <v>1.83E-2</v>
      </c>
      <c r="D62" s="142">
        <v>5.4600000000000003E-2</v>
      </c>
      <c r="E62" s="142">
        <v>3.5999999999999997E-2</v>
      </c>
    </row>
    <row r="63" spans="1:5">
      <c r="A63" s="106" t="s">
        <v>498</v>
      </c>
      <c r="B63" s="142">
        <v>1.12E-2</v>
      </c>
      <c r="C63" s="142">
        <v>-2.0500000000000001E-2</v>
      </c>
      <c r="D63" s="142">
        <v>2.7099999999999999E-2</v>
      </c>
      <c r="E63" s="142">
        <v>3.5999999999999999E-3</v>
      </c>
    </row>
    <row r="64" spans="1:5">
      <c r="A64" s="106" t="s">
        <v>499</v>
      </c>
      <c r="B64" s="142">
        <v>1.12E-2</v>
      </c>
      <c r="C64" s="142">
        <v>-1.9800000000000002E-2</v>
      </c>
      <c r="D64" s="142">
        <v>2.7099999999999999E-2</v>
      </c>
      <c r="E64" s="142">
        <v>3.8E-3</v>
      </c>
    </row>
    <row r="65" spans="1:5">
      <c r="A65" s="106" t="s">
        <v>500</v>
      </c>
      <c r="B65" s="142">
        <v>1.12E-2</v>
      </c>
      <c r="C65" s="142">
        <v>-1.9800000000000002E-2</v>
      </c>
      <c r="D65" s="142">
        <v>2.52E-2</v>
      </c>
      <c r="E65" s="142">
        <v>3.5999999999999999E-3</v>
      </c>
    </row>
    <row r="66" spans="1:5">
      <c r="A66" s="106" t="s">
        <v>501</v>
      </c>
      <c r="B66" s="142">
        <v>3.7199999999999997E-2</v>
      </c>
      <c r="C66" s="142">
        <v>-0.22589999999999999</v>
      </c>
      <c r="D66" s="142">
        <v>4.9200000000000001E-2</v>
      </c>
      <c r="E66" s="142">
        <v>1.3899999999999999E-2</v>
      </c>
    </row>
    <row r="67" spans="1:5">
      <c r="A67" s="94" t="s">
        <v>502</v>
      </c>
      <c r="B67" s="101"/>
      <c r="C67" s="101"/>
      <c r="D67" s="101"/>
      <c r="E67" s="102"/>
    </row>
    <row r="68" spans="1:5">
      <c r="A68" s="106" t="s">
        <v>503</v>
      </c>
      <c r="B68" s="142">
        <v>5.4699999999999999E-2</v>
      </c>
      <c r="C68" s="142">
        <v>5.8799999999999998E-2</v>
      </c>
      <c r="D68" s="142">
        <v>6.7199999999999996E-2</v>
      </c>
      <c r="E68" s="142">
        <v>5.7000000000000002E-2</v>
      </c>
    </row>
    <row r="69" spans="1:5">
      <c r="A69" s="106" t="s">
        <v>504</v>
      </c>
      <c r="B69" s="142">
        <v>-1.24E-2</v>
      </c>
      <c r="C69" s="142">
        <v>-3.1399999999999997E-2</v>
      </c>
      <c r="D69" s="142">
        <v>-7.7000000000000002E-3</v>
      </c>
      <c r="E69" s="142">
        <v>-1.7399999999999999E-2</v>
      </c>
    </row>
    <row r="70" spans="1:5">
      <c r="A70" s="106" t="s">
        <v>505</v>
      </c>
      <c r="B70" s="142">
        <v>1.9599999999999999E-2</v>
      </c>
      <c r="C70" s="142">
        <v>3.6900000000000002E-2</v>
      </c>
      <c r="D70" s="142">
        <v>1.7500000000000002E-2</v>
      </c>
      <c r="E70" s="142">
        <v>2.5700000000000001E-2</v>
      </c>
    </row>
    <row r="71" spans="1:5">
      <c r="A71" s="106" t="s">
        <v>506</v>
      </c>
      <c r="B71" s="142">
        <v>0</v>
      </c>
      <c r="C71" s="142">
        <v>0</v>
      </c>
      <c r="D71" s="142">
        <v>0</v>
      </c>
      <c r="E71" s="142">
        <v>0</v>
      </c>
    </row>
    <row r="72" spans="1:5">
      <c r="A72" s="106" t="s">
        <v>507</v>
      </c>
      <c r="B72" s="142">
        <v>-4.4999999999999997E-3</v>
      </c>
      <c r="C72" s="142">
        <v>-9.4000000000000004E-3</v>
      </c>
      <c r="D72" s="142">
        <v>-2.0999999999999999E-3</v>
      </c>
      <c r="E72" s="142">
        <v>-5.7000000000000002E-3</v>
      </c>
    </row>
    <row r="73" spans="1:5">
      <c r="A73" s="106" t="s">
        <v>508</v>
      </c>
      <c r="B73" s="142">
        <v>3.7000000000000002E-3</v>
      </c>
      <c r="C73" s="142">
        <v>2.0000000000000001E-4</v>
      </c>
      <c r="D73" s="142">
        <v>-2.8E-3</v>
      </c>
      <c r="E73" s="142">
        <v>2.0999999999999999E-3</v>
      </c>
    </row>
    <row r="74" spans="1:5">
      <c r="A74" s="106" t="s">
        <v>509</v>
      </c>
      <c r="B74" s="142">
        <v>-3.0300000000000001E-2</v>
      </c>
      <c r="C74" s="142">
        <v>-3.8800000000000001E-2</v>
      </c>
      <c r="D74" s="142">
        <v>-2.75E-2</v>
      </c>
      <c r="E74" s="142">
        <v>-3.2500000000000001E-2</v>
      </c>
    </row>
    <row r="75" spans="1:5">
      <c r="A75" s="106" t="s">
        <v>510</v>
      </c>
      <c r="B75" s="142">
        <v>0</v>
      </c>
      <c r="C75" s="142">
        <v>6.9999999999999999E-4</v>
      </c>
      <c r="D75" s="142">
        <v>0</v>
      </c>
      <c r="E75" s="142">
        <v>2.0000000000000001E-4</v>
      </c>
    </row>
    <row r="76" spans="1:5">
      <c r="A76" s="106" t="s">
        <v>511</v>
      </c>
      <c r="B76" s="142">
        <v>7.3800000000000004E-2</v>
      </c>
      <c r="C76" s="142">
        <v>4.5900000000000003E-2</v>
      </c>
      <c r="D76" s="142">
        <v>0.1598</v>
      </c>
      <c r="E76" s="142">
        <v>5.57E-2</v>
      </c>
    </row>
    <row r="77" spans="1:5">
      <c r="A77" s="94" t="s">
        <v>512</v>
      </c>
      <c r="B77" s="101"/>
      <c r="C77" s="101"/>
      <c r="D77" s="101"/>
      <c r="E77" s="102"/>
    </row>
    <row r="78" spans="1:5">
      <c r="A78" s="106" t="s">
        <v>513</v>
      </c>
      <c r="B78" s="142">
        <v>6.9599999999999995E-2</v>
      </c>
      <c r="C78" s="142">
        <v>7.9600000000000004E-2</v>
      </c>
      <c r="D78" s="142">
        <v>5.0599999999999999E-2</v>
      </c>
      <c r="E78" s="142">
        <v>7.0300000000000001E-2</v>
      </c>
    </row>
    <row r="79" spans="1:5">
      <c r="A79" s="106" t="s">
        <v>514</v>
      </c>
      <c r="B79" s="142">
        <v>7.2900000000000006E-2</v>
      </c>
      <c r="C79" s="142">
        <v>7.7799999999999994E-2</v>
      </c>
      <c r="D79" s="142">
        <v>0.1295</v>
      </c>
      <c r="E79" s="142">
        <v>7.9200000000000007E-2</v>
      </c>
    </row>
    <row r="80" spans="1:5">
      <c r="A80" s="106" t="s">
        <v>515</v>
      </c>
      <c r="B80" s="142">
        <v>6.1899999999999997E-2</v>
      </c>
      <c r="C80" s="142">
        <v>0.25480000000000003</v>
      </c>
      <c r="D80" s="142">
        <v>0.36940000000000001</v>
      </c>
      <c r="E80" s="142">
        <v>0.16600000000000001</v>
      </c>
    </row>
    <row r="81" spans="1:5">
      <c r="A81" s="106" t="s">
        <v>516</v>
      </c>
      <c r="B81" s="142">
        <v>3.5799999999999998E-2</v>
      </c>
      <c r="C81" s="142">
        <v>1.29E-2</v>
      </c>
      <c r="D81" s="142">
        <v>2.7400000000000001E-2</v>
      </c>
      <c r="E81" s="142">
        <v>2.3599999999999999E-2</v>
      </c>
    </row>
    <row r="82" spans="1:5">
      <c r="A82" s="106" t="s">
        <v>517</v>
      </c>
      <c r="B82" s="142">
        <v>8.9999999999999998E-4</v>
      </c>
      <c r="C82" s="142">
        <v>0</v>
      </c>
      <c r="D82" s="142">
        <v>1.6999999999999999E-3</v>
      </c>
      <c r="E82" s="142">
        <v>5.9999999999999995E-4</v>
      </c>
    </row>
    <row r="83" spans="1:5">
      <c r="A83" s="106" t="s">
        <v>518</v>
      </c>
      <c r="B83" s="142">
        <v>8.8000000000000005E-3</v>
      </c>
      <c r="C83" s="142">
        <v>2.3999999999999998E-3</v>
      </c>
      <c r="D83" s="142">
        <v>1.3299999999999999E-2</v>
      </c>
      <c r="E83" s="142">
        <v>8.0000000000000002E-3</v>
      </c>
    </row>
    <row r="84" spans="1:5">
      <c r="A84" s="106" t="s">
        <v>519</v>
      </c>
      <c r="B84" s="142">
        <v>6.4000000000000003E-3</v>
      </c>
      <c r="C84" s="142">
        <v>2E-3</v>
      </c>
      <c r="D84" s="142">
        <v>1.2699999999999999E-2</v>
      </c>
      <c r="E84" s="142">
        <v>6.7999999999999996E-3</v>
      </c>
    </row>
    <row r="85" spans="1:5">
      <c r="A85" s="106" t="s">
        <v>520</v>
      </c>
      <c r="B85" s="142">
        <v>0</v>
      </c>
      <c r="C85" s="142">
        <v>0</v>
      </c>
      <c r="D85" s="142">
        <v>0</v>
      </c>
      <c r="E85" s="142">
        <v>0</v>
      </c>
    </row>
    <row r="86" spans="1:5">
      <c r="A86" s="106" t="s">
        <v>521</v>
      </c>
      <c r="B86" s="142">
        <v>2.1000000000000001E-2</v>
      </c>
      <c r="C86" s="142">
        <v>2.5399999999999999E-2</v>
      </c>
      <c r="D86" s="142">
        <v>1.55E-2</v>
      </c>
      <c r="E86" s="142">
        <v>2.1499999999999998E-2</v>
      </c>
    </row>
    <row r="87" spans="1:5">
      <c r="A87" s="106" t="s">
        <v>522</v>
      </c>
      <c r="B87" s="142">
        <v>1.9E-2</v>
      </c>
      <c r="C87" s="142">
        <v>4.9000000000000002E-2</v>
      </c>
      <c r="D87" s="142">
        <v>3.0599999999999999E-2</v>
      </c>
      <c r="E87" s="142">
        <v>4.1000000000000002E-2</v>
      </c>
    </row>
    <row r="88" spans="1:5">
      <c r="A88" s="106" t="s">
        <v>523</v>
      </c>
      <c r="B88" s="142">
        <v>0</v>
      </c>
      <c r="C88" s="142">
        <v>8.3999999999999995E-3</v>
      </c>
      <c r="D88" s="142">
        <v>0</v>
      </c>
      <c r="E88" s="142">
        <v>1E-3</v>
      </c>
    </row>
    <row r="89" spans="1:5">
      <c r="A89" s="106" t="s">
        <v>524</v>
      </c>
      <c r="B89" s="142">
        <v>0</v>
      </c>
      <c r="C89" s="142">
        <v>2.01E-2</v>
      </c>
      <c r="D89" s="142">
        <v>0</v>
      </c>
      <c r="E89" s="142">
        <v>8.2000000000000007E-3</v>
      </c>
    </row>
    <row r="90" spans="1:5">
      <c r="A90" s="94" t="s">
        <v>525</v>
      </c>
      <c r="B90" s="101"/>
      <c r="C90" s="101"/>
      <c r="D90" s="101"/>
      <c r="E90" s="102"/>
    </row>
    <row r="91" spans="1:5">
      <c r="A91" s="94" t="s">
        <v>526</v>
      </c>
      <c r="B91" s="101"/>
      <c r="C91" s="101"/>
      <c r="D91" s="101"/>
      <c r="E91" s="102"/>
    </row>
    <row r="92" spans="1:5">
      <c r="A92" s="106" t="s">
        <v>527</v>
      </c>
      <c r="B92" s="142">
        <v>3.0300000000000001E-2</v>
      </c>
      <c r="C92" s="142">
        <v>3.8800000000000001E-2</v>
      </c>
      <c r="D92" s="142">
        <v>2.75E-2</v>
      </c>
      <c r="E92" s="142">
        <v>3.2500000000000001E-2</v>
      </c>
    </row>
    <row r="93" spans="1:5">
      <c r="A93" s="106" t="s">
        <v>528</v>
      </c>
      <c r="B93" s="142">
        <v>3.3500000000000002E-2</v>
      </c>
      <c r="C93" s="142">
        <v>4.7800000000000002E-2</v>
      </c>
      <c r="D93" s="142">
        <v>0.03</v>
      </c>
      <c r="E93" s="142">
        <v>3.6900000000000002E-2</v>
      </c>
    </row>
    <row r="94" spans="1:5">
      <c r="A94" s="106" t="s">
        <v>529</v>
      </c>
      <c r="B94" s="142">
        <v>4.7199999999999999E-2</v>
      </c>
      <c r="C94" s="142">
        <v>5.2600000000000001E-2</v>
      </c>
      <c r="D94" s="142">
        <v>3.8600000000000002E-2</v>
      </c>
      <c r="E94" s="142">
        <v>4.8099999999999997E-2</v>
      </c>
    </row>
    <row r="95" spans="1:5">
      <c r="A95" s="106" t="s">
        <v>530</v>
      </c>
      <c r="B95" s="142">
        <v>5.1799999999999999E-2</v>
      </c>
      <c r="C95" s="142">
        <v>5.6899999999999999E-2</v>
      </c>
      <c r="D95" s="142">
        <v>6.2700000000000006E-2</v>
      </c>
      <c r="E95" s="142">
        <v>5.4199999999999998E-2</v>
      </c>
    </row>
    <row r="96" spans="1:5">
      <c r="A96" s="94" t="s">
        <v>531</v>
      </c>
      <c r="B96" s="101"/>
      <c r="C96" s="101"/>
      <c r="D96" s="101"/>
      <c r="E96" s="102"/>
    </row>
    <row r="97" spans="1:5">
      <c r="A97" s="106" t="s">
        <v>532</v>
      </c>
      <c r="B97" s="142">
        <v>0.54620000000000002</v>
      </c>
      <c r="C97" s="142">
        <v>0.54010000000000002</v>
      </c>
      <c r="D97" s="142">
        <v>0.55059999999999998</v>
      </c>
      <c r="E97" s="142">
        <v>0.54449999999999998</v>
      </c>
    </row>
    <row r="98" spans="1:5">
      <c r="A98" s="106" t="s">
        <v>533</v>
      </c>
      <c r="B98" s="142">
        <v>2.41E-2</v>
      </c>
      <c r="C98" s="142">
        <v>8.09E-2</v>
      </c>
      <c r="D98" s="142">
        <v>3.6499999999999998E-2</v>
      </c>
      <c r="E98" s="142">
        <v>4.4499999999999998E-2</v>
      </c>
    </row>
    <row r="99" spans="1:5">
      <c r="A99" s="106" t="s">
        <v>534</v>
      </c>
      <c r="B99" s="142">
        <v>0.42970000000000003</v>
      </c>
      <c r="C99" s="142">
        <v>0.37890000000000001</v>
      </c>
      <c r="D99" s="142">
        <v>0.41289999999999999</v>
      </c>
      <c r="E99" s="142">
        <v>0.41110000000000002</v>
      </c>
    </row>
    <row r="100" spans="1:5">
      <c r="A100" s="106" t="s">
        <v>535</v>
      </c>
      <c r="B100" s="142">
        <v>0.60919999999999996</v>
      </c>
      <c r="C100" s="142">
        <v>0.39829999999999999</v>
      </c>
      <c r="D100" s="142">
        <v>0.3498</v>
      </c>
      <c r="E100" s="142">
        <v>0.4924</v>
      </c>
    </row>
    <row r="101" spans="1:5">
      <c r="A101" s="94" t="s">
        <v>536</v>
      </c>
      <c r="B101" s="101"/>
      <c r="C101" s="101"/>
      <c r="D101" s="101"/>
      <c r="E101" s="102"/>
    </row>
    <row r="102" spans="1:5">
      <c r="A102" s="93" t="s">
        <v>537</v>
      </c>
      <c r="B102" s="142">
        <v>4.3999999999999997E-2</v>
      </c>
      <c r="C102" s="142">
        <v>2.3699999999999999E-2</v>
      </c>
      <c r="D102" s="142">
        <v>5.2299999999999999E-2</v>
      </c>
      <c r="E102" s="142">
        <v>3.9100000000000003E-2</v>
      </c>
    </row>
    <row r="103" spans="1:5">
      <c r="A103" s="93" t="s">
        <v>538</v>
      </c>
      <c r="B103" s="142">
        <v>4.0500000000000001E-2</v>
      </c>
      <c r="C103" s="142">
        <v>2.29E-2</v>
      </c>
      <c r="D103" s="142">
        <v>5.5E-2</v>
      </c>
      <c r="E103" s="142">
        <v>3.6900000000000002E-2</v>
      </c>
    </row>
    <row r="104" spans="1:5">
      <c r="A104" s="81" t="s">
        <v>539</v>
      </c>
      <c r="B104" s="142">
        <v>4.53E-2</v>
      </c>
      <c r="C104" s="142">
        <v>3.0599999999999999E-2</v>
      </c>
      <c r="D104" s="142">
        <v>5.3900000000000003E-2</v>
      </c>
      <c r="E104" s="142">
        <v>4.19E-2</v>
      </c>
    </row>
    <row r="105" spans="1:5">
      <c r="A105" s="81" t="s">
        <v>540</v>
      </c>
      <c r="B105" s="142">
        <v>5.7500000000000002E-2</v>
      </c>
      <c r="C105" s="142">
        <v>6.3E-2</v>
      </c>
      <c r="D105" s="142">
        <v>6.1600000000000002E-2</v>
      </c>
      <c r="E105" s="142">
        <v>5.9299999999999999E-2</v>
      </c>
    </row>
    <row r="106" spans="1:5">
      <c r="A106" s="81" t="s">
        <v>541</v>
      </c>
      <c r="B106" s="142">
        <v>-1.2200000000000001E-2</v>
      </c>
      <c r="C106" s="142">
        <v>-3.2399999999999998E-2</v>
      </c>
      <c r="D106" s="142">
        <v>-7.7000000000000002E-3</v>
      </c>
      <c r="E106" s="142">
        <v>-1.7399999999999999E-2</v>
      </c>
    </row>
    <row r="107" spans="1:5">
      <c r="A107" s="81" t="s">
        <v>542</v>
      </c>
      <c r="B107" s="142">
        <v>-4.7999999999999996E-3</v>
      </c>
      <c r="C107" s="142">
        <v>-7.7000000000000002E-3</v>
      </c>
      <c r="D107" s="142">
        <v>1.1999999999999999E-3</v>
      </c>
      <c r="E107" s="142">
        <v>-5.0000000000000001E-3</v>
      </c>
    </row>
    <row r="108" spans="1:5">
      <c r="A108" s="81" t="s">
        <v>543</v>
      </c>
      <c r="B108" s="142">
        <v>3.5000000000000001E-3</v>
      </c>
      <c r="C108" s="142">
        <v>8.0000000000000004E-4</v>
      </c>
      <c r="D108" s="142">
        <v>-2.8E-3</v>
      </c>
      <c r="E108" s="142">
        <v>2.2000000000000001E-3</v>
      </c>
    </row>
    <row r="109" spans="1:5">
      <c r="A109" s="94" t="s">
        <v>544</v>
      </c>
      <c r="B109" s="101"/>
      <c r="C109" s="101"/>
      <c r="D109" s="101"/>
      <c r="E109" s="102"/>
    </row>
    <row r="110" spans="1:5">
      <c r="A110" s="81" t="s">
        <v>537</v>
      </c>
      <c r="B110" s="142">
        <v>4.3999999999999997E-2</v>
      </c>
      <c r="C110" s="142">
        <v>2.3699999999999999E-2</v>
      </c>
      <c r="D110" s="142">
        <v>5.2299999999999999E-2</v>
      </c>
      <c r="E110" s="142">
        <v>3.9100000000000003E-2</v>
      </c>
    </row>
    <row r="111" spans="1:5">
      <c r="A111" s="81" t="s">
        <v>545</v>
      </c>
      <c r="B111" s="142">
        <v>-2.5000000000000001E-3</v>
      </c>
      <c r="C111" s="142">
        <v>-4.7999999999999996E-3</v>
      </c>
      <c r="D111" s="142">
        <v>2.3E-3</v>
      </c>
      <c r="E111" s="142">
        <v>-2.7000000000000001E-3</v>
      </c>
    </row>
    <row r="112" spans="1:5">
      <c r="A112" s="81" t="s">
        <v>546</v>
      </c>
      <c r="B112" s="142">
        <v>-3.0300000000000001E-2</v>
      </c>
      <c r="C112" s="142">
        <v>-4.0099999999999997E-2</v>
      </c>
      <c r="D112" s="142">
        <v>-2.75E-2</v>
      </c>
      <c r="E112" s="142">
        <v>-3.2800000000000003E-2</v>
      </c>
    </row>
    <row r="113" spans="1:5">
      <c r="A113" s="81" t="s">
        <v>547</v>
      </c>
      <c r="B113" s="142">
        <v>0</v>
      </c>
      <c r="C113" s="142">
        <v>2.0000000000000001E-4</v>
      </c>
      <c r="D113" s="142">
        <v>0</v>
      </c>
      <c r="E113" s="142">
        <v>1E-4</v>
      </c>
    </row>
    <row r="114" spans="1:5">
      <c r="A114" s="81" t="s">
        <v>548</v>
      </c>
      <c r="B114" s="142">
        <v>0</v>
      </c>
      <c r="C114" s="142">
        <v>5.0000000000000001E-4</v>
      </c>
      <c r="D114" s="142">
        <v>0</v>
      </c>
      <c r="E114" s="142">
        <v>1E-4</v>
      </c>
    </row>
    <row r="115" spans="1:5">
      <c r="A115" s="81" t="s">
        <v>549</v>
      </c>
      <c r="B115" s="142">
        <v>0</v>
      </c>
      <c r="C115" s="142">
        <v>0</v>
      </c>
      <c r="D115" s="142">
        <v>0</v>
      </c>
      <c r="E115" s="142">
        <v>0</v>
      </c>
    </row>
    <row r="116" spans="1:5">
      <c r="A116" s="28" t="s">
        <v>550</v>
      </c>
      <c r="B116" s="194">
        <v>1.12E-2</v>
      </c>
      <c r="C116" s="194">
        <v>-2.0400000000000001E-2</v>
      </c>
      <c r="D116" s="194">
        <v>2.7099999999999999E-2</v>
      </c>
      <c r="E116" s="194">
        <v>3.8E-3</v>
      </c>
    </row>
    <row r="117" spans="1:5" ht="3.75" customHeight="1" thickBot="1">
      <c r="A117" s="112"/>
      <c r="B117" s="114"/>
      <c r="C117" s="114"/>
      <c r="D117" s="114"/>
      <c r="E117" s="114"/>
    </row>
    <row r="118" spans="1:5" ht="15.75" thickTop="1">
      <c r="A118" s="737" t="s">
        <v>551</v>
      </c>
      <c r="B118" s="737"/>
      <c r="C118" s="737"/>
      <c r="D118" s="737"/>
      <c r="E118" s="737"/>
    </row>
    <row r="119" spans="1:5">
      <c r="A119" s="732" t="s">
        <v>552</v>
      </c>
      <c r="B119" s="732"/>
      <c r="C119" s="732"/>
      <c r="D119" s="732"/>
      <c r="E119" s="732"/>
    </row>
    <row r="120" spans="1:5">
      <c r="A120" s="732" t="s">
        <v>553</v>
      </c>
      <c r="B120" s="732"/>
      <c r="C120" s="732"/>
      <c r="D120" s="732"/>
      <c r="E120" s="732"/>
    </row>
    <row r="121" spans="1:5">
      <c r="A121" s="732" t="s">
        <v>554</v>
      </c>
      <c r="B121" s="732"/>
      <c r="C121" s="732"/>
      <c r="D121" s="732"/>
      <c r="E121" s="732"/>
    </row>
    <row r="122" spans="1:5">
      <c r="A122" s="732" t="s">
        <v>555</v>
      </c>
      <c r="B122" s="732"/>
      <c r="C122" s="732"/>
      <c r="D122" s="732"/>
      <c r="E122" s="732"/>
    </row>
    <row r="123" spans="1:5" ht="24.75" customHeight="1">
      <c r="A123" s="734" t="s">
        <v>556</v>
      </c>
      <c r="B123" s="734"/>
      <c r="C123" s="734"/>
      <c r="D123" s="734"/>
      <c r="E123" s="734"/>
    </row>
    <row r="124" spans="1:5">
      <c r="A124" s="732" t="s">
        <v>557</v>
      </c>
      <c r="B124" s="732"/>
      <c r="C124" s="732"/>
      <c r="D124" s="732"/>
      <c r="E124" s="732"/>
    </row>
    <row r="125" spans="1:5" ht="30" customHeight="1">
      <c r="A125" s="734" t="s">
        <v>558</v>
      </c>
      <c r="B125" s="734"/>
      <c r="C125" s="734"/>
      <c r="D125" s="734"/>
      <c r="E125" s="734"/>
    </row>
    <row r="126" spans="1:5">
      <c r="A126" s="1"/>
      <c r="B126" s="271"/>
      <c r="C126" s="271"/>
      <c r="D126" s="271"/>
      <c r="E126" s="271"/>
    </row>
    <row r="127" spans="1:5">
      <c r="A127" s="1"/>
      <c r="B127" s="271"/>
      <c r="C127" s="271"/>
      <c r="D127" s="271"/>
      <c r="E127" s="27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L86"/>
  <sheetViews>
    <sheetView zoomScaleNormal="100" workbookViewId="0">
      <selection activeCell="M18" sqref="M18"/>
    </sheetView>
  </sheetViews>
  <sheetFormatPr baseColWidth="10" defaultColWidth="9.140625" defaultRowHeight="18"/>
  <cols>
    <col min="1" max="1" width="89.85546875" style="115" bestFit="1" customWidth="1"/>
    <col min="2" max="2" width="11.140625" style="115" bestFit="1" customWidth="1"/>
    <col min="3" max="8" width="9.7109375" style="115" bestFit="1" customWidth="1"/>
    <col min="9" max="9" width="9.7109375" style="115" customWidth="1"/>
    <col min="10" max="11" width="9.7109375" style="115" bestFit="1" customWidth="1"/>
    <col min="12" max="12" width="9.7109375" style="131" bestFit="1" customWidth="1"/>
    <col min="13" max="256" width="11.42578125" style="115" customWidth="1"/>
    <col min="257" max="257" width="89.85546875" style="115" bestFit="1" customWidth="1"/>
    <col min="258" max="258" width="11.140625" style="115" bestFit="1" customWidth="1"/>
    <col min="259" max="264" width="9.7109375" style="115" bestFit="1" customWidth="1"/>
    <col min="265" max="265" width="9.7109375" style="115" customWidth="1"/>
    <col min="266" max="268" width="9.7109375" style="115" bestFit="1" customWidth="1"/>
    <col min="269" max="512" width="11.42578125" style="115" customWidth="1"/>
    <col min="513" max="513" width="89.85546875" style="115" bestFit="1" customWidth="1"/>
    <col min="514" max="514" width="11.140625" style="115" bestFit="1" customWidth="1"/>
    <col min="515" max="520" width="9.7109375" style="115" bestFit="1" customWidth="1"/>
    <col min="521" max="521" width="9.7109375" style="115" customWidth="1"/>
    <col min="522" max="524" width="9.7109375" style="115" bestFit="1" customWidth="1"/>
    <col min="525" max="768" width="11.42578125" style="115" customWidth="1"/>
    <col min="769" max="769" width="89.85546875" style="115" bestFit="1" customWidth="1"/>
    <col min="770" max="770" width="11.140625" style="115" bestFit="1" customWidth="1"/>
    <col min="771" max="776" width="9.7109375" style="115" bestFit="1" customWidth="1"/>
    <col min="777" max="777" width="9.7109375" style="115" customWidth="1"/>
    <col min="778" max="780" width="9.7109375" style="115" bestFit="1" customWidth="1"/>
    <col min="781" max="1024" width="11.42578125" style="115" customWidth="1"/>
    <col min="1025" max="1025" width="89.85546875" style="115" bestFit="1" customWidth="1"/>
    <col min="1026" max="1026" width="11.140625" style="115" bestFit="1" customWidth="1"/>
    <col min="1027" max="1032" width="9.7109375" style="115" bestFit="1" customWidth="1"/>
    <col min="1033" max="1033" width="9.7109375" style="115" customWidth="1"/>
    <col min="1034" max="1036" width="9.7109375" style="115" bestFit="1" customWidth="1"/>
    <col min="1037" max="1280" width="11.42578125" style="115" customWidth="1"/>
    <col min="1281" max="1281" width="89.85546875" style="115" bestFit="1" customWidth="1"/>
    <col min="1282" max="1282" width="11.140625" style="115" bestFit="1" customWidth="1"/>
    <col min="1283" max="1288" width="9.7109375" style="115" bestFit="1" customWidth="1"/>
    <col min="1289" max="1289" width="9.7109375" style="115" customWidth="1"/>
    <col min="1290" max="1292" width="9.7109375" style="115" bestFit="1" customWidth="1"/>
    <col min="1293" max="1536" width="11.42578125" style="115" customWidth="1"/>
    <col min="1537" max="1537" width="89.85546875" style="115" bestFit="1" customWidth="1"/>
    <col min="1538" max="1538" width="11.140625" style="115" bestFit="1" customWidth="1"/>
    <col min="1539" max="1544" width="9.7109375" style="115" bestFit="1" customWidth="1"/>
    <col min="1545" max="1545" width="9.7109375" style="115" customWidth="1"/>
    <col min="1546" max="1548" width="9.7109375" style="115" bestFit="1" customWidth="1"/>
    <col min="1549" max="1792" width="11.42578125" style="115" customWidth="1"/>
    <col min="1793" max="1793" width="89.85546875" style="115" bestFit="1" customWidth="1"/>
    <col min="1794" max="1794" width="11.140625" style="115" bestFit="1" customWidth="1"/>
    <col min="1795" max="1800" width="9.7109375" style="115" bestFit="1" customWidth="1"/>
    <col min="1801" max="1801" width="9.7109375" style="115" customWidth="1"/>
    <col min="1802" max="1804" width="9.7109375" style="115" bestFit="1" customWidth="1"/>
    <col min="1805" max="2048" width="11.42578125" style="115" customWidth="1"/>
    <col min="2049" max="2049" width="89.85546875" style="115" bestFit="1" customWidth="1"/>
    <col min="2050" max="2050" width="11.140625" style="115" bestFit="1" customWidth="1"/>
    <col min="2051" max="2056" width="9.7109375" style="115" bestFit="1" customWidth="1"/>
    <col min="2057" max="2057" width="9.7109375" style="115" customWidth="1"/>
    <col min="2058" max="2060" width="9.7109375" style="115" bestFit="1" customWidth="1"/>
    <col min="2061" max="2304" width="11.42578125" style="115" customWidth="1"/>
    <col min="2305" max="2305" width="89.85546875" style="115" bestFit="1" customWidth="1"/>
    <col min="2306" max="2306" width="11.140625" style="115" bestFit="1" customWidth="1"/>
    <col min="2307" max="2312" width="9.7109375" style="115" bestFit="1" customWidth="1"/>
    <col min="2313" max="2313" width="9.7109375" style="115" customWidth="1"/>
    <col min="2314" max="2316" width="9.7109375" style="115" bestFit="1" customWidth="1"/>
    <col min="2317" max="2560" width="11.42578125" style="115" customWidth="1"/>
    <col min="2561" max="2561" width="89.85546875" style="115" bestFit="1" customWidth="1"/>
    <col min="2562" max="2562" width="11.140625" style="115" bestFit="1" customWidth="1"/>
    <col min="2563" max="2568" width="9.7109375" style="115" bestFit="1" customWidth="1"/>
    <col min="2569" max="2569" width="9.7109375" style="115" customWidth="1"/>
    <col min="2570" max="2572" width="9.7109375" style="115" bestFit="1" customWidth="1"/>
    <col min="2573" max="2816" width="11.42578125" style="115" customWidth="1"/>
    <col min="2817" max="2817" width="89.85546875" style="115" bestFit="1" customWidth="1"/>
    <col min="2818" max="2818" width="11.140625" style="115" bestFit="1" customWidth="1"/>
    <col min="2819" max="2824" width="9.7109375" style="115" bestFit="1" customWidth="1"/>
    <col min="2825" max="2825" width="9.7109375" style="115" customWidth="1"/>
    <col min="2826" max="2828" width="9.7109375" style="115" bestFit="1" customWidth="1"/>
    <col min="2829" max="3072" width="11.42578125" style="115" customWidth="1"/>
    <col min="3073" max="3073" width="89.85546875" style="115" bestFit="1" customWidth="1"/>
    <col min="3074" max="3074" width="11.140625" style="115" bestFit="1" customWidth="1"/>
    <col min="3075" max="3080" width="9.7109375" style="115" bestFit="1" customWidth="1"/>
    <col min="3081" max="3081" width="9.7109375" style="115" customWidth="1"/>
    <col min="3082" max="3084" width="9.7109375" style="115" bestFit="1" customWidth="1"/>
    <col min="3085" max="3328" width="11.42578125" style="115" customWidth="1"/>
    <col min="3329" max="3329" width="89.85546875" style="115" bestFit="1" customWidth="1"/>
    <col min="3330" max="3330" width="11.140625" style="115" bestFit="1" customWidth="1"/>
    <col min="3331" max="3336" width="9.7109375" style="115" bestFit="1" customWidth="1"/>
    <col min="3337" max="3337" width="9.7109375" style="115" customWidth="1"/>
    <col min="3338" max="3340" width="9.7109375" style="115" bestFit="1" customWidth="1"/>
    <col min="3341" max="3584" width="11.42578125" style="115" customWidth="1"/>
    <col min="3585" max="3585" width="89.85546875" style="115" bestFit="1" customWidth="1"/>
    <col min="3586" max="3586" width="11.140625" style="115" bestFit="1" customWidth="1"/>
    <col min="3587" max="3592" width="9.7109375" style="115" bestFit="1" customWidth="1"/>
    <col min="3593" max="3593" width="9.7109375" style="115" customWidth="1"/>
    <col min="3594" max="3596" width="9.7109375" style="115" bestFit="1" customWidth="1"/>
    <col min="3597" max="3840" width="11.42578125" style="115" customWidth="1"/>
    <col min="3841" max="3841" width="89.85546875" style="115" bestFit="1" customWidth="1"/>
    <col min="3842" max="3842" width="11.140625" style="115" bestFit="1" customWidth="1"/>
    <col min="3843" max="3848" width="9.7109375" style="115" bestFit="1" customWidth="1"/>
    <col min="3849" max="3849" width="9.7109375" style="115" customWidth="1"/>
    <col min="3850" max="3852" width="9.7109375" style="115" bestFit="1" customWidth="1"/>
    <col min="3853" max="4096" width="11.42578125" style="115" customWidth="1"/>
    <col min="4097" max="4097" width="89.85546875" style="115" bestFit="1" customWidth="1"/>
    <col min="4098" max="4098" width="11.140625" style="115" bestFit="1" customWidth="1"/>
    <col min="4099" max="4104" width="9.7109375" style="115" bestFit="1" customWidth="1"/>
    <col min="4105" max="4105" width="9.7109375" style="115" customWidth="1"/>
    <col min="4106" max="4108" width="9.7109375" style="115" bestFit="1" customWidth="1"/>
    <col min="4109" max="4352" width="11.42578125" style="115" customWidth="1"/>
    <col min="4353" max="4353" width="89.85546875" style="115" bestFit="1" customWidth="1"/>
    <col min="4354" max="4354" width="11.140625" style="115" bestFit="1" customWidth="1"/>
    <col min="4355" max="4360" width="9.7109375" style="115" bestFit="1" customWidth="1"/>
    <col min="4361" max="4361" width="9.7109375" style="115" customWidth="1"/>
    <col min="4362" max="4364" width="9.7109375" style="115" bestFit="1" customWidth="1"/>
    <col min="4365" max="4608" width="11.42578125" style="115" customWidth="1"/>
    <col min="4609" max="4609" width="89.85546875" style="115" bestFit="1" customWidth="1"/>
    <col min="4610" max="4610" width="11.140625" style="115" bestFit="1" customWidth="1"/>
    <col min="4611" max="4616" width="9.7109375" style="115" bestFit="1" customWidth="1"/>
    <col min="4617" max="4617" width="9.7109375" style="115" customWidth="1"/>
    <col min="4618" max="4620" width="9.7109375" style="115" bestFit="1" customWidth="1"/>
    <col min="4621" max="4864" width="11.42578125" style="115" customWidth="1"/>
    <col min="4865" max="4865" width="89.85546875" style="115" bestFit="1" customWidth="1"/>
    <col min="4866" max="4866" width="11.140625" style="115" bestFit="1" customWidth="1"/>
    <col min="4867" max="4872" width="9.7109375" style="115" bestFit="1" customWidth="1"/>
    <col min="4873" max="4873" width="9.7109375" style="115" customWidth="1"/>
    <col min="4874" max="4876" width="9.7109375" style="115" bestFit="1" customWidth="1"/>
    <col min="4877" max="5120" width="11.42578125" style="115" customWidth="1"/>
    <col min="5121" max="5121" width="89.85546875" style="115" bestFit="1" customWidth="1"/>
    <col min="5122" max="5122" width="11.140625" style="115" bestFit="1" customWidth="1"/>
    <col min="5123" max="5128" width="9.7109375" style="115" bestFit="1" customWidth="1"/>
    <col min="5129" max="5129" width="9.7109375" style="115" customWidth="1"/>
    <col min="5130" max="5132" width="9.7109375" style="115" bestFit="1" customWidth="1"/>
    <col min="5133" max="5376" width="11.42578125" style="115" customWidth="1"/>
    <col min="5377" max="5377" width="89.85546875" style="115" bestFit="1" customWidth="1"/>
    <col min="5378" max="5378" width="11.140625" style="115" bestFit="1" customWidth="1"/>
    <col min="5379" max="5384" width="9.7109375" style="115" bestFit="1" customWidth="1"/>
    <col min="5385" max="5385" width="9.7109375" style="115" customWidth="1"/>
    <col min="5386" max="5388" width="9.7109375" style="115" bestFit="1" customWidth="1"/>
    <col min="5389" max="5632" width="11.42578125" style="115" customWidth="1"/>
    <col min="5633" max="5633" width="89.85546875" style="115" bestFit="1" customWidth="1"/>
    <col min="5634" max="5634" width="11.140625" style="115" bestFit="1" customWidth="1"/>
    <col min="5635" max="5640" width="9.7109375" style="115" bestFit="1" customWidth="1"/>
    <col min="5641" max="5641" width="9.7109375" style="115" customWidth="1"/>
    <col min="5642" max="5644" width="9.7109375" style="115" bestFit="1" customWidth="1"/>
    <col min="5645" max="5888" width="11.42578125" style="115" customWidth="1"/>
    <col min="5889" max="5889" width="89.85546875" style="115" bestFit="1" customWidth="1"/>
    <col min="5890" max="5890" width="11.140625" style="115" bestFit="1" customWidth="1"/>
    <col min="5891" max="5896" width="9.7109375" style="115" bestFit="1" customWidth="1"/>
    <col min="5897" max="5897" width="9.7109375" style="115" customWidth="1"/>
    <col min="5898" max="5900" width="9.7109375" style="115" bestFit="1" customWidth="1"/>
    <col min="5901" max="6144" width="11.42578125" style="115" customWidth="1"/>
    <col min="6145" max="6145" width="89.85546875" style="115" bestFit="1" customWidth="1"/>
    <col min="6146" max="6146" width="11.140625" style="115" bestFit="1" customWidth="1"/>
    <col min="6147" max="6152" width="9.7109375" style="115" bestFit="1" customWidth="1"/>
    <col min="6153" max="6153" width="9.7109375" style="115" customWidth="1"/>
    <col min="6154" max="6156" width="9.7109375" style="115" bestFit="1" customWidth="1"/>
    <col min="6157" max="6400" width="11.42578125" style="115" customWidth="1"/>
    <col min="6401" max="6401" width="89.85546875" style="115" bestFit="1" customWidth="1"/>
    <col min="6402" max="6402" width="11.140625" style="115" bestFit="1" customWidth="1"/>
    <col min="6403" max="6408" width="9.7109375" style="115" bestFit="1" customWidth="1"/>
    <col min="6409" max="6409" width="9.7109375" style="115" customWidth="1"/>
    <col min="6410" max="6412" width="9.7109375" style="115" bestFit="1" customWidth="1"/>
    <col min="6413" max="6656" width="11.42578125" style="115" customWidth="1"/>
    <col min="6657" max="6657" width="89.85546875" style="115" bestFit="1" customWidth="1"/>
    <col min="6658" max="6658" width="11.140625" style="115" bestFit="1" customWidth="1"/>
    <col min="6659" max="6664" width="9.7109375" style="115" bestFit="1" customWidth="1"/>
    <col min="6665" max="6665" width="9.7109375" style="115" customWidth="1"/>
    <col min="6666" max="6668" width="9.7109375" style="115" bestFit="1" customWidth="1"/>
    <col min="6669" max="6912" width="11.42578125" style="115" customWidth="1"/>
    <col min="6913" max="6913" width="89.85546875" style="115" bestFit="1" customWidth="1"/>
    <col min="6914" max="6914" width="11.140625" style="115" bestFit="1" customWidth="1"/>
    <col min="6915" max="6920" width="9.7109375" style="115" bestFit="1" customWidth="1"/>
    <col min="6921" max="6921" width="9.7109375" style="115" customWidth="1"/>
    <col min="6922" max="6924" width="9.7109375" style="115" bestFit="1" customWidth="1"/>
    <col min="6925" max="7168" width="11.42578125" style="115" customWidth="1"/>
    <col min="7169" max="7169" width="89.85546875" style="115" bestFit="1" customWidth="1"/>
    <col min="7170" max="7170" width="11.140625" style="115" bestFit="1" customWidth="1"/>
    <col min="7171" max="7176" width="9.7109375" style="115" bestFit="1" customWidth="1"/>
    <col min="7177" max="7177" width="9.7109375" style="115" customWidth="1"/>
    <col min="7178" max="7180" width="9.7109375" style="115" bestFit="1" customWidth="1"/>
    <col min="7181" max="7424" width="11.42578125" style="115" customWidth="1"/>
    <col min="7425" max="7425" width="89.85546875" style="115" bestFit="1" customWidth="1"/>
    <col min="7426" max="7426" width="11.140625" style="115" bestFit="1" customWidth="1"/>
    <col min="7427" max="7432" width="9.7109375" style="115" bestFit="1" customWidth="1"/>
    <col min="7433" max="7433" width="9.7109375" style="115" customWidth="1"/>
    <col min="7434" max="7436" width="9.7109375" style="115" bestFit="1" customWidth="1"/>
    <col min="7437" max="7680" width="11.42578125" style="115" customWidth="1"/>
    <col min="7681" max="7681" width="89.85546875" style="115" bestFit="1" customWidth="1"/>
    <col min="7682" max="7682" width="11.140625" style="115" bestFit="1" customWidth="1"/>
    <col min="7683" max="7688" width="9.7109375" style="115" bestFit="1" customWidth="1"/>
    <col min="7689" max="7689" width="9.7109375" style="115" customWidth="1"/>
    <col min="7690" max="7692" width="9.7109375" style="115" bestFit="1" customWidth="1"/>
    <col min="7693" max="7936" width="11.42578125" style="115" customWidth="1"/>
    <col min="7937" max="7937" width="89.85546875" style="115" bestFit="1" customWidth="1"/>
    <col min="7938" max="7938" width="11.140625" style="115" bestFit="1" customWidth="1"/>
    <col min="7939" max="7944" width="9.7109375" style="115" bestFit="1" customWidth="1"/>
    <col min="7945" max="7945" width="9.7109375" style="115" customWidth="1"/>
    <col min="7946" max="7948" width="9.7109375" style="115" bestFit="1" customWidth="1"/>
    <col min="7949" max="8192" width="11.42578125" style="115" customWidth="1"/>
    <col min="8193" max="8193" width="89.85546875" style="115" bestFit="1" customWidth="1"/>
    <col min="8194" max="8194" width="11.140625" style="115" bestFit="1" customWidth="1"/>
    <col min="8195" max="8200" width="9.7109375" style="115" bestFit="1" customWidth="1"/>
    <col min="8201" max="8201" width="9.7109375" style="115" customWidth="1"/>
    <col min="8202" max="8204" width="9.7109375" style="115" bestFit="1" customWidth="1"/>
    <col min="8205" max="8448" width="11.42578125" style="115" customWidth="1"/>
    <col min="8449" max="8449" width="89.85546875" style="115" bestFit="1" customWidth="1"/>
    <col min="8450" max="8450" width="11.140625" style="115" bestFit="1" customWidth="1"/>
    <col min="8451" max="8456" width="9.7109375" style="115" bestFit="1" customWidth="1"/>
    <col min="8457" max="8457" width="9.7109375" style="115" customWidth="1"/>
    <col min="8458" max="8460" width="9.7109375" style="115" bestFit="1" customWidth="1"/>
    <col min="8461" max="8704" width="11.42578125" style="115" customWidth="1"/>
    <col min="8705" max="8705" width="89.85546875" style="115" bestFit="1" customWidth="1"/>
    <col min="8706" max="8706" width="11.140625" style="115" bestFit="1" customWidth="1"/>
    <col min="8707" max="8712" width="9.7109375" style="115" bestFit="1" customWidth="1"/>
    <col min="8713" max="8713" width="9.7109375" style="115" customWidth="1"/>
    <col min="8714" max="8716" width="9.7109375" style="115" bestFit="1" customWidth="1"/>
    <col min="8717" max="8960" width="11.42578125" style="115" customWidth="1"/>
    <col min="8961" max="8961" width="89.85546875" style="115" bestFit="1" customWidth="1"/>
    <col min="8962" max="8962" width="11.140625" style="115" bestFit="1" customWidth="1"/>
    <col min="8963" max="8968" width="9.7109375" style="115" bestFit="1" customWidth="1"/>
    <col min="8969" max="8969" width="9.7109375" style="115" customWidth="1"/>
    <col min="8970" max="8972" width="9.7109375" style="115" bestFit="1" customWidth="1"/>
    <col min="8973" max="9216" width="11.42578125" style="115" customWidth="1"/>
    <col min="9217" max="9217" width="89.85546875" style="115" bestFit="1" customWidth="1"/>
    <col min="9218" max="9218" width="11.140625" style="115" bestFit="1" customWidth="1"/>
    <col min="9219" max="9224" width="9.7109375" style="115" bestFit="1" customWidth="1"/>
    <col min="9225" max="9225" width="9.7109375" style="115" customWidth="1"/>
    <col min="9226" max="9228" width="9.7109375" style="115" bestFit="1" customWidth="1"/>
    <col min="9229" max="9472" width="11.42578125" style="115" customWidth="1"/>
    <col min="9473" max="9473" width="89.85546875" style="115" bestFit="1" customWidth="1"/>
    <col min="9474" max="9474" width="11.140625" style="115" bestFit="1" customWidth="1"/>
    <col min="9475" max="9480" width="9.7109375" style="115" bestFit="1" customWidth="1"/>
    <col min="9481" max="9481" width="9.7109375" style="115" customWidth="1"/>
    <col min="9482" max="9484" width="9.7109375" style="115" bestFit="1" customWidth="1"/>
    <col min="9485" max="9728" width="11.42578125" style="115" customWidth="1"/>
    <col min="9729" max="9729" width="89.85546875" style="115" bestFit="1" customWidth="1"/>
    <col min="9730" max="9730" width="11.140625" style="115" bestFit="1" customWidth="1"/>
    <col min="9731" max="9736" width="9.7109375" style="115" bestFit="1" customWidth="1"/>
    <col min="9737" max="9737" width="9.7109375" style="115" customWidth="1"/>
    <col min="9738" max="9740" width="9.7109375" style="115" bestFit="1" customWidth="1"/>
    <col min="9741" max="9984" width="11.42578125" style="115" customWidth="1"/>
    <col min="9985" max="9985" width="89.85546875" style="115" bestFit="1" customWidth="1"/>
    <col min="9986" max="9986" width="11.140625" style="115" bestFit="1" customWidth="1"/>
    <col min="9987" max="9992" width="9.7109375" style="115" bestFit="1" customWidth="1"/>
    <col min="9993" max="9993" width="9.7109375" style="115" customWidth="1"/>
    <col min="9994" max="9996" width="9.7109375" style="115" bestFit="1" customWidth="1"/>
    <col min="9997" max="10240" width="11.42578125" style="115" customWidth="1"/>
    <col min="10241" max="10241" width="89.85546875" style="115" bestFit="1" customWidth="1"/>
    <col min="10242" max="10242" width="11.140625" style="115" bestFit="1" customWidth="1"/>
    <col min="10243" max="10248" width="9.7109375" style="115" bestFit="1" customWidth="1"/>
    <col min="10249" max="10249" width="9.7109375" style="115" customWidth="1"/>
    <col min="10250" max="10252" width="9.7109375" style="115" bestFit="1" customWidth="1"/>
    <col min="10253" max="10496" width="11.42578125" style="115" customWidth="1"/>
    <col min="10497" max="10497" width="89.85546875" style="115" bestFit="1" customWidth="1"/>
    <col min="10498" max="10498" width="11.140625" style="115" bestFit="1" customWidth="1"/>
    <col min="10499" max="10504" width="9.7109375" style="115" bestFit="1" customWidth="1"/>
    <col min="10505" max="10505" width="9.7109375" style="115" customWidth="1"/>
    <col min="10506" max="10508" width="9.7109375" style="115" bestFit="1" customWidth="1"/>
    <col min="10509" max="10752" width="11.42578125" style="115" customWidth="1"/>
    <col min="10753" max="10753" width="89.85546875" style="115" bestFit="1" customWidth="1"/>
    <col min="10754" max="10754" width="11.140625" style="115" bestFit="1" customWidth="1"/>
    <col min="10755" max="10760" width="9.7109375" style="115" bestFit="1" customWidth="1"/>
    <col min="10761" max="10761" width="9.7109375" style="115" customWidth="1"/>
    <col min="10762" max="10764" width="9.7109375" style="115" bestFit="1" customWidth="1"/>
    <col min="10765" max="11008" width="11.42578125" style="115" customWidth="1"/>
    <col min="11009" max="11009" width="89.85546875" style="115" bestFit="1" customWidth="1"/>
    <col min="11010" max="11010" width="11.140625" style="115" bestFit="1" customWidth="1"/>
    <col min="11011" max="11016" width="9.7109375" style="115" bestFit="1" customWidth="1"/>
    <col min="11017" max="11017" width="9.7109375" style="115" customWidth="1"/>
    <col min="11018" max="11020" width="9.7109375" style="115" bestFit="1" customWidth="1"/>
    <col min="11021" max="11264" width="11.42578125" style="115" customWidth="1"/>
    <col min="11265" max="11265" width="89.85546875" style="115" bestFit="1" customWidth="1"/>
    <col min="11266" max="11266" width="11.140625" style="115" bestFit="1" customWidth="1"/>
    <col min="11267" max="11272" width="9.7109375" style="115" bestFit="1" customWidth="1"/>
    <col min="11273" max="11273" width="9.7109375" style="115" customWidth="1"/>
    <col min="11274" max="11276" width="9.7109375" style="115" bestFit="1" customWidth="1"/>
    <col min="11277" max="11520" width="11.42578125" style="115" customWidth="1"/>
    <col min="11521" max="11521" width="89.85546875" style="115" bestFit="1" customWidth="1"/>
    <col min="11522" max="11522" width="11.140625" style="115" bestFit="1" customWidth="1"/>
    <col min="11523" max="11528" width="9.7109375" style="115" bestFit="1" customWidth="1"/>
    <col min="11529" max="11529" width="9.7109375" style="115" customWidth="1"/>
    <col min="11530" max="11532" width="9.7109375" style="115" bestFit="1" customWidth="1"/>
    <col min="11533" max="11776" width="11.42578125" style="115" customWidth="1"/>
    <col min="11777" max="11777" width="89.85546875" style="115" bestFit="1" customWidth="1"/>
    <col min="11778" max="11778" width="11.140625" style="115" bestFit="1" customWidth="1"/>
    <col min="11779" max="11784" width="9.7109375" style="115" bestFit="1" customWidth="1"/>
    <col min="11785" max="11785" width="9.7109375" style="115" customWidth="1"/>
    <col min="11786" max="11788" width="9.7109375" style="115" bestFit="1" customWidth="1"/>
    <col min="11789" max="12032" width="11.42578125" style="115" customWidth="1"/>
    <col min="12033" max="12033" width="89.85546875" style="115" bestFit="1" customWidth="1"/>
    <col min="12034" max="12034" width="11.140625" style="115" bestFit="1" customWidth="1"/>
    <col min="12035" max="12040" width="9.7109375" style="115" bestFit="1" customWidth="1"/>
    <col min="12041" max="12041" width="9.7109375" style="115" customWidth="1"/>
    <col min="12042" max="12044" width="9.7109375" style="115" bestFit="1" customWidth="1"/>
    <col min="12045" max="12288" width="11.42578125" style="115" customWidth="1"/>
    <col min="12289" max="12289" width="89.85546875" style="115" bestFit="1" customWidth="1"/>
    <col min="12290" max="12290" width="11.140625" style="115" bestFit="1" customWidth="1"/>
    <col min="12291" max="12296" width="9.7109375" style="115" bestFit="1" customWidth="1"/>
    <col min="12297" max="12297" width="9.7109375" style="115" customWidth="1"/>
    <col min="12298" max="12300" width="9.7109375" style="115" bestFit="1" customWidth="1"/>
    <col min="12301" max="12544" width="11.42578125" style="115" customWidth="1"/>
    <col min="12545" max="12545" width="89.85546875" style="115" bestFit="1" customWidth="1"/>
    <col min="12546" max="12546" width="11.140625" style="115" bestFit="1" customWidth="1"/>
    <col min="12547" max="12552" width="9.7109375" style="115" bestFit="1" customWidth="1"/>
    <col min="12553" max="12553" width="9.7109375" style="115" customWidth="1"/>
    <col min="12554" max="12556" width="9.7109375" style="115" bestFit="1" customWidth="1"/>
    <col min="12557" max="12800" width="11.42578125" style="115" customWidth="1"/>
    <col min="12801" max="12801" width="89.85546875" style="115" bestFit="1" customWidth="1"/>
    <col min="12802" max="12802" width="11.140625" style="115" bestFit="1" customWidth="1"/>
    <col min="12803" max="12808" width="9.7109375" style="115" bestFit="1" customWidth="1"/>
    <col min="12809" max="12809" width="9.7109375" style="115" customWidth="1"/>
    <col min="12810" max="12812" width="9.7109375" style="115" bestFit="1" customWidth="1"/>
    <col min="12813" max="13056" width="11.42578125" style="115" customWidth="1"/>
    <col min="13057" max="13057" width="89.85546875" style="115" bestFit="1" customWidth="1"/>
    <col min="13058" max="13058" width="11.140625" style="115" bestFit="1" customWidth="1"/>
    <col min="13059" max="13064" width="9.7109375" style="115" bestFit="1" customWidth="1"/>
    <col min="13065" max="13065" width="9.7109375" style="115" customWidth="1"/>
    <col min="13066" max="13068" width="9.7109375" style="115" bestFit="1" customWidth="1"/>
    <col min="13069" max="13312" width="11.42578125" style="115" customWidth="1"/>
    <col min="13313" max="13313" width="89.85546875" style="115" bestFit="1" customWidth="1"/>
    <col min="13314" max="13314" width="11.140625" style="115" bestFit="1" customWidth="1"/>
    <col min="13315" max="13320" width="9.7109375" style="115" bestFit="1" customWidth="1"/>
    <col min="13321" max="13321" width="9.7109375" style="115" customWidth="1"/>
    <col min="13322" max="13324" width="9.7109375" style="115" bestFit="1" customWidth="1"/>
    <col min="13325" max="13568" width="11.42578125" style="115" customWidth="1"/>
    <col min="13569" max="13569" width="89.85546875" style="115" bestFit="1" customWidth="1"/>
    <col min="13570" max="13570" width="11.140625" style="115" bestFit="1" customWidth="1"/>
    <col min="13571" max="13576" width="9.7109375" style="115" bestFit="1" customWidth="1"/>
    <col min="13577" max="13577" width="9.7109375" style="115" customWidth="1"/>
    <col min="13578" max="13580" width="9.7109375" style="115" bestFit="1" customWidth="1"/>
    <col min="13581" max="13824" width="11.42578125" style="115" customWidth="1"/>
    <col min="13825" max="13825" width="89.85546875" style="115" bestFit="1" customWidth="1"/>
    <col min="13826" max="13826" width="11.140625" style="115" bestFit="1" customWidth="1"/>
    <col min="13827" max="13832" width="9.7109375" style="115" bestFit="1" customWidth="1"/>
    <col min="13833" max="13833" width="9.7109375" style="115" customWidth="1"/>
    <col min="13834" max="13836" width="9.7109375" style="115" bestFit="1" customWidth="1"/>
    <col min="13837" max="14080" width="11.42578125" style="115" customWidth="1"/>
    <col min="14081" max="14081" width="89.85546875" style="115" bestFit="1" customWidth="1"/>
    <col min="14082" max="14082" width="11.140625" style="115" bestFit="1" customWidth="1"/>
    <col min="14083" max="14088" width="9.7109375" style="115" bestFit="1" customWidth="1"/>
    <col min="14089" max="14089" width="9.7109375" style="115" customWidth="1"/>
    <col min="14090" max="14092" width="9.7109375" style="115" bestFit="1" customWidth="1"/>
    <col min="14093" max="14336" width="11.42578125" style="115" customWidth="1"/>
    <col min="14337" max="14337" width="89.85546875" style="115" bestFit="1" customWidth="1"/>
    <col min="14338" max="14338" width="11.140625" style="115" bestFit="1" customWidth="1"/>
    <col min="14339" max="14344" width="9.7109375" style="115" bestFit="1" customWidth="1"/>
    <col min="14345" max="14345" width="9.7109375" style="115" customWidth="1"/>
    <col min="14346" max="14348" width="9.7109375" style="115" bestFit="1" customWidth="1"/>
    <col min="14349" max="14592" width="11.42578125" style="115" customWidth="1"/>
    <col min="14593" max="14593" width="89.85546875" style="115" bestFit="1" customWidth="1"/>
    <col min="14594" max="14594" width="11.140625" style="115" bestFit="1" customWidth="1"/>
    <col min="14595" max="14600" width="9.7109375" style="115" bestFit="1" customWidth="1"/>
    <col min="14601" max="14601" width="9.7109375" style="115" customWidth="1"/>
    <col min="14602" max="14604" width="9.7109375" style="115" bestFit="1" customWidth="1"/>
    <col min="14605" max="14848" width="11.42578125" style="115" customWidth="1"/>
    <col min="14849" max="14849" width="89.85546875" style="115" bestFit="1" customWidth="1"/>
    <col min="14850" max="14850" width="11.140625" style="115" bestFit="1" customWidth="1"/>
    <col min="14851" max="14856" width="9.7109375" style="115" bestFit="1" customWidth="1"/>
    <col min="14857" max="14857" width="9.7109375" style="115" customWidth="1"/>
    <col min="14858" max="14860" width="9.7109375" style="115" bestFit="1" customWidth="1"/>
    <col min="14861" max="15104" width="11.42578125" style="115" customWidth="1"/>
    <col min="15105" max="15105" width="89.85546875" style="115" bestFit="1" customWidth="1"/>
    <col min="15106" max="15106" width="11.140625" style="115" bestFit="1" customWidth="1"/>
    <col min="15107" max="15112" width="9.7109375" style="115" bestFit="1" customWidth="1"/>
    <col min="15113" max="15113" width="9.7109375" style="115" customWidth="1"/>
    <col min="15114" max="15116" width="9.7109375" style="115" bestFit="1" customWidth="1"/>
    <col min="15117" max="15360" width="11.42578125" style="115" customWidth="1"/>
    <col min="15361" max="15361" width="89.85546875" style="115" bestFit="1" customWidth="1"/>
    <col min="15362" max="15362" width="11.140625" style="115" bestFit="1" customWidth="1"/>
    <col min="15363" max="15368" width="9.7109375" style="115" bestFit="1" customWidth="1"/>
    <col min="15369" max="15369" width="9.7109375" style="115" customWidth="1"/>
    <col min="15370" max="15372" width="9.7109375" style="115" bestFit="1" customWidth="1"/>
    <col min="15373" max="15616" width="11.42578125" style="115" customWidth="1"/>
    <col min="15617" max="15617" width="89.85546875" style="115" bestFit="1" customWidth="1"/>
    <col min="15618" max="15618" width="11.140625" style="115" bestFit="1" customWidth="1"/>
    <col min="15619" max="15624" width="9.7109375" style="115" bestFit="1" customWidth="1"/>
    <col min="15625" max="15625" width="9.7109375" style="115" customWidth="1"/>
    <col min="15626" max="15628" width="9.7109375" style="115" bestFit="1" customWidth="1"/>
    <col min="15629" max="15872" width="11.42578125" style="115" customWidth="1"/>
    <col min="15873" max="15873" width="89.85546875" style="115" bestFit="1" customWidth="1"/>
    <col min="15874" max="15874" width="11.140625" style="115" bestFit="1" customWidth="1"/>
    <col min="15875" max="15880" width="9.7109375" style="115" bestFit="1" customWidth="1"/>
    <col min="15881" max="15881" width="9.7109375" style="115" customWidth="1"/>
    <col min="15882" max="15884" width="9.7109375" style="115" bestFit="1" customWidth="1"/>
    <col min="15885" max="16128" width="11.42578125" style="115" customWidth="1"/>
    <col min="16129" max="16129" width="89.85546875" style="115" bestFit="1" customWidth="1"/>
    <col min="16130" max="16130" width="11.140625" style="115" bestFit="1" customWidth="1"/>
    <col min="16131" max="16136" width="9.7109375" style="115" bestFit="1" customWidth="1"/>
    <col min="16137" max="16137" width="9.7109375" style="115" customWidth="1"/>
    <col min="16138" max="16140" width="9.7109375" style="115" bestFit="1" customWidth="1"/>
    <col min="16141" max="16384" width="11.42578125" style="115" customWidth="1"/>
  </cols>
  <sheetData>
    <row r="1" spans="1:12" ht="30" customHeight="1">
      <c r="A1" s="726" t="s">
        <v>349</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30" customHeight="1">
      <c r="A3" s="731" t="s">
        <v>2</v>
      </c>
      <c r="B3" s="731"/>
      <c r="C3" s="731"/>
      <c r="D3" s="731"/>
      <c r="E3" s="731"/>
      <c r="F3" s="731"/>
      <c r="G3" s="731"/>
      <c r="H3" s="731"/>
      <c r="I3" s="731"/>
      <c r="J3" s="731"/>
      <c r="K3" s="731"/>
      <c r="L3" s="731"/>
    </row>
    <row r="4" spans="1:12" ht="3.75" customHeight="1" thickBot="1">
      <c r="A4" s="1"/>
      <c r="B4" s="1"/>
      <c r="C4" s="1"/>
      <c r="D4" s="1"/>
      <c r="E4" s="1"/>
      <c r="F4" s="1"/>
      <c r="G4" s="1"/>
      <c r="H4" s="1"/>
      <c r="I4" s="1"/>
      <c r="J4" s="1"/>
      <c r="K4" s="1"/>
      <c r="L4" s="1"/>
    </row>
    <row r="5" spans="1:12" ht="19.5" thickTop="1" thickBot="1">
      <c r="A5" s="664"/>
      <c r="B5" s="665" t="s">
        <v>995</v>
      </c>
      <c r="C5" s="763" t="s">
        <v>349</v>
      </c>
      <c r="D5" s="763"/>
      <c r="E5" s="763"/>
      <c r="F5" s="763"/>
      <c r="G5" s="763"/>
      <c r="H5" s="763"/>
      <c r="I5" s="763"/>
      <c r="J5" s="763"/>
      <c r="K5" s="763"/>
      <c r="L5" s="763"/>
    </row>
    <row r="6" spans="1:12" s="117" customFormat="1" ht="30" customHeight="1" thickTop="1" thickBot="1">
      <c r="A6" s="633"/>
      <c r="B6" s="634" t="s">
        <v>560</v>
      </c>
      <c r="C6" s="634" t="s">
        <v>561</v>
      </c>
      <c r="D6" s="634" t="s">
        <v>562</v>
      </c>
      <c r="E6" s="634" t="s">
        <v>563</v>
      </c>
      <c r="F6" s="634" t="s">
        <v>564</v>
      </c>
      <c r="G6" s="634" t="s">
        <v>565</v>
      </c>
      <c r="H6" s="634" t="s">
        <v>566</v>
      </c>
      <c r="I6" s="634" t="s">
        <v>567</v>
      </c>
      <c r="J6" s="634" t="s">
        <v>1436</v>
      </c>
      <c r="K6" s="634" t="s">
        <v>568</v>
      </c>
      <c r="L6" s="634" t="s">
        <v>1437</v>
      </c>
    </row>
    <row r="7" spans="1:12" ht="15" customHeight="1" thickTop="1" thickBot="1">
      <c r="A7" s="635" t="s">
        <v>569</v>
      </c>
      <c r="B7" s="636">
        <v>4407838.8264600001</v>
      </c>
      <c r="C7" s="636">
        <v>4584646.9357000003</v>
      </c>
      <c r="D7" s="636">
        <v>3510170.1633699997</v>
      </c>
      <c r="E7" s="636">
        <v>3847091.32284</v>
      </c>
      <c r="F7" s="636">
        <v>3951563.7530999999</v>
      </c>
      <c r="G7" s="636">
        <v>3905410.7503299997</v>
      </c>
      <c r="H7" s="636">
        <v>3847177.5872300002</v>
      </c>
      <c r="I7" s="636">
        <v>3882617.9608800001</v>
      </c>
      <c r="J7" s="636">
        <v>3987260.5603800002</v>
      </c>
      <c r="K7" s="636">
        <v>3991291.97792</v>
      </c>
      <c r="L7" s="636">
        <v>3788823.9131</v>
      </c>
    </row>
    <row r="8" spans="1:12" s="120" customFormat="1" ht="15" customHeight="1" thickTop="1">
      <c r="A8" s="118" t="s">
        <v>9</v>
      </c>
      <c r="B8" s="119">
        <v>281769.33925999998</v>
      </c>
      <c r="C8" s="119">
        <v>330731.38819999999</v>
      </c>
      <c r="D8" s="119">
        <v>227646.42818000002</v>
      </c>
      <c r="E8" s="119">
        <v>244156.97907</v>
      </c>
      <c r="F8" s="119">
        <v>257465.64434</v>
      </c>
      <c r="G8" s="119">
        <v>227802.74453999999</v>
      </c>
      <c r="H8" s="119">
        <v>261638.51071</v>
      </c>
      <c r="I8" s="119">
        <v>226810.02343</v>
      </c>
      <c r="J8" s="119">
        <v>211426.9448</v>
      </c>
      <c r="K8" s="119">
        <v>204214.6194</v>
      </c>
      <c r="L8" s="119">
        <v>225691.24688999998</v>
      </c>
    </row>
    <row r="9" spans="1:12" s="120" customFormat="1" ht="15" customHeight="1">
      <c r="A9" s="118" t="s">
        <v>18</v>
      </c>
      <c r="B9" s="119">
        <v>647131.53206</v>
      </c>
      <c r="C9" s="119">
        <v>778902.58794000011</v>
      </c>
      <c r="D9" s="119">
        <v>766549.95730999997</v>
      </c>
      <c r="E9" s="119">
        <v>745357.54261999996</v>
      </c>
      <c r="F9" s="119">
        <v>476030.53049000003</v>
      </c>
      <c r="G9" s="119">
        <v>313226.30056</v>
      </c>
      <c r="H9" s="119">
        <v>381413.99927999999</v>
      </c>
      <c r="I9" s="119">
        <v>551756.83372</v>
      </c>
      <c r="J9" s="119">
        <v>614607.08795000007</v>
      </c>
      <c r="K9" s="119">
        <v>591794.50150999997</v>
      </c>
      <c r="L9" s="119">
        <v>565915.17102000001</v>
      </c>
    </row>
    <row r="10" spans="1:12" s="120" customFormat="1" ht="15" customHeight="1">
      <c r="A10" s="118" t="s">
        <v>27</v>
      </c>
      <c r="B10" s="119">
        <v>3091890.99027</v>
      </c>
      <c r="C10" s="119">
        <v>3238773.4474800001</v>
      </c>
      <c r="D10" s="119">
        <v>2382995.8239000002</v>
      </c>
      <c r="E10" s="119">
        <v>2620440.4886100003</v>
      </c>
      <c r="F10" s="119">
        <v>2768797.23489</v>
      </c>
      <c r="G10" s="119">
        <v>2831384.56366</v>
      </c>
      <c r="H10" s="119">
        <v>2817400.3032300002</v>
      </c>
      <c r="I10" s="119">
        <v>2714432.4177600001</v>
      </c>
      <c r="J10" s="119">
        <v>2714807.6246599997</v>
      </c>
      <c r="K10" s="119">
        <v>2717144.4929999998</v>
      </c>
      <c r="L10" s="119">
        <v>2607170.7824299997</v>
      </c>
    </row>
    <row r="11" spans="1:12" s="120" customFormat="1" ht="15" customHeight="1">
      <c r="A11" s="121" t="s">
        <v>570</v>
      </c>
      <c r="B11" s="119">
        <v>3182810.11106</v>
      </c>
      <c r="C11" s="119">
        <v>3330318.19661</v>
      </c>
      <c r="D11" s="119">
        <v>2447438.7730399999</v>
      </c>
      <c r="E11" s="119">
        <v>2671987.3874499998</v>
      </c>
      <c r="F11" s="119">
        <v>2820841.4120800002</v>
      </c>
      <c r="G11" s="119">
        <v>2891116.5057800002</v>
      </c>
      <c r="H11" s="119">
        <v>2788953.81097</v>
      </c>
      <c r="I11" s="119">
        <v>2631629.3779699998</v>
      </c>
      <c r="J11" s="119">
        <v>2609813.16481</v>
      </c>
      <c r="K11" s="119">
        <v>2617464.94044</v>
      </c>
      <c r="L11" s="119">
        <v>2482657.8179099998</v>
      </c>
    </row>
    <row r="12" spans="1:12" s="120" customFormat="1" ht="15" customHeight="1">
      <c r="A12" s="121" t="s">
        <v>571</v>
      </c>
      <c r="B12" s="119">
        <v>3166857.7422600002</v>
      </c>
      <c r="C12" s="119">
        <v>3312899.3948000004</v>
      </c>
      <c r="D12" s="119">
        <v>2427991.5934499996</v>
      </c>
      <c r="E12" s="119">
        <v>2650700.2073300001</v>
      </c>
      <c r="F12" s="119">
        <v>2788730.0140200001</v>
      </c>
      <c r="G12" s="119">
        <v>2864946.2845100001</v>
      </c>
      <c r="H12" s="119">
        <v>2702967.6057800003</v>
      </c>
      <c r="I12" s="119">
        <v>1782047.08045</v>
      </c>
      <c r="J12" s="119">
        <v>1660341.9003299999</v>
      </c>
      <c r="K12" s="119">
        <v>1668837.7625599999</v>
      </c>
      <c r="L12" s="119">
        <v>1625547.8306500001</v>
      </c>
    </row>
    <row r="13" spans="1:12" s="120" customFormat="1" ht="15" customHeight="1">
      <c r="A13" s="121" t="s">
        <v>572</v>
      </c>
      <c r="B13" s="119">
        <v>15952.3688</v>
      </c>
      <c r="C13" s="119">
        <v>17418.801809999997</v>
      </c>
      <c r="D13" s="119">
        <v>19447.17959</v>
      </c>
      <c r="E13" s="119">
        <v>21287.180120000001</v>
      </c>
      <c r="F13" s="119">
        <v>32111.39806</v>
      </c>
      <c r="G13" s="119">
        <v>26170.221269999998</v>
      </c>
      <c r="H13" s="119">
        <v>85986.205189999993</v>
      </c>
      <c r="I13" s="119">
        <v>849582.29752000002</v>
      </c>
      <c r="J13" s="119">
        <v>949471.26448000001</v>
      </c>
      <c r="K13" s="119">
        <v>948627.17787999997</v>
      </c>
      <c r="L13" s="119">
        <v>857109.98725999997</v>
      </c>
    </row>
    <row r="14" spans="1:12" s="120" customFormat="1" ht="15" customHeight="1">
      <c r="A14" s="121" t="s">
        <v>573</v>
      </c>
      <c r="B14" s="119">
        <v>13515.591619999999</v>
      </c>
      <c r="C14" s="119">
        <v>9499.6850599999998</v>
      </c>
      <c r="D14" s="119">
        <v>10758.39179</v>
      </c>
      <c r="E14" s="119">
        <v>21538.603520000001</v>
      </c>
      <c r="F14" s="119">
        <v>17746.28226</v>
      </c>
      <c r="G14" s="119">
        <v>14294.772710000001</v>
      </c>
      <c r="H14" s="119">
        <v>0</v>
      </c>
      <c r="I14" s="119">
        <v>652.65018000000009</v>
      </c>
      <c r="J14" s="119">
        <v>12274.22327</v>
      </c>
      <c r="K14" s="119">
        <v>6914.4755500000001</v>
      </c>
      <c r="L14" s="119">
        <v>20601.633289999998</v>
      </c>
    </row>
    <row r="15" spans="1:12" s="120" customFormat="1" ht="15" customHeight="1">
      <c r="A15" s="121" t="s">
        <v>574</v>
      </c>
      <c r="B15" s="119">
        <v>13412.505580000001</v>
      </c>
      <c r="C15" s="119">
        <v>9467.0943399999996</v>
      </c>
      <c r="D15" s="119">
        <v>10726.133179999999</v>
      </c>
      <c r="E15" s="119">
        <v>20218.612779999999</v>
      </c>
      <c r="F15" s="119">
        <v>17705.563149999998</v>
      </c>
      <c r="G15" s="119">
        <v>14255.939759999999</v>
      </c>
      <c r="H15" s="119">
        <v>0</v>
      </c>
      <c r="I15" s="119">
        <v>349.06769000000003</v>
      </c>
      <c r="J15" s="119">
        <v>2924.28413</v>
      </c>
      <c r="K15" s="119">
        <v>1399.9760700000002</v>
      </c>
      <c r="L15" s="119">
        <v>3785.1343999999999</v>
      </c>
    </row>
    <row r="16" spans="1:12" s="120" customFormat="1" ht="15" customHeight="1">
      <c r="A16" s="121" t="s">
        <v>575</v>
      </c>
      <c r="B16" s="119">
        <v>103.08604</v>
      </c>
      <c r="C16" s="119">
        <v>32.590720000000005</v>
      </c>
      <c r="D16" s="119">
        <v>32.258609999999997</v>
      </c>
      <c r="E16" s="119">
        <v>1319.99074</v>
      </c>
      <c r="F16" s="119">
        <v>40.719110000000001</v>
      </c>
      <c r="G16" s="119">
        <v>38.832949999999997</v>
      </c>
      <c r="H16" s="119">
        <v>0</v>
      </c>
      <c r="I16" s="119">
        <v>303.58249000000001</v>
      </c>
      <c r="J16" s="119">
        <v>9349.9391400000004</v>
      </c>
      <c r="K16" s="119">
        <v>5514.4994800000004</v>
      </c>
      <c r="L16" s="119">
        <v>16816.498889999999</v>
      </c>
    </row>
    <row r="17" spans="1:12" s="120" customFormat="1" ht="15" customHeight="1">
      <c r="A17" s="121" t="s">
        <v>576</v>
      </c>
      <c r="B17" s="119">
        <v>50474.872790000001</v>
      </c>
      <c r="C17" s="119">
        <v>53402.04552</v>
      </c>
      <c r="D17" s="119">
        <v>24188.09604</v>
      </c>
      <c r="E17" s="119">
        <v>41541.632990000006</v>
      </c>
      <c r="F17" s="119">
        <v>47522.820530000005</v>
      </c>
      <c r="G17" s="119">
        <v>52478.472200000004</v>
      </c>
      <c r="H17" s="119">
        <v>56650.233420000004</v>
      </c>
      <c r="I17" s="119">
        <v>44694.216420000004</v>
      </c>
      <c r="J17" s="119">
        <v>36533.380320000004</v>
      </c>
      <c r="K17" s="119">
        <v>35562.078380000006</v>
      </c>
      <c r="L17" s="119">
        <v>62331.674180000002</v>
      </c>
    </row>
    <row r="18" spans="1:12" s="120" customFormat="1" ht="15" customHeight="1">
      <c r="A18" s="121" t="s">
        <v>577</v>
      </c>
      <c r="B18" s="119">
        <v>44429.60194</v>
      </c>
      <c r="C18" s="119">
        <v>47665.697970000001</v>
      </c>
      <c r="D18" s="119">
        <v>23717.780289999999</v>
      </c>
      <c r="E18" s="119">
        <v>41501.274520000006</v>
      </c>
      <c r="F18" s="119">
        <v>46154.891790000001</v>
      </c>
      <c r="G18" s="119">
        <v>51215.253509999995</v>
      </c>
      <c r="H18" s="119">
        <v>54353.044070000004</v>
      </c>
      <c r="I18" s="119">
        <v>43248.163950000002</v>
      </c>
      <c r="J18" s="119">
        <v>31823.53714</v>
      </c>
      <c r="K18" s="119">
        <v>30852.235199999999</v>
      </c>
      <c r="L18" s="119">
        <v>32683.91286</v>
      </c>
    </row>
    <row r="19" spans="1:12" s="120" customFormat="1" ht="15" customHeight="1">
      <c r="A19" s="121" t="s">
        <v>578</v>
      </c>
      <c r="B19" s="119">
        <v>6045.2708499999999</v>
      </c>
      <c r="C19" s="119">
        <v>5736.3475499999995</v>
      </c>
      <c r="D19" s="119">
        <v>470.31574999999998</v>
      </c>
      <c r="E19" s="119">
        <v>40.358470000000004</v>
      </c>
      <c r="F19" s="119">
        <v>1367.9287400000001</v>
      </c>
      <c r="G19" s="119">
        <v>1263.2186899999999</v>
      </c>
      <c r="H19" s="119">
        <v>2297.1893500000001</v>
      </c>
      <c r="I19" s="119">
        <v>1446.0524700000001</v>
      </c>
      <c r="J19" s="119">
        <v>4709.8431799999998</v>
      </c>
      <c r="K19" s="119">
        <v>4709.8431799999998</v>
      </c>
      <c r="L19" s="119">
        <v>29647.761320000001</v>
      </c>
    </row>
    <row r="20" spans="1:12" s="120" customFormat="1" ht="15" customHeight="1">
      <c r="A20" s="121" t="s">
        <v>40</v>
      </c>
      <c r="B20" s="119">
        <v>11920.365169999999</v>
      </c>
      <c r="C20" s="119">
        <v>11782.86975</v>
      </c>
      <c r="D20" s="119">
        <v>8623.2709600000017</v>
      </c>
      <c r="E20" s="119">
        <v>9863.3410000000003</v>
      </c>
      <c r="F20" s="119">
        <v>10236.6651</v>
      </c>
      <c r="G20" s="119">
        <v>11001.6661</v>
      </c>
      <c r="H20" s="119">
        <v>114978.34331</v>
      </c>
      <c r="I20" s="119">
        <v>173035.42855000001</v>
      </c>
      <c r="J20" s="119">
        <v>186568.47281000001</v>
      </c>
      <c r="K20" s="119">
        <v>186012.38702000002</v>
      </c>
      <c r="L20" s="119">
        <v>175312.52903999999</v>
      </c>
    </row>
    <row r="21" spans="1:12" s="120" customFormat="1" ht="15" customHeight="1">
      <c r="A21" s="121" t="s">
        <v>579</v>
      </c>
      <c r="B21" s="119">
        <v>-166829.95037000001</v>
      </c>
      <c r="C21" s="119">
        <v>-166229.34946</v>
      </c>
      <c r="D21" s="119">
        <v>-108012.70793</v>
      </c>
      <c r="E21" s="119">
        <v>-124490.47635</v>
      </c>
      <c r="F21" s="119">
        <v>-127549.94508</v>
      </c>
      <c r="G21" s="119">
        <v>-137506.85313</v>
      </c>
      <c r="H21" s="119">
        <v>-143182.08447</v>
      </c>
      <c r="I21" s="119">
        <v>-135579.25536000001</v>
      </c>
      <c r="J21" s="119">
        <v>-130381.61654999999</v>
      </c>
      <c r="K21" s="119">
        <v>-128809.38839000001</v>
      </c>
      <c r="L21" s="119">
        <v>-133732.87198999999</v>
      </c>
    </row>
    <row r="22" spans="1:12" s="120" customFormat="1" ht="15" customHeight="1">
      <c r="A22" s="118" t="s">
        <v>70</v>
      </c>
      <c r="B22" s="119">
        <v>9039.1144899999999</v>
      </c>
      <c r="C22" s="119">
        <v>11858.053810000001</v>
      </c>
      <c r="D22" s="119">
        <v>4466.4076699999996</v>
      </c>
      <c r="E22" s="119">
        <v>5811.9998399999995</v>
      </c>
      <c r="F22" s="119">
        <v>7564.6427300000005</v>
      </c>
      <c r="G22" s="119">
        <v>6784.8854099999999</v>
      </c>
      <c r="H22" s="119">
        <v>9532.167449999999</v>
      </c>
      <c r="I22" s="119">
        <v>16060.65134</v>
      </c>
      <c r="J22" s="119">
        <v>11900.68477</v>
      </c>
      <c r="K22" s="119">
        <v>14270.837310000001</v>
      </c>
      <c r="L22" s="119">
        <v>11667.76842</v>
      </c>
    </row>
    <row r="23" spans="1:12" s="120" customFormat="1" ht="15" customHeight="1">
      <c r="A23" s="118" t="s">
        <v>76</v>
      </c>
      <c r="B23" s="119">
        <v>312.89001000000002</v>
      </c>
      <c r="C23" s="119">
        <v>577.74613999999997</v>
      </c>
      <c r="D23" s="119">
        <v>1096.7559799999999</v>
      </c>
      <c r="E23" s="119">
        <v>872.51013999999998</v>
      </c>
      <c r="F23" s="119">
        <v>1063.14229</v>
      </c>
      <c r="G23" s="119">
        <v>1454.6790800000001</v>
      </c>
      <c r="H23" s="119">
        <v>919.55763000000002</v>
      </c>
      <c r="I23" s="119">
        <v>1971.66074</v>
      </c>
      <c r="J23" s="119">
        <v>3308.3410800000001</v>
      </c>
      <c r="K23" s="119">
        <v>3075.50261</v>
      </c>
      <c r="L23" s="119">
        <v>3585.2331400000003</v>
      </c>
    </row>
    <row r="24" spans="1:12" s="120" customFormat="1" ht="15" customHeight="1">
      <c r="A24" s="118" t="s">
        <v>580</v>
      </c>
      <c r="B24" s="119">
        <v>312315.72617000004</v>
      </c>
      <c r="C24" s="119">
        <v>160911.06766999999</v>
      </c>
      <c r="D24" s="119">
        <v>79593.683150000012</v>
      </c>
      <c r="E24" s="119">
        <v>181488.90885000001</v>
      </c>
      <c r="F24" s="119">
        <v>392308.54635000002</v>
      </c>
      <c r="G24" s="119">
        <v>475059.98824000004</v>
      </c>
      <c r="H24" s="119">
        <v>327149.83173999999</v>
      </c>
      <c r="I24" s="119">
        <v>320640.51068000001</v>
      </c>
      <c r="J24" s="119">
        <v>349252.84993999999</v>
      </c>
      <c r="K24" s="119">
        <v>378001.39662000001</v>
      </c>
      <c r="L24" s="119">
        <v>294347.12396</v>
      </c>
    </row>
    <row r="25" spans="1:12" s="120" customFormat="1" ht="15" customHeight="1">
      <c r="A25" s="118" t="s">
        <v>86</v>
      </c>
      <c r="B25" s="119">
        <v>61687.769639999999</v>
      </c>
      <c r="C25" s="119">
        <v>59447.905509999997</v>
      </c>
      <c r="D25" s="119">
        <v>45582.823079999995</v>
      </c>
      <c r="E25" s="119">
        <v>45898.478259999996</v>
      </c>
      <c r="F25" s="119">
        <v>44651.986950000006</v>
      </c>
      <c r="G25" s="119">
        <v>45489.169809999999</v>
      </c>
      <c r="H25" s="119">
        <v>45148.48689</v>
      </c>
      <c r="I25" s="119">
        <v>46766.151189999997</v>
      </c>
      <c r="J25" s="119">
        <v>77595.712930000009</v>
      </c>
      <c r="K25" s="119">
        <v>77681.33468</v>
      </c>
      <c r="L25" s="119">
        <v>76413.054230000009</v>
      </c>
    </row>
    <row r="26" spans="1:12" s="120" customFormat="1" ht="15" customHeight="1">
      <c r="A26" s="118" t="s">
        <v>581</v>
      </c>
      <c r="B26" s="119">
        <v>3691.4645599999999</v>
      </c>
      <c r="C26" s="119">
        <v>3444.7389500000004</v>
      </c>
      <c r="D26" s="119">
        <v>2238.2841000000003</v>
      </c>
      <c r="E26" s="119">
        <v>3064.41545</v>
      </c>
      <c r="F26" s="119">
        <v>3682.0250599999999</v>
      </c>
      <c r="G26" s="119">
        <v>4208.41903</v>
      </c>
      <c r="H26" s="119">
        <v>3974.7302999999997</v>
      </c>
      <c r="I26" s="119">
        <v>4179.7120199999999</v>
      </c>
      <c r="J26" s="119">
        <v>4361.3142500000004</v>
      </c>
      <c r="K26" s="119">
        <v>5109.2927900000004</v>
      </c>
      <c r="L26" s="119">
        <v>4033.5330099999996</v>
      </c>
    </row>
    <row r="27" spans="1:12" s="122" customFormat="1" ht="15" customHeight="1" thickBot="1">
      <c r="A27" s="118" t="s">
        <v>102</v>
      </c>
      <c r="B27" s="119">
        <v>0</v>
      </c>
      <c r="C27" s="119">
        <v>0</v>
      </c>
      <c r="D27" s="119">
        <v>0</v>
      </c>
      <c r="E27" s="119">
        <v>0</v>
      </c>
      <c r="F27" s="119">
        <v>0</v>
      </c>
      <c r="G27" s="119">
        <v>0</v>
      </c>
      <c r="H27" s="119">
        <v>0</v>
      </c>
      <c r="I27" s="119">
        <v>0</v>
      </c>
      <c r="J27" s="119">
        <v>0</v>
      </c>
      <c r="K27" s="119">
        <v>0</v>
      </c>
      <c r="L27" s="119">
        <v>0</v>
      </c>
    </row>
    <row r="28" spans="1:12" ht="15" customHeight="1" thickTop="1" thickBot="1">
      <c r="A28" s="635" t="s">
        <v>582</v>
      </c>
      <c r="B28" s="636">
        <v>3510461.7504400001</v>
      </c>
      <c r="C28" s="636">
        <v>3598285.2859</v>
      </c>
      <c r="D28" s="636">
        <v>2688590.04354</v>
      </c>
      <c r="E28" s="636">
        <v>2948026.8595599998</v>
      </c>
      <c r="F28" s="636">
        <v>3038957.47077</v>
      </c>
      <c r="G28" s="636">
        <v>2972449.90607</v>
      </c>
      <c r="H28" s="636">
        <v>2867607.2281999998</v>
      </c>
      <c r="I28" s="636">
        <v>2891002.8791</v>
      </c>
      <c r="J28" s="636">
        <v>2971866.9215600002</v>
      </c>
      <c r="K28" s="636">
        <v>2973916.8714399999</v>
      </c>
      <c r="L28" s="636">
        <v>2771918.1174099999</v>
      </c>
    </row>
    <row r="29" spans="1:12" s="120" customFormat="1" ht="15" customHeight="1" thickTop="1">
      <c r="A29" s="118" t="s">
        <v>583</v>
      </c>
      <c r="B29" s="119">
        <v>3216267.5471999999</v>
      </c>
      <c r="C29" s="119">
        <v>3336038.7406599997</v>
      </c>
      <c r="D29" s="119">
        <v>2516669.4650500002</v>
      </c>
      <c r="E29" s="119">
        <v>2726255.65747</v>
      </c>
      <c r="F29" s="119">
        <v>2739078.8734200001</v>
      </c>
      <c r="G29" s="119">
        <v>2542863.83072</v>
      </c>
      <c r="H29" s="119">
        <v>2432865.85512</v>
      </c>
      <c r="I29" s="119">
        <v>2431133.34504</v>
      </c>
      <c r="J29" s="119">
        <v>2503257.2970199999</v>
      </c>
      <c r="K29" s="119">
        <v>2508782.37078</v>
      </c>
      <c r="L29" s="119">
        <v>2286818.3343699998</v>
      </c>
    </row>
    <row r="30" spans="1:12" s="120" customFormat="1" ht="15" customHeight="1">
      <c r="A30" s="121" t="s">
        <v>584</v>
      </c>
      <c r="B30" s="119">
        <v>900.51956999999993</v>
      </c>
      <c r="C30" s="119">
        <v>850.94278000000008</v>
      </c>
      <c r="D30" s="119">
        <v>139.46078</v>
      </c>
      <c r="E30" s="119">
        <v>139.46078</v>
      </c>
      <c r="F30" s="119">
        <v>171.22353000000001</v>
      </c>
      <c r="G30" s="119">
        <v>144.37359000000001</v>
      </c>
      <c r="H30" s="119">
        <v>317.72606999999999</v>
      </c>
      <c r="I30" s="119">
        <v>247.44420000000002</v>
      </c>
      <c r="J30" s="119">
        <v>255.38864000000001</v>
      </c>
      <c r="K30" s="119">
        <v>262.44420000000002</v>
      </c>
      <c r="L30" s="119">
        <v>107.98342</v>
      </c>
    </row>
    <row r="31" spans="1:12" s="120" customFormat="1" ht="15" customHeight="1">
      <c r="A31" s="121" t="s">
        <v>585</v>
      </c>
      <c r="B31" s="119">
        <v>2291796.0401500002</v>
      </c>
      <c r="C31" s="119">
        <v>2412947.0002199998</v>
      </c>
      <c r="D31" s="119">
        <v>1973721.61234</v>
      </c>
      <c r="E31" s="119">
        <v>2122651.1604599999</v>
      </c>
      <c r="F31" s="119">
        <v>2129163.8757000002</v>
      </c>
      <c r="G31" s="119">
        <v>1975741.0943699998</v>
      </c>
      <c r="H31" s="119">
        <v>1875383.7936800001</v>
      </c>
      <c r="I31" s="119">
        <v>1883922.9807500001</v>
      </c>
      <c r="J31" s="119">
        <v>1927306.9736800001</v>
      </c>
      <c r="K31" s="119">
        <v>1932111.0813800001</v>
      </c>
      <c r="L31" s="119">
        <v>1724262.2623699999</v>
      </c>
    </row>
    <row r="32" spans="1:12" s="120" customFormat="1" ht="15" customHeight="1">
      <c r="A32" s="121" t="s">
        <v>586</v>
      </c>
      <c r="B32" s="119">
        <v>878227.15091999993</v>
      </c>
      <c r="C32" s="119">
        <v>875552.30346000008</v>
      </c>
      <c r="D32" s="119">
        <v>511574.42612999998</v>
      </c>
      <c r="E32" s="119">
        <v>572213.08679999993</v>
      </c>
      <c r="F32" s="119">
        <v>576870.81750999996</v>
      </c>
      <c r="G32" s="119">
        <v>521009.68982999999</v>
      </c>
      <c r="H32" s="119">
        <v>511920.76851999998</v>
      </c>
      <c r="I32" s="119">
        <v>500622.73222000001</v>
      </c>
      <c r="J32" s="119">
        <v>534061.20909999998</v>
      </c>
      <c r="K32" s="119">
        <v>533437.94383</v>
      </c>
      <c r="L32" s="119">
        <v>520552.64322000003</v>
      </c>
    </row>
    <row r="33" spans="1:12" s="120" customFormat="1" ht="15" customHeight="1">
      <c r="A33" s="121" t="s">
        <v>587</v>
      </c>
      <c r="B33" s="119">
        <v>34452.715979999994</v>
      </c>
      <c r="C33" s="119">
        <v>34669.983759999996</v>
      </c>
      <c r="D33" s="119">
        <v>24435.987149999997</v>
      </c>
      <c r="E33" s="119">
        <v>23437.670899999997</v>
      </c>
      <c r="F33" s="119">
        <v>24489.300139999999</v>
      </c>
      <c r="G33" s="119">
        <v>38068.932079999999</v>
      </c>
      <c r="H33" s="119">
        <v>38062.032719999996</v>
      </c>
      <c r="I33" s="119">
        <v>38227.838250000001</v>
      </c>
      <c r="J33" s="119">
        <v>32041.70795</v>
      </c>
      <c r="K33" s="119">
        <v>32857.486960000002</v>
      </c>
      <c r="L33" s="119">
        <v>34264.652999999998</v>
      </c>
    </row>
    <row r="34" spans="1:12" s="120" customFormat="1" ht="15" customHeight="1">
      <c r="A34" s="121" t="s">
        <v>588</v>
      </c>
      <c r="B34" s="119">
        <v>0</v>
      </c>
      <c r="C34" s="119">
        <v>0</v>
      </c>
      <c r="D34" s="119">
        <v>0</v>
      </c>
      <c r="E34" s="119">
        <v>0</v>
      </c>
      <c r="F34" s="119">
        <v>0</v>
      </c>
      <c r="G34" s="119">
        <v>0</v>
      </c>
      <c r="H34" s="119">
        <v>0</v>
      </c>
      <c r="I34" s="119">
        <v>0</v>
      </c>
      <c r="J34" s="119">
        <v>0</v>
      </c>
      <c r="K34" s="119">
        <v>0</v>
      </c>
      <c r="L34" s="119">
        <v>0</v>
      </c>
    </row>
    <row r="35" spans="1:12" s="120" customFormat="1" ht="15" customHeight="1">
      <c r="A35" s="121" t="s">
        <v>589</v>
      </c>
      <c r="B35" s="119">
        <v>10891.120580000001</v>
      </c>
      <c r="C35" s="119">
        <v>12018.51044</v>
      </c>
      <c r="D35" s="119">
        <v>6797.97865</v>
      </c>
      <c r="E35" s="119">
        <v>7814.2785300000005</v>
      </c>
      <c r="F35" s="119">
        <v>8383.6565399999999</v>
      </c>
      <c r="G35" s="119">
        <v>7899.7408499999992</v>
      </c>
      <c r="H35" s="119">
        <v>7181.53413</v>
      </c>
      <c r="I35" s="119">
        <v>8112.34962</v>
      </c>
      <c r="J35" s="119">
        <v>9592.0176499999998</v>
      </c>
      <c r="K35" s="119">
        <v>10113.414409999999</v>
      </c>
      <c r="L35" s="119">
        <v>7630.7923600000004</v>
      </c>
    </row>
    <row r="36" spans="1:12" s="120" customFormat="1" ht="15" customHeight="1">
      <c r="A36" s="118" t="s">
        <v>590</v>
      </c>
      <c r="B36" s="119">
        <v>1832.41977</v>
      </c>
      <c r="C36" s="119">
        <v>3648.6875800000003</v>
      </c>
      <c r="D36" s="119">
        <v>38.835239999999999</v>
      </c>
      <c r="E36" s="119">
        <v>447.71359000000001</v>
      </c>
      <c r="F36" s="119">
        <v>370.83949000000001</v>
      </c>
      <c r="G36" s="119">
        <v>408.43096999999995</v>
      </c>
      <c r="H36" s="119">
        <v>341.45976000000002</v>
      </c>
      <c r="I36" s="119">
        <v>218.69561999999999</v>
      </c>
      <c r="J36" s="119">
        <v>436.60019</v>
      </c>
      <c r="K36" s="119">
        <v>254.69498999999999</v>
      </c>
      <c r="L36" s="119">
        <v>236.66143</v>
      </c>
    </row>
    <row r="37" spans="1:12" s="120" customFormat="1" ht="15" customHeight="1">
      <c r="A37" s="118" t="s">
        <v>591</v>
      </c>
      <c r="B37" s="119">
        <v>113758.67712000001</v>
      </c>
      <c r="C37" s="119">
        <v>116012.5077</v>
      </c>
      <c r="D37" s="119">
        <v>57869.421329999997</v>
      </c>
      <c r="E37" s="119">
        <v>105132.98883</v>
      </c>
      <c r="F37" s="119">
        <v>172076.05137999999</v>
      </c>
      <c r="G37" s="119">
        <v>284979.44379000005</v>
      </c>
      <c r="H37" s="119">
        <v>283893.70530999999</v>
      </c>
      <c r="I37" s="119">
        <v>296975.99598000001</v>
      </c>
      <c r="J37" s="119">
        <v>296442.40148</v>
      </c>
      <c r="K37" s="119">
        <v>291101.35913999996</v>
      </c>
      <c r="L37" s="119">
        <v>290685.33498000004</v>
      </c>
    </row>
    <row r="38" spans="1:12" s="120" customFormat="1" ht="15" customHeight="1">
      <c r="A38" s="118" t="s">
        <v>592</v>
      </c>
      <c r="B38" s="119">
        <v>60659.345439999997</v>
      </c>
      <c r="C38" s="119">
        <v>60640.191719999995</v>
      </c>
      <c r="D38" s="119">
        <v>38547.096850000002</v>
      </c>
      <c r="E38" s="119">
        <v>43696.182609999996</v>
      </c>
      <c r="F38" s="119">
        <v>53217.761060000004</v>
      </c>
      <c r="G38" s="119">
        <v>68390.527799999996</v>
      </c>
      <c r="H38" s="119">
        <v>75227.528160000002</v>
      </c>
      <c r="I38" s="119">
        <v>87898.532250000004</v>
      </c>
      <c r="J38" s="119">
        <v>96977.060540000006</v>
      </c>
      <c r="K38" s="119">
        <v>98481.040129999994</v>
      </c>
      <c r="L38" s="119">
        <v>107308.65415999999</v>
      </c>
    </row>
    <row r="39" spans="1:12" s="120" customFormat="1" ht="15" customHeight="1">
      <c r="A39" s="118" t="s">
        <v>147</v>
      </c>
      <c r="B39" s="119">
        <v>117943.76091</v>
      </c>
      <c r="C39" s="119">
        <v>81945.15823999999</v>
      </c>
      <c r="D39" s="119">
        <v>75465.225069999986</v>
      </c>
      <c r="E39" s="119">
        <v>72494.317060000001</v>
      </c>
      <c r="F39" s="119">
        <v>74213.945420000004</v>
      </c>
      <c r="G39" s="119">
        <v>74450.496249999997</v>
      </c>
      <c r="H39" s="119">
        <v>74276.247220000005</v>
      </c>
      <c r="I39" s="119">
        <v>74075.135209999993</v>
      </c>
      <c r="J39" s="119">
        <v>74396.777829999992</v>
      </c>
      <c r="K39" s="119">
        <v>74784.590249999994</v>
      </c>
      <c r="L39" s="119">
        <v>74562.53903</v>
      </c>
    </row>
    <row r="40" spans="1:12" s="120" customFormat="1" ht="15" customHeight="1">
      <c r="A40" s="118" t="s">
        <v>154</v>
      </c>
      <c r="B40" s="119">
        <v>0</v>
      </c>
      <c r="C40" s="119">
        <v>0</v>
      </c>
      <c r="D40" s="119">
        <v>0</v>
      </c>
      <c r="E40" s="119">
        <v>0</v>
      </c>
      <c r="F40" s="119">
        <v>0</v>
      </c>
      <c r="G40" s="119">
        <v>0</v>
      </c>
      <c r="H40" s="119">
        <v>0</v>
      </c>
      <c r="I40" s="119">
        <v>0</v>
      </c>
      <c r="J40" s="119">
        <v>0</v>
      </c>
      <c r="K40" s="119">
        <v>0</v>
      </c>
      <c r="L40" s="119">
        <v>0</v>
      </c>
    </row>
    <row r="41" spans="1:12" s="120" customFormat="1" ht="15" customHeight="1">
      <c r="A41" s="118" t="s">
        <v>593</v>
      </c>
      <c r="B41" s="119">
        <v>0</v>
      </c>
      <c r="C41" s="119">
        <v>0</v>
      </c>
      <c r="D41" s="119">
        <v>0</v>
      </c>
      <c r="E41" s="119">
        <v>0</v>
      </c>
      <c r="F41" s="119">
        <v>0</v>
      </c>
      <c r="G41" s="119">
        <v>0</v>
      </c>
      <c r="H41" s="119">
        <v>0</v>
      </c>
      <c r="I41" s="119">
        <v>0</v>
      </c>
      <c r="J41" s="119">
        <v>0</v>
      </c>
      <c r="K41" s="119">
        <v>0</v>
      </c>
      <c r="L41" s="119">
        <v>0</v>
      </c>
    </row>
    <row r="42" spans="1:12" s="122" customFormat="1" ht="15" customHeight="1" thickBot="1">
      <c r="A42" s="118" t="s">
        <v>128</v>
      </c>
      <c r="B42" s="119">
        <v>0</v>
      </c>
      <c r="C42" s="119">
        <v>0</v>
      </c>
      <c r="D42" s="119">
        <v>0</v>
      </c>
      <c r="E42" s="119">
        <v>0</v>
      </c>
      <c r="F42" s="119">
        <v>0</v>
      </c>
      <c r="G42" s="119">
        <v>1357.1765399999999</v>
      </c>
      <c r="H42" s="119">
        <v>1002.43263</v>
      </c>
      <c r="I42" s="119">
        <v>701.17499999999995</v>
      </c>
      <c r="J42" s="119">
        <v>356.78449999999998</v>
      </c>
      <c r="K42" s="119">
        <v>512.81614999999999</v>
      </c>
      <c r="L42" s="119">
        <v>12306.593439999999</v>
      </c>
    </row>
    <row r="43" spans="1:12" ht="15" customHeight="1" thickTop="1" thickBot="1">
      <c r="A43" s="635" t="s">
        <v>594</v>
      </c>
      <c r="B43" s="636">
        <v>897377.07637999998</v>
      </c>
      <c r="C43" s="636">
        <v>986361.64978999994</v>
      </c>
      <c r="D43" s="636">
        <v>821580.1198300001</v>
      </c>
      <c r="E43" s="636">
        <v>899064.4633200001</v>
      </c>
      <c r="F43" s="636">
        <v>912606.28284</v>
      </c>
      <c r="G43" s="636">
        <v>932960.84475000005</v>
      </c>
      <c r="H43" s="636">
        <v>979570.35950999998</v>
      </c>
      <c r="I43" s="636">
        <v>991615.08227000001</v>
      </c>
      <c r="J43" s="636">
        <v>1015393.6392699999</v>
      </c>
      <c r="K43" s="636">
        <v>1017375.1069199999</v>
      </c>
      <c r="L43" s="636">
        <v>1016905.79614</v>
      </c>
    </row>
    <row r="44" spans="1:12" s="120" customFormat="1" ht="15" customHeight="1" thickTop="1">
      <c r="A44" s="118" t="s">
        <v>169</v>
      </c>
      <c r="B44" s="119">
        <v>2901.2880299999997</v>
      </c>
      <c r="C44" s="119">
        <v>637355.00075999997</v>
      </c>
      <c r="D44" s="119">
        <v>517143.20075999998</v>
      </c>
      <c r="E44" s="119">
        <v>553359</v>
      </c>
      <c r="F44" s="119">
        <v>553432.5</v>
      </c>
      <c r="G44" s="119">
        <v>553432.5</v>
      </c>
      <c r="H44" s="119">
        <v>553432.5</v>
      </c>
      <c r="I44" s="119">
        <v>553432.5</v>
      </c>
      <c r="J44" s="119">
        <v>553432.5</v>
      </c>
      <c r="K44" s="119">
        <v>553432.5</v>
      </c>
      <c r="L44" s="119">
        <v>553432.5</v>
      </c>
    </row>
    <row r="45" spans="1:12" s="120" customFormat="1" ht="15" customHeight="1">
      <c r="A45" s="118" t="s">
        <v>173</v>
      </c>
      <c r="B45" s="119">
        <v>37724.7641</v>
      </c>
      <c r="C45" s="119">
        <v>4.7393199999999993</v>
      </c>
      <c r="D45" s="119">
        <v>4.7393199999999993</v>
      </c>
      <c r="E45" s="119">
        <v>4.7393199999999993</v>
      </c>
      <c r="F45" s="119">
        <v>4.7393199999999993</v>
      </c>
      <c r="G45" s="119">
        <v>4.7393199999999993</v>
      </c>
      <c r="H45" s="119">
        <v>4.7393199999999993</v>
      </c>
      <c r="I45" s="119">
        <v>4.7393199999999993</v>
      </c>
      <c r="J45" s="119">
        <v>4.7393199999999993</v>
      </c>
      <c r="K45" s="119">
        <v>4.7393199999999993</v>
      </c>
      <c r="L45" s="119">
        <v>4.7393199999999993</v>
      </c>
    </row>
    <row r="46" spans="1:12" s="120" customFormat="1" ht="15" customHeight="1">
      <c r="A46" s="118" t="s">
        <v>177</v>
      </c>
      <c r="B46" s="119">
        <v>0</v>
      </c>
      <c r="C46" s="119">
        <v>0</v>
      </c>
      <c r="D46" s="119">
        <v>0</v>
      </c>
      <c r="E46" s="119">
        <v>0</v>
      </c>
      <c r="F46" s="119">
        <v>0</v>
      </c>
      <c r="G46" s="119">
        <v>0</v>
      </c>
      <c r="H46" s="119">
        <v>0</v>
      </c>
      <c r="I46" s="119">
        <v>0</v>
      </c>
      <c r="J46" s="119">
        <v>0</v>
      </c>
      <c r="K46" s="119">
        <v>0</v>
      </c>
      <c r="L46" s="119">
        <v>0</v>
      </c>
    </row>
    <row r="47" spans="1:12" s="120" customFormat="1" ht="15" customHeight="1">
      <c r="A47" s="118" t="s">
        <v>595</v>
      </c>
      <c r="B47" s="119">
        <v>813961.72276000003</v>
      </c>
      <c r="C47" s="119">
        <v>305230.69393000001</v>
      </c>
      <c r="D47" s="119">
        <v>275283.11742999998</v>
      </c>
      <c r="E47" s="119">
        <v>317688.37088</v>
      </c>
      <c r="F47" s="119">
        <v>330254.11550999997</v>
      </c>
      <c r="G47" s="119">
        <v>346793.90307999996</v>
      </c>
      <c r="H47" s="119">
        <v>349382.17431000003</v>
      </c>
      <c r="I47" s="119">
        <v>411031.67197000002</v>
      </c>
      <c r="J47" s="119">
        <v>427078.28976999997</v>
      </c>
      <c r="K47" s="119">
        <v>427078.28976999997</v>
      </c>
      <c r="L47" s="119">
        <v>450487.89711999998</v>
      </c>
    </row>
    <row r="48" spans="1:12" s="120" customFormat="1" ht="15" customHeight="1">
      <c r="A48" s="118" t="s">
        <v>183</v>
      </c>
      <c r="B48" s="119">
        <v>42789.301490000005</v>
      </c>
      <c r="C48" s="119">
        <v>43771.215779999999</v>
      </c>
      <c r="D48" s="119">
        <v>29149.062320000001</v>
      </c>
      <c r="E48" s="119">
        <v>28012.35312</v>
      </c>
      <c r="F48" s="119">
        <v>28914.928010000003</v>
      </c>
      <c r="G48" s="119">
        <v>32729.702350000003</v>
      </c>
      <c r="H48" s="119">
        <v>76750.945879999999</v>
      </c>
      <c r="I48" s="119">
        <v>27146.170979999999</v>
      </c>
      <c r="J48" s="119">
        <v>34878.110180000003</v>
      </c>
      <c r="K48" s="119">
        <v>36859.577829999995</v>
      </c>
      <c r="L48" s="119">
        <v>12980.6597</v>
      </c>
    </row>
    <row r="49" spans="1:12" s="120" customFormat="1" ht="15" customHeight="1">
      <c r="A49" s="121" t="s">
        <v>596</v>
      </c>
      <c r="B49" s="119">
        <v>-93.748999999999995</v>
      </c>
      <c r="C49" s="119">
        <v>901.04657999999995</v>
      </c>
      <c r="D49" s="119">
        <v>-161.31825000000001</v>
      </c>
      <c r="E49" s="119">
        <v>-592.66138000000001</v>
      </c>
      <c r="F49" s="119">
        <v>0</v>
      </c>
      <c r="G49" s="119">
        <v>0</v>
      </c>
      <c r="H49" s="119">
        <v>30141.431120000001</v>
      </c>
      <c r="I49" s="119">
        <v>0</v>
      </c>
      <c r="J49" s="119">
        <v>0</v>
      </c>
      <c r="K49" s="119">
        <v>0</v>
      </c>
      <c r="L49" s="119">
        <v>0</v>
      </c>
    </row>
    <row r="50" spans="1:12" s="122" customFormat="1" ht="15" customHeight="1" thickBot="1">
      <c r="A50" s="121" t="s">
        <v>597</v>
      </c>
      <c r="B50" s="119">
        <v>42883.050490000001</v>
      </c>
      <c r="C50" s="119">
        <v>42870.169200000004</v>
      </c>
      <c r="D50" s="119">
        <v>29310.380570000001</v>
      </c>
      <c r="E50" s="119">
        <v>28605.014500000001</v>
      </c>
      <c r="F50" s="119">
        <v>28914.928010000003</v>
      </c>
      <c r="G50" s="119">
        <v>32729.702350000003</v>
      </c>
      <c r="H50" s="119">
        <v>46609.514759999998</v>
      </c>
      <c r="I50" s="119">
        <v>27146.170979999999</v>
      </c>
      <c r="J50" s="119">
        <v>34878.110180000003</v>
      </c>
      <c r="K50" s="119">
        <v>36859.577829999995</v>
      </c>
      <c r="L50" s="119">
        <v>12980.6597</v>
      </c>
    </row>
    <row r="51" spans="1:12" ht="15" customHeight="1" thickTop="1" thickBot="1">
      <c r="A51" s="635" t="s">
        <v>598</v>
      </c>
      <c r="B51" s="636">
        <v>4407838.8268200001</v>
      </c>
      <c r="C51" s="636">
        <v>4584646.9356899997</v>
      </c>
      <c r="D51" s="636">
        <v>3510170.1633699997</v>
      </c>
      <c r="E51" s="636">
        <v>3847091.3228800003</v>
      </c>
      <c r="F51" s="636">
        <v>3951563.75361</v>
      </c>
      <c r="G51" s="636">
        <v>3905410.7508200002</v>
      </c>
      <c r="H51" s="636">
        <v>3847177.5877100001</v>
      </c>
      <c r="I51" s="636">
        <v>3882617.9613699997</v>
      </c>
      <c r="J51" s="636">
        <v>3987260.5608299999</v>
      </c>
      <c r="K51" s="636">
        <v>3991291.9783600001</v>
      </c>
      <c r="L51" s="636">
        <v>3788823.9135500002</v>
      </c>
    </row>
    <row r="52" spans="1:12" s="120" customFormat="1" ht="15" customHeight="1" thickTop="1">
      <c r="A52" s="123" t="s">
        <v>599</v>
      </c>
      <c r="B52" s="119">
        <v>14973.20441</v>
      </c>
      <c r="C52" s="119">
        <v>10001.87084</v>
      </c>
      <c r="D52" s="119">
        <v>2994.1173199999998</v>
      </c>
      <c r="E52" s="119">
        <v>4149.4416899999997</v>
      </c>
      <c r="F52" s="119">
        <v>3406.1938799999998</v>
      </c>
      <c r="G52" s="119">
        <v>2259.9529700000003</v>
      </c>
      <c r="H52" s="119">
        <v>2328.8197200000004</v>
      </c>
      <c r="I52" s="119">
        <v>3460.2270800000001</v>
      </c>
      <c r="J52" s="119">
        <v>11610.15034</v>
      </c>
      <c r="K52" s="119">
        <v>32996.346709999998</v>
      </c>
      <c r="L52" s="119">
        <v>45952.09708</v>
      </c>
    </row>
    <row r="53" spans="1:12" s="122" customFormat="1" ht="15" customHeight="1">
      <c r="A53" s="121" t="s">
        <v>600</v>
      </c>
      <c r="B53" s="119">
        <v>0</v>
      </c>
      <c r="C53" s="119">
        <v>0</v>
      </c>
      <c r="D53" s="119">
        <v>0</v>
      </c>
      <c r="E53" s="119">
        <v>0</v>
      </c>
      <c r="F53" s="119">
        <v>0</v>
      </c>
      <c r="G53" s="119">
        <v>0</v>
      </c>
      <c r="H53" s="119">
        <v>0</v>
      </c>
      <c r="I53" s="119">
        <v>0</v>
      </c>
      <c r="J53" s="119">
        <v>0</v>
      </c>
      <c r="K53" s="119">
        <v>0</v>
      </c>
      <c r="L53" s="119">
        <v>0</v>
      </c>
    </row>
    <row r="54" spans="1:12" s="122" customFormat="1" ht="15" customHeight="1">
      <c r="A54" s="121" t="s">
        <v>601</v>
      </c>
      <c r="B54" s="119">
        <v>11200.111339999999</v>
      </c>
      <c r="C54" s="119">
        <v>6890.3854299999994</v>
      </c>
      <c r="D54" s="119">
        <v>0</v>
      </c>
      <c r="E54" s="119">
        <v>1475.8085900000001</v>
      </c>
      <c r="F54" s="119">
        <v>1009.88729</v>
      </c>
      <c r="G54" s="119">
        <v>0</v>
      </c>
      <c r="H54" s="119">
        <v>0</v>
      </c>
      <c r="I54" s="119">
        <v>1194.7472600000001</v>
      </c>
      <c r="J54" s="119">
        <v>9690.292730000001</v>
      </c>
      <c r="K54" s="119">
        <v>30999.52794</v>
      </c>
      <c r="L54" s="119">
        <v>44161.33943</v>
      </c>
    </row>
    <row r="55" spans="1:12" s="122" customFormat="1" ht="15" customHeight="1">
      <c r="A55" s="121" t="s">
        <v>602</v>
      </c>
      <c r="B55" s="119">
        <v>0</v>
      </c>
      <c r="C55" s="119">
        <v>0</v>
      </c>
      <c r="D55" s="119">
        <v>0</v>
      </c>
      <c r="E55" s="119">
        <v>0</v>
      </c>
      <c r="F55" s="119">
        <v>0</v>
      </c>
      <c r="G55" s="119">
        <v>0</v>
      </c>
      <c r="H55" s="119">
        <v>0</v>
      </c>
      <c r="I55" s="119">
        <v>0</v>
      </c>
      <c r="J55" s="119">
        <v>0</v>
      </c>
      <c r="K55" s="119">
        <v>0</v>
      </c>
      <c r="L55" s="119">
        <v>0</v>
      </c>
    </row>
    <row r="56" spans="1:12" s="122" customFormat="1" ht="15" customHeight="1">
      <c r="A56" s="121" t="s">
        <v>603</v>
      </c>
      <c r="B56" s="119">
        <v>3773.0930699999999</v>
      </c>
      <c r="C56" s="119">
        <v>3111.4854100000002</v>
      </c>
      <c r="D56" s="119">
        <v>2994.1173199999998</v>
      </c>
      <c r="E56" s="119">
        <v>2673.6331</v>
      </c>
      <c r="F56" s="119">
        <v>2396.3065899999997</v>
      </c>
      <c r="G56" s="119">
        <v>2259.9529700000003</v>
      </c>
      <c r="H56" s="119">
        <v>2328.8197200000004</v>
      </c>
      <c r="I56" s="119">
        <v>2265.47982</v>
      </c>
      <c r="J56" s="119">
        <v>1919.85761</v>
      </c>
      <c r="K56" s="119">
        <v>1996.8187700000001</v>
      </c>
      <c r="L56" s="119">
        <v>1790.75765</v>
      </c>
    </row>
    <row r="57" spans="1:12" s="122" customFormat="1" ht="15" customHeight="1">
      <c r="A57" s="121" t="s">
        <v>604</v>
      </c>
      <c r="B57" s="119">
        <v>0</v>
      </c>
      <c r="C57" s="119">
        <v>0</v>
      </c>
      <c r="D57" s="119">
        <v>0</v>
      </c>
      <c r="E57" s="119">
        <v>0</v>
      </c>
      <c r="F57" s="119">
        <v>0</v>
      </c>
      <c r="G57" s="119">
        <v>0</v>
      </c>
      <c r="H57" s="119">
        <v>0</v>
      </c>
      <c r="I57" s="119">
        <v>0</v>
      </c>
      <c r="J57" s="119">
        <v>0</v>
      </c>
      <c r="K57" s="119">
        <v>0</v>
      </c>
      <c r="L57" s="119">
        <v>0</v>
      </c>
    </row>
    <row r="58" spans="1:12" s="122" customFormat="1" ht="15" customHeight="1">
      <c r="A58" s="118" t="s">
        <v>605</v>
      </c>
      <c r="B58" s="119">
        <v>7468567.2496800004</v>
      </c>
      <c r="C58" s="119">
        <v>7821015.5494999997</v>
      </c>
      <c r="D58" s="119">
        <v>6003174.3401099993</v>
      </c>
      <c r="E58" s="119">
        <v>6875041.8672899995</v>
      </c>
      <c r="F58" s="119">
        <v>8446337.1393100005</v>
      </c>
      <c r="G58" s="119">
        <v>8499016.6838700008</v>
      </c>
      <c r="H58" s="119">
        <v>8284045.1439799992</v>
      </c>
      <c r="I58" s="119">
        <v>7857535.64647</v>
      </c>
      <c r="J58" s="119">
        <v>7852238.3529500002</v>
      </c>
      <c r="K58" s="119">
        <v>7885890.65276</v>
      </c>
      <c r="L58" s="119">
        <v>7687299.3619600004</v>
      </c>
    </row>
    <row r="59" spans="1:12">
      <c r="A59" s="637" t="s">
        <v>606</v>
      </c>
      <c r="B59" s="638">
        <v>278395.13493</v>
      </c>
      <c r="C59" s="638">
        <v>280500.53021</v>
      </c>
      <c r="D59" s="638">
        <v>217517.43105000001</v>
      </c>
      <c r="E59" s="638">
        <v>234827.81987000001</v>
      </c>
      <c r="F59" s="638">
        <v>219823.99284999998</v>
      </c>
      <c r="G59" s="638">
        <v>244973.10185000001</v>
      </c>
      <c r="H59" s="638">
        <v>238467.09261000002</v>
      </c>
      <c r="I59" s="638">
        <v>221615.32175999999</v>
      </c>
      <c r="J59" s="638">
        <v>206336.54944999999</v>
      </c>
      <c r="K59" s="638">
        <v>226058.5191</v>
      </c>
      <c r="L59" s="638">
        <v>205295.549</v>
      </c>
    </row>
    <row r="60" spans="1:12" ht="15" customHeight="1">
      <c r="A60" s="121" t="s">
        <v>607</v>
      </c>
      <c r="B60" s="119">
        <v>-61944.671020000002</v>
      </c>
      <c r="C60" s="119">
        <v>-77189.052769999995</v>
      </c>
      <c r="D60" s="119">
        <v>-65191.276060000004</v>
      </c>
      <c r="E60" s="119">
        <v>-74970.936069999996</v>
      </c>
      <c r="F60" s="119">
        <v>-60930.343689999994</v>
      </c>
      <c r="G60" s="119">
        <v>-66952.571779999998</v>
      </c>
      <c r="H60" s="119">
        <v>-60703.231319999999</v>
      </c>
      <c r="I60" s="119">
        <v>-62682.430079999998</v>
      </c>
      <c r="J60" s="119">
        <v>-62470.407340000005</v>
      </c>
      <c r="K60" s="119">
        <v>-68481.701249999998</v>
      </c>
      <c r="L60" s="119">
        <v>-62717.69872</v>
      </c>
    </row>
    <row r="61" spans="1:12" ht="15" customHeight="1">
      <c r="A61" s="118" t="s">
        <v>608</v>
      </c>
      <c r="B61" s="119">
        <v>216450.46390999999</v>
      </c>
      <c r="C61" s="119">
        <v>203311.47743999999</v>
      </c>
      <c r="D61" s="119">
        <v>152326.15499000001</v>
      </c>
      <c r="E61" s="119">
        <v>159856.88380000001</v>
      </c>
      <c r="F61" s="119">
        <v>158893.64916</v>
      </c>
      <c r="G61" s="119">
        <v>178020.53006999998</v>
      </c>
      <c r="H61" s="119">
        <v>177763.86129</v>
      </c>
      <c r="I61" s="119">
        <v>158932.89168</v>
      </c>
      <c r="J61" s="119">
        <v>143866.14211000002</v>
      </c>
      <c r="K61" s="119">
        <v>157576.81784999999</v>
      </c>
      <c r="L61" s="119">
        <v>142577.85028000001</v>
      </c>
    </row>
    <row r="62" spans="1:12" ht="15" customHeight="1">
      <c r="A62" s="124" t="s">
        <v>609</v>
      </c>
      <c r="B62" s="119">
        <v>39165.92239</v>
      </c>
      <c r="C62" s="119">
        <v>42542.612909999996</v>
      </c>
      <c r="D62" s="119">
        <v>14170.80668</v>
      </c>
      <c r="E62" s="119">
        <v>10907.563310000001</v>
      </c>
      <c r="F62" s="119">
        <v>12894.35066</v>
      </c>
      <c r="G62" s="119">
        <v>11408.337119999998</v>
      </c>
      <c r="H62" s="119">
        <v>8703.7225199999993</v>
      </c>
      <c r="I62" s="119">
        <v>7782.6703399999997</v>
      </c>
      <c r="J62" s="119">
        <v>21662.840379999998</v>
      </c>
      <c r="K62" s="119">
        <v>23182.141729999999</v>
      </c>
      <c r="L62" s="119">
        <v>18605.285170000003</v>
      </c>
    </row>
    <row r="63" spans="1:12" ht="15" customHeight="1">
      <c r="A63" s="121" t="s">
        <v>610</v>
      </c>
      <c r="B63" s="119">
        <v>-11484.47741</v>
      </c>
      <c r="C63" s="119">
        <v>-9762.5304499999984</v>
      </c>
      <c r="D63" s="119">
        <v>-5632.7140999999992</v>
      </c>
      <c r="E63" s="119">
        <v>-4847.8689800000002</v>
      </c>
      <c r="F63" s="119">
        <v>-7294.7126699999999</v>
      </c>
      <c r="G63" s="119">
        <v>-7709.0222599999997</v>
      </c>
      <c r="H63" s="119">
        <v>-6094.3253500000001</v>
      </c>
      <c r="I63" s="119">
        <v>-6039.3464800000002</v>
      </c>
      <c r="J63" s="119">
        <v>-8276.3592399999998</v>
      </c>
      <c r="K63" s="119">
        <v>-8879.0261599999994</v>
      </c>
      <c r="L63" s="119">
        <v>-10903.67152</v>
      </c>
    </row>
    <row r="64" spans="1:12" ht="15" customHeight="1">
      <c r="A64" s="125" t="s">
        <v>611</v>
      </c>
      <c r="B64" s="119">
        <v>244131.90888999999</v>
      </c>
      <c r="C64" s="119">
        <v>236091.55989999999</v>
      </c>
      <c r="D64" s="119">
        <v>160864.24757000001</v>
      </c>
      <c r="E64" s="119">
        <v>165916.57813000001</v>
      </c>
      <c r="F64" s="119">
        <v>164493.28715000002</v>
      </c>
      <c r="G64" s="119">
        <v>181719.84493000002</v>
      </c>
      <c r="H64" s="119">
        <v>180373.25846000001</v>
      </c>
      <c r="I64" s="119">
        <v>160676.21554</v>
      </c>
      <c r="J64" s="119">
        <v>157252.62325</v>
      </c>
      <c r="K64" s="119">
        <v>171879.93341999999</v>
      </c>
      <c r="L64" s="119">
        <v>150279.46393</v>
      </c>
    </row>
    <row r="65" spans="1:12" ht="15" customHeight="1">
      <c r="A65" s="124" t="s">
        <v>612</v>
      </c>
      <c r="B65" s="119">
        <v>27377.961629999998</v>
      </c>
      <c r="C65" s="119">
        <v>32213.431539999998</v>
      </c>
      <c r="D65" s="119">
        <v>24767.02288</v>
      </c>
      <c r="E65" s="119">
        <v>30045.309730000001</v>
      </c>
      <c r="F65" s="119">
        <v>27213.680370000002</v>
      </c>
      <c r="G65" s="119">
        <v>22927.203809999999</v>
      </c>
      <c r="H65" s="119">
        <v>13435.205619999999</v>
      </c>
      <c r="I65" s="119">
        <v>14629.049720000001</v>
      </c>
      <c r="J65" s="119">
        <v>22887.171059999997</v>
      </c>
      <c r="K65" s="119">
        <v>30161.008750000001</v>
      </c>
      <c r="L65" s="119">
        <v>25631.211829999997</v>
      </c>
    </row>
    <row r="66" spans="1:12" ht="15" customHeight="1">
      <c r="A66" s="124" t="s">
        <v>613</v>
      </c>
      <c r="B66" s="119">
        <v>-48160.041870000001</v>
      </c>
      <c r="C66" s="119">
        <v>-40808.950689999998</v>
      </c>
      <c r="D66" s="119">
        <v>-31560.596129999998</v>
      </c>
      <c r="E66" s="119">
        <v>-38559.072189999999</v>
      </c>
      <c r="F66" s="119">
        <v>-39229.631529999999</v>
      </c>
      <c r="G66" s="119">
        <v>-37891.479060000005</v>
      </c>
      <c r="H66" s="119">
        <v>-21845.534079999998</v>
      </c>
      <c r="I66" s="119">
        <v>-15382.653980000001</v>
      </c>
      <c r="J66" s="119">
        <v>-26291.148679999998</v>
      </c>
      <c r="K66" s="119">
        <v>-33054.007239999999</v>
      </c>
      <c r="L66" s="119">
        <v>-46126.962930000002</v>
      </c>
    </row>
    <row r="67" spans="1:12" ht="15" customHeight="1">
      <c r="A67" s="118" t="s">
        <v>614</v>
      </c>
      <c r="B67" s="119">
        <v>223349.82865000001</v>
      </c>
      <c r="C67" s="119">
        <v>227496.04074999999</v>
      </c>
      <c r="D67" s="119">
        <v>154070.67431999999</v>
      </c>
      <c r="E67" s="119">
        <v>157402.81566999998</v>
      </c>
      <c r="F67" s="119">
        <v>152477.33599000002</v>
      </c>
      <c r="G67" s="119">
        <v>166755.56968000002</v>
      </c>
      <c r="H67" s="119">
        <v>171962.93</v>
      </c>
      <c r="I67" s="119">
        <v>159922.61128000001</v>
      </c>
      <c r="J67" s="119">
        <v>153848.64562999998</v>
      </c>
      <c r="K67" s="119">
        <v>168986.93493000002</v>
      </c>
      <c r="L67" s="119">
        <v>129783.71283</v>
      </c>
    </row>
    <row r="68" spans="1:12" ht="15" customHeight="1">
      <c r="A68" s="121" t="s">
        <v>615</v>
      </c>
      <c r="B68" s="119">
        <v>-180019.25640000001</v>
      </c>
      <c r="C68" s="119">
        <v>-185061.74734999999</v>
      </c>
      <c r="D68" s="119">
        <v>-125918.45629999999</v>
      </c>
      <c r="E68" s="119">
        <v>-130814.61242</v>
      </c>
      <c r="F68" s="119">
        <v>-122215.48759</v>
      </c>
      <c r="G68" s="119">
        <v>-131724.92104000002</v>
      </c>
      <c r="H68" s="119">
        <v>-119146.16972000001</v>
      </c>
      <c r="I68" s="119">
        <v>-124957.24294</v>
      </c>
      <c r="J68" s="119">
        <v>-116717.12675</v>
      </c>
      <c r="K68" s="119">
        <v>-127703.78989</v>
      </c>
      <c r="L68" s="119">
        <v>-116931.41318</v>
      </c>
    </row>
    <row r="69" spans="1:12" ht="15" customHeight="1">
      <c r="A69" s="125" t="s">
        <v>616</v>
      </c>
      <c r="B69" s="119">
        <v>43330.572249999997</v>
      </c>
      <c r="C69" s="119">
        <v>42434.293399999995</v>
      </c>
      <c r="D69" s="119">
        <v>28152.21802</v>
      </c>
      <c r="E69" s="119">
        <v>26588.203249999999</v>
      </c>
      <c r="F69" s="119">
        <v>30261.848399999999</v>
      </c>
      <c r="G69" s="119">
        <v>35030.648639999999</v>
      </c>
      <c r="H69" s="119">
        <v>52816.760280000002</v>
      </c>
      <c r="I69" s="119">
        <v>34965.368340000001</v>
      </c>
      <c r="J69" s="119">
        <v>37131.518880000003</v>
      </c>
      <c r="K69" s="119">
        <v>41283.145039999996</v>
      </c>
      <c r="L69" s="119">
        <v>12852.299650000001</v>
      </c>
    </row>
    <row r="70" spans="1:12" ht="15" customHeight="1">
      <c r="A70" s="125" t="s">
        <v>617</v>
      </c>
      <c r="B70" s="119">
        <v>2114.2653399999999</v>
      </c>
      <c r="C70" s="119">
        <v>1345.97244</v>
      </c>
      <c r="D70" s="119">
        <v>1006.65594</v>
      </c>
      <c r="E70" s="119">
        <v>865.44482999999991</v>
      </c>
      <c r="F70" s="119">
        <v>506.57324</v>
      </c>
      <c r="G70" s="119">
        <v>0.13505</v>
      </c>
      <c r="H70" s="119">
        <v>6.0310000000000002E-2</v>
      </c>
      <c r="I70" s="119">
        <v>1.38537</v>
      </c>
      <c r="J70" s="119">
        <v>1.1175999999999999</v>
      </c>
      <c r="K70" s="119">
        <v>1.14723</v>
      </c>
      <c r="L70" s="119">
        <v>0.38832</v>
      </c>
    </row>
    <row r="71" spans="1:12" ht="15" customHeight="1">
      <c r="A71" s="126" t="s">
        <v>618</v>
      </c>
      <c r="B71" s="119">
        <v>11.282020000000001</v>
      </c>
      <c r="C71" s="119">
        <v>3.9025500000000002</v>
      </c>
      <c r="D71" s="119">
        <v>0.13996</v>
      </c>
      <c r="E71" s="119">
        <v>0.11565</v>
      </c>
      <c r="F71" s="119">
        <v>8.4849999999999995E-2</v>
      </c>
      <c r="G71" s="119">
        <v>0.13505</v>
      </c>
      <c r="H71" s="119">
        <v>6.0310000000000002E-2</v>
      </c>
      <c r="I71" s="119">
        <v>1.38537</v>
      </c>
      <c r="J71" s="119">
        <v>1.1175999999999999</v>
      </c>
      <c r="K71" s="119">
        <v>1.14723</v>
      </c>
      <c r="L71" s="119">
        <v>0.38832</v>
      </c>
    </row>
    <row r="72" spans="1:12" ht="15" customHeight="1">
      <c r="A72" s="126" t="s">
        <v>619</v>
      </c>
      <c r="B72" s="119">
        <v>2102.9833199999998</v>
      </c>
      <c r="C72" s="119">
        <v>1342.06989</v>
      </c>
      <c r="D72" s="119">
        <v>1006.51598</v>
      </c>
      <c r="E72" s="119">
        <v>865.32918000000006</v>
      </c>
      <c r="F72" s="119">
        <v>506.48839000000004</v>
      </c>
      <c r="G72" s="119">
        <v>0</v>
      </c>
      <c r="H72" s="119">
        <v>0</v>
      </c>
      <c r="I72" s="119">
        <v>0</v>
      </c>
      <c r="J72" s="119">
        <v>0</v>
      </c>
      <c r="K72" s="119">
        <v>0</v>
      </c>
      <c r="L72" s="119">
        <v>0</v>
      </c>
    </row>
    <row r="73" spans="1:12" ht="15" customHeight="1">
      <c r="A73" s="118" t="s">
        <v>620</v>
      </c>
      <c r="B73" s="119">
        <v>-30.451450000000001</v>
      </c>
      <c r="C73" s="119">
        <v>-1.1402399999999999</v>
      </c>
      <c r="D73" s="119">
        <v>2.9E-4</v>
      </c>
      <c r="E73" s="119">
        <v>8.0000000000000007E-5</v>
      </c>
      <c r="F73" s="119">
        <v>0</v>
      </c>
      <c r="G73" s="119">
        <v>0</v>
      </c>
      <c r="H73" s="119">
        <v>-1.0000000000000001E-5</v>
      </c>
      <c r="I73" s="119">
        <v>0</v>
      </c>
      <c r="J73" s="119">
        <v>0</v>
      </c>
      <c r="K73" s="119">
        <v>0</v>
      </c>
      <c r="L73" s="119">
        <v>0</v>
      </c>
    </row>
    <row r="74" spans="1:12" ht="15" customHeight="1">
      <c r="A74" s="118" t="s">
        <v>621</v>
      </c>
      <c r="B74" s="119">
        <v>-26.436330000000002</v>
      </c>
      <c r="C74" s="119">
        <v>0.26155</v>
      </c>
      <c r="D74" s="119">
        <v>3.1E-4</v>
      </c>
      <c r="E74" s="119">
        <v>8.0000000000000007E-5</v>
      </c>
      <c r="F74" s="119">
        <v>0</v>
      </c>
      <c r="G74" s="119">
        <v>0</v>
      </c>
      <c r="H74" s="119">
        <v>-1.0000000000000001E-5</v>
      </c>
      <c r="I74" s="119">
        <v>0</v>
      </c>
      <c r="J74" s="119">
        <v>0</v>
      </c>
      <c r="K74" s="119">
        <v>0</v>
      </c>
      <c r="L74" s="119">
        <v>0</v>
      </c>
    </row>
    <row r="75" spans="1:12" ht="15" customHeight="1">
      <c r="A75" s="121" t="s">
        <v>622</v>
      </c>
      <c r="B75" s="119">
        <v>-4.0151199999999996</v>
      </c>
      <c r="C75" s="119">
        <v>-1.4017899999999999</v>
      </c>
      <c r="D75" s="119">
        <v>-2.0000000000000002E-5</v>
      </c>
      <c r="E75" s="119">
        <v>0</v>
      </c>
      <c r="F75" s="119">
        <v>0</v>
      </c>
      <c r="G75" s="119">
        <v>0</v>
      </c>
      <c r="H75" s="119">
        <v>0</v>
      </c>
      <c r="I75" s="119">
        <v>0</v>
      </c>
      <c r="J75" s="119">
        <v>0</v>
      </c>
      <c r="K75" s="119">
        <v>0</v>
      </c>
      <c r="L75" s="119">
        <v>0</v>
      </c>
    </row>
    <row r="76" spans="1:12" ht="15" customHeight="1">
      <c r="A76" s="118" t="s">
        <v>623</v>
      </c>
      <c r="B76" s="119">
        <v>45414.386140000002</v>
      </c>
      <c r="C76" s="119">
        <v>43779.125599999999</v>
      </c>
      <c r="D76" s="119">
        <v>29158.874250000001</v>
      </c>
      <c r="E76" s="119">
        <v>27453.648160000001</v>
      </c>
      <c r="F76" s="119">
        <v>30768.42164</v>
      </c>
      <c r="G76" s="119">
        <v>35030.783689999997</v>
      </c>
      <c r="H76" s="119">
        <v>52816.82058</v>
      </c>
      <c r="I76" s="119">
        <v>34966.753710000005</v>
      </c>
      <c r="J76" s="119">
        <v>37132.636479999994</v>
      </c>
      <c r="K76" s="119">
        <v>41284.292270000005</v>
      </c>
      <c r="L76" s="119">
        <v>12852.687970000001</v>
      </c>
    </row>
    <row r="77" spans="1:12" ht="15" customHeight="1">
      <c r="A77" s="127" t="s">
        <v>624</v>
      </c>
      <c r="B77" s="119">
        <v>141.20740000000001</v>
      </c>
      <c r="C77" s="119">
        <v>275.94953999999996</v>
      </c>
      <c r="D77" s="119">
        <v>-16.047799999999999</v>
      </c>
      <c r="E77" s="119">
        <v>802.37704000000008</v>
      </c>
      <c r="F77" s="119">
        <v>55.494690000000006</v>
      </c>
      <c r="G77" s="119">
        <v>343.45517999999998</v>
      </c>
      <c r="H77" s="119">
        <v>161.82028</v>
      </c>
      <c r="I77" s="119">
        <v>102.10661</v>
      </c>
      <c r="J77" s="119">
        <v>29.327470000000002</v>
      </c>
      <c r="K77" s="119">
        <v>181.94233</v>
      </c>
      <c r="L77" s="119">
        <v>211.26992000000001</v>
      </c>
    </row>
    <row r="78" spans="1:12" ht="15" customHeight="1">
      <c r="A78" s="125" t="s">
        <v>625</v>
      </c>
      <c r="B78" s="119">
        <v>45555.593540000002</v>
      </c>
      <c r="C78" s="119">
        <v>44055.075140000001</v>
      </c>
      <c r="D78" s="119">
        <v>29142.82645</v>
      </c>
      <c r="E78" s="119">
        <v>28256.0252</v>
      </c>
      <c r="F78" s="119">
        <v>30823.91633</v>
      </c>
      <c r="G78" s="119">
        <v>35374.238869999994</v>
      </c>
      <c r="H78" s="119">
        <v>52978.64086</v>
      </c>
      <c r="I78" s="119">
        <v>35068.86032</v>
      </c>
      <c r="J78" s="119">
        <v>37161.963950000005</v>
      </c>
      <c r="K78" s="119">
        <v>41466.234600000003</v>
      </c>
      <c r="L78" s="119">
        <v>13063.957890000001</v>
      </c>
    </row>
    <row r="79" spans="1:12" ht="15" customHeight="1">
      <c r="A79" s="124" t="s">
        <v>626</v>
      </c>
      <c r="B79" s="119">
        <v>-1019.1915</v>
      </c>
      <c r="C79" s="119">
        <v>323.63357000000002</v>
      </c>
      <c r="D79" s="119">
        <v>1699.3503000000001</v>
      </c>
      <c r="E79" s="119">
        <v>570.30964000000006</v>
      </c>
      <c r="F79" s="119">
        <v>-631.52274999999997</v>
      </c>
      <c r="G79" s="119">
        <v>-716.43352000000004</v>
      </c>
      <c r="H79" s="119">
        <v>-176.28310000000002</v>
      </c>
      <c r="I79" s="119">
        <v>-25.687339999999999</v>
      </c>
      <c r="J79" s="119">
        <v>104.61223</v>
      </c>
      <c r="K79" s="119">
        <v>131.36223000000001</v>
      </c>
      <c r="L79" s="119">
        <v>517.36581000000001</v>
      </c>
    </row>
    <row r="80" spans="1:12" ht="15" customHeight="1">
      <c r="A80" s="118" t="s">
        <v>627</v>
      </c>
      <c r="B80" s="119">
        <v>44536.402040000001</v>
      </c>
      <c r="C80" s="119">
        <v>44378.708709999999</v>
      </c>
      <c r="D80" s="119">
        <v>30842.176749999999</v>
      </c>
      <c r="E80" s="119">
        <v>28826.33484</v>
      </c>
      <c r="F80" s="119">
        <v>30192.39358</v>
      </c>
      <c r="G80" s="119">
        <v>34657.805350000002</v>
      </c>
      <c r="H80" s="119">
        <v>52802.357759999999</v>
      </c>
      <c r="I80" s="119">
        <v>35043.172979999996</v>
      </c>
      <c r="J80" s="119">
        <v>37266.576179999996</v>
      </c>
      <c r="K80" s="119">
        <v>41597.596829999995</v>
      </c>
      <c r="L80" s="119">
        <v>13581.323699999999</v>
      </c>
    </row>
    <row r="81" spans="1:12" ht="15" customHeight="1">
      <c r="A81" s="124" t="s">
        <v>628</v>
      </c>
      <c r="B81" s="119">
        <v>0</v>
      </c>
      <c r="C81" s="119">
        <v>0</v>
      </c>
      <c r="D81" s="119">
        <v>0</v>
      </c>
      <c r="E81" s="119">
        <v>0</v>
      </c>
      <c r="F81" s="119">
        <v>0</v>
      </c>
      <c r="G81" s="119">
        <v>0</v>
      </c>
      <c r="H81" s="119">
        <v>0</v>
      </c>
      <c r="I81" s="119">
        <v>0</v>
      </c>
      <c r="J81" s="119">
        <v>0</v>
      </c>
      <c r="K81" s="119">
        <v>0</v>
      </c>
      <c r="L81" s="119">
        <v>0</v>
      </c>
    </row>
    <row r="82" spans="1:12" ht="15" customHeight="1">
      <c r="A82" s="118" t="s">
        <v>629</v>
      </c>
      <c r="B82" s="119">
        <v>44536.402040000001</v>
      </c>
      <c r="C82" s="119">
        <v>44378.708709999999</v>
      </c>
      <c r="D82" s="119">
        <v>30842.176749999999</v>
      </c>
      <c r="E82" s="119">
        <v>28826.33484</v>
      </c>
      <c r="F82" s="119">
        <v>30192.39358</v>
      </c>
      <c r="G82" s="119">
        <v>34657.805350000002</v>
      </c>
      <c r="H82" s="119">
        <v>52802.357759999999</v>
      </c>
      <c r="I82" s="119">
        <v>35043.172979999996</v>
      </c>
      <c r="J82" s="119">
        <v>37266.576179999996</v>
      </c>
      <c r="K82" s="119">
        <v>41597.596829999995</v>
      </c>
      <c r="L82" s="119">
        <v>13581.323699999999</v>
      </c>
    </row>
    <row r="83" spans="1:12" ht="15" customHeight="1" thickBot="1">
      <c r="A83" s="124" t="s">
        <v>630</v>
      </c>
      <c r="B83" s="119">
        <v>-1653.3515500000001</v>
      </c>
      <c r="C83" s="119">
        <v>-1508.53955</v>
      </c>
      <c r="D83" s="119">
        <v>-1531.7961799999998</v>
      </c>
      <c r="E83" s="119">
        <v>-221.32033999999999</v>
      </c>
      <c r="F83" s="119">
        <v>-1277.4655700000001</v>
      </c>
      <c r="G83" s="119">
        <v>-1928.1030000000001</v>
      </c>
      <c r="H83" s="119">
        <v>-6192.8429999999998</v>
      </c>
      <c r="I83" s="119">
        <v>-7897.0020000000004</v>
      </c>
      <c r="J83" s="119">
        <v>-2388.4659999999999</v>
      </c>
      <c r="K83" s="119">
        <v>-4738.0190000000002</v>
      </c>
      <c r="L83" s="119">
        <v>-600.66399999999999</v>
      </c>
    </row>
    <row r="84" spans="1:12" ht="15" customHeight="1" thickTop="1" thickBot="1">
      <c r="A84" s="635" t="s">
        <v>631</v>
      </c>
      <c r="B84" s="636">
        <v>42883.050490000001</v>
      </c>
      <c r="C84" s="636">
        <v>42870.169159999998</v>
      </c>
      <c r="D84" s="636">
        <v>29310.380570000001</v>
      </c>
      <c r="E84" s="636">
        <v>28605.014500000001</v>
      </c>
      <c r="F84" s="636">
        <v>28914.928010000003</v>
      </c>
      <c r="G84" s="636">
        <v>32729.702350000003</v>
      </c>
      <c r="H84" s="636">
        <v>46609.514759999998</v>
      </c>
      <c r="I84" s="636">
        <v>27146.170979999999</v>
      </c>
      <c r="J84" s="636">
        <v>34878.110180000003</v>
      </c>
      <c r="K84" s="636">
        <v>36859.577829999995</v>
      </c>
      <c r="L84" s="636">
        <v>12980.6597</v>
      </c>
    </row>
    <row r="85" spans="1:12" ht="3.75" customHeight="1" thickTop="1" thickBot="1">
      <c r="A85" s="128"/>
      <c r="B85" s="129"/>
      <c r="C85" s="129"/>
      <c r="D85" s="129"/>
      <c r="E85" s="129"/>
      <c r="F85" s="129"/>
      <c r="G85" s="129"/>
      <c r="H85" s="129"/>
      <c r="I85" s="129"/>
      <c r="J85" s="129"/>
      <c r="K85" s="129"/>
      <c r="L85" s="129"/>
    </row>
    <row r="86" spans="1:12" ht="15" customHeight="1" thickTop="1">
      <c r="A86" s="20"/>
      <c r="B86" s="22"/>
      <c r="C86" s="22"/>
      <c r="D86" s="22"/>
      <c r="E86" s="22"/>
      <c r="F86" s="22"/>
      <c r="G86" s="22"/>
      <c r="H86" s="22"/>
      <c r="I86" s="22"/>
      <c r="J86" s="22"/>
      <c r="K86" s="22"/>
      <c r="L86" s="22"/>
    </row>
  </sheetData>
  <mergeCells count="4">
    <mergeCell ref="A1:L1"/>
    <mergeCell ref="A2:L2"/>
    <mergeCell ref="A3:L3"/>
    <mergeCell ref="C5:L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N76"/>
  <sheetViews>
    <sheetView topLeftCell="C1" zoomScaleNormal="100" workbookViewId="0">
      <selection activeCell="I14" sqref="I14"/>
    </sheetView>
  </sheetViews>
  <sheetFormatPr baseColWidth="10" defaultColWidth="9.140625" defaultRowHeight="12.75"/>
  <cols>
    <col min="1" max="2" width="9.140625" style="147" hidden="1" customWidth="1"/>
    <col min="3" max="3" width="90.28515625" style="147" customWidth="1"/>
    <col min="4" max="4" width="11.140625" style="147" bestFit="1" customWidth="1"/>
    <col min="5" max="10" width="7.28515625" style="147" bestFit="1" customWidth="1"/>
    <col min="11" max="11" width="7.28515625" style="147" customWidth="1"/>
    <col min="12" max="14" width="7.28515625" style="147" bestFit="1" customWidth="1"/>
    <col min="15" max="256" width="11.42578125" style="147" customWidth="1"/>
    <col min="257" max="258" width="0" style="147" hidden="1" customWidth="1"/>
    <col min="259" max="259" width="90.28515625" style="147" customWidth="1"/>
    <col min="260" max="260" width="11.140625" style="147" bestFit="1" customWidth="1"/>
    <col min="261" max="266" width="7.28515625" style="147" bestFit="1" customWidth="1"/>
    <col min="267" max="267" width="7.28515625" style="147" customWidth="1"/>
    <col min="268" max="270" width="7.28515625" style="147" bestFit="1" customWidth="1"/>
    <col min="271" max="512" width="11.42578125" style="147" customWidth="1"/>
    <col min="513" max="514" width="0" style="147" hidden="1" customWidth="1"/>
    <col min="515" max="515" width="90.28515625" style="147" customWidth="1"/>
    <col min="516" max="516" width="11.140625" style="147" bestFit="1" customWidth="1"/>
    <col min="517" max="522" width="7.28515625" style="147" bestFit="1" customWidth="1"/>
    <col min="523" max="523" width="7.28515625" style="147" customWidth="1"/>
    <col min="524" max="526" width="7.28515625" style="147" bestFit="1" customWidth="1"/>
    <col min="527" max="768" width="11.42578125" style="147" customWidth="1"/>
    <col min="769" max="770" width="0" style="147" hidden="1" customWidth="1"/>
    <col min="771" max="771" width="90.28515625" style="147" customWidth="1"/>
    <col min="772" max="772" width="11.140625" style="147" bestFit="1" customWidth="1"/>
    <col min="773" max="778" width="7.28515625" style="147" bestFit="1" customWidth="1"/>
    <col min="779" max="779" width="7.28515625" style="147" customWidth="1"/>
    <col min="780" max="782" width="7.28515625" style="147" bestFit="1" customWidth="1"/>
    <col min="783" max="1024" width="11.42578125" style="147" customWidth="1"/>
    <col min="1025" max="1026" width="0" style="147" hidden="1" customWidth="1"/>
    <col min="1027" max="1027" width="90.28515625" style="147" customWidth="1"/>
    <col min="1028" max="1028" width="11.140625" style="147" bestFit="1" customWidth="1"/>
    <col min="1029" max="1034" width="7.28515625" style="147" bestFit="1" customWidth="1"/>
    <col min="1035" max="1035" width="7.28515625" style="147" customWidth="1"/>
    <col min="1036" max="1038" width="7.28515625" style="147" bestFit="1" customWidth="1"/>
    <col min="1039" max="1280" width="11.42578125" style="147" customWidth="1"/>
    <col min="1281" max="1282" width="0" style="147" hidden="1" customWidth="1"/>
    <col min="1283" max="1283" width="90.28515625" style="147" customWidth="1"/>
    <col min="1284" max="1284" width="11.140625" style="147" bestFit="1" customWidth="1"/>
    <col min="1285" max="1290" width="7.28515625" style="147" bestFit="1" customWidth="1"/>
    <col min="1291" max="1291" width="7.28515625" style="147" customWidth="1"/>
    <col min="1292" max="1294" width="7.28515625" style="147" bestFit="1" customWidth="1"/>
    <col min="1295" max="1536" width="11.42578125" style="147" customWidth="1"/>
    <col min="1537" max="1538" width="0" style="147" hidden="1" customWidth="1"/>
    <col min="1539" max="1539" width="90.28515625" style="147" customWidth="1"/>
    <col min="1540" max="1540" width="11.140625" style="147" bestFit="1" customWidth="1"/>
    <col min="1541" max="1546" width="7.28515625" style="147" bestFit="1" customWidth="1"/>
    <col min="1547" max="1547" width="7.28515625" style="147" customWidth="1"/>
    <col min="1548" max="1550" width="7.28515625" style="147" bestFit="1" customWidth="1"/>
    <col min="1551" max="1792" width="11.42578125" style="147" customWidth="1"/>
    <col min="1793" max="1794" width="0" style="147" hidden="1" customWidth="1"/>
    <col min="1795" max="1795" width="90.28515625" style="147" customWidth="1"/>
    <col min="1796" max="1796" width="11.140625" style="147" bestFit="1" customWidth="1"/>
    <col min="1797" max="1802" width="7.28515625" style="147" bestFit="1" customWidth="1"/>
    <col min="1803" max="1803" width="7.28515625" style="147" customWidth="1"/>
    <col min="1804" max="1806" width="7.28515625" style="147" bestFit="1" customWidth="1"/>
    <col min="1807" max="2048" width="11.42578125" style="147" customWidth="1"/>
    <col min="2049" max="2050" width="0" style="147" hidden="1" customWidth="1"/>
    <col min="2051" max="2051" width="90.28515625" style="147" customWidth="1"/>
    <col min="2052" max="2052" width="11.140625" style="147" bestFit="1" customWidth="1"/>
    <col min="2053" max="2058" width="7.28515625" style="147" bestFit="1" customWidth="1"/>
    <col min="2059" max="2059" width="7.28515625" style="147" customWidth="1"/>
    <col min="2060" max="2062" width="7.28515625" style="147" bestFit="1" customWidth="1"/>
    <col min="2063" max="2304" width="11.42578125" style="147" customWidth="1"/>
    <col min="2305" max="2306" width="0" style="147" hidden="1" customWidth="1"/>
    <col min="2307" max="2307" width="90.28515625" style="147" customWidth="1"/>
    <col min="2308" max="2308" width="11.140625" style="147" bestFit="1" customWidth="1"/>
    <col min="2309" max="2314" width="7.28515625" style="147" bestFit="1" customWidth="1"/>
    <col min="2315" max="2315" width="7.28515625" style="147" customWidth="1"/>
    <col min="2316" max="2318" width="7.28515625" style="147" bestFit="1" customWidth="1"/>
    <col min="2319" max="2560" width="11.42578125" style="147" customWidth="1"/>
    <col min="2561" max="2562" width="0" style="147" hidden="1" customWidth="1"/>
    <col min="2563" max="2563" width="90.28515625" style="147" customWidth="1"/>
    <col min="2564" max="2564" width="11.140625" style="147" bestFit="1" customWidth="1"/>
    <col min="2565" max="2570" width="7.28515625" style="147" bestFit="1" customWidth="1"/>
    <col min="2571" max="2571" width="7.28515625" style="147" customWidth="1"/>
    <col min="2572" max="2574" width="7.28515625" style="147" bestFit="1" customWidth="1"/>
    <col min="2575" max="2816" width="11.42578125" style="147" customWidth="1"/>
    <col min="2817" max="2818" width="0" style="147" hidden="1" customWidth="1"/>
    <col min="2819" max="2819" width="90.28515625" style="147" customWidth="1"/>
    <col min="2820" max="2820" width="11.140625" style="147" bestFit="1" customWidth="1"/>
    <col min="2821" max="2826" width="7.28515625" style="147" bestFit="1" customWidth="1"/>
    <col min="2827" max="2827" width="7.28515625" style="147" customWidth="1"/>
    <col min="2828" max="2830" width="7.28515625" style="147" bestFit="1" customWidth="1"/>
    <col min="2831" max="3072" width="11.42578125" style="147" customWidth="1"/>
    <col min="3073" max="3074" width="0" style="147" hidden="1" customWidth="1"/>
    <col min="3075" max="3075" width="90.28515625" style="147" customWidth="1"/>
    <col min="3076" max="3076" width="11.140625" style="147" bestFit="1" customWidth="1"/>
    <col min="3077" max="3082" width="7.28515625" style="147" bestFit="1" customWidth="1"/>
    <col min="3083" max="3083" width="7.28515625" style="147" customWidth="1"/>
    <col min="3084" max="3086" width="7.28515625" style="147" bestFit="1" customWidth="1"/>
    <col min="3087" max="3328" width="11.42578125" style="147" customWidth="1"/>
    <col min="3329" max="3330" width="0" style="147" hidden="1" customWidth="1"/>
    <col min="3331" max="3331" width="90.28515625" style="147" customWidth="1"/>
    <col min="3332" max="3332" width="11.140625" style="147" bestFit="1" customWidth="1"/>
    <col min="3333" max="3338" width="7.28515625" style="147" bestFit="1" customWidth="1"/>
    <col min="3339" max="3339" width="7.28515625" style="147" customWidth="1"/>
    <col min="3340" max="3342" width="7.28515625" style="147" bestFit="1" customWidth="1"/>
    <col min="3343" max="3584" width="11.42578125" style="147" customWidth="1"/>
    <col min="3585" max="3586" width="0" style="147" hidden="1" customWidth="1"/>
    <col min="3587" max="3587" width="90.28515625" style="147" customWidth="1"/>
    <col min="3588" max="3588" width="11.140625" style="147" bestFit="1" customWidth="1"/>
    <col min="3589" max="3594" width="7.28515625" style="147" bestFit="1" customWidth="1"/>
    <col min="3595" max="3595" width="7.28515625" style="147" customWidth="1"/>
    <col min="3596" max="3598" width="7.28515625" style="147" bestFit="1" customWidth="1"/>
    <col min="3599" max="3840" width="11.42578125" style="147" customWidth="1"/>
    <col min="3841" max="3842" width="0" style="147" hidden="1" customWidth="1"/>
    <col min="3843" max="3843" width="90.28515625" style="147" customWidth="1"/>
    <col min="3844" max="3844" width="11.140625" style="147" bestFit="1" customWidth="1"/>
    <col min="3845" max="3850" width="7.28515625" style="147" bestFit="1" customWidth="1"/>
    <col min="3851" max="3851" width="7.28515625" style="147" customWidth="1"/>
    <col min="3852" max="3854" width="7.28515625" style="147" bestFit="1" customWidth="1"/>
    <col min="3855" max="4096" width="11.42578125" style="147" customWidth="1"/>
    <col min="4097" max="4098" width="0" style="147" hidden="1" customWidth="1"/>
    <col min="4099" max="4099" width="90.28515625" style="147" customWidth="1"/>
    <col min="4100" max="4100" width="11.140625" style="147" bestFit="1" customWidth="1"/>
    <col min="4101" max="4106" width="7.28515625" style="147" bestFit="1" customWidth="1"/>
    <col min="4107" max="4107" width="7.28515625" style="147" customWidth="1"/>
    <col min="4108" max="4110" width="7.28515625" style="147" bestFit="1" customWidth="1"/>
    <col min="4111" max="4352" width="11.42578125" style="147" customWidth="1"/>
    <col min="4353" max="4354" width="0" style="147" hidden="1" customWidth="1"/>
    <col min="4355" max="4355" width="90.28515625" style="147" customWidth="1"/>
    <col min="4356" max="4356" width="11.140625" style="147" bestFit="1" customWidth="1"/>
    <col min="4357" max="4362" width="7.28515625" style="147" bestFit="1" customWidth="1"/>
    <col min="4363" max="4363" width="7.28515625" style="147" customWidth="1"/>
    <col min="4364" max="4366" width="7.28515625" style="147" bestFit="1" customWidth="1"/>
    <col min="4367" max="4608" width="11.42578125" style="147" customWidth="1"/>
    <col min="4609" max="4610" width="0" style="147" hidden="1" customWidth="1"/>
    <col min="4611" max="4611" width="90.28515625" style="147" customWidth="1"/>
    <col min="4612" max="4612" width="11.140625" style="147" bestFit="1" customWidth="1"/>
    <col min="4613" max="4618" width="7.28515625" style="147" bestFit="1" customWidth="1"/>
    <col min="4619" max="4619" width="7.28515625" style="147" customWidth="1"/>
    <col min="4620" max="4622" width="7.28515625" style="147" bestFit="1" customWidth="1"/>
    <col min="4623" max="4864" width="11.42578125" style="147" customWidth="1"/>
    <col min="4865" max="4866" width="0" style="147" hidden="1" customWidth="1"/>
    <col min="4867" max="4867" width="90.28515625" style="147" customWidth="1"/>
    <col min="4868" max="4868" width="11.140625" style="147" bestFit="1" customWidth="1"/>
    <col min="4869" max="4874" width="7.28515625" style="147" bestFit="1" customWidth="1"/>
    <col min="4875" max="4875" width="7.28515625" style="147" customWidth="1"/>
    <col min="4876" max="4878" width="7.28515625" style="147" bestFit="1" customWidth="1"/>
    <col min="4879" max="5120" width="11.42578125" style="147" customWidth="1"/>
    <col min="5121" max="5122" width="0" style="147" hidden="1" customWidth="1"/>
    <col min="5123" max="5123" width="90.28515625" style="147" customWidth="1"/>
    <col min="5124" max="5124" width="11.140625" style="147" bestFit="1" customWidth="1"/>
    <col min="5125" max="5130" width="7.28515625" style="147" bestFit="1" customWidth="1"/>
    <col min="5131" max="5131" width="7.28515625" style="147" customWidth="1"/>
    <col min="5132" max="5134" width="7.28515625" style="147" bestFit="1" customWidth="1"/>
    <col min="5135" max="5376" width="11.42578125" style="147" customWidth="1"/>
    <col min="5377" max="5378" width="0" style="147" hidden="1" customWidth="1"/>
    <col min="5379" max="5379" width="90.28515625" style="147" customWidth="1"/>
    <col min="5380" max="5380" width="11.140625" style="147" bestFit="1" customWidth="1"/>
    <col min="5381" max="5386" width="7.28515625" style="147" bestFit="1" customWidth="1"/>
    <col min="5387" max="5387" width="7.28515625" style="147" customWidth="1"/>
    <col min="5388" max="5390" width="7.28515625" style="147" bestFit="1" customWidth="1"/>
    <col min="5391" max="5632" width="11.42578125" style="147" customWidth="1"/>
    <col min="5633" max="5634" width="0" style="147" hidden="1" customWidth="1"/>
    <col min="5635" max="5635" width="90.28515625" style="147" customWidth="1"/>
    <col min="5636" max="5636" width="11.140625" style="147" bestFit="1" customWidth="1"/>
    <col min="5637" max="5642" width="7.28515625" style="147" bestFit="1" customWidth="1"/>
    <col min="5643" max="5643" width="7.28515625" style="147" customWidth="1"/>
    <col min="5644" max="5646" width="7.28515625" style="147" bestFit="1" customWidth="1"/>
    <col min="5647" max="5888" width="11.42578125" style="147" customWidth="1"/>
    <col min="5889" max="5890" width="0" style="147" hidden="1" customWidth="1"/>
    <col min="5891" max="5891" width="90.28515625" style="147" customWidth="1"/>
    <col min="5892" max="5892" width="11.140625" style="147" bestFit="1" customWidth="1"/>
    <col min="5893" max="5898" width="7.28515625" style="147" bestFit="1" customWidth="1"/>
    <col min="5899" max="5899" width="7.28515625" style="147" customWidth="1"/>
    <col min="5900" max="5902" width="7.28515625" style="147" bestFit="1" customWidth="1"/>
    <col min="5903" max="6144" width="11.42578125" style="147" customWidth="1"/>
    <col min="6145" max="6146" width="0" style="147" hidden="1" customWidth="1"/>
    <col min="6147" max="6147" width="90.28515625" style="147" customWidth="1"/>
    <col min="6148" max="6148" width="11.140625" style="147" bestFit="1" customWidth="1"/>
    <col min="6149" max="6154" width="7.28515625" style="147" bestFit="1" customWidth="1"/>
    <col min="6155" max="6155" width="7.28515625" style="147" customWidth="1"/>
    <col min="6156" max="6158" width="7.28515625" style="147" bestFit="1" customWidth="1"/>
    <col min="6159" max="6400" width="11.42578125" style="147" customWidth="1"/>
    <col min="6401" max="6402" width="0" style="147" hidden="1" customWidth="1"/>
    <col min="6403" max="6403" width="90.28515625" style="147" customWidth="1"/>
    <col min="6404" max="6404" width="11.140625" style="147" bestFit="1" customWidth="1"/>
    <col min="6405" max="6410" width="7.28515625" style="147" bestFit="1" customWidth="1"/>
    <col min="6411" max="6411" width="7.28515625" style="147" customWidth="1"/>
    <col min="6412" max="6414" width="7.28515625" style="147" bestFit="1" customWidth="1"/>
    <col min="6415" max="6656" width="11.42578125" style="147" customWidth="1"/>
    <col min="6657" max="6658" width="0" style="147" hidden="1" customWidth="1"/>
    <col min="6659" max="6659" width="90.28515625" style="147" customWidth="1"/>
    <col min="6660" max="6660" width="11.140625" style="147" bestFit="1" customWidth="1"/>
    <col min="6661" max="6666" width="7.28515625" style="147" bestFit="1" customWidth="1"/>
    <col min="6667" max="6667" width="7.28515625" style="147" customWidth="1"/>
    <col min="6668" max="6670" width="7.28515625" style="147" bestFit="1" customWidth="1"/>
    <col min="6671" max="6912" width="11.42578125" style="147" customWidth="1"/>
    <col min="6913" max="6914" width="0" style="147" hidden="1" customWidth="1"/>
    <col min="6915" max="6915" width="90.28515625" style="147" customWidth="1"/>
    <col min="6916" max="6916" width="11.140625" style="147" bestFit="1" customWidth="1"/>
    <col min="6917" max="6922" width="7.28515625" style="147" bestFit="1" customWidth="1"/>
    <col min="6923" max="6923" width="7.28515625" style="147" customWidth="1"/>
    <col min="6924" max="6926" width="7.28515625" style="147" bestFit="1" customWidth="1"/>
    <col min="6927" max="7168" width="11.42578125" style="147" customWidth="1"/>
    <col min="7169" max="7170" width="0" style="147" hidden="1" customWidth="1"/>
    <col min="7171" max="7171" width="90.28515625" style="147" customWidth="1"/>
    <col min="7172" max="7172" width="11.140625" style="147" bestFit="1" customWidth="1"/>
    <col min="7173" max="7178" width="7.28515625" style="147" bestFit="1" customWidth="1"/>
    <col min="7179" max="7179" width="7.28515625" style="147" customWidth="1"/>
    <col min="7180" max="7182" width="7.28515625" style="147" bestFit="1" customWidth="1"/>
    <col min="7183" max="7424" width="11.42578125" style="147" customWidth="1"/>
    <col min="7425" max="7426" width="0" style="147" hidden="1" customWidth="1"/>
    <col min="7427" max="7427" width="90.28515625" style="147" customWidth="1"/>
    <col min="7428" max="7428" width="11.140625" style="147" bestFit="1" customWidth="1"/>
    <col min="7429" max="7434" width="7.28515625" style="147" bestFit="1" customWidth="1"/>
    <col min="7435" max="7435" width="7.28515625" style="147" customWidth="1"/>
    <col min="7436" max="7438" width="7.28515625" style="147" bestFit="1" customWidth="1"/>
    <col min="7439" max="7680" width="11.42578125" style="147" customWidth="1"/>
    <col min="7681" max="7682" width="0" style="147" hidden="1" customWidth="1"/>
    <col min="7683" max="7683" width="90.28515625" style="147" customWidth="1"/>
    <col min="7684" max="7684" width="11.140625" style="147" bestFit="1" customWidth="1"/>
    <col min="7685" max="7690" width="7.28515625" style="147" bestFit="1" customWidth="1"/>
    <col min="7691" max="7691" width="7.28515625" style="147" customWidth="1"/>
    <col min="7692" max="7694" width="7.28515625" style="147" bestFit="1" customWidth="1"/>
    <col min="7695" max="7936" width="11.42578125" style="147" customWidth="1"/>
    <col min="7937" max="7938" width="0" style="147" hidden="1" customWidth="1"/>
    <col min="7939" max="7939" width="90.28515625" style="147" customWidth="1"/>
    <col min="7940" max="7940" width="11.140625" style="147" bestFit="1" customWidth="1"/>
    <col min="7941" max="7946" width="7.28515625" style="147" bestFit="1" customWidth="1"/>
    <col min="7947" max="7947" width="7.28515625" style="147" customWidth="1"/>
    <col min="7948" max="7950" width="7.28515625" style="147" bestFit="1" customWidth="1"/>
    <col min="7951" max="8192" width="11.42578125" style="147" customWidth="1"/>
    <col min="8193" max="8194" width="0" style="147" hidden="1" customWidth="1"/>
    <col min="8195" max="8195" width="90.28515625" style="147" customWidth="1"/>
    <col min="8196" max="8196" width="11.140625" style="147" bestFit="1" customWidth="1"/>
    <col min="8197" max="8202" width="7.28515625" style="147" bestFit="1" customWidth="1"/>
    <col min="8203" max="8203" width="7.28515625" style="147" customWidth="1"/>
    <col min="8204" max="8206" width="7.28515625" style="147" bestFit="1" customWidth="1"/>
    <col min="8207" max="8448" width="11.42578125" style="147" customWidth="1"/>
    <col min="8449" max="8450" width="0" style="147" hidden="1" customWidth="1"/>
    <col min="8451" max="8451" width="90.28515625" style="147" customWidth="1"/>
    <col min="8452" max="8452" width="11.140625" style="147" bestFit="1" customWidth="1"/>
    <col min="8453" max="8458" width="7.28515625" style="147" bestFit="1" customWidth="1"/>
    <col min="8459" max="8459" width="7.28515625" style="147" customWidth="1"/>
    <col min="8460" max="8462" width="7.28515625" style="147" bestFit="1" customWidth="1"/>
    <col min="8463" max="8704" width="11.42578125" style="147" customWidth="1"/>
    <col min="8705" max="8706" width="0" style="147" hidden="1" customWidth="1"/>
    <col min="8707" max="8707" width="90.28515625" style="147" customWidth="1"/>
    <col min="8708" max="8708" width="11.140625" style="147" bestFit="1" customWidth="1"/>
    <col min="8709" max="8714" width="7.28515625" style="147" bestFit="1" customWidth="1"/>
    <col min="8715" max="8715" width="7.28515625" style="147" customWidth="1"/>
    <col min="8716" max="8718" width="7.28515625" style="147" bestFit="1" customWidth="1"/>
    <col min="8719" max="8960" width="11.42578125" style="147" customWidth="1"/>
    <col min="8961" max="8962" width="0" style="147" hidden="1" customWidth="1"/>
    <col min="8963" max="8963" width="90.28515625" style="147" customWidth="1"/>
    <col min="8964" max="8964" width="11.140625" style="147" bestFit="1" customWidth="1"/>
    <col min="8965" max="8970" width="7.28515625" style="147" bestFit="1" customWidth="1"/>
    <col min="8971" max="8971" width="7.28515625" style="147" customWidth="1"/>
    <col min="8972" max="8974" width="7.28515625" style="147" bestFit="1" customWidth="1"/>
    <col min="8975" max="9216" width="11.42578125" style="147" customWidth="1"/>
    <col min="9217" max="9218" width="0" style="147" hidden="1" customWidth="1"/>
    <col min="9219" max="9219" width="90.28515625" style="147" customWidth="1"/>
    <col min="9220" max="9220" width="11.140625" style="147" bestFit="1" customWidth="1"/>
    <col min="9221" max="9226" width="7.28515625" style="147" bestFit="1" customWidth="1"/>
    <col min="9227" max="9227" width="7.28515625" style="147" customWidth="1"/>
    <col min="9228" max="9230" width="7.28515625" style="147" bestFit="1" customWidth="1"/>
    <col min="9231" max="9472" width="11.42578125" style="147" customWidth="1"/>
    <col min="9473" max="9474" width="0" style="147" hidden="1" customWidth="1"/>
    <col min="9475" max="9475" width="90.28515625" style="147" customWidth="1"/>
    <col min="9476" max="9476" width="11.140625" style="147" bestFit="1" customWidth="1"/>
    <col min="9477" max="9482" width="7.28515625" style="147" bestFit="1" customWidth="1"/>
    <col min="9483" max="9483" width="7.28515625" style="147" customWidth="1"/>
    <col min="9484" max="9486" width="7.28515625" style="147" bestFit="1" customWidth="1"/>
    <col min="9487" max="9728" width="11.42578125" style="147" customWidth="1"/>
    <col min="9729" max="9730" width="0" style="147" hidden="1" customWidth="1"/>
    <col min="9731" max="9731" width="90.28515625" style="147" customWidth="1"/>
    <col min="9732" max="9732" width="11.140625" style="147" bestFit="1" customWidth="1"/>
    <col min="9733" max="9738" width="7.28515625" style="147" bestFit="1" customWidth="1"/>
    <col min="9739" max="9739" width="7.28515625" style="147" customWidth="1"/>
    <col min="9740" max="9742" width="7.28515625" style="147" bestFit="1" customWidth="1"/>
    <col min="9743" max="9984" width="11.42578125" style="147" customWidth="1"/>
    <col min="9985" max="9986" width="0" style="147" hidden="1" customWidth="1"/>
    <col min="9987" max="9987" width="90.28515625" style="147" customWidth="1"/>
    <col min="9988" max="9988" width="11.140625" style="147" bestFit="1" customWidth="1"/>
    <col min="9989" max="9994" width="7.28515625" style="147" bestFit="1" customWidth="1"/>
    <col min="9995" max="9995" width="7.28515625" style="147" customWidth="1"/>
    <col min="9996" max="9998" width="7.28515625" style="147" bestFit="1" customWidth="1"/>
    <col min="9999" max="10240" width="11.42578125" style="147" customWidth="1"/>
    <col min="10241" max="10242" width="0" style="147" hidden="1" customWidth="1"/>
    <col min="10243" max="10243" width="90.28515625" style="147" customWidth="1"/>
    <col min="10244" max="10244" width="11.140625" style="147" bestFit="1" customWidth="1"/>
    <col min="10245" max="10250" width="7.28515625" style="147" bestFit="1" customWidth="1"/>
    <col min="10251" max="10251" width="7.28515625" style="147" customWidth="1"/>
    <col min="10252" max="10254" width="7.28515625" style="147" bestFit="1" customWidth="1"/>
    <col min="10255" max="10496" width="11.42578125" style="147" customWidth="1"/>
    <col min="10497" max="10498" width="0" style="147" hidden="1" customWidth="1"/>
    <col min="10499" max="10499" width="90.28515625" style="147" customWidth="1"/>
    <col min="10500" max="10500" width="11.140625" style="147" bestFit="1" customWidth="1"/>
    <col min="10501" max="10506" width="7.28515625" style="147" bestFit="1" customWidth="1"/>
    <col min="10507" max="10507" width="7.28515625" style="147" customWidth="1"/>
    <col min="10508" max="10510" width="7.28515625" style="147" bestFit="1" customWidth="1"/>
    <col min="10511" max="10752" width="11.42578125" style="147" customWidth="1"/>
    <col min="10753" max="10754" width="0" style="147" hidden="1" customWidth="1"/>
    <col min="10755" max="10755" width="90.28515625" style="147" customWidth="1"/>
    <col min="10756" max="10756" width="11.140625" style="147" bestFit="1" customWidth="1"/>
    <col min="10757" max="10762" width="7.28515625" style="147" bestFit="1" customWidth="1"/>
    <col min="10763" max="10763" width="7.28515625" style="147" customWidth="1"/>
    <col min="10764" max="10766" width="7.28515625" style="147" bestFit="1" customWidth="1"/>
    <col min="10767" max="11008" width="11.42578125" style="147" customWidth="1"/>
    <col min="11009" max="11010" width="0" style="147" hidden="1" customWidth="1"/>
    <col min="11011" max="11011" width="90.28515625" style="147" customWidth="1"/>
    <col min="11012" max="11012" width="11.140625" style="147" bestFit="1" customWidth="1"/>
    <col min="11013" max="11018" width="7.28515625" style="147" bestFit="1" customWidth="1"/>
    <col min="11019" max="11019" width="7.28515625" style="147" customWidth="1"/>
    <col min="11020" max="11022" width="7.28515625" style="147" bestFit="1" customWidth="1"/>
    <col min="11023" max="11264" width="11.42578125" style="147" customWidth="1"/>
    <col min="11265" max="11266" width="0" style="147" hidden="1" customWidth="1"/>
    <col min="11267" max="11267" width="90.28515625" style="147" customWidth="1"/>
    <col min="11268" max="11268" width="11.140625" style="147" bestFit="1" customWidth="1"/>
    <col min="11269" max="11274" width="7.28515625" style="147" bestFit="1" customWidth="1"/>
    <col min="11275" max="11275" width="7.28515625" style="147" customWidth="1"/>
    <col min="11276" max="11278" width="7.28515625" style="147" bestFit="1" customWidth="1"/>
    <col min="11279" max="11520" width="11.42578125" style="147" customWidth="1"/>
    <col min="11521" max="11522" width="0" style="147" hidden="1" customWidth="1"/>
    <col min="11523" max="11523" width="90.28515625" style="147" customWidth="1"/>
    <col min="11524" max="11524" width="11.140625" style="147" bestFit="1" customWidth="1"/>
    <col min="11525" max="11530" width="7.28515625" style="147" bestFit="1" customWidth="1"/>
    <col min="11531" max="11531" width="7.28515625" style="147" customWidth="1"/>
    <col min="11532" max="11534" width="7.28515625" style="147" bestFit="1" customWidth="1"/>
    <col min="11535" max="11776" width="11.42578125" style="147" customWidth="1"/>
    <col min="11777" max="11778" width="0" style="147" hidden="1" customWidth="1"/>
    <col min="11779" max="11779" width="90.28515625" style="147" customWidth="1"/>
    <col min="11780" max="11780" width="11.140625" style="147" bestFit="1" customWidth="1"/>
    <col min="11781" max="11786" width="7.28515625" style="147" bestFit="1" customWidth="1"/>
    <col min="11787" max="11787" width="7.28515625" style="147" customWidth="1"/>
    <col min="11788" max="11790" width="7.28515625" style="147" bestFit="1" customWidth="1"/>
    <col min="11791" max="12032" width="11.42578125" style="147" customWidth="1"/>
    <col min="12033" max="12034" width="0" style="147" hidden="1" customWidth="1"/>
    <col min="12035" max="12035" width="90.28515625" style="147" customWidth="1"/>
    <col min="12036" max="12036" width="11.140625" style="147" bestFit="1" customWidth="1"/>
    <col min="12037" max="12042" width="7.28515625" style="147" bestFit="1" customWidth="1"/>
    <col min="12043" max="12043" width="7.28515625" style="147" customWidth="1"/>
    <col min="12044" max="12046" width="7.28515625" style="147" bestFit="1" customWidth="1"/>
    <col min="12047" max="12288" width="11.42578125" style="147" customWidth="1"/>
    <col min="12289" max="12290" width="0" style="147" hidden="1" customWidth="1"/>
    <col min="12291" max="12291" width="90.28515625" style="147" customWidth="1"/>
    <col min="12292" max="12292" width="11.140625" style="147" bestFit="1" customWidth="1"/>
    <col min="12293" max="12298" width="7.28515625" style="147" bestFit="1" customWidth="1"/>
    <col min="12299" max="12299" width="7.28515625" style="147" customWidth="1"/>
    <col min="12300" max="12302" width="7.28515625" style="147" bestFit="1" customWidth="1"/>
    <col min="12303" max="12544" width="11.42578125" style="147" customWidth="1"/>
    <col min="12545" max="12546" width="0" style="147" hidden="1" customWidth="1"/>
    <col min="12547" max="12547" width="90.28515625" style="147" customWidth="1"/>
    <col min="12548" max="12548" width="11.140625" style="147" bestFit="1" customWidth="1"/>
    <col min="12549" max="12554" width="7.28515625" style="147" bestFit="1" customWidth="1"/>
    <col min="12555" max="12555" width="7.28515625" style="147" customWidth="1"/>
    <col min="12556" max="12558" width="7.28515625" style="147" bestFit="1" customWidth="1"/>
    <col min="12559" max="12800" width="11.42578125" style="147" customWidth="1"/>
    <col min="12801" max="12802" width="0" style="147" hidden="1" customWidth="1"/>
    <col min="12803" max="12803" width="90.28515625" style="147" customWidth="1"/>
    <col min="12804" max="12804" width="11.140625" style="147" bestFit="1" customWidth="1"/>
    <col min="12805" max="12810" width="7.28515625" style="147" bestFit="1" customWidth="1"/>
    <col min="12811" max="12811" width="7.28515625" style="147" customWidth="1"/>
    <col min="12812" max="12814" width="7.28515625" style="147" bestFit="1" customWidth="1"/>
    <col min="12815" max="13056" width="11.42578125" style="147" customWidth="1"/>
    <col min="13057" max="13058" width="0" style="147" hidden="1" customWidth="1"/>
    <col min="13059" max="13059" width="90.28515625" style="147" customWidth="1"/>
    <col min="13060" max="13060" width="11.140625" style="147" bestFit="1" customWidth="1"/>
    <col min="13061" max="13066" width="7.28515625" style="147" bestFit="1" customWidth="1"/>
    <col min="13067" max="13067" width="7.28515625" style="147" customWidth="1"/>
    <col min="13068" max="13070" width="7.28515625" style="147" bestFit="1" customWidth="1"/>
    <col min="13071" max="13312" width="11.42578125" style="147" customWidth="1"/>
    <col min="13313" max="13314" width="0" style="147" hidden="1" customWidth="1"/>
    <col min="13315" max="13315" width="90.28515625" style="147" customWidth="1"/>
    <col min="13316" max="13316" width="11.140625" style="147" bestFit="1" customWidth="1"/>
    <col min="13317" max="13322" width="7.28515625" style="147" bestFit="1" customWidth="1"/>
    <col min="13323" max="13323" width="7.28515625" style="147" customWidth="1"/>
    <col min="13324" max="13326" width="7.28515625" style="147" bestFit="1" customWidth="1"/>
    <col min="13327" max="13568" width="11.42578125" style="147" customWidth="1"/>
    <col min="13569" max="13570" width="0" style="147" hidden="1" customWidth="1"/>
    <col min="13571" max="13571" width="90.28515625" style="147" customWidth="1"/>
    <col min="13572" max="13572" width="11.140625" style="147" bestFit="1" customWidth="1"/>
    <col min="13573" max="13578" width="7.28515625" style="147" bestFit="1" customWidth="1"/>
    <col min="13579" max="13579" width="7.28515625" style="147" customWidth="1"/>
    <col min="13580" max="13582" width="7.28515625" style="147" bestFit="1" customWidth="1"/>
    <col min="13583" max="13824" width="11.42578125" style="147" customWidth="1"/>
    <col min="13825" max="13826" width="0" style="147" hidden="1" customWidth="1"/>
    <col min="13827" max="13827" width="90.28515625" style="147" customWidth="1"/>
    <col min="13828" max="13828" width="11.140625" style="147" bestFit="1" customWidth="1"/>
    <col min="13829" max="13834" width="7.28515625" style="147" bestFit="1" customWidth="1"/>
    <col min="13835" max="13835" width="7.28515625" style="147" customWidth="1"/>
    <col min="13836" max="13838" width="7.28515625" style="147" bestFit="1" customWidth="1"/>
    <col min="13839" max="14080" width="11.42578125" style="147" customWidth="1"/>
    <col min="14081" max="14082" width="0" style="147" hidden="1" customWidth="1"/>
    <col min="14083" max="14083" width="90.28515625" style="147" customWidth="1"/>
    <col min="14084" max="14084" width="11.140625" style="147" bestFit="1" customWidth="1"/>
    <col min="14085" max="14090" width="7.28515625" style="147" bestFit="1" customWidth="1"/>
    <col min="14091" max="14091" width="7.28515625" style="147" customWidth="1"/>
    <col min="14092" max="14094" width="7.28515625" style="147" bestFit="1" customWidth="1"/>
    <col min="14095" max="14336" width="11.42578125" style="147" customWidth="1"/>
    <col min="14337" max="14338" width="0" style="147" hidden="1" customWidth="1"/>
    <col min="14339" max="14339" width="90.28515625" style="147" customWidth="1"/>
    <col min="14340" max="14340" width="11.140625" style="147" bestFit="1" customWidth="1"/>
    <col min="14341" max="14346" width="7.28515625" style="147" bestFit="1" customWidth="1"/>
    <col min="14347" max="14347" width="7.28515625" style="147" customWidth="1"/>
    <col min="14348" max="14350" width="7.28515625" style="147" bestFit="1" customWidth="1"/>
    <col min="14351" max="14592" width="11.42578125" style="147" customWidth="1"/>
    <col min="14593" max="14594" width="0" style="147" hidden="1" customWidth="1"/>
    <col min="14595" max="14595" width="90.28515625" style="147" customWidth="1"/>
    <col min="14596" max="14596" width="11.140625" style="147" bestFit="1" customWidth="1"/>
    <col min="14597" max="14602" width="7.28515625" style="147" bestFit="1" customWidth="1"/>
    <col min="14603" max="14603" width="7.28515625" style="147" customWidth="1"/>
    <col min="14604" max="14606" width="7.28515625" style="147" bestFit="1" customWidth="1"/>
    <col min="14607" max="14848" width="11.42578125" style="147" customWidth="1"/>
    <col min="14849" max="14850" width="0" style="147" hidden="1" customWidth="1"/>
    <col min="14851" max="14851" width="90.28515625" style="147" customWidth="1"/>
    <col min="14852" max="14852" width="11.140625" style="147" bestFit="1" customWidth="1"/>
    <col min="14853" max="14858" width="7.28515625" style="147" bestFit="1" customWidth="1"/>
    <col min="14859" max="14859" width="7.28515625" style="147" customWidth="1"/>
    <col min="14860" max="14862" width="7.28515625" style="147" bestFit="1" customWidth="1"/>
    <col min="14863" max="15104" width="11.42578125" style="147" customWidth="1"/>
    <col min="15105" max="15106" width="0" style="147" hidden="1" customWidth="1"/>
    <col min="15107" max="15107" width="90.28515625" style="147" customWidth="1"/>
    <col min="15108" max="15108" width="11.140625" style="147" bestFit="1" customWidth="1"/>
    <col min="15109" max="15114" width="7.28515625" style="147" bestFit="1" customWidth="1"/>
    <col min="15115" max="15115" width="7.28515625" style="147" customWidth="1"/>
    <col min="15116" max="15118" width="7.28515625" style="147" bestFit="1" customWidth="1"/>
    <col min="15119" max="15360" width="11.42578125" style="147" customWidth="1"/>
    <col min="15361" max="15362" width="0" style="147" hidden="1" customWidth="1"/>
    <col min="15363" max="15363" width="90.28515625" style="147" customWidth="1"/>
    <col min="15364" max="15364" width="11.140625" style="147" bestFit="1" customWidth="1"/>
    <col min="15365" max="15370" width="7.28515625" style="147" bestFit="1" customWidth="1"/>
    <col min="15371" max="15371" width="7.28515625" style="147" customWidth="1"/>
    <col min="15372" max="15374" width="7.28515625" style="147" bestFit="1" customWidth="1"/>
    <col min="15375" max="15616" width="11.42578125" style="147" customWidth="1"/>
    <col min="15617" max="15618" width="0" style="147" hidden="1" customWidth="1"/>
    <col min="15619" max="15619" width="90.28515625" style="147" customWidth="1"/>
    <col min="15620" max="15620" width="11.140625" style="147" bestFit="1" customWidth="1"/>
    <col min="15621" max="15626" width="7.28515625" style="147" bestFit="1" customWidth="1"/>
    <col min="15627" max="15627" width="7.28515625" style="147" customWidth="1"/>
    <col min="15628" max="15630" width="7.28515625" style="147" bestFit="1" customWidth="1"/>
    <col min="15631" max="15872" width="11.42578125" style="147" customWidth="1"/>
    <col min="15873" max="15874" width="0" style="147" hidden="1" customWidth="1"/>
    <col min="15875" max="15875" width="90.28515625" style="147" customWidth="1"/>
    <col min="15876" max="15876" width="11.140625" style="147" bestFit="1" customWidth="1"/>
    <col min="15877" max="15882" width="7.28515625" style="147" bestFit="1" customWidth="1"/>
    <col min="15883" max="15883" width="7.28515625" style="147" customWidth="1"/>
    <col min="15884" max="15886" width="7.28515625" style="147" bestFit="1" customWidth="1"/>
    <col min="15887" max="16128" width="11.42578125" style="147" customWidth="1"/>
    <col min="16129" max="16130" width="0" style="147" hidden="1" customWidth="1"/>
    <col min="16131" max="16131" width="90.28515625" style="147" customWidth="1"/>
    <col min="16132" max="16132" width="11.140625" style="147" bestFit="1" customWidth="1"/>
    <col min="16133" max="16138" width="7.28515625" style="147" bestFit="1" customWidth="1"/>
    <col min="16139" max="16139" width="7.28515625" style="147" customWidth="1"/>
    <col min="16140" max="16142" width="7.28515625" style="147" bestFit="1" customWidth="1"/>
    <col min="16143" max="16384" width="11.42578125" style="147" customWidth="1"/>
  </cols>
  <sheetData>
    <row r="1" spans="1:14" ht="15" customHeight="1">
      <c r="A1" s="3"/>
      <c r="B1" s="3"/>
      <c r="C1" s="745"/>
      <c r="D1" s="745"/>
      <c r="E1" s="745"/>
      <c r="F1" s="745"/>
      <c r="G1" s="745"/>
      <c r="H1" s="745"/>
      <c r="I1" s="745"/>
      <c r="J1" s="745"/>
      <c r="K1" s="745"/>
      <c r="L1" s="745"/>
      <c r="M1" s="745"/>
      <c r="N1" s="745"/>
    </row>
    <row r="2" spans="1:14" ht="15" customHeight="1">
      <c r="A2" s="743" t="s">
        <v>349</v>
      </c>
      <c r="B2" s="743"/>
      <c r="C2" s="743"/>
      <c r="D2" s="743"/>
      <c r="E2" s="743"/>
      <c r="F2" s="743"/>
      <c r="G2" s="743"/>
      <c r="H2" s="743"/>
      <c r="I2" s="743"/>
      <c r="J2" s="743"/>
      <c r="K2" s="743"/>
      <c r="L2" s="743"/>
      <c r="M2" s="743"/>
      <c r="N2" s="743"/>
    </row>
    <row r="3" spans="1:14" ht="15" customHeight="1">
      <c r="A3" s="3"/>
      <c r="B3" s="3"/>
      <c r="C3" s="743" t="s">
        <v>632</v>
      </c>
      <c r="D3" s="743"/>
      <c r="E3" s="743"/>
      <c r="F3" s="743"/>
      <c r="G3" s="743"/>
      <c r="H3" s="743"/>
      <c r="I3" s="743"/>
      <c r="J3" s="743"/>
      <c r="K3" s="743"/>
      <c r="L3" s="743"/>
      <c r="M3" s="743"/>
      <c r="N3" s="743"/>
    </row>
    <row r="4" spans="1:14" s="148" customFormat="1" ht="15" customHeight="1">
      <c r="A4" s="744"/>
      <c r="B4" s="743"/>
      <c r="C4" s="743"/>
      <c r="D4" s="743"/>
      <c r="E4" s="743"/>
      <c r="F4" s="743"/>
      <c r="G4" s="743"/>
      <c r="H4" s="743"/>
      <c r="I4" s="743"/>
      <c r="J4" s="743"/>
      <c r="K4" s="743"/>
      <c r="L4" s="743"/>
      <c r="M4" s="743"/>
      <c r="N4" s="743"/>
    </row>
    <row r="5" spans="1:14" s="151" customFormat="1" ht="15" customHeight="1" thickBot="1">
      <c r="A5" s="149"/>
      <c r="B5" s="149"/>
      <c r="C5" s="150"/>
      <c r="D5" s="150"/>
      <c r="E5" s="150"/>
      <c r="F5" s="150"/>
      <c r="G5" s="150"/>
      <c r="H5" s="150"/>
      <c r="I5" s="150"/>
      <c r="J5" s="150"/>
      <c r="K5" s="150"/>
      <c r="L5" s="150"/>
      <c r="M5" s="150"/>
      <c r="N5" s="150"/>
    </row>
    <row r="6" spans="1:14" s="115" customFormat="1" ht="19.5" thickTop="1" thickBot="1">
      <c r="A6" s="664"/>
      <c r="B6" s="666" t="s">
        <v>995</v>
      </c>
      <c r="C6" s="667"/>
      <c r="D6" s="668" t="s">
        <v>995</v>
      </c>
      <c r="E6" s="764" t="s">
        <v>349</v>
      </c>
      <c r="F6" s="764"/>
      <c r="G6" s="764"/>
      <c r="H6" s="764"/>
      <c r="I6" s="764"/>
      <c r="J6" s="764"/>
      <c r="K6" s="764"/>
      <c r="L6" s="764"/>
      <c r="M6" s="764"/>
      <c r="N6" s="764"/>
    </row>
    <row r="7" spans="1:14" ht="30" customHeight="1" thickTop="1" thickBot="1">
      <c r="A7" s="1"/>
      <c r="B7" s="152"/>
      <c r="C7" s="645"/>
      <c r="D7" s="634" t="s">
        <v>560</v>
      </c>
      <c r="E7" s="634" t="s">
        <v>561</v>
      </c>
      <c r="F7" s="634" t="s">
        <v>562</v>
      </c>
      <c r="G7" s="634" t="s">
        <v>563</v>
      </c>
      <c r="H7" s="634" t="s">
        <v>564</v>
      </c>
      <c r="I7" s="640" t="s">
        <v>565</v>
      </c>
      <c r="J7" s="640" t="s">
        <v>566</v>
      </c>
      <c r="K7" s="640" t="s">
        <v>567</v>
      </c>
      <c r="L7" s="705" t="s">
        <v>1436</v>
      </c>
      <c r="M7" s="705" t="s">
        <v>568</v>
      </c>
      <c r="N7" s="705" t="s">
        <v>1437</v>
      </c>
    </row>
    <row r="8" spans="1:14" ht="15" customHeight="1" thickTop="1" thickBot="1">
      <c r="A8" s="1"/>
      <c r="B8" s="1"/>
      <c r="C8" s="22"/>
      <c r="D8" s="153"/>
      <c r="E8" s="153"/>
      <c r="F8" s="153"/>
      <c r="G8" s="153"/>
      <c r="H8" s="153"/>
      <c r="I8" s="153"/>
      <c r="J8" s="153"/>
      <c r="K8" s="153"/>
      <c r="L8" s="706"/>
      <c r="M8" s="706"/>
      <c r="N8" s="706"/>
    </row>
    <row r="9" spans="1:14" s="1" customFormat="1" ht="15" customHeight="1" thickTop="1" thickBot="1">
      <c r="B9" s="138"/>
      <c r="C9" s="646" t="s">
        <v>494</v>
      </c>
      <c r="D9" s="642"/>
      <c r="E9" s="642"/>
      <c r="F9" s="642"/>
      <c r="G9" s="642"/>
      <c r="H9" s="642"/>
      <c r="I9" s="643"/>
      <c r="J9" s="643"/>
      <c r="K9" s="643"/>
      <c r="L9" s="707"/>
      <c r="M9" s="707"/>
      <c r="N9" s="707"/>
    </row>
    <row r="10" spans="1:14" s="1" customFormat="1" ht="15" customHeight="1" thickTop="1">
      <c r="A10" s="1" t="s">
        <v>633</v>
      </c>
      <c r="B10" s="140" t="s">
        <v>714</v>
      </c>
      <c r="C10" s="141" t="s">
        <v>495</v>
      </c>
      <c r="D10" s="142">
        <v>4.9500000000000002E-2</v>
      </c>
      <c r="E10" s="142">
        <v>4.5100000000000001E-2</v>
      </c>
      <c r="F10" s="142">
        <v>3.7600000000000001E-2</v>
      </c>
      <c r="G10" s="142">
        <v>4.3400000000000001E-2</v>
      </c>
      <c r="H10" s="142">
        <v>4.07E-2</v>
      </c>
      <c r="I10" s="142">
        <v>4.53E-2</v>
      </c>
      <c r="J10" s="142">
        <v>4.58E-2</v>
      </c>
      <c r="K10" s="142">
        <v>4.1099999999999998E-2</v>
      </c>
      <c r="L10" s="708">
        <v>3.9800000000000002E-2</v>
      </c>
      <c r="M10" s="708">
        <v>3.9800000000000002E-2</v>
      </c>
      <c r="N10" s="708">
        <v>3.9600000000000003E-2</v>
      </c>
    </row>
    <row r="11" spans="1:14" s="148" customFormat="1" ht="15" customHeight="1">
      <c r="A11" s="1" t="s">
        <v>633</v>
      </c>
      <c r="B11" s="140" t="s">
        <v>715</v>
      </c>
      <c r="C11" s="141" t="s">
        <v>496</v>
      </c>
      <c r="D11" s="142">
        <v>5.5800000000000002E-2</v>
      </c>
      <c r="E11" s="142">
        <v>5.2400000000000002E-2</v>
      </c>
      <c r="F11" s="142">
        <v>3.9699999999999999E-2</v>
      </c>
      <c r="G11" s="142">
        <v>4.5100000000000001E-2</v>
      </c>
      <c r="H11" s="142">
        <v>4.2099999999999999E-2</v>
      </c>
      <c r="I11" s="142">
        <v>4.6199999999999998E-2</v>
      </c>
      <c r="J11" s="142">
        <v>4.65E-2</v>
      </c>
      <c r="K11" s="142">
        <v>4.1500000000000002E-2</v>
      </c>
      <c r="L11" s="708">
        <v>4.3499999999999997E-2</v>
      </c>
      <c r="M11" s="708">
        <v>4.3499999999999997E-2</v>
      </c>
      <c r="N11" s="708">
        <v>4.1700000000000001E-2</v>
      </c>
    </row>
    <row r="12" spans="1:14" s="148" customFormat="1" ht="15" customHeight="1">
      <c r="A12" s="1" t="s">
        <v>633</v>
      </c>
      <c r="B12" s="140" t="s">
        <v>716</v>
      </c>
      <c r="C12" s="141" t="s">
        <v>497</v>
      </c>
      <c r="D12" s="142">
        <v>5.0999999999999997E-2</v>
      </c>
      <c r="E12" s="142">
        <v>5.0500000000000003E-2</v>
      </c>
      <c r="F12" s="142">
        <v>3.7999999999999999E-2</v>
      </c>
      <c r="G12" s="142">
        <v>4.2700000000000002E-2</v>
      </c>
      <c r="H12" s="142">
        <v>3.9100000000000003E-2</v>
      </c>
      <c r="I12" s="142">
        <v>4.24E-2</v>
      </c>
      <c r="J12" s="142">
        <v>4.4299999999999999E-2</v>
      </c>
      <c r="K12" s="142">
        <v>4.1300000000000003E-2</v>
      </c>
      <c r="L12" s="708">
        <v>4.2599999999999999E-2</v>
      </c>
      <c r="M12" s="708">
        <v>4.2700000000000002E-2</v>
      </c>
      <c r="N12" s="708">
        <v>3.5999999999999997E-2</v>
      </c>
    </row>
    <row r="13" spans="1:14" s="148" customFormat="1" ht="15" customHeight="1">
      <c r="A13" s="1" t="s">
        <v>633</v>
      </c>
      <c r="B13" s="140" t="s">
        <v>717</v>
      </c>
      <c r="C13" s="141" t="s">
        <v>498</v>
      </c>
      <c r="D13" s="142">
        <v>9.9000000000000008E-3</v>
      </c>
      <c r="E13" s="142">
        <v>9.4000000000000004E-3</v>
      </c>
      <c r="F13" s="142">
        <v>6.8999999999999999E-3</v>
      </c>
      <c r="G13" s="142">
        <v>7.1999999999999998E-3</v>
      </c>
      <c r="H13" s="142">
        <v>7.7999999999999996E-3</v>
      </c>
      <c r="I13" s="142">
        <v>8.8999999999999999E-3</v>
      </c>
      <c r="J13" s="142">
        <v>1.3599999999999999E-2</v>
      </c>
      <c r="K13" s="142">
        <v>8.9999999999999993E-3</v>
      </c>
      <c r="L13" s="708">
        <v>1.03E-2</v>
      </c>
      <c r="M13" s="708">
        <v>1.04E-2</v>
      </c>
      <c r="N13" s="708">
        <v>3.5999999999999999E-3</v>
      </c>
    </row>
    <row r="14" spans="1:14" s="148" customFormat="1" ht="15" customHeight="1">
      <c r="A14" s="1" t="s">
        <v>633</v>
      </c>
      <c r="B14" s="140" t="s">
        <v>718</v>
      </c>
      <c r="C14" s="141" t="s">
        <v>499</v>
      </c>
      <c r="D14" s="142">
        <v>1.0200000000000001E-2</v>
      </c>
      <c r="E14" s="142">
        <v>9.7999999999999997E-3</v>
      </c>
      <c r="F14" s="142">
        <v>7.6E-3</v>
      </c>
      <c r="G14" s="142">
        <v>7.7999999999999996E-3</v>
      </c>
      <c r="H14" s="142">
        <v>7.7000000000000002E-3</v>
      </c>
      <c r="I14" s="142">
        <v>8.8000000000000005E-3</v>
      </c>
      <c r="J14" s="142">
        <v>1.3599999999999999E-2</v>
      </c>
      <c r="K14" s="142">
        <v>9.1000000000000004E-3</v>
      </c>
      <c r="L14" s="708">
        <v>1.03E-2</v>
      </c>
      <c r="M14" s="708">
        <v>1.0500000000000001E-2</v>
      </c>
      <c r="N14" s="708">
        <v>3.8E-3</v>
      </c>
    </row>
    <row r="15" spans="1:14" s="148" customFormat="1" ht="15" customHeight="1">
      <c r="A15" s="1" t="s">
        <v>633</v>
      </c>
      <c r="B15" s="140" t="s">
        <v>719</v>
      </c>
      <c r="C15" s="141" t="s">
        <v>500</v>
      </c>
      <c r="D15" s="142">
        <v>9.7999999999999997E-3</v>
      </c>
      <c r="E15" s="142">
        <v>9.4999999999999998E-3</v>
      </c>
      <c r="F15" s="142">
        <v>7.1999999999999998E-3</v>
      </c>
      <c r="G15" s="142">
        <v>7.7999999999999996E-3</v>
      </c>
      <c r="H15" s="142">
        <v>7.4000000000000003E-3</v>
      </c>
      <c r="I15" s="142">
        <v>8.3000000000000001E-3</v>
      </c>
      <c r="J15" s="142">
        <v>1.2E-2</v>
      </c>
      <c r="K15" s="142">
        <v>7.0000000000000001E-3</v>
      </c>
      <c r="L15" s="708">
        <v>9.7000000000000003E-3</v>
      </c>
      <c r="M15" s="708">
        <v>9.2999999999999992E-3</v>
      </c>
      <c r="N15" s="708">
        <v>3.5999999999999999E-3</v>
      </c>
    </row>
    <row r="16" spans="1:14" s="148" customFormat="1" ht="15" customHeight="1" thickBot="1">
      <c r="A16" s="1" t="s">
        <v>633</v>
      </c>
      <c r="B16" s="140" t="s">
        <v>720</v>
      </c>
      <c r="C16" s="141" t="s">
        <v>501</v>
      </c>
      <c r="D16" s="142">
        <v>4.8899999999999999E-2</v>
      </c>
      <c r="E16" s="142">
        <v>4.5499999999999999E-2</v>
      </c>
      <c r="F16" s="142">
        <v>3.2399999999999998E-2</v>
      </c>
      <c r="G16" s="142">
        <v>3.32E-2</v>
      </c>
      <c r="H16" s="142">
        <v>3.1899999999999998E-2</v>
      </c>
      <c r="I16" s="142">
        <v>3.5499999999999997E-2</v>
      </c>
      <c r="J16" s="142">
        <v>4.87E-2</v>
      </c>
      <c r="K16" s="142">
        <v>2.75E-2</v>
      </c>
      <c r="L16" s="708">
        <v>3.7900000000000003E-2</v>
      </c>
      <c r="M16" s="708">
        <v>3.6700000000000003E-2</v>
      </c>
      <c r="N16" s="708">
        <v>1.3899999999999999E-2</v>
      </c>
    </row>
    <row r="17" spans="1:14" s="154" customFormat="1" ht="15" customHeight="1" thickTop="1" thickBot="1">
      <c r="A17" s="1"/>
      <c r="B17" s="138"/>
      <c r="C17" s="646" t="s">
        <v>502</v>
      </c>
      <c r="D17" s="642"/>
      <c r="E17" s="642"/>
      <c r="F17" s="642"/>
      <c r="G17" s="642"/>
      <c r="H17" s="642"/>
      <c r="I17" s="643"/>
      <c r="J17" s="643"/>
      <c r="K17" s="643"/>
      <c r="L17" s="709"/>
      <c r="M17" s="707"/>
      <c r="N17" s="707"/>
    </row>
    <row r="18" spans="1:14" s="1" customFormat="1" ht="15" customHeight="1" thickTop="1">
      <c r="A18" s="1" t="s">
        <v>633</v>
      </c>
      <c r="B18" s="140" t="s">
        <v>721</v>
      </c>
      <c r="C18" s="141" t="s">
        <v>503</v>
      </c>
      <c r="D18" s="142">
        <v>6.3600000000000004E-2</v>
      </c>
      <c r="E18" s="142">
        <v>6.2199999999999998E-2</v>
      </c>
      <c r="F18" s="142">
        <v>5.3699999999999998E-2</v>
      </c>
      <c r="G18" s="142">
        <v>6.3799999999999996E-2</v>
      </c>
      <c r="H18" s="142">
        <v>5.6300000000000003E-2</v>
      </c>
      <c r="I18" s="142">
        <v>6.2300000000000001E-2</v>
      </c>
      <c r="J18" s="142">
        <v>6.1499999999999999E-2</v>
      </c>
      <c r="K18" s="142">
        <v>5.7299999999999997E-2</v>
      </c>
      <c r="L18" s="708">
        <v>5.7099999999999998E-2</v>
      </c>
      <c r="M18" s="708">
        <v>5.7200000000000001E-2</v>
      </c>
      <c r="N18" s="708">
        <v>5.7000000000000002E-2</v>
      </c>
    </row>
    <row r="19" spans="1:14" s="148" customFormat="1" ht="15" customHeight="1">
      <c r="A19" s="1" t="s">
        <v>633</v>
      </c>
      <c r="B19" s="140" t="s">
        <v>722</v>
      </c>
      <c r="C19" s="141" t="s">
        <v>504</v>
      </c>
      <c r="D19" s="142">
        <v>-1.4200000000000001E-2</v>
      </c>
      <c r="E19" s="142">
        <v>-1.7100000000000001E-2</v>
      </c>
      <c r="F19" s="142">
        <v>-1.61E-2</v>
      </c>
      <c r="G19" s="142">
        <v>-2.0400000000000001E-2</v>
      </c>
      <c r="H19" s="142">
        <v>-1.5599999999999999E-2</v>
      </c>
      <c r="I19" s="142">
        <v>-1.7000000000000001E-2</v>
      </c>
      <c r="J19" s="142">
        <v>-1.5699999999999999E-2</v>
      </c>
      <c r="K19" s="142">
        <v>-1.6199999999999999E-2</v>
      </c>
      <c r="L19" s="708">
        <v>-1.7299999999999999E-2</v>
      </c>
      <c r="M19" s="708">
        <v>-1.7299999999999999E-2</v>
      </c>
      <c r="N19" s="708">
        <v>-1.7399999999999999E-2</v>
      </c>
    </row>
    <row r="20" spans="1:14" s="148" customFormat="1" ht="15" customHeight="1">
      <c r="A20" s="1" t="s">
        <v>633</v>
      </c>
      <c r="B20" s="140" t="s">
        <v>723</v>
      </c>
      <c r="C20" s="141" t="s">
        <v>505</v>
      </c>
      <c r="D20" s="142">
        <v>1.8800000000000001E-2</v>
      </c>
      <c r="E20" s="142">
        <v>2.29E-2</v>
      </c>
      <c r="F20" s="142">
        <v>2.18E-2</v>
      </c>
      <c r="G20" s="142">
        <v>2.7900000000000001E-2</v>
      </c>
      <c r="H20" s="142">
        <v>2.1399999999999999E-2</v>
      </c>
      <c r="I20" s="142">
        <v>2.35E-2</v>
      </c>
      <c r="J20" s="142">
        <v>2.2100000000000002E-2</v>
      </c>
      <c r="K20" s="142">
        <v>2.3199999999999998E-2</v>
      </c>
      <c r="L20" s="708">
        <v>2.4899999999999999E-2</v>
      </c>
      <c r="M20" s="708">
        <v>2.5000000000000001E-2</v>
      </c>
      <c r="N20" s="708">
        <v>2.5700000000000001E-2</v>
      </c>
    </row>
    <row r="21" spans="1:14" s="148" customFormat="1" ht="15" customHeight="1">
      <c r="A21" s="1" t="s">
        <v>633</v>
      </c>
      <c r="B21" s="140" t="s">
        <v>724</v>
      </c>
      <c r="C21" s="141" t="s">
        <v>506</v>
      </c>
      <c r="D21" s="142">
        <v>5.0000000000000001E-4</v>
      </c>
      <c r="E21" s="142">
        <v>2.9999999999999997E-4</v>
      </c>
      <c r="F21" s="142">
        <v>2.0000000000000001E-4</v>
      </c>
      <c r="G21" s="142">
        <v>2.0000000000000001E-4</v>
      </c>
      <c r="H21" s="142">
        <v>1E-4</v>
      </c>
      <c r="I21" s="142">
        <v>0</v>
      </c>
      <c r="J21" s="142">
        <v>0</v>
      </c>
      <c r="K21" s="142">
        <v>0</v>
      </c>
      <c r="L21" s="708">
        <v>0</v>
      </c>
      <c r="M21" s="708">
        <v>0</v>
      </c>
      <c r="N21" s="708">
        <v>0</v>
      </c>
    </row>
    <row r="22" spans="1:14" s="148" customFormat="1" ht="15" customHeight="1">
      <c r="A22" s="1" t="s">
        <v>633</v>
      </c>
      <c r="B22" s="140" t="s">
        <v>725</v>
      </c>
      <c r="C22" s="141" t="s">
        <v>507</v>
      </c>
      <c r="D22" s="142">
        <v>-4.7000000000000002E-3</v>
      </c>
      <c r="E22" s="142">
        <v>-1.9E-3</v>
      </c>
      <c r="F22" s="142">
        <v>-1.6999999999999999E-3</v>
      </c>
      <c r="G22" s="142">
        <v>-2.3E-3</v>
      </c>
      <c r="H22" s="142">
        <v>-3.0999999999999999E-3</v>
      </c>
      <c r="I22" s="142">
        <v>-3.8E-3</v>
      </c>
      <c r="J22" s="142">
        <v>-2.2000000000000001E-3</v>
      </c>
      <c r="K22" s="142">
        <v>-2.0000000000000001E-4</v>
      </c>
      <c r="L22" s="708">
        <v>-8.9999999999999998E-4</v>
      </c>
      <c r="M22" s="708">
        <v>-6.9999999999999999E-4</v>
      </c>
      <c r="N22" s="708">
        <v>-5.7000000000000002E-3</v>
      </c>
    </row>
    <row r="23" spans="1:14" s="148" customFormat="1" ht="15" customHeight="1">
      <c r="A23" s="1" t="s">
        <v>633</v>
      </c>
      <c r="B23" s="140" t="s">
        <v>726</v>
      </c>
      <c r="C23" s="141" t="s">
        <v>508</v>
      </c>
      <c r="D23" s="142">
        <v>6.3E-3</v>
      </c>
      <c r="E23" s="142">
        <v>7.3000000000000001E-3</v>
      </c>
      <c r="F23" s="142">
        <v>2.0999999999999999E-3</v>
      </c>
      <c r="G23" s="142">
        <v>1.6000000000000001E-3</v>
      </c>
      <c r="H23" s="142">
        <v>1.4E-3</v>
      </c>
      <c r="I23" s="142">
        <v>8.9999999999999998E-4</v>
      </c>
      <c r="J23" s="142">
        <v>6.9999999999999999E-4</v>
      </c>
      <c r="K23" s="142">
        <v>5.0000000000000001E-4</v>
      </c>
      <c r="L23" s="708">
        <v>3.7000000000000002E-3</v>
      </c>
      <c r="M23" s="708">
        <v>3.5999999999999999E-3</v>
      </c>
      <c r="N23" s="708">
        <v>2.0999999999999999E-3</v>
      </c>
    </row>
    <row r="24" spans="1:14" s="148" customFormat="1" ht="15" customHeight="1">
      <c r="A24" s="1" t="s">
        <v>633</v>
      </c>
      <c r="B24" s="140" t="s">
        <v>727</v>
      </c>
      <c r="C24" s="141" t="s">
        <v>509</v>
      </c>
      <c r="D24" s="142">
        <v>-4.1099999999999998E-2</v>
      </c>
      <c r="E24" s="142">
        <v>-4.1000000000000002E-2</v>
      </c>
      <c r="F24" s="142">
        <v>-3.1099999999999999E-2</v>
      </c>
      <c r="G24" s="142">
        <v>-3.5499999999999997E-2</v>
      </c>
      <c r="H24" s="142">
        <v>-3.1300000000000001E-2</v>
      </c>
      <c r="I24" s="142">
        <v>-3.3500000000000002E-2</v>
      </c>
      <c r="J24" s="142">
        <v>-3.0700000000000002E-2</v>
      </c>
      <c r="K24" s="142">
        <v>-3.2300000000000002E-2</v>
      </c>
      <c r="L24" s="708">
        <v>-3.2300000000000002E-2</v>
      </c>
      <c r="M24" s="708">
        <v>-3.2300000000000002E-2</v>
      </c>
      <c r="N24" s="708">
        <v>-3.2500000000000001E-2</v>
      </c>
    </row>
    <row r="25" spans="1:14" s="148" customFormat="1" ht="15" customHeight="1">
      <c r="A25" s="1" t="s">
        <v>633</v>
      </c>
      <c r="B25" s="140" t="s">
        <v>728</v>
      </c>
      <c r="C25" s="141" t="s">
        <v>510</v>
      </c>
      <c r="D25" s="142">
        <v>-2.0000000000000001E-4</v>
      </c>
      <c r="E25" s="142">
        <v>1E-4</v>
      </c>
      <c r="F25" s="142">
        <v>4.0000000000000002E-4</v>
      </c>
      <c r="G25" s="142">
        <v>4.0000000000000002E-4</v>
      </c>
      <c r="H25" s="142">
        <v>-1E-4</v>
      </c>
      <c r="I25" s="142">
        <v>-1E-4</v>
      </c>
      <c r="J25" s="142">
        <v>0</v>
      </c>
      <c r="K25" s="142">
        <v>0</v>
      </c>
      <c r="L25" s="708">
        <v>0</v>
      </c>
      <c r="M25" s="708">
        <v>1E-4</v>
      </c>
      <c r="N25" s="708">
        <v>2.0000000000000001E-4</v>
      </c>
    </row>
    <row r="26" spans="1:14" s="148" customFormat="1" ht="15" customHeight="1" thickBot="1">
      <c r="A26" s="1" t="s">
        <v>633</v>
      </c>
      <c r="B26" s="140" t="s">
        <v>729</v>
      </c>
      <c r="C26" s="141" t="s">
        <v>511</v>
      </c>
      <c r="D26" s="142">
        <v>0.1452</v>
      </c>
      <c r="E26" s="142">
        <v>0.14360000000000001</v>
      </c>
      <c r="F26" s="142">
        <v>9.3899999999999997E-2</v>
      </c>
      <c r="G26" s="142">
        <v>0.1125</v>
      </c>
      <c r="H26" s="142">
        <v>0.10050000000000001</v>
      </c>
      <c r="I26" s="142">
        <v>0.11700000000000001</v>
      </c>
      <c r="J26" s="142">
        <v>0.1142</v>
      </c>
      <c r="K26" s="142">
        <v>0.1096</v>
      </c>
      <c r="L26" s="708">
        <v>7.7899999999999997E-2</v>
      </c>
      <c r="M26" s="708">
        <v>7.8E-2</v>
      </c>
      <c r="N26" s="708">
        <v>5.57E-2</v>
      </c>
    </row>
    <row r="27" spans="1:14" s="154" customFormat="1" ht="15" customHeight="1" thickTop="1" thickBot="1">
      <c r="A27" s="1"/>
      <c r="B27" s="155"/>
      <c r="C27" s="646" t="s">
        <v>512</v>
      </c>
      <c r="D27" s="642"/>
      <c r="E27" s="642"/>
      <c r="F27" s="642"/>
      <c r="G27" s="642"/>
      <c r="H27" s="642"/>
      <c r="I27" s="643"/>
      <c r="J27" s="643"/>
      <c r="K27" s="643"/>
      <c r="L27" s="709"/>
      <c r="M27" s="707"/>
      <c r="N27" s="707"/>
    </row>
    <row r="28" spans="1:14" s="1" customFormat="1" ht="15" customHeight="1" thickTop="1">
      <c r="A28" s="1" t="s">
        <v>633</v>
      </c>
      <c r="B28" s="140" t="s">
        <v>730</v>
      </c>
      <c r="C28" s="141" t="s">
        <v>513</v>
      </c>
      <c r="D28" s="142">
        <v>7.3800000000000004E-2</v>
      </c>
      <c r="E28" s="142">
        <v>7.5499999999999998E-2</v>
      </c>
      <c r="F28" s="142">
        <v>6.4699999999999994E-2</v>
      </c>
      <c r="G28" s="142">
        <v>7.6200000000000004E-2</v>
      </c>
      <c r="H28" s="142">
        <v>6.9800000000000001E-2</v>
      </c>
      <c r="I28" s="142">
        <v>7.5499999999999998E-2</v>
      </c>
      <c r="J28" s="142">
        <v>7.6799999999999993E-2</v>
      </c>
      <c r="K28" s="142">
        <v>7.0999999999999994E-2</v>
      </c>
      <c r="L28" s="708">
        <v>7.0300000000000001E-2</v>
      </c>
      <c r="M28" s="708">
        <v>7.0099999999999996E-2</v>
      </c>
      <c r="N28" s="708">
        <v>7.0300000000000001E-2</v>
      </c>
    </row>
    <row r="29" spans="1:14" s="148" customFormat="1" ht="15" customHeight="1">
      <c r="A29" s="1" t="s">
        <v>633</v>
      </c>
      <c r="B29" s="140" t="s">
        <v>731</v>
      </c>
      <c r="C29" s="141" t="s">
        <v>514</v>
      </c>
      <c r="D29" s="142">
        <v>1.0004</v>
      </c>
      <c r="E29" s="142">
        <v>0.24460000000000001</v>
      </c>
      <c r="F29" s="142">
        <v>0.18559999999999999</v>
      </c>
      <c r="G29" s="142">
        <v>0.214</v>
      </c>
      <c r="H29" s="142">
        <v>6.1199999999999997E-2</v>
      </c>
      <c r="I29" s="142">
        <v>8.8900000000000007E-2</v>
      </c>
      <c r="J29" s="142">
        <v>4.8899999999999999E-2</v>
      </c>
      <c r="K29" s="142">
        <v>8.6099999999999996E-2</v>
      </c>
      <c r="L29" s="708">
        <v>8.4900000000000003E-2</v>
      </c>
      <c r="M29" s="708">
        <v>8.5699999999999998E-2</v>
      </c>
      <c r="N29" s="708">
        <v>7.9200000000000007E-2</v>
      </c>
    </row>
    <row r="30" spans="1:14" s="148" customFormat="1" ht="15" customHeight="1">
      <c r="A30" s="1" t="s">
        <v>633</v>
      </c>
      <c r="B30" s="140" t="s">
        <v>732</v>
      </c>
      <c r="C30" s="141" t="s">
        <v>515</v>
      </c>
      <c r="D30" s="142">
        <v>0.15629999999999999</v>
      </c>
      <c r="E30" s="142">
        <v>0.14369999999999999</v>
      </c>
      <c r="F30" s="142">
        <v>0.1454</v>
      </c>
      <c r="G30" s="142">
        <v>0.15659999999999999</v>
      </c>
      <c r="H30" s="142">
        <v>8.7999999999999995E-2</v>
      </c>
      <c r="I30" s="142">
        <v>9.4700000000000006E-2</v>
      </c>
      <c r="J30" s="142">
        <v>3.9800000000000002E-2</v>
      </c>
      <c r="K30" s="142">
        <v>5.7200000000000001E-2</v>
      </c>
      <c r="L30" s="708">
        <v>0.12889999999999999</v>
      </c>
      <c r="M30" s="708">
        <v>0.12690000000000001</v>
      </c>
      <c r="N30" s="708">
        <v>0.16600000000000001</v>
      </c>
    </row>
    <row r="31" spans="1:14" s="148" customFormat="1" ht="15" customHeight="1">
      <c r="A31" s="1" t="s">
        <v>633</v>
      </c>
      <c r="B31" s="140" t="s">
        <v>733</v>
      </c>
      <c r="C31" s="141" t="s">
        <v>516</v>
      </c>
      <c r="D31" s="142">
        <v>5.6399999999999999E-2</v>
      </c>
      <c r="E31" s="142">
        <v>4.0800000000000003E-2</v>
      </c>
      <c r="F31" s="142">
        <v>7.7700000000000005E-2</v>
      </c>
      <c r="G31" s="142">
        <v>0.58350000000000002</v>
      </c>
      <c r="H31" s="142">
        <v>5.4999999999999997E-3</v>
      </c>
      <c r="I31" s="142">
        <v>0.01</v>
      </c>
      <c r="J31" s="142">
        <v>1.2699999999999999E-2</v>
      </c>
      <c r="K31" s="142">
        <v>0.1515</v>
      </c>
      <c r="L31" s="708">
        <v>0.11600000000000001</v>
      </c>
      <c r="M31" s="708">
        <v>0.14430000000000001</v>
      </c>
      <c r="N31" s="708">
        <v>2.3599999999999999E-2</v>
      </c>
    </row>
    <row r="32" spans="1:14" s="148" customFormat="1" ht="15" customHeight="1">
      <c r="A32" s="1" t="s">
        <v>633</v>
      </c>
      <c r="B32" s="140" t="s">
        <v>734</v>
      </c>
      <c r="C32" s="141" t="s">
        <v>517</v>
      </c>
      <c r="D32" s="142">
        <v>6.7000000000000002E-3</v>
      </c>
      <c r="E32" s="142">
        <v>2.2000000000000001E-3</v>
      </c>
      <c r="F32" s="142">
        <v>4.4000000000000003E-3</v>
      </c>
      <c r="G32" s="142">
        <v>5.1000000000000004E-3</v>
      </c>
      <c r="H32" s="142">
        <v>2.3800000000000002E-2</v>
      </c>
      <c r="I32" s="142">
        <v>1.1299999999999999E-2</v>
      </c>
      <c r="J32" s="142">
        <v>2.2800000000000001E-2</v>
      </c>
      <c r="K32" s="142">
        <v>0.37709999999999999</v>
      </c>
      <c r="L32" s="708">
        <v>1.6999999999999999E-3</v>
      </c>
      <c r="M32" s="708">
        <v>1.5E-3</v>
      </c>
      <c r="N32" s="708">
        <v>5.9999999999999995E-4</v>
      </c>
    </row>
    <row r="33" spans="1:14" s="148" customFormat="1" ht="15" customHeight="1">
      <c r="A33" s="1" t="s">
        <v>633</v>
      </c>
      <c r="B33" s="140" t="s">
        <v>735</v>
      </c>
      <c r="C33" s="141" t="s">
        <v>518</v>
      </c>
      <c r="D33" s="142">
        <v>1.9099999999999999E-2</v>
      </c>
      <c r="E33" s="142">
        <v>1.1299999999999999E-2</v>
      </c>
      <c r="F33" s="142">
        <v>1.3899999999999999E-2</v>
      </c>
      <c r="G33" s="142">
        <v>2.81E-2</v>
      </c>
      <c r="H33" s="142">
        <v>4.4999999999999997E-3</v>
      </c>
      <c r="I33" s="142">
        <v>3.2000000000000002E-3</v>
      </c>
      <c r="J33" s="142">
        <v>2.8999999999999998E-3</v>
      </c>
      <c r="K33" s="142">
        <v>2.0999999999999999E-3</v>
      </c>
      <c r="L33" s="708">
        <v>5.1999999999999998E-3</v>
      </c>
      <c r="M33" s="708">
        <v>5.7000000000000002E-3</v>
      </c>
      <c r="N33" s="708">
        <v>8.0000000000000002E-3</v>
      </c>
    </row>
    <row r="34" spans="1:14" s="148" customFormat="1" ht="15" customHeight="1">
      <c r="A34" s="1" t="s">
        <v>633</v>
      </c>
      <c r="B34" s="140" t="s">
        <v>736</v>
      </c>
      <c r="C34" s="141" t="s">
        <v>519</v>
      </c>
      <c r="D34" s="142">
        <v>8.8999999999999999E-3</v>
      </c>
      <c r="E34" s="142">
        <v>4.7000000000000002E-3</v>
      </c>
      <c r="F34" s="142">
        <v>7.1000000000000004E-3</v>
      </c>
      <c r="G34" s="142">
        <v>0.01</v>
      </c>
      <c r="H34" s="142">
        <v>1.4500000000000001E-2</v>
      </c>
      <c r="I34" s="142">
        <v>6.3E-3</v>
      </c>
      <c r="J34" s="142">
        <v>1.0699999999999999E-2</v>
      </c>
      <c r="K34" s="142">
        <v>5.4300000000000001E-2</v>
      </c>
      <c r="L34" s="708">
        <v>4.7999999999999996E-3</v>
      </c>
      <c r="M34" s="708">
        <v>5.3E-3</v>
      </c>
      <c r="N34" s="708">
        <v>6.7999999999999996E-3</v>
      </c>
    </row>
    <row r="35" spans="1:14" s="148" customFormat="1" ht="15" customHeight="1">
      <c r="A35" s="1" t="s">
        <v>633</v>
      </c>
      <c r="B35" s="140" t="s">
        <v>737</v>
      </c>
      <c r="C35" s="141" t="s">
        <v>520</v>
      </c>
      <c r="D35" s="142">
        <v>0</v>
      </c>
      <c r="E35" s="142">
        <v>0</v>
      </c>
      <c r="F35" s="142">
        <v>0</v>
      </c>
      <c r="G35" s="142">
        <v>0</v>
      </c>
      <c r="H35" s="142">
        <v>0</v>
      </c>
      <c r="I35" s="142">
        <v>0</v>
      </c>
      <c r="J35" s="142">
        <v>0</v>
      </c>
      <c r="K35" s="142">
        <v>0</v>
      </c>
      <c r="L35" s="708">
        <v>0</v>
      </c>
      <c r="M35" s="708">
        <v>0</v>
      </c>
      <c r="N35" s="708">
        <v>0</v>
      </c>
    </row>
    <row r="36" spans="1:14" s="148" customFormat="1" ht="15" customHeight="1">
      <c r="A36" s="1" t="s">
        <v>633</v>
      </c>
      <c r="B36" s="140" t="s">
        <v>738</v>
      </c>
      <c r="C36" s="141" t="s">
        <v>521</v>
      </c>
      <c r="D36" s="142">
        <v>1.2999999999999999E-2</v>
      </c>
      <c r="E36" s="142">
        <v>1.6400000000000001E-2</v>
      </c>
      <c r="F36" s="142">
        <v>1.61E-2</v>
      </c>
      <c r="G36" s="142">
        <v>1.8200000000000001E-2</v>
      </c>
      <c r="H36" s="142">
        <v>1.89E-2</v>
      </c>
      <c r="I36" s="142">
        <v>2.0500000000000001E-2</v>
      </c>
      <c r="J36" s="142">
        <v>1.9599999999999999E-2</v>
      </c>
      <c r="K36" s="142">
        <v>1.9800000000000002E-2</v>
      </c>
      <c r="L36" s="708">
        <v>2.1399999999999999E-2</v>
      </c>
      <c r="M36" s="708">
        <v>2.1399999999999999E-2</v>
      </c>
      <c r="N36" s="708">
        <v>2.1499999999999998E-2</v>
      </c>
    </row>
    <row r="37" spans="1:14" s="148" customFormat="1" ht="15" customHeight="1">
      <c r="A37" s="1" t="s">
        <v>633</v>
      </c>
      <c r="B37" s="140" t="s">
        <v>739</v>
      </c>
      <c r="C37" s="141" t="s">
        <v>522</v>
      </c>
      <c r="D37" s="142">
        <v>2.5999999999999999E-2</v>
      </c>
      <c r="E37" s="142">
        <v>2.98E-2</v>
      </c>
      <c r="F37" s="142">
        <v>2.2800000000000001E-2</v>
      </c>
      <c r="G37" s="142">
        <v>3.2899999999999999E-2</v>
      </c>
      <c r="H37" s="142">
        <v>2.7400000000000001E-2</v>
      </c>
      <c r="I37" s="142">
        <v>3.3599999999999998E-2</v>
      </c>
      <c r="J37" s="142">
        <v>3.2300000000000002E-2</v>
      </c>
      <c r="K37" s="142">
        <v>3.5900000000000001E-2</v>
      </c>
      <c r="L37" s="708">
        <v>3.8899999999999997E-2</v>
      </c>
      <c r="M37" s="708">
        <v>3.9199999999999999E-2</v>
      </c>
      <c r="N37" s="708">
        <v>4.1000000000000002E-2</v>
      </c>
    </row>
    <row r="38" spans="1:14" s="148" customFormat="1" ht="15" customHeight="1">
      <c r="A38" s="1"/>
      <c r="B38" s="140"/>
      <c r="C38" s="141" t="s">
        <v>523</v>
      </c>
      <c r="D38" s="142">
        <v>0</v>
      </c>
      <c r="E38" s="142">
        <v>0</v>
      </c>
      <c r="F38" s="142">
        <v>0</v>
      </c>
      <c r="G38" s="142">
        <v>0</v>
      </c>
      <c r="H38" s="142">
        <v>0</v>
      </c>
      <c r="I38" s="142">
        <v>3.5999999999999999E-3</v>
      </c>
      <c r="J38" s="142">
        <v>7.0000000000000001E-3</v>
      </c>
      <c r="K38" s="142">
        <v>3.3E-3</v>
      </c>
      <c r="L38" s="708">
        <v>4.7000000000000002E-3</v>
      </c>
      <c r="M38" s="708">
        <v>4.1000000000000003E-3</v>
      </c>
      <c r="N38" s="708">
        <v>1E-3</v>
      </c>
    </row>
    <row r="39" spans="1:14" s="148" customFormat="1" ht="15" customHeight="1" thickBot="1">
      <c r="A39" s="1" t="s">
        <v>633</v>
      </c>
      <c r="B39" s="140" t="s">
        <v>740</v>
      </c>
      <c r="C39" s="141" t="s">
        <v>524</v>
      </c>
      <c r="D39" s="142">
        <v>0</v>
      </c>
      <c r="E39" s="142">
        <v>0</v>
      </c>
      <c r="F39" s="142">
        <v>0</v>
      </c>
      <c r="G39" s="142">
        <v>1.2999999999999999E-3</v>
      </c>
      <c r="H39" s="142">
        <v>1E-4</v>
      </c>
      <c r="I39" s="142">
        <v>1.1000000000000001E-3</v>
      </c>
      <c r="J39" s="142">
        <v>4.8999999999999998E-3</v>
      </c>
      <c r="K39" s="142">
        <v>6.3E-3</v>
      </c>
      <c r="L39" s="708">
        <v>7.4999999999999997E-3</v>
      </c>
      <c r="M39" s="708">
        <v>7.4999999999999997E-3</v>
      </c>
      <c r="N39" s="708">
        <v>8.2000000000000007E-3</v>
      </c>
    </row>
    <row r="40" spans="1:14" s="154" customFormat="1" ht="15" customHeight="1" thickTop="1" thickBot="1">
      <c r="A40" s="1"/>
      <c r="B40" s="156"/>
      <c r="C40" s="646" t="s">
        <v>525</v>
      </c>
      <c r="D40" s="642"/>
      <c r="E40" s="642"/>
      <c r="F40" s="642"/>
      <c r="G40" s="642"/>
      <c r="H40" s="642"/>
      <c r="I40" s="643"/>
      <c r="J40" s="643"/>
      <c r="K40" s="643"/>
      <c r="L40" s="709"/>
      <c r="M40" s="707"/>
      <c r="N40" s="707"/>
    </row>
    <row r="41" spans="1:14" s="154" customFormat="1" ht="15" customHeight="1" thickTop="1" thickBot="1">
      <c r="A41" s="1"/>
      <c r="B41" s="155"/>
      <c r="C41" s="646" t="s">
        <v>526</v>
      </c>
      <c r="D41" s="642"/>
      <c r="E41" s="642"/>
      <c r="F41" s="642"/>
      <c r="G41" s="642"/>
      <c r="H41" s="642"/>
      <c r="I41" s="643"/>
      <c r="J41" s="643"/>
      <c r="K41" s="643"/>
      <c r="L41" s="709"/>
      <c r="M41" s="707"/>
      <c r="N41" s="707"/>
    </row>
    <row r="42" spans="1:14" s="1" customFormat="1" ht="15" customHeight="1" thickTop="1">
      <c r="A42" s="1" t="s">
        <v>633</v>
      </c>
      <c r="B42" s="140" t="s">
        <v>741</v>
      </c>
      <c r="C42" s="141" t="s">
        <v>527</v>
      </c>
      <c r="D42" s="142">
        <v>4.1099999999999998E-2</v>
      </c>
      <c r="E42" s="142">
        <v>4.1000000000000002E-2</v>
      </c>
      <c r="F42" s="142">
        <v>3.1099999999999999E-2</v>
      </c>
      <c r="G42" s="142">
        <v>3.5499999999999997E-2</v>
      </c>
      <c r="H42" s="142">
        <v>3.1300000000000001E-2</v>
      </c>
      <c r="I42" s="142">
        <v>3.3500000000000002E-2</v>
      </c>
      <c r="J42" s="142">
        <v>3.0700000000000002E-2</v>
      </c>
      <c r="K42" s="142">
        <v>3.2300000000000002E-2</v>
      </c>
      <c r="L42" s="708">
        <v>3.2300000000000002E-2</v>
      </c>
      <c r="M42" s="708">
        <v>3.2300000000000002E-2</v>
      </c>
      <c r="N42" s="708">
        <v>3.2500000000000001E-2</v>
      </c>
    </row>
    <row r="43" spans="1:14" s="148" customFormat="1" ht="15" customHeight="1">
      <c r="A43" s="1" t="s">
        <v>633</v>
      </c>
      <c r="B43" s="140" t="s">
        <v>742</v>
      </c>
      <c r="C43" s="141" t="s">
        <v>528</v>
      </c>
      <c r="D43" s="142">
        <v>4.4499999999999998E-2</v>
      </c>
      <c r="E43" s="142">
        <v>4.4299999999999999E-2</v>
      </c>
      <c r="F43" s="142">
        <v>3.3500000000000002E-2</v>
      </c>
      <c r="G43" s="142">
        <v>3.8100000000000002E-2</v>
      </c>
      <c r="H43" s="142">
        <v>3.3700000000000001E-2</v>
      </c>
      <c r="I43" s="142">
        <v>3.5999999999999997E-2</v>
      </c>
      <c r="J43" s="142">
        <v>3.3399999999999999E-2</v>
      </c>
      <c r="K43" s="142">
        <v>3.5900000000000001E-2</v>
      </c>
      <c r="L43" s="708">
        <v>3.61E-2</v>
      </c>
      <c r="M43" s="708">
        <v>3.6200000000000003E-2</v>
      </c>
      <c r="N43" s="708">
        <v>3.6900000000000002E-2</v>
      </c>
    </row>
    <row r="44" spans="1:14" s="148" customFormat="1" ht="15" customHeight="1">
      <c r="A44" s="1" t="s">
        <v>633</v>
      </c>
      <c r="B44" s="140" t="s">
        <v>743</v>
      </c>
      <c r="C44" s="141" t="s">
        <v>529</v>
      </c>
      <c r="D44" s="142">
        <v>5.6599999999999998E-2</v>
      </c>
      <c r="E44" s="142">
        <v>5.5500000000000001E-2</v>
      </c>
      <c r="F44" s="142">
        <v>4.2799999999999998E-2</v>
      </c>
      <c r="G44" s="142">
        <v>5.0099999999999999E-2</v>
      </c>
      <c r="H44" s="142">
        <v>4.3400000000000001E-2</v>
      </c>
      <c r="I44" s="142">
        <v>4.4999999999999998E-2</v>
      </c>
      <c r="J44" s="142">
        <v>4.1000000000000002E-2</v>
      </c>
      <c r="K44" s="142">
        <v>4.5199999999999997E-2</v>
      </c>
      <c r="L44" s="708">
        <v>4.7600000000000003E-2</v>
      </c>
      <c r="M44" s="708">
        <v>4.7500000000000001E-2</v>
      </c>
      <c r="N44" s="708">
        <v>4.8099999999999997E-2</v>
      </c>
    </row>
    <row r="45" spans="1:14" s="148" customFormat="1" ht="15" customHeight="1" thickBot="1">
      <c r="A45" s="1" t="s">
        <v>633</v>
      </c>
      <c r="B45" s="140" t="s">
        <v>744</v>
      </c>
      <c r="C45" s="141" t="s">
        <v>530</v>
      </c>
      <c r="D45" s="142">
        <v>5.6899999999999999E-2</v>
      </c>
      <c r="E45" s="142">
        <v>5.7299999999999997E-2</v>
      </c>
      <c r="F45" s="142">
        <v>4.36E-2</v>
      </c>
      <c r="G45" s="142">
        <v>5.0500000000000003E-2</v>
      </c>
      <c r="H45" s="142">
        <v>4.53E-2</v>
      </c>
      <c r="I45" s="142">
        <v>5.0599999999999999E-2</v>
      </c>
      <c r="J45" s="142">
        <v>4.8800000000000003E-2</v>
      </c>
      <c r="K45" s="142">
        <v>5.2400000000000002E-2</v>
      </c>
      <c r="L45" s="708">
        <v>5.2600000000000001E-2</v>
      </c>
      <c r="M45" s="708">
        <v>5.2699999999999997E-2</v>
      </c>
      <c r="N45" s="708">
        <v>5.4199999999999998E-2</v>
      </c>
    </row>
    <row r="46" spans="1:14" s="154" customFormat="1" ht="15" customHeight="1" thickTop="1" thickBot="1">
      <c r="A46" s="1"/>
      <c r="B46" s="155"/>
      <c r="C46" s="646" t="s">
        <v>531</v>
      </c>
      <c r="D46" s="642"/>
      <c r="E46" s="642"/>
      <c r="F46" s="642"/>
      <c r="G46" s="642"/>
      <c r="H46" s="642"/>
      <c r="I46" s="643"/>
      <c r="J46" s="643"/>
      <c r="K46" s="643"/>
      <c r="L46" s="709"/>
      <c r="M46" s="707"/>
      <c r="N46" s="707"/>
    </row>
    <row r="47" spans="1:14" s="157" customFormat="1" ht="15" customHeight="1" thickTop="1">
      <c r="A47" s="157" t="s">
        <v>633</v>
      </c>
      <c r="B47" s="140" t="s">
        <v>745</v>
      </c>
      <c r="C47" s="141" t="s">
        <v>532</v>
      </c>
      <c r="D47" s="142">
        <v>0.56340000000000001</v>
      </c>
      <c r="E47" s="142">
        <v>0.56759999999999999</v>
      </c>
      <c r="F47" s="142">
        <v>0.55789999999999995</v>
      </c>
      <c r="G47" s="142">
        <v>0.55630000000000002</v>
      </c>
      <c r="H47" s="142">
        <v>0.53449999999999998</v>
      </c>
      <c r="I47" s="142">
        <v>0.53200000000000003</v>
      </c>
      <c r="J47" s="142">
        <v>0.53839999999999999</v>
      </c>
      <c r="K47" s="142">
        <v>0.50790000000000002</v>
      </c>
      <c r="L47" s="708">
        <v>0.51700000000000002</v>
      </c>
      <c r="M47" s="708">
        <v>0.50170000000000003</v>
      </c>
      <c r="N47" s="708">
        <v>0.54449999999999998</v>
      </c>
    </row>
    <row r="48" spans="1:14" ht="15" customHeight="1">
      <c r="A48" s="1" t="s">
        <v>633</v>
      </c>
      <c r="B48" s="140" t="s">
        <v>746</v>
      </c>
      <c r="C48" s="141" t="s">
        <v>533</v>
      </c>
      <c r="D48" s="142">
        <v>4.5499999999999999E-2</v>
      </c>
      <c r="E48" s="142">
        <v>4.1799999999999997E-2</v>
      </c>
      <c r="F48" s="142">
        <v>3.6400000000000002E-2</v>
      </c>
      <c r="G48" s="142">
        <v>3.9800000000000002E-2</v>
      </c>
      <c r="H48" s="142">
        <v>3.9399999999999998E-2</v>
      </c>
      <c r="I48" s="142">
        <v>4.4699999999999997E-2</v>
      </c>
      <c r="J48" s="142">
        <v>4.8500000000000001E-2</v>
      </c>
      <c r="K48" s="142">
        <v>4.4299999999999999E-2</v>
      </c>
      <c r="L48" s="708">
        <v>4.5900000000000003E-2</v>
      </c>
      <c r="M48" s="708">
        <v>4.5999999999999999E-2</v>
      </c>
      <c r="N48" s="708">
        <v>4.4499999999999998E-2</v>
      </c>
    </row>
    <row r="49" spans="1:14" ht="15" customHeight="1">
      <c r="A49" s="1" t="s">
        <v>633</v>
      </c>
      <c r="B49" s="140" t="s">
        <v>747</v>
      </c>
      <c r="C49" s="141" t="s">
        <v>534</v>
      </c>
      <c r="D49" s="142">
        <v>0.3911</v>
      </c>
      <c r="E49" s="142">
        <v>0.3906</v>
      </c>
      <c r="F49" s="142">
        <v>0.40570000000000001</v>
      </c>
      <c r="G49" s="142">
        <v>0.40400000000000003</v>
      </c>
      <c r="H49" s="142">
        <v>0.42609999999999998</v>
      </c>
      <c r="I49" s="142">
        <v>0.42330000000000001</v>
      </c>
      <c r="J49" s="142">
        <v>0.41299999999999998</v>
      </c>
      <c r="K49" s="142">
        <v>0.44779999999999998</v>
      </c>
      <c r="L49" s="708">
        <v>0.43709999999999999</v>
      </c>
      <c r="M49" s="708">
        <v>0.45229999999999998</v>
      </c>
      <c r="N49" s="708">
        <v>0.41110000000000002</v>
      </c>
    </row>
    <row r="50" spans="1:14" ht="15" customHeight="1" thickBot="1">
      <c r="A50" s="1" t="s">
        <v>633</v>
      </c>
      <c r="B50" s="140" t="s">
        <v>748</v>
      </c>
      <c r="C50" s="141" t="s">
        <v>535</v>
      </c>
      <c r="D50" s="142">
        <v>0.58919999999999995</v>
      </c>
      <c r="E50" s="142">
        <v>0.5847</v>
      </c>
      <c r="F50" s="142">
        <v>0.54610000000000003</v>
      </c>
      <c r="G50" s="142">
        <v>0.52239999999999998</v>
      </c>
      <c r="H50" s="142">
        <v>0.52710000000000001</v>
      </c>
      <c r="I50" s="142">
        <v>0.53339999999999999</v>
      </c>
      <c r="J50" s="142">
        <v>0.55600000000000005</v>
      </c>
      <c r="K50" s="142">
        <v>0.57569999999999999</v>
      </c>
      <c r="L50" s="708">
        <v>0.53910000000000002</v>
      </c>
      <c r="M50" s="708">
        <v>0.52500000000000002</v>
      </c>
      <c r="N50" s="708">
        <v>0.4924</v>
      </c>
    </row>
    <row r="51" spans="1:14" s="1" customFormat="1" ht="15" customHeight="1" thickTop="1" thickBot="1">
      <c r="B51" s="156"/>
      <c r="C51" s="646" t="s">
        <v>536</v>
      </c>
      <c r="D51" s="642"/>
      <c r="E51" s="642"/>
      <c r="F51" s="642"/>
      <c r="G51" s="642"/>
      <c r="H51" s="642"/>
      <c r="I51" s="643"/>
      <c r="J51" s="643"/>
      <c r="K51" s="643"/>
      <c r="L51" s="709"/>
      <c r="M51" s="707"/>
      <c r="N51" s="707"/>
    </row>
    <row r="52" spans="1:14" s="1" customFormat="1" ht="15" customHeight="1" thickTop="1">
      <c r="A52" s="1" t="s">
        <v>633</v>
      </c>
      <c r="B52" s="140" t="s">
        <v>749</v>
      </c>
      <c r="C52" s="141" t="s">
        <v>537</v>
      </c>
      <c r="D52" s="142">
        <v>5.5100000000000003E-2</v>
      </c>
      <c r="E52" s="142">
        <v>5.0900000000000001E-2</v>
      </c>
      <c r="F52" s="142">
        <v>3.6900000000000002E-2</v>
      </c>
      <c r="G52" s="142">
        <v>4.0599999999999997E-2</v>
      </c>
      <c r="H52" s="142">
        <v>4.1799999999999997E-2</v>
      </c>
      <c r="I52" s="142">
        <v>4.5699999999999998E-2</v>
      </c>
      <c r="J52" s="142">
        <v>4.6199999999999998E-2</v>
      </c>
      <c r="K52" s="142">
        <v>4.0599999999999997E-2</v>
      </c>
      <c r="L52" s="708">
        <v>4.2500000000000003E-2</v>
      </c>
      <c r="M52" s="708">
        <v>4.2500000000000003E-2</v>
      </c>
      <c r="N52" s="708">
        <v>3.9100000000000003E-2</v>
      </c>
    </row>
    <row r="53" spans="1:14" s="1" customFormat="1" ht="15" customHeight="1">
      <c r="A53" s="1" t="s">
        <v>633</v>
      </c>
      <c r="B53" s="140" t="s">
        <v>750</v>
      </c>
      <c r="C53" s="141" t="s">
        <v>538</v>
      </c>
      <c r="D53" s="142">
        <v>4.8500000000000001E-2</v>
      </c>
      <c r="E53" s="142">
        <v>4.3400000000000001E-2</v>
      </c>
      <c r="F53" s="142">
        <v>3.49E-2</v>
      </c>
      <c r="G53" s="142">
        <v>3.9E-2</v>
      </c>
      <c r="H53" s="142">
        <v>4.0500000000000001E-2</v>
      </c>
      <c r="I53" s="142">
        <v>4.4900000000000002E-2</v>
      </c>
      <c r="J53" s="142">
        <v>4.5600000000000002E-2</v>
      </c>
      <c r="K53" s="142">
        <v>4.0300000000000002E-2</v>
      </c>
      <c r="L53" s="708">
        <v>3.8800000000000001E-2</v>
      </c>
      <c r="M53" s="708">
        <v>3.8800000000000001E-2</v>
      </c>
      <c r="N53" s="708">
        <v>3.6900000000000002E-2</v>
      </c>
    </row>
    <row r="54" spans="1:14" s="1" customFormat="1" ht="15" customHeight="1">
      <c r="A54" s="1" t="s">
        <v>633</v>
      </c>
      <c r="B54" s="140" t="s">
        <v>751</v>
      </c>
      <c r="C54" s="141" t="s">
        <v>539</v>
      </c>
      <c r="D54" s="142">
        <v>5.0999999999999997E-2</v>
      </c>
      <c r="E54" s="142">
        <v>4.5999999999999999E-2</v>
      </c>
      <c r="F54" s="142">
        <v>3.6900000000000002E-2</v>
      </c>
      <c r="G54" s="142">
        <v>4.0899999999999999E-2</v>
      </c>
      <c r="H54" s="142">
        <v>4.3299999999999998E-2</v>
      </c>
      <c r="I54" s="142">
        <v>4.7699999999999999E-2</v>
      </c>
      <c r="J54" s="142">
        <v>5.0200000000000002E-2</v>
      </c>
      <c r="K54" s="142">
        <v>4.5499999999999999E-2</v>
      </c>
      <c r="L54" s="708">
        <v>4.36E-2</v>
      </c>
      <c r="M54" s="708">
        <v>4.36E-2</v>
      </c>
      <c r="N54" s="708">
        <v>4.19E-2</v>
      </c>
    </row>
    <row r="55" spans="1:14" s="1" customFormat="1" ht="15" customHeight="1">
      <c r="A55" s="1" t="s">
        <v>633</v>
      </c>
      <c r="B55" s="140" t="s">
        <v>752</v>
      </c>
      <c r="C55" s="141" t="s">
        <v>540</v>
      </c>
      <c r="D55" s="142">
        <v>6.5100000000000005E-2</v>
      </c>
      <c r="E55" s="142">
        <v>6.3100000000000003E-2</v>
      </c>
      <c r="F55" s="142">
        <v>5.2900000000000003E-2</v>
      </c>
      <c r="G55" s="142">
        <v>6.1199999999999997E-2</v>
      </c>
      <c r="H55" s="142">
        <v>5.8700000000000002E-2</v>
      </c>
      <c r="I55" s="142">
        <v>6.4600000000000005E-2</v>
      </c>
      <c r="J55" s="142">
        <v>6.5799999999999997E-2</v>
      </c>
      <c r="K55" s="142">
        <v>6.1600000000000002E-2</v>
      </c>
      <c r="L55" s="708">
        <v>6.0900000000000003E-2</v>
      </c>
      <c r="M55" s="708">
        <v>6.0999999999999999E-2</v>
      </c>
      <c r="N55" s="708">
        <v>5.9299999999999999E-2</v>
      </c>
    </row>
    <row r="56" spans="1:14" s="1" customFormat="1" ht="15" customHeight="1">
      <c r="A56" s="1" t="s">
        <v>633</v>
      </c>
      <c r="B56" s="140" t="s">
        <v>753</v>
      </c>
      <c r="C56" s="141" t="s">
        <v>541</v>
      </c>
      <c r="D56" s="142">
        <v>-1.4E-2</v>
      </c>
      <c r="E56" s="142">
        <v>-1.7100000000000001E-2</v>
      </c>
      <c r="F56" s="142">
        <v>-1.6E-2</v>
      </c>
      <c r="G56" s="142">
        <v>-2.0299999999999999E-2</v>
      </c>
      <c r="H56" s="142">
        <v>-1.55E-2</v>
      </c>
      <c r="I56" s="142">
        <v>-1.7000000000000001E-2</v>
      </c>
      <c r="J56" s="142">
        <v>-1.5599999999999999E-2</v>
      </c>
      <c r="K56" s="142">
        <v>-1.61E-2</v>
      </c>
      <c r="L56" s="708">
        <v>-1.7299999999999999E-2</v>
      </c>
      <c r="M56" s="708">
        <v>-1.7299999999999999E-2</v>
      </c>
      <c r="N56" s="708">
        <v>-1.7399999999999999E-2</v>
      </c>
    </row>
    <row r="57" spans="1:14" s="1" customFormat="1" ht="15" customHeight="1">
      <c r="A57" s="1" t="s">
        <v>633</v>
      </c>
      <c r="B57" s="140" t="s">
        <v>754</v>
      </c>
      <c r="C57" s="141" t="s">
        <v>542</v>
      </c>
      <c r="D57" s="142">
        <v>-2.5000000000000001E-3</v>
      </c>
      <c r="E57" s="142">
        <v>-2.5999999999999999E-3</v>
      </c>
      <c r="F57" s="142">
        <v>-2E-3</v>
      </c>
      <c r="G57" s="142">
        <v>-1.9E-3</v>
      </c>
      <c r="H57" s="142">
        <v>-2.7000000000000001E-3</v>
      </c>
      <c r="I57" s="142">
        <v>-2.8E-3</v>
      </c>
      <c r="J57" s="142">
        <v>-4.5999999999999999E-3</v>
      </c>
      <c r="K57" s="142">
        <v>-5.1999999999999998E-3</v>
      </c>
      <c r="L57" s="708">
        <v>-4.7999999999999996E-3</v>
      </c>
      <c r="M57" s="708">
        <v>-4.7999999999999996E-3</v>
      </c>
      <c r="N57" s="708">
        <v>-5.0000000000000001E-3</v>
      </c>
    </row>
    <row r="58" spans="1:14" s="1" customFormat="1" ht="15" customHeight="1" thickBot="1">
      <c r="A58" s="1" t="s">
        <v>633</v>
      </c>
      <c r="B58" s="140" t="s">
        <v>755</v>
      </c>
      <c r="C58" s="141" t="s">
        <v>543</v>
      </c>
      <c r="D58" s="142">
        <v>6.1999999999999998E-3</v>
      </c>
      <c r="E58" s="142">
        <v>7.1999999999999998E-3</v>
      </c>
      <c r="F58" s="142">
        <v>2E-3</v>
      </c>
      <c r="G58" s="142">
        <v>1.6000000000000001E-3</v>
      </c>
      <c r="H58" s="142">
        <v>1.2999999999999999E-3</v>
      </c>
      <c r="I58" s="142">
        <v>8.9999999999999998E-4</v>
      </c>
      <c r="J58" s="142">
        <v>5.9999999999999995E-4</v>
      </c>
      <c r="K58" s="142">
        <v>2.9999999999999997E-4</v>
      </c>
      <c r="L58" s="708">
        <v>3.7000000000000002E-3</v>
      </c>
      <c r="M58" s="708">
        <v>3.7000000000000002E-3</v>
      </c>
      <c r="N58" s="708">
        <v>2.2000000000000001E-3</v>
      </c>
    </row>
    <row r="59" spans="1:14" s="154" customFormat="1" ht="15" customHeight="1" thickTop="1" thickBot="1">
      <c r="A59" s="1"/>
      <c r="B59" s="1"/>
      <c r="C59" s="646" t="s">
        <v>544</v>
      </c>
      <c r="D59" s="647"/>
      <c r="E59" s="647"/>
      <c r="F59" s="647"/>
      <c r="G59" s="647"/>
      <c r="H59" s="647"/>
      <c r="I59" s="647"/>
      <c r="J59" s="647"/>
      <c r="K59" s="647"/>
      <c r="L59" s="710"/>
      <c r="M59" s="710"/>
      <c r="N59" s="710"/>
    </row>
    <row r="60" spans="1:14" s="1" customFormat="1" ht="15" customHeight="1" thickTop="1">
      <c r="A60" s="1" t="s">
        <v>633</v>
      </c>
      <c r="B60" s="140" t="s">
        <v>749</v>
      </c>
      <c r="C60" s="141" t="s">
        <v>537</v>
      </c>
      <c r="D60" s="142">
        <v>5.5100000000000003E-2</v>
      </c>
      <c r="E60" s="142">
        <v>5.0900000000000001E-2</v>
      </c>
      <c r="F60" s="142">
        <v>3.6900000000000002E-2</v>
      </c>
      <c r="G60" s="142">
        <v>4.0599999999999997E-2</v>
      </c>
      <c r="H60" s="142">
        <v>4.1799999999999997E-2</v>
      </c>
      <c r="I60" s="142">
        <v>4.5699999999999998E-2</v>
      </c>
      <c r="J60" s="142">
        <v>4.6199999999999998E-2</v>
      </c>
      <c r="K60" s="142">
        <v>4.0599999999999997E-2</v>
      </c>
      <c r="L60" s="708">
        <v>4.2500000000000003E-2</v>
      </c>
      <c r="M60" s="708">
        <v>4.2500000000000003E-2</v>
      </c>
      <c r="N60" s="708">
        <v>3.9100000000000003E-2</v>
      </c>
    </row>
    <row r="61" spans="1:14" s="1" customFormat="1" ht="15" customHeight="1">
      <c r="A61" s="1" t="s">
        <v>633</v>
      </c>
      <c r="B61" s="140" t="s">
        <v>756</v>
      </c>
      <c r="C61" s="141" t="s">
        <v>545</v>
      </c>
      <c r="D61" s="142">
        <v>-4.7000000000000002E-3</v>
      </c>
      <c r="E61" s="142">
        <v>-1.9E-3</v>
      </c>
      <c r="F61" s="142">
        <v>-1.6000000000000001E-3</v>
      </c>
      <c r="G61" s="142">
        <v>-2.2000000000000001E-3</v>
      </c>
      <c r="H61" s="142">
        <v>-2.7000000000000001E-3</v>
      </c>
      <c r="I61" s="142">
        <v>-3.3E-3</v>
      </c>
      <c r="J61" s="142">
        <v>-1.8E-3</v>
      </c>
      <c r="K61" s="142">
        <v>8.0000000000000004E-4</v>
      </c>
      <c r="L61" s="708">
        <v>1E-4</v>
      </c>
      <c r="M61" s="708">
        <v>4.0000000000000002E-4</v>
      </c>
      <c r="N61" s="708">
        <v>-2.7000000000000001E-3</v>
      </c>
    </row>
    <row r="62" spans="1:14" s="148" customFormat="1" ht="15" customHeight="1">
      <c r="A62" s="1" t="s">
        <v>633</v>
      </c>
      <c r="B62" s="140" t="s">
        <v>757</v>
      </c>
      <c r="C62" s="141" t="s">
        <v>546</v>
      </c>
      <c r="D62" s="142">
        <v>-4.1300000000000003E-2</v>
      </c>
      <c r="E62" s="142">
        <v>-4.1200000000000001E-2</v>
      </c>
      <c r="F62" s="142">
        <v>-3.1099999999999999E-2</v>
      </c>
      <c r="G62" s="142">
        <v>-3.56E-2</v>
      </c>
      <c r="H62" s="142">
        <v>-3.1300000000000001E-2</v>
      </c>
      <c r="I62" s="142">
        <v>-3.3500000000000002E-2</v>
      </c>
      <c r="J62" s="142">
        <v>-3.0700000000000002E-2</v>
      </c>
      <c r="K62" s="142">
        <v>-3.2300000000000002E-2</v>
      </c>
      <c r="L62" s="708">
        <v>-3.2399999999999998E-2</v>
      </c>
      <c r="M62" s="708">
        <v>-3.2399999999999998E-2</v>
      </c>
      <c r="N62" s="708">
        <v>-3.2800000000000003E-2</v>
      </c>
    </row>
    <row r="63" spans="1:14" s="148" customFormat="1" ht="15" customHeight="1">
      <c r="A63" s="1" t="s">
        <v>633</v>
      </c>
      <c r="B63" s="140" t="s">
        <v>758</v>
      </c>
      <c r="C63" s="141" t="s">
        <v>547</v>
      </c>
      <c r="D63" s="142">
        <v>0</v>
      </c>
      <c r="E63" s="142">
        <v>1E-4</v>
      </c>
      <c r="F63" s="142">
        <v>0</v>
      </c>
      <c r="G63" s="142">
        <v>2.0000000000000001E-4</v>
      </c>
      <c r="H63" s="142">
        <v>0</v>
      </c>
      <c r="I63" s="142">
        <v>1E-4</v>
      </c>
      <c r="J63" s="142">
        <v>0</v>
      </c>
      <c r="K63" s="142">
        <v>0</v>
      </c>
      <c r="L63" s="708">
        <v>0</v>
      </c>
      <c r="M63" s="708">
        <v>0</v>
      </c>
      <c r="N63" s="708">
        <v>1E-4</v>
      </c>
    </row>
    <row r="64" spans="1:14" s="148" customFormat="1" ht="15" customHeight="1">
      <c r="A64" s="1" t="s">
        <v>633</v>
      </c>
      <c r="B64" s="140" t="s">
        <v>759</v>
      </c>
      <c r="C64" s="141" t="s">
        <v>548</v>
      </c>
      <c r="D64" s="142">
        <v>-2.0000000000000001E-4</v>
      </c>
      <c r="E64" s="142">
        <v>1E-4</v>
      </c>
      <c r="F64" s="142">
        <v>4.0000000000000002E-4</v>
      </c>
      <c r="G64" s="142">
        <v>2.0000000000000001E-4</v>
      </c>
      <c r="H64" s="142">
        <v>-2.0000000000000001E-4</v>
      </c>
      <c r="I64" s="142">
        <v>-2.0000000000000001E-4</v>
      </c>
      <c r="J64" s="142">
        <v>0</v>
      </c>
      <c r="K64" s="142">
        <v>0</v>
      </c>
      <c r="L64" s="708">
        <v>0</v>
      </c>
      <c r="M64" s="708">
        <v>0</v>
      </c>
      <c r="N64" s="708">
        <v>1E-4</v>
      </c>
    </row>
    <row r="65" spans="1:14" s="148" customFormat="1" ht="15" customHeight="1" thickBot="1">
      <c r="A65" s="1"/>
      <c r="B65" s="140"/>
      <c r="C65" s="141" t="s">
        <v>549</v>
      </c>
      <c r="D65" s="142">
        <v>5.0000000000000001E-4</v>
      </c>
      <c r="E65" s="142">
        <v>2.9999999999999997E-4</v>
      </c>
      <c r="F65" s="142">
        <v>2.0000000000000001E-4</v>
      </c>
      <c r="G65" s="142">
        <v>2.0000000000000001E-4</v>
      </c>
      <c r="H65" s="142">
        <v>1E-4</v>
      </c>
      <c r="I65" s="142">
        <v>0</v>
      </c>
      <c r="J65" s="142">
        <v>0</v>
      </c>
      <c r="K65" s="142">
        <v>0</v>
      </c>
      <c r="L65" s="708">
        <v>0</v>
      </c>
      <c r="M65" s="708">
        <v>0</v>
      </c>
      <c r="N65" s="708">
        <v>0</v>
      </c>
    </row>
    <row r="66" spans="1:14" s="1" customFormat="1" ht="15" customHeight="1" thickTop="1" thickBot="1">
      <c r="A66" s="1" t="s">
        <v>633</v>
      </c>
      <c r="B66" s="140" t="s">
        <v>760</v>
      </c>
      <c r="C66" s="646" t="s">
        <v>761</v>
      </c>
      <c r="D66" s="642">
        <v>8.9999999999999993E-3</v>
      </c>
      <c r="E66" s="642">
        <v>8.0000000000000002E-3</v>
      </c>
      <c r="F66" s="642">
        <v>4.8999999999999998E-3</v>
      </c>
      <c r="G66" s="642">
        <v>3.5000000000000001E-3</v>
      </c>
      <c r="H66" s="642">
        <v>7.7000000000000002E-3</v>
      </c>
      <c r="I66" s="644">
        <v>8.8000000000000005E-3</v>
      </c>
      <c r="J66" s="644">
        <v>1.3599999999999999E-2</v>
      </c>
      <c r="K66" s="644">
        <v>9.1000000000000004E-3</v>
      </c>
      <c r="L66" s="709">
        <v>1.03E-2</v>
      </c>
      <c r="M66" s="709">
        <v>1.06E-2</v>
      </c>
      <c r="N66" s="709">
        <v>3.8E-3</v>
      </c>
    </row>
    <row r="67" spans="1:14" ht="3.75" customHeight="1" thickTop="1" thickBot="1">
      <c r="A67" s="158"/>
      <c r="B67" s="158"/>
      <c r="C67" s="128"/>
      <c r="D67" s="128"/>
      <c r="E67" s="128"/>
      <c r="F67" s="128"/>
      <c r="G67" s="128"/>
      <c r="H67" s="128"/>
      <c r="I67" s="128"/>
      <c r="J67" s="128"/>
      <c r="K67" s="128"/>
      <c r="L67" s="128"/>
      <c r="M67" s="128"/>
      <c r="N67" s="128"/>
    </row>
    <row r="68" spans="1:14" ht="15" customHeight="1">
      <c r="A68" s="1"/>
      <c r="B68" s="1"/>
      <c r="C68" s="159" t="s">
        <v>551</v>
      </c>
      <c r="D68" s="1"/>
      <c r="E68" s="1"/>
      <c r="F68" s="1"/>
      <c r="G68" s="1"/>
      <c r="H68" s="1"/>
      <c r="I68" s="1"/>
      <c r="J68" s="1"/>
      <c r="K68" s="1"/>
      <c r="L68" s="1"/>
      <c r="M68" s="1"/>
      <c r="N68" s="1"/>
    </row>
    <row r="69" spans="1:14" ht="15" customHeight="1">
      <c r="A69" s="1"/>
      <c r="B69" s="1"/>
      <c r="C69" s="159" t="s">
        <v>762</v>
      </c>
      <c r="D69" s="1"/>
      <c r="E69" s="1"/>
      <c r="F69" s="1"/>
      <c r="G69" s="1"/>
      <c r="H69" s="1"/>
      <c r="I69" s="1"/>
      <c r="J69" s="1"/>
      <c r="K69" s="1"/>
      <c r="L69" s="1"/>
      <c r="M69" s="1"/>
      <c r="N69" s="1"/>
    </row>
    <row r="70" spans="1:14" ht="15" customHeight="1">
      <c r="A70" s="1"/>
      <c r="B70" s="1"/>
      <c r="C70" s="159" t="s">
        <v>763</v>
      </c>
      <c r="D70" s="1"/>
      <c r="E70" s="1"/>
      <c r="F70" s="1"/>
      <c r="G70" s="1"/>
      <c r="H70" s="1"/>
      <c r="I70" s="1"/>
      <c r="J70" s="1"/>
      <c r="K70" s="1"/>
      <c r="L70" s="1"/>
      <c r="M70" s="1"/>
      <c r="N70" s="1"/>
    </row>
    <row r="71" spans="1:14" ht="15" customHeight="1">
      <c r="A71" s="1"/>
      <c r="B71" s="1"/>
      <c r="C71" s="159" t="s">
        <v>554</v>
      </c>
      <c r="D71" s="1"/>
      <c r="E71" s="1"/>
      <c r="F71" s="1"/>
      <c r="G71" s="1"/>
      <c r="H71" s="1"/>
      <c r="I71" s="1"/>
      <c r="J71" s="1"/>
      <c r="K71" s="1"/>
      <c r="L71" s="1"/>
      <c r="M71" s="1"/>
      <c r="N71" s="1"/>
    </row>
    <row r="72" spans="1:14" ht="15" customHeight="1">
      <c r="A72" s="1"/>
      <c r="B72" s="1"/>
      <c r="C72" s="159" t="s">
        <v>555</v>
      </c>
      <c r="D72" s="1"/>
      <c r="E72" s="1"/>
      <c r="F72" s="1"/>
      <c r="G72" s="1"/>
      <c r="H72" s="1"/>
      <c r="I72" s="1"/>
      <c r="J72" s="1"/>
      <c r="K72" s="1"/>
      <c r="L72" s="1"/>
      <c r="M72" s="1"/>
      <c r="N72" s="1"/>
    </row>
    <row r="73" spans="1:14" ht="30" customHeight="1">
      <c r="A73" s="1"/>
      <c r="B73" s="1"/>
      <c r="C73" s="734" t="s">
        <v>556</v>
      </c>
      <c r="D73" s="734"/>
      <c r="E73" s="734"/>
      <c r="F73" s="734"/>
      <c r="G73" s="734"/>
      <c r="H73" s="734"/>
      <c r="I73" s="734"/>
      <c r="J73" s="734"/>
      <c r="K73" s="734"/>
      <c r="L73" s="734"/>
      <c r="M73" s="734"/>
      <c r="N73" s="734"/>
    </row>
    <row r="74" spans="1:14" ht="15" customHeight="1">
      <c r="A74" s="1"/>
      <c r="B74" s="1"/>
      <c r="C74" s="159" t="s">
        <v>557</v>
      </c>
      <c r="D74" s="1"/>
      <c r="E74" s="1"/>
      <c r="F74" s="1"/>
      <c r="G74" s="1"/>
      <c r="H74" s="1"/>
      <c r="I74" s="1"/>
      <c r="J74" s="1"/>
      <c r="K74" s="1"/>
      <c r="L74" s="1"/>
      <c r="M74" s="1"/>
      <c r="N74" s="1"/>
    </row>
    <row r="75" spans="1:14" ht="30" customHeight="1">
      <c r="A75" s="1"/>
      <c r="B75" s="1"/>
      <c r="C75" s="734" t="s">
        <v>558</v>
      </c>
      <c r="D75" s="734"/>
      <c r="E75" s="734"/>
      <c r="F75" s="734"/>
      <c r="G75" s="734"/>
      <c r="H75" s="734"/>
      <c r="I75" s="734"/>
      <c r="J75" s="734"/>
      <c r="K75" s="734"/>
      <c r="L75" s="734"/>
      <c r="M75" s="734"/>
      <c r="N75" s="734"/>
    </row>
    <row r="76" spans="1:14" ht="15" customHeight="1">
      <c r="A76" s="1"/>
      <c r="B76" s="1"/>
      <c r="C76" s="1"/>
      <c r="D76" s="1"/>
      <c r="E76" s="1"/>
      <c r="F76" s="1"/>
      <c r="G76" s="1"/>
      <c r="H76" s="1"/>
      <c r="I76" s="1"/>
      <c r="J76" s="1"/>
      <c r="K76" s="1"/>
      <c r="L76" s="1"/>
      <c r="M76" s="1"/>
      <c r="N76" s="1"/>
    </row>
  </sheetData>
  <mergeCells count="7">
    <mergeCell ref="C75:N75"/>
    <mergeCell ref="C1:N1"/>
    <mergeCell ref="A2:N2"/>
    <mergeCell ref="C3:N3"/>
    <mergeCell ref="A4:N4"/>
    <mergeCell ref="E6:N6"/>
    <mergeCell ref="C73:N73"/>
  </mergeCells>
  <pageMargins left="0.93" right="0.42" top="0.69" bottom="0.59" header="0.5" footer="0.5"/>
  <pageSetup scale="35"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N59"/>
  <sheetViews>
    <sheetView topLeftCell="C1" zoomScaleNormal="100" workbookViewId="0">
      <selection activeCell="O19" sqref="O19"/>
    </sheetView>
  </sheetViews>
  <sheetFormatPr baseColWidth="10" defaultColWidth="9.140625" defaultRowHeight="12.75"/>
  <cols>
    <col min="1" max="1" width="3" style="137" hidden="1" customWidth="1"/>
    <col min="2" max="2" width="6" style="137" hidden="1" customWidth="1"/>
    <col min="3" max="3" width="81.5703125" style="137" customWidth="1"/>
    <col min="4" max="4" width="11.140625" style="137" bestFit="1" customWidth="1"/>
    <col min="5" max="10" width="7.28515625" style="137" bestFit="1" customWidth="1"/>
    <col min="11" max="11" width="7.28515625" style="137" customWidth="1"/>
    <col min="12" max="14" width="7.28515625" style="137" bestFit="1" customWidth="1"/>
    <col min="15" max="256" width="11.42578125" style="137" customWidth="1"/>
    <col min="257" max="258" width="0" style="137" hidden="1" customWidth="1"/>
    <col min="259" max="259" width="81.5703125" style="137" customWidth="1"/>
    <col min="260" max="260" width="11.140625" style="137" bestFit="1" customWidth="1"/>
    <col min="261" max="266" width="7.28515625" style="137" bestFit="1" customWidth="1"/>
    <col min="267" max="267" width="7.28515625" style="137" customWidth="1"/>
    <col min="268" max="270" width="7.28515625" style="137" bestFit="1" customWidth="1"/>
    <col min="271" max="512" width="11.42578125" style="137" customWidth="1"/>
    <col min="513" max="514" width="0" style="137" hidden="1" customWidth="1"/>
    <col min="515" max="515" width="81.5703125" style="137" customWidth="1"/>
    <col min="516" max="516" width="11.140625" style="137" bestFit="1" customWidth="1"/>
    <col min="517" max="522" width="7.28515625" style="137" bestFit="1" customWidth="1"/>
    <col min="523" max="523" width="7.28515625" style="137" customWidth="1"/>
    <col min="524" max="526" width="7.28515625" style="137" bestFit="1" customWidth="1"/>
    <col min="527" max="768" width="11.42578125" style="137" customWidth="1"/>
    <col min="769" max="770" width="0" style="137" hidden="1" customWidth="1"/>
    <col min="771" max="771" width="81.5703125" style="137" customWidth="1"/>
    <col min="772" max="772" width="11.140625" style="137" bestFit="1" customWidth="1"/>
    <col min="773" max="778" width="7.28515625" style="137" bestFit="1" customWidth="1"/>
    <col min="779" max="779" width="7.28515625" style="137" customWidth="1"/>
    <col min="780" max="782" width="7.28515625" style="137" bestFit="1" customWidth="1"/>
    <col min="783" max="1024" width="11.42578125" style="137" customWidth="1"/>
    <col min="1025" max="1026" width="0" style="137" hidden="1" customWidth="1"/>
    <col min="1027" max="1027" width="81.5703125" style="137" customWidth="1"/>
    <col min="1028" max="1028" width="11.140625" style="137" bestFit="1" customWidth="1"/>
    <col min="1029" max="1034" width="7.28515625" style="137" bestFit="1" customWidth="1"/>
    <col min="1035" max="1035" width="7.28515625" style="137" customWidth="1"/>
    <col min="1036" max="1038" width="7.28515625" style="137" bestFit="1" customWidth="1"/>
    <col min="1039" max="1280" width="11.42578125" style="137" customWidth="1"/>
    <col min="1281" max="1282" width="0" style="137" hidden="1" customWidth="1"/>
    <col min="1283" max="1283" width="81.5703125" style="137" customWidth="1"/>
    <col min="1284" max="1284" width="11.140625" style="137" bestFit="1" customWidth="1"/>
    <col min="1285" max="1290" width="7.28515625" style="137" bestFit="1" customWidth="1"/>
    <col min="1291" max="1291" width="7.28515625" style="137" customWidth="1"/>
    <col min="1292" max="1294" width="7.28515625" style="137" bestFit="1" customWidth="1"/>
    <col min="1295" max="1536" width="11.42578125" style="137" customWidth="1"/>
    <col min="1537" max="1538" width="0" style="137" hidden="1" customWidth="1"/>
    <col min="1539" max="1539" width="81.5703125" style="137" customWidth="1"/>
    <col min="1540" max="1540" width="11.140625" style="137" bestFit="1" customWidth="1"/>
    <col min="1541" max="1546" width="7.28515625" style="137" bestFit="1" customWidth="1"/>
    <col min="1547" max="1547" width="7.28515625" style="137" customWidth="1"/>
    <col min="1548" max="1550" width="7.28515625" style="137" bestFit="1" customWidth="1"/>
    <col min="1551" max="1792" width="11.42578125" style="137" customWidth="1"/>
    <col min="1793" max="1794" width="0" style="137" hidden="1" customWidth="1"/>
    <col min="1795" max="1795" width="81.5703125" style="137" customWidth="1"/>
    <col min="1796" max="1796" width="11.140625" style="137" bestFit="1" customWidth="1"/>
    <col min="1797" max="1802" width="7.28515625" style="137" bestFit="1" customWidth="1"/>
    <col min="1803" max="1803" width="7.28515625" style="137" customWidth="1"/>
    <col min="1804" max="1806" width="7.28515625" style="137" bestFit="1" customWidth="1"/>
    <col min="1807" max="2048" width="11.42578125" style="137" customWidth="1"/>
    <col min="2049" max="2050" width="0" style="137" hidden="1" customWidth="1"/>
    <col min="2051" max="2051" width="81.5703125" style="137" customWidth="1"/>
    <col min="2052" max="2052" width="11.140625" style="137" bestFit="1" customWidth="1"/>
    <col min="2053" max="2058" width="7.28515625" style="137" bestFit="1" customWidth="1"/>
    <col min="2059" max="2059" width="7.28515625" style="137" customWidth="1"/>
    <col min="2060" max="2062" width="7.28515625" style="137" bestFit="1" customWidth="1"/>
    <col min="2063" max="2304" width="11.42578125" style="137" customWidth="1"/>
    <col min="2305" max="2306" width="0" style="137" hidden="1" customWidth="1"/>
    <col min="2307" max="2307" width="81.5703125" style="137" customWidth="1"/>
    <col min="2308" max="2308" width="11.140625" style="137" bestFit="1" customWidth="1"/>
    <col min="2309" max="2314" width="7.28515625" style="137" bestFit="1" customWidth="1"/>
    <col min="2315" max="2315" width="7.28515625" style="137" customWidth="1"/>
    <col min="2316" max="2318" width="7.28515625" style="137" bestFit="1" customWidth="1"/>
    <col min="2319" max="2560" width="11.42578125" style="137" customWidth="1"/>
    <col min="2561" max="2562" width="0" style="137" hidden="1" customWidth="1"/>
    <col min="2563" max="2563" width="81.5703125" style="137" customWidth="1"/>
    <col min="2564" max="2564" width="11.140625" style="137" bestFit="1" customWidth="1"/>
    <col min="2565" max="2570" width="7.28515625" style="137" bestFit="1" customWidth="1"/>
    <col min="2571" max="2571" width="7.28515625" style="137" customWidth="1"/>
    <col min="2572" max="2574" width="7.28515625" style="137" bestFit="1" customWidth="1"/>
    <col min="2575" max="2816" width="11.42578125" style="137" customWidth="1"/>
    <col min="2817" max="2818" width="0" style="137" hidden="1" customWidth="1"/>
    <col min="2819" max="2819" width="81.5703125" style="137" customWidth="1"/>
    <col min="2820" max="2820" width="11.140625" style="137" bestFit="1" customWidth="1"/>
    <col min="2821" max="2826" width="7.28515625" style="137" bestFit="1" customWidth="1"/>
    <col min="2827" max="2827" width="7.28515625" style="137" customWidth="1"/>
    <col min="2828" max="2830" width="7.28515625" style="137" bestFit="1" customWidth="1"/>
    <col min="2831" max="3072" width="11.42578125" style="137" customWidth="1"/>
    <col min="3073" max="3074" width="0" style="137" hidden="1" customWidth="1"/>
    <col min="3075" max="3075" width="81.5703125" style="137" customWidth="1"/>
    <col min="3076" max="3076" width="11.140625" style="137" bestFit="1" customWidth="1"/>
    <col min="3077" max="3082" width="7.28515625" style="137" bestFit="1" customWidth="1"/>
    <col min="3083" max="3083" width="7.28515625" style="137" customWidth="1"/>
    <col min="3084" max="3086" width="7.28515625" style="137" bestFit="1" customWidth="1"/>
    <col min="3087" max="3328" width="11.42578125" style="137" customWidth="1"/>
    <col min="3329" max="3330" width="0" style="137" hidden="1" customWidth="1"/>
    <col min="3331" max="3331" width="81.5703125" style="137" customWidth="1"/>
    <col min="3332" max="3332" width="11.140625" style="137" bestFit="1" customWidth="1"/>
    <col min="3333" max="3338" width="7.28515625" style="137" bestFit="1" customWidth="1"/>
    <col min="3339" max="3339" width="7.28515625" style="137" customWidth="1"/>
    <col min="3340" max="3342" width="7.28515625" style="137" bestFit="1" customWidth="1"/>
    <col min="3343" max="3584" width="11.42578125" style="137" customWidth="1"/>
    <col min="3585" max="3586" width="0" style="137" hidden="1" customWidth="1"/>
    <col min="3587" max="3587" width="81.5703125" style="137" customWidth="1"/>
    <col min="3588" max="3588" width="11.140625" style="137" bestFit="1" customWidth="1"/>
    <col min="3589" max="3594" width="7.28515625" style="137" bestFit="1" customWidth="1"/>
    <col min="3595" max="3595" width="7.28515625" style="137" customWidth="1"/>
    <col min="3596" max="3598" width="7.28515625" style="137" bestFit="1" customWidth="1"/>
    <col min="3599" max="3840" width="11.42578125" style="137" customWidth="1"/>
    <col min="3841" max="3842" width="0" style="137" hidden="1" customWidth="1"/>
    <col min="3843" max="3843" width="81.5703125" style="137" customWidth="1"/>
    <col min="3844" max="3844" width="11.140625" style="137" bestFit="1" customWidth="1"/>
    <col min="3845" max="3850" width="7.28515625" style="137" bestFit="1" customWidth="1"/>
    <col min="3851" max="3851" width="7.28515625" style="137" customWidth="1"/>
    <col min="3852" max="3854" width="7.28515625" style="137" bestFit="1" customWidth="1"/>
    <col min="3855" max="4096" width="11.42578125" style="137" customWidth="1"/>
    <col min="4097" max="4098" width="0" style="137" hidden="1" customWidth="1"/>
    <col min="4099" max="4099" width="81.5703125" style="137" customWidth="1"/>
    <col min="4100" max="4100" width="11.140625" style="137" bestFit="1" customWidth="1"/>
    <col min="4101" max="4106" width="7.28515625" style="137" bestFit="1" customWidth="1"/>
    <col min="4107" max="4107" width="7.28515625" style="137" customWidth="1"/>
    <col min="4108" max="4110" width="7.28515625" style="137" bestFit="1" customWidth="1"/>
    <col min="4111" max="4352" width="11.42578125" style="137" customWidth="1"/>
    <col min="4353" max="4354" width="0" style="137" hidden="1" customWidth="1"/>
    <col min="4355" max="4355" width="81.5703125" style="137" customWidth="1"/>
    <col min="4356" max="4356" width="11.140625" style="137" bestFit="1" customWidth="1"/>
    <col min="4357" max="4362" width="7.28515625" style="137" bestFit="1" customWidth="1"/>
    <col min="4363" max="4363" width="7.28515625" style="137" customWidth="1"/>
    <col min="4364" max="4366" width="7.28515625" style="137" bestFit="1" customWidth="1"/>
    <col min="4367" max="4608" width="11.42578125" style="137" customWidth="1"/>
    <col min="4609" max="4610" width="0" style="137" hidden="1" customWidth="1"/>
    <col min="4611" max="4611" width="81.5703125" style="137" customWidth="1"/>
    <col min="4612" max="4612" width="11.140625" style="137" bestFit="1" customWidth="1"/>
    <col min="4613" max="4618" width="7.28515625" style="137" bestFit="1" customWidth="1"/>
    <col min="4619" max="4619" width="7.28515625" style="137" customWidth="1"/>
    <col min="4620" max="4622" width="7.28515625" style="137" bestFit="1" customWidth="1"/>
    <col min="4623" max="4864" width="11.42578125" style="137" customWidth="1"/>
    <col min="4865" max="4866" width="0" style="137" hidden="1" customWidth="1"/>
    <col min="4867" max="4867" width="81.5703125" style="137" customWidth="1"/>
    <col min="4868" max="4868" width="11.140625" style="137" bestFit="1" customWidth="1"/>
    <col min="4869" max="4874" width="7.28515625" style="137" bestFit="1" customWidth="1"/>
    <col min="4875" max="4875" width="7.28515625" style="137" customWidth="1"/>
    <col min="4876" max="4878" width="7.28515625" style="137" bestFit="1" customWidth="1"/>
    <col min="4879" max="5120" width="11.42578125" style="137" customWidth="1"/>
    <col min="5121" max="5122" width="0" style="137" hidden="1" customWidth="1"/>
    <col min="5123" max="5123" width="81.5703125" style="137" customWidth="1"/>
    <col min="5124" max="5124" width="11.140625" style="137" bestFit="1" customWidth="1"/>
    <col min="5125" max="5130" width="7.28515625" style="137" bestFit="1" customWidth="1"/>
    <col min="5131" max="5131" width="7.28515625" style="137" customWidth="1"/>
    <col min="5132" max="5134" width="7.28515625" style="137" bestFit="1" customWidth="1"/>
    <col min="5135" max="5376" width="11.42578125" style="137" customWidth="1"/>
    <col min="5377" max="5378" width="0" style="137" hidden="1" customWidth="1"/>
    <col min="5379" max="5379" width="81.5703125" style="137" customWidth="1"/>
    <col min="5380" max="5380" width="11.140625" style="137" bestFit="1" customWidth="1"/>
    <col min="5381" max="5386" width="7.28515625" style="137" bestFit="1" customWidth="1"/>
    <col min="5387" max="5387" width="7.28515625" style="137" customWidth="1"/>
    <col min="5388" max="5390" width="7.28515625" style="137" bestFit="1" customWidth="1"/>
    <col min="5391" max="5632" width="11.42578125" style="137" customWidth="1"/>
    <col min="5633" max="5634" width="0" style="137" hidden="1" customWidth="1"/>
    <col min="5635" max="5635" width="81.5703125" style="137" customWidth="1"/>
    <col min="5636" max="5636" width="11.140625" style="137" bestFit="1" customWidth="1"/>
    <col min="5637" max="5642" width="7.28515625" style="137" bestFit="1" customWidth="1"/>
    <col min="5643" max="5643" width="7.28515625" style="137" customWidth="1"/>
    <col min="5644" max="5646" width="7.28515625" style="137" bestFit="1" customWidth="1"/>
    <col min="5647" max="5888" width="11.42578125" style="137" customWidth="1"/>
    <col min="5889" max="5890" width="0" style="137" hidden="1" customWidth="1"/>
    <col min="5891" max="5891" width="81.5703125" style="137" customWidth="1"/>
    <col min="5892" max="5892" width="11.140625" style="137" bestFit="1" customWidth="1"/>
    <col min="5893" max="5898" width="7.28515625" style="137" bestFit="1" customWidth="1"/>
    <col min="5899" max="5899" width="7.28515625" style="137" customWidth="1"/>
    <col min="5900" max="5902" width="7.28515625" style="137" bestFit="1" customWidth="1"/>
    <col min="5903" max="6144" width="11.42578125" style="137" customWidth="1"/>
    <col min="6145" max="6146" width="0" style="137" hidden="1" customWidth="1"/>
    <col min="6147" max="6147" width="81.5703125" style="137" customWidth="1"/>
    <col min="6148" max="6148" width="11.140625" style="137" bestFit="1" customWidth="1"/>
    <col min="6149" max="6154" width="7.28515625" style="137" bestFit="1" customWidth="1"/>
    <col min="6155" max="6155" width="7.28515625" style="137" customWidth="1"/>
    <col min="6156" max="6158" width="7.28515625" style="137" bestFit="1" customWidth="1"/>
    <col min="6159" max="6400" width="11.42578125" style="137" customWidth="1"/>
    <col min="6401" max="6402" width="0" style="137" hidden="1" customWidth="1"/>
    <col min="6403" max="6403" width="81.5703125" style="137" customWidth="1"/>
    <col min="6404" max="6404" width="11.140625" style="137" bestFit="1" customWidth="1"/>
    <col min="6405" max="6410" width="7.28515625" style="137" bestFit="1" customWidth="1"/>
    <col min="6411" max="6411" width="7.28515625" style="137" customWidth="1"/>
    <col min="6412" max="6414" width="7.28515625" style="137" bestFit="1" customWidth="1"/>
    <col min="6415" max="6656" width="11.42578125" style="137" customWidth="1"/>
    <col min="6657" max="6658" width="0" style="137" hidden="1" customWidth="1"/>
    <col min="6659" max="6659" width="81.5703125" style="137" customWidth="1"/>
    <col min="6660" max="6660" width="11.140625" style="137" bestFit="1" customWidth="1"/>
    <col min="6661" max="6666" width="7.28515625" style="137" bestFit="1" customWidth="1"/>
    <col min="6667" max="6667" width="7.28515625" style="137" customWidth="1"/>
    <col min="6668" max="6670" width="7.28515625" style="137" bestFit="1" customWidth="1"/>
    <col min="6671" max="6912" width="11.42578125" style="137" customWidth="1"/>
    <col min="6913" max="6914" width="0" style="137" hidden="1" customWidth="1"/>
    <col min="6915" max="6915" width="81.5703125" style="137" customWidth="1"/>
    <col min="6916" max="6916" width="11.140625" style="137" bestFit="1" customWidth="1"/>
    <col min="6917" max="6922" width="7.28515625" style="137" bestFit="1" customWidth="1"/>
    <col min="6923" max="6923" width="7.28515625" style="137" customWidth="1"/>
    <col min="6924" max="6926" width="7.28515625" style="137" bestFit="1" customWidth="1"/>
    <col min="6927" max="7168" width="11.42578125" style="137" customWidth="1"/>
    <col min="7169" max="7170" width="0" style="137" hidden="1" customWidth="1"/>
    <col min="7171" max="7171" width="81.5703125" style="137" customWidth="1"/>
    <col min="7172" max="7172" width="11.140625" style="137" bestFit="1" customWidth="1"/>
    <col min="7173" max="7178" width="7.28515625" style="137" bestFit="1" customWidth="1"/>
    <col min="7179" max="7179" width="7.28515625" style="137" customWidth="1"/>
    <col min="7180" max="7182" width="7.28515625" style="137" bestFit="1" customWidth="1"/>
    <col min="7183" max="7424" width="11.42578125" style="137" customWidth="1"/>
    <col min="7425" max="7426" width="0" style="137" hidden="1" customWidth="1"/>
    <col min="7427" max="7427" width="81.5703125" style="137" customWidth="1"/>
    <col min="7428" max="7428" width="11.140625" style="137" bestFit="1" customWidth="1"/>
    <col min="7429" max="7434" width="7.28515625" style="137" bestFit="1" customWidth="1"/>
    <col min="7435" max="7435" width="7.28515625" style="137" customWidth="1"/>
    <col min="7436" max="7438" width="7.28515625" style="137" bestFit="1" customWidth="1"/>
    <col min="7439" max="7680" width="11.42578125" style="137" customWidth="1"/>
    <col min="7681" max="7682" width="0" style="137" hidden="1" customWidth="1"/>
    <col min="7683" max="7683" width="81.5703125" style="137" customWidth="1"/>
    <col min="7684" max="7684" width="11.140625" style="137" bestFit="1" customWidth="1"/>
    <col min="7685" max="7690" width="7.28515625" style="137" bestFit="1" customWidth="1"/>
    <col min="7691" max="7691" width="7.28515625" style="137" customWidth="1"/>
    <col min="7692" max="7694" width="7.28515625" style="137" bestFit="1" customWidth="1"/>
    <col min="7695" max="7936" width="11.42578125" style="137" customWidth="1"/>
    <col min="7937" max="7938" width="0" style="137" hidden="1" customWidth="1"/>
    <col min="7939" max="7939" width="81.5703125" style="137" customWidth="1"/>
    <col min="7940" max="7940" width="11.140625" style="137" bestFit="1" customWidth="1"/>
    <col min="7941" max="7946" width="7.28515625" style="137" bestFit="1" customWidth="1"/>
    <col min="7947" max="7947" width="7.28515625" style="137" customWidth="1"/>
    <col min="7948" max="7950" width="7.28515625" style="137" bestFit="1" customWidth="1"/>
    <col min="7951" max="8192" width="11.42578125" style="137" customWidth="1"/>
    <col min="8193" max="8194" width="0" style="137" hidden="1" customWidth="1"/>
    <col min="8195" max="8195" width="81.5703125" style="137" customWidth="1"/>
    <col min="8196" max="8196" width="11.140625" style="137" bestFit="1" customWidth="1"/>
    <col min="8197" max="8202" width="7.28515625" style="137" bestFit="1" customWidth="1"/>
    <col min="8203" max="8203" width="7.28515625" style="137" customWidth="1"/>
    <col min="8204" max="8206" width="7.28515625" style="137" bestFit="1" customWidth="1"/>
    <col min="8207" max="8448" width="11.42578125" style="137" customWidth="1"/>
    <col min="8449" max="8450" width="0" style="137" hidden="1" customWidth="1"/>
    <col min="8451" max="8451" width="81.5703125" style="137" customWidth="1"/>
    <col min="8452" max="8452" width="11.140625" style="137" bestFit="1" customWidth="1"/>
    <col min="8453" max="8458" width="7.28515625" style="137" bestFit="1" customWidth="1"/>
    <col min="8459" max="8459" width="7.28515625" style="137" customWidth="1"/>
    <col min="8460" max="8462" width="7.28515625" style="137" bestFit="1" customWidth="1"/>
    <col min="8463" max="8704" width="11.42578125" style="137" customWidth="1"/>
    <col min="8705" max="8706" width="0" style="137" hidden="1" customWidth="1"/>
    <col min="8707" max="8707" width="81.5703125" style="137" customWidth="1"/>
    <col min="8708" max="8708" width="11.140625" style="137" bestFit="1" customWidth="1"/>
    <col min="8709" max="8714" width="7.28515625" style="137" bestFit="1" customWidth="1"/>
    <col min="8715" max="8715" width="7.28515625" style="137" customWidth="1"/>
    <col min="8716" max="8718" width="7.28515625" style="137" bestFit="1" customWidth="1"/>
    <col min="8719" max="8960" width="11.42578125" style="137" customWidth="1"/>
    <col min="8961" max="8962" width="0" style="137" hidden="1" customWidth="1"/>
    <col min="8963" max="8963" width="81.5703125" style="137" customWidth="1"/>
    <col min="8964" max="8964" width="11.140625" style="137" bestFit="1" customWidth="1"/>
    <col min="8965" max="8970" width="7.28515625" style="137" bestFit="1" customWidth="1"/>
    <col min="8971" max="8971" width="7.28515625" style="137" customWidth="1"/>
    <col min="8972" max="8974" width="7.28515625" style="137" bestFit="1" customWidth="1"/>
    <col min="8975" max="9216" width="11.42578125" style="137" customWidth="1"/>
    <col min="9217" max="9218" width="0" style="137" hidden="1" customWidth="1"/>
    <col min="9219" max="9219" width="81.5703125" style="137" customWidth="1"/>
    <col min="9220" max="9220" width="11.140625" style="137" bestFit="1" customWidth="1"/>
    <col min="9221" max="9226" width="7.28515625" style="137" bestFit="1" customWidth="1"/>
    <col min="9227" max="9227" width="7.28515625" style="137" customWidth="1"/>
    <col min="9228" max="9230" width="7.28515625" style="137" bestFit="1" customWidth="1"/>
    <col min="9231" max="9472" width="11.42578125" style="137" customWidth="1"/>
    <col min="9473" max="9474" width="0" style="137" hidden="1" customWidth="1"/>
    <col min="9475" max="9475" width="81.5703125" style="137" customWidth="1"/>
    <col min="9476" max="9476" width="11.140625" style="137" bestFit="1" customWidth="1"/>
    <col min="9477" max="9482" width="7.28515625" style="137" bestFit="1" customWidth="1"/>
    <col min="9483" max="9483" width="7.28515625" style="137" customWidth="1"/>
    <col min="9484" max="9486" width="7.28515625" style="137" bestFit="1" customWidth="1"/>
    <col min="9487" max="9728" width="11.42578125" style="137" customWidth="1"/>
    <col min="9729" max="9730" width="0" style="137" hidden="1" customWidth="1"/>
    <col min="9731" max="9731" width="81.5703125" style="137" customWidth="1"/>
    <col min="9732" max="9732" width="11.140625" style="137" bestFit="1" customWidth="1"/>
    <col min="9733" max="9738" width="7.28515625" style="137" bestFit="1" customWidth="1"/>
    <col min="9739" max="9739" width="7.28515625" style="137" customWidth="1"/>
    <col min="9740" max="9742" width="7.28515625" style="137" bestFit="1" customWidth="1"/>
    <col min="9743" max="9984" width="11.42578125" style="137" customWidth="1"/>
    <col min="9985" max="9986" width="0" style="137" hidden="1" customWidth="1"/>
    <col min="9987" max="9987" width="81.5703125" style="137" customWidth="1"/>
    <col min="9988" max="9988" width="11.140625" style="137" bestFit="1" customWidth="1"/>
    <col min="9989" max="9994" width="7.28515625" style="137" bestFit="1" customWidth="1"/>
    <col min="9995" max="9995" width="7.28515625" style="137" customWidth="1"/>
    <col min="9996" max="9998" width="7.28515625" style="137" bestFit="1" customWidth="1"/>
    <col min="9999" max="10240" width="11.42578125" style="137" customWidth="1"/>
    <col min="10241" max="10242" width="0" style="137" hidden="1" customWidth="1"/>
    <col min="10243" max="10243" width="81.5703125" style="137" customWidth="1"/>
    <col min="10244" max="10244" width="11.140625" style="137" bestFit="1" customWidth="1"/>
    <col min="10245" max="10250" width="7.28515625" style="137" bestFit="1" customWidth="1"/>
    <col min="10251" max="10251" width="7.28515625" style="137" customWidth="1"/>
    <col min="10252" max="10254" width="7.28515625" style="137" bestFit="1" customWidth="1"/>
    <col min="10255" max="10496" width="11.42578125" style="137" customWidth="1"/>
    <col min="10497" max="10498" width="0" style="137" hidden="1" customWidth="1"/>
    <col min="10499" max="10499" width="81.5703125" style="137" customWidth="1"/>
    <col min="10500" max="10500" width="11.140625" style="137" bestFit="1" customWidth="1"/>
    <col min="10501" max="10506" width="7.28515625" style="137" bestFit="1" customWidth="1"/>
    <col min="10507" max="10507" width="7.28515625" style="137" customWidth="1"/>
    <col min="10508" max="10510" width="7.28515625" style="137" bestFit="1" customWidth="1"/>
    <col min="10511" max="10752" width="11.42578125" style="137" customWidth="1"/>
    <col min="10753" max="10754" width="0" style="137" hidden="1" customWidth="1"/>
    <col min="10755" max="10755" width="81.5703125" style="137" customWidth="1"/>
    <col min="10756" max="10756" width="11.140625" style="137" bestFit="1" customWidth="1"/>
    <col min="10757" max="10762" width="7.28515625" style="137" bestFit="1" customWidth="1"/>
    <col min="10763" max="10763" width="7.28515625" style="137" customWidth="1"/>
    <col min="10764" max="10766" width="7.28515625" style="137" bestFit="1" customWidth="1"/>
    <col min="10767" max="11008" width="11.42578125" style="137" customWidth="1"/>
    <col min="11009" max="11010" width="0" style="137" hidden="1" customWidth="1"/>
    <col min="11011" max="11011" width="81.5703125" style="137" customWidth="1"/>
    <col min="11012" max="11012" width="11.140625" style="137" bestFit="1" customWidth="1"/>
    <col min="11013" max="11018" width="7.28515625" style="137" bestFit="1" customWidth="1"/>
    <col min="11019" max="11019" width="7.28515625" style="137" customWidth="1"/>
    <col min="11020" max="11022" width="7.28515625" style="137" bestFit="1" customWidth="1"/>
    <col min="11023" max="11264" width="11.42578125" style="137" customWidth="1"/>
    <col min="11265" max="11266" width="0" style="137" hidden="1" customWidth="1"/>
    <col min="11267" max="11267" width="81.5703125" style="137" customWidth="1"/>
    <col min="11268" max="11268" width="11.140625" style="137" bestFit="1" customWidth="1"/>
    <col min="11269" max="11274" width="7.28515625" style="137" bestFit="1" customWidth="1"/>
    <col min="11275" max="11275" width="7.28515625" style="137" customWidth="1"/>
    <col min="11276" max="11278" width="7.28515625" style="137" bestFit="1" customWidth="1"/>
    <col min="11279" max="11520" width="11.42578125" style="137" customWidth="1"/>
    <col min="11521" max="11522" width="0" style="137" hidden="1" customWidth="1"/>
    <col min="11523" max="11523" width="81.5703125" style="137" customWidth="1"/>
    <col min="11524" max="11524" width="11.140625" style="137" bestFit="1" customWidth="1"/>
    <col min="11525" max="11530" width="7.28515625" style="137" bestFit="1" customWidth="1"/>
    <col min="11531" max="11531" width="7.28515625" style="137" customWidth="1"/>
    <col min="11532" max="11534" width="7.28515625" style="137" bestFit="1" customWidth="1"/>
    <col min="11535" max="11776" width="11.42578125" style="137" customWidth="1"/>
    <col min="11777" max="11778" width="0" style="137" hidden="1" customWidth="1"/>
    <col min="11779" max="11779" width="81.5703125" style="137" customWidth="1"/>
    <col min="11780" max="11780" width="11.140625" style="137" bestFit="1" customWidth="1"/>
    <col min="11781" max="11786" width="7.28515625" style="137" bestFit="1" customWidth="1"/>
    <col min="11787" max="11787" width="7.28515625" style="137" customWidth="1"/>
    <col min="11788" max="11790" width="7.28515625" style="137" bestFit="1" customWidth="1"/>
    <col min="11791" max="12032" width="11.42578125" style="137" customWidth="1"/>
    <col min="12033" max="12034" width="0" style="137" hidden="1" customWidth="1"/>
    <col min="12035" max="12035" width="81.5703125" style="137" customWidth="1"/>
    <col min="12036" max="12036" width="11.140625" style="137" bestFit="1" customWidth="1"/>
    <col min="12037" max="12042" width="7.28515625" style="137" bestFit="1" customWidth="1"/>
    <col min="12043" max="12043" width="7.28515625" style="137" customWidth="1"/>
    <col min="12044" max="12046" width="7.28515625" style="137" bestFit="1" customWidth="1"/>
    <col min="12047" max="12288" width="11.42578125" style="137" customWidth="1"/>
    <col min="12289" max="12290" width="0" style="137" hidden="1" customWidth="1"/>
    <col min="12291" max="12291" width="81.5703125" style="137" customWidth="1"/>
    <col min="12292" max="12292" width="11.140625" style="137" bestFit="1" customWidth="1"/>
    <col min="12293" max="12298" width="7.28515625" style="137" bestFit="1" customWidth="1"/>
    <col min="12299" max="12299" width="7.28515625" style="137" customWidth="1"/>
    <col min="12300" max="12302" width="7.28515625" style="137" bestFit="1" customWidth="1"/>
    <col min="12303" max="12544" width="11.42578125" style="137" customWidth="1"/>
    <col min="12545" max="12546" width="0" style="137" hidden="1" customWidth="1"/>
    <col min="12547" max="12547" width="81.5703125" style="137" customWidth="1"/>
    <col min="12548" max="12548" width="11.140625" style="137" bestFit="1" customWidth="1"/>
    <col min="12549" max="12554" width="7.28515625" style="137" bestFit="1" customWidth="1"/>
    <col min="12555" max="12555" width="7.28515625" style="137" customWidth="1"/>
    <col min="12556" max="12558" width="7.28515625" style="137" bestFit="1" customWidth="1"/>
    <col min="12559" max="12800" width="11.42578125" style="137" customWidth="1"/>
    <col min="12801" max="12802" width="0" style="137" hidden="1" customWidth="1"/>
    <col min="12803" max="12803" width="81.5703125" style="137" customWidth="1"/>
    <col min="12804" max="12804" width="11.140625" style="137" bestFit="1" customWidth="1"/>
    <col min="12805" max="12810" width="7.28515625" style="137" bestFit="1" customWidth="1"/>
    <col min="12811" max="12811" width="7.28515625" style="137" customWidth="1"/>
    <col min="12812" max="12814" width="7.28515625" style="137" bestFit="1" customWidth="1"/>
    <col min="12815" max="13056" width="11.42578125" style="137" customWidth="1"/>
    <col min="13057" max="13058" width="0" style="137" hidden="1" customWidth="1"/>
    <col min="13059" max="13059" width="81.5703125" style="137" customWidth="1"/>
    <col min="13060" max="13060" width="11.140625" style="137" bestFit="1" customWidth="1"/>
    <col min="13061" max="13066" width="7.28515625" style="137" bestFit="1" customWidth="1"/>
    <col min="13067" max="13067" width="7.28515625" style="137" customWidth="1"/>
    <col min="13068" max="13070" width="7.28515625" style="137" bestFit="1" customWidth="1"/>
    <col min="13071" max="13312" width="11.42578125" style="137" customWidth="1"/>
    <col min="13313" max="13314" width="0" style="137" hidden="1" customWidth="1"/>
    <col min="13315" max="13315" width="81.5703125" style="137" customWidth="1"/>
    <col min="13316" max="13316" width="11.140625" style="137" bestFit="1" customWidth="1"/>
    <col min="13317" max="13322" width="7.28515625" style="137" bestFit="1" customWidth="1"/>
    <col min="13323" max="13323" width="7.28515625" style="137" customWidth="1"/>
    <col min="13324" max="13326" width="7.28515625" style="137" bestFit="1" customWidth="1"/>
    <col min="13327" max="13568" width="11.42578125" style="137" customWidth="1"/>
    <col min="13569" max="13570" width="0" style="137" hidden="1" customWidth="1"/>
    <col min="13571" max="13571" width="81.5703125" style="137" customWidth="1"/>
    <col min="13572" max="13572" width="11.140625" style="137" bestFit="1" customWidth="1"/>
    <col min="13573" max="13578" width="7.28515625" style="137" bestFit="1" customWidth="1"/>
    <col min="13579" max="13579" width="7.28515625" style="137" customWidth="1"/>
    <col min="13580" max="13582" width="7.28515625" style="137" bestFit="1" customWidth="1"/>
    <col min="13583" max="13824" width="11.42578125" style="137" customWidth="1"/>
    <col min="13825" max="13826" width="0" style="137" hidden="1" customWidth="1"/>
    <col min="13827" max="13827" width="81.5703125" style="137" customWidth="1"/>
    <col min="13828" max="13828" width="11.140625" style="137" bestFit="1" customWidth="1"/>
    <col min="13829" max="13834" width="7.28515625" style="137" bestFit="1" customWidth="1"/>
    <col min="13835" max="13835" width="7.28515625" style="137" customWidth="1"/>
    <col min="13836" max="13838" width="7.28515625" style="137" bestFit="1" customWidth="1"/>
    <col min="13839" max="14080" width="11.42578125" style="137" customWidth="1"/>
    <col min="14081" max="14082" width="0" style="137" hidden="1" customWidth="1"/>
    <col min="14083" max="14083" width="81.5703125" style="137" customWidth="1"/>
    <col min="14084" max="14084" width="11.140625" style="137" bestFit="1" customWidth="1"/>
    <col min="14085" max="14090" width="7.28515625" style="137" bestFit="1" customWidth="1"/>
    <col min="14091" max="14091" width="7.28515625" style="137" customWidth="1"/>
    <col min="14092" max="14094" width="7.28515625" style="137" bestFit="1" customWidth="1"/>
    <col min="14095" max="14336" width="11.42578125" style="137" customWidth="1"/>
    <col min="14337" max="14338" width="0" style="137" hidden="1" customWidth="1"/>
    <col min="14339" max="14339" width="81.5703125" style="137" customWidth="1"/>
    <col min="14340" max="14340" width="11.140625" style="137" bestFit="1" customWidth="1"/>
    <col min="14341" max="14346" width="7.28515625" style="137" bestFit="1" customWidth="1"/>
    <col min="14347" max="14347" width="7.28515625" style="137" customWidth="1"/>
    <col min="14348" max="14350" width="7.28515625" style="137" bestFit="1" customWidth="1"/>
    <col min="14351" max="14592" width="11.42578125" style="137" customWidth="1"/>
    <col min="14593" max="14594" width="0" style="137" hidden="1" customWidth="1"/>
    <col min="14595" max="14595" width="81.5703125" style="137" customWidth="1"/>
    <col min="14596" max="14596" width="11.140625" style="137" bestFit="1" customWidth="1"/>
    <col min="14597" max="14602" width="7.28515625" style="137" bestFit="1" customWidth="1"/>
    <col min="14603" max="14603" width="7.28515625" style="137" customWidth="1"/>
    <col min="14604" max="14606" width="7.28515625" style="137" bestFit="1" customWidth="1"/>
    <col min="14607" max="14848" width="11.42578125" style="137" customWidth="1"/>
    <col min="14849" max="14850" width="0" style="137" hidden="1" customWidth="1"/>
    <col min="14851" max="14851" width="81.5703125" style="137" customWidth="1"/>
    <col min="14852" max="14852" width="11.140625" style="137" bestFit="1" customWidth="1"/>
    <col min="14853" max="14858" width="7.28515625" style="137" bestFit="1" customWidth="1"/>
    <col min="14859" max="14859" width="7.28515625" style="137" customWidth="1"/>
    <col min="14860" max="14862" width="7.28515625" style="137" bestFit="1" customWidth="1"/>
    <col min="14863" max="15104" width="11.42578125" style="137" customWidth="1"/>
    <col min="15105" max="15106" width="0" style="137" hidden="1" customWidth="1"/>
    <col min="15107" max="15107" width="81.5703125" style="137" customWidth="1"/>
    <col min="15108" max="15108" width="11.140625" style="137" bestFit="1" customWidth="1"/>
    <col min="15109" max="15114" width="7.28515625" style="137" bestFit="1" customWidth="1"/>
    <col min="15115" max="15115" width="7.28515625" style="137" customWidth="1"/>
    <col min="15116" max="15118" width="7.28515625" style="137" bestFit="1" customWidth="1"/>
    <col min="15119" max="15360" width="11.42578125" style="137" customWidth="1"/>
    <col min="15361" max="15362" width="0" style="137" hidden="1" customWidth="1"/>
    <col min="15363" max="15363" width="81.5703125" style="137" customWidth="1"/>
    <col min="15364" max="15364" width="11.140625" style="137" bestFit="1" customWidth="1"/>
    <col min="15365" max="15370" width="7.28515625" style="137" bestFit="1" customWidth="1"/>
    <col min="15371" max="15371" width="7.28515625" style="137" customWidth="1"/>
    <col min="15372" max="15374" width="7.28515625" style="137" bestFit="1" customWidth="1"/>
    <col min="15375" max="15616" width="11.42578125" style="137" customWidth="1"/>
    <col min="15617" max="15618" width="0" style="137" hidden="1" customWidth="1"/>
    <col min="15619" max="15619" width="81.5703125" style="137" customWidth="1"/>
    <col min="15620" max="15620" width="11.140625" style="137" bestFit="1" customWidth="1"/>
    <col min="15621" max="15626" width="7.28515625" style="137" bestFit="1" customWidth="1"/>
    <col min="15627" max="15627" width="7.28515625" style="137" customWidth="1"/>
    <col min="15628" max="15630" width="7.28515625" style="137" bestFit="1" customWidth="1"/>
    <col min="15631" max="15872" width="11.42578125" style="137" customWidth="1"/>
    <col min="15873" max="15874" width="0" style="137" hidden="1" customWidth="1"/>
    <col min="15875" max="15875" width="81.5703125" style="137" customWidth="1"/>
    <col min="15876" max="15876" width="11.140625" style="137" bestFit="1" customWidth="1"/>
    <col min="15877" max="15882" width="7.28515625" style="137" bestFit="1" customWidth="1"/>
    <col min="15883" max="15883" width="7.28515625" style="137" customWidth="1"/>
    <col min="15884" max="15886" width="7.28515625" style="137" bestFit="1" customWidth="1"/>
    <col min="15887" max="16128" width="11.42578125" style="137" customWidth="1"/>
    <col min="16129" max="16130" width="0" style="137" hidden="1" customWidth="1"/>
    <col min="16131" max="16131" width="81.5703125" style="137" customWidth="1"/>
    <col min="16132" max="16132" width="11.140625" style="137" bestFit="1" customWidth="1"/>
    <col min="16133" max="16138" width="7.28515625" style="137" bestFit="1" customWidth="1"/>
    <col min="16139" max="16139" width="7.28515625" style="137" customWidth="1"/>
    <col min="16140" max="16142" width="7.28515625" style="137" bestFit="1" customWidth="1"/>
    <col min="16143" max="16384" width="11.42578125" style="137" customWidth="1"/>
  </cols>
  <sheetData>
    <row r="1" spans="1:14" s="132" customFormat="1" ht="15" customHeight="1">
      <c r="A1" s="628"/>
      <c r="B1" s="628"/>
      <c r="C1" s="742"/>
      <c r="D1" s="742"/>
      <c r="E1" s="742"/>
      <c r="F1" s="742"/>
      <c r="G1" s="742"/>
      <c r="H1" s="742"/>
      <c r="I1" s="742"/>
      <c r="J1" s="742"/>
      <c r="K1" s="742"/>
      <c r="L1" s="742"/>
      <c r="M1" s="742"/>
      <c r="N1" s="742"/>
    </row>
    <row r="2" spans="1:14" s="132" customFormat="1" ht="15" customHeight="1">
      <c r="A2" s="743" t="s">
        <v>349</v>
      </c>
      <c r="B2" s="743"/>
      <c r="C2" s="743"/>
      <c r="D2" s="743"/>
      <c r="E2" s="743"/>
      <c r="F2" s="743"/>
      <c r="G2" s="743"/>
      <c r="H2" s="743"/>
      <c r="I2" s="743"/>
      <c r="J2" s="743"/>
      <c r="K2" s="743"/>
      <c r="L2" s="743"/>
      <c r="M2" s="743"/>
      <c r="N2" s="743"/>
    </row>
    <row r="3" spans="1:14" s="132" customFormat="1" ht="15" customHeight="1">
      <c r="A3" s="628"/>
      <c r="B3" s="628"/>
      <c r="C3" s="743" t="s">
        <v>632</v>
      </c>
      <c r="D3" s="743"/>
      <c r="E3" s="743"/>
      <c r="F3" s="743"/>
      <c r="G3" s="743"/>
      <c r="H3" s="743"/>
      <c r="I3" s="743"/>
      <c r="J3" s="743"/>
      <c r="K3" s="743"/>
      <c r="L3" s="743"/>
      <c r="M3" s="743"/>
      <c r="N3" s="743"/>
    </row>
    <row r="4" spans="1:14" s="132" customFormat="1" ht="15" customHeight="1">
      <c r="A4" s="744"/>
      <c r="B4" s="743"/>
      <c r="C4" s="743"/>
      <c r="D4" s="743"/>
      <c r="E4" s="743"/>
      <c r="F4" s="743"/>
      <c r="G4" s="743"/>
      <c r="H4" s="743"/>
      <c r="I4" s="743"/>
      <c r="J4" s="743"/>
      <c r="K4" s="743"/>
      <c r="L4" s="743"/>
      <c r="M4" s="743"/>
      <c r="N4" s="743"/>
    </row>
    <row r="5" spans="1:14" s="135" customFormat="1" ht="15" customHeight="1" thickBot="1">
      <c r="A5" s="133"/>
      <c r="B5" s="134"/>
      <c r="C5" s="134"/>
      <c r="D5" s="134"/>
      <c r="E5" s="134"/>
      <c r="F5" s="134"/>
      <c r="G5" s="134"/>
      <c r="H5" s="134"/>
      <c r="I5" s="134"/>
      <c r="J5" s="134"/>
      <c r="K5" s="134"/>
      <c r="L5" s="134"/>
      <c r="M5" s="134"/>
      <c r="N5" s="134"/>
    </row>
    <row r="6" spans="1:14" s="115" customFormat="1" ht="19.5" thickTop="1" thickBot="1">
      <c r="A6" s="664"/>
      <c r="B6" s="666" t="s">
        <v>995</v>
      </c>
      <c r="C6" s="667"/>
      <c r="D6" s="668" t="s">
        <v>995</v>
      </c>
      <c r="E6" s="764" t="s">
        <v>349</v>
      </c>
      <c r="F6" s="764"/>
      <c r="G6" s="764"/>
      <c r="H6" s="764"/>
      <c r="I6" s="764"/>
      <c r="J6" s="764"/>
      <c r="K6" s="764"/>
      <c r="L6" s="764"/>
      <c r="M6" s="764"/>
      <c r="N6" s="764"/>
    </row>
    <row r="7" spans="1:14" s="136" customFormat="1" ht="30" customHeight="1" thickTop="1" thickBot="1">
      <c r="A7" s="1"/>
      <c r="B7" s="1"/>
      <c r="C7" s="639"/>
      <c r="D7" s="634" t="s">
        <v>560</v>
      </c>
      <c r="E7" s="634" t="s">
        <v>561</v>
      </c>
      <c r="F7" s="634" t="s">
        <v>562</v>
      </c>
      <c r="G7" s="634" t="s">
        <v>563</v>
      </c>
      <c r="H7" s="634" t="s">
        <v>564</v>
      </c>
      <c r="I7" s="640" t="s">
        <v>565</v>
      </c>
      <c r="J7" s="640" t="s">
        <v>566</v>
      </c>
      <c r="K7" s="640" t="s">
        <v>567</v>
      </c>
      <c r="L7" s="634" t="s">
        <v>1436</v>
      </c>
      <c r="M7" s="640" t="s">
        <v>568</v>
      </c>
      <c r="N7" s="640" t="s">
        <v>1437</v>
      </c>
    </row>
    <row r="8" spans="1:14" ht="15" customHeight="1" thickTop="1" thickBot="1">
      <c r="A8" s="1"/>
      <c r="B8" s="1"/>
      <c r="C8" s="22"/>
      <c r="D8" s="22"/>
      <c r="E8" s="22"/>
      <c r="F8" s="22"/>
      <c r="G8" s="22"/>
      <c r="H8" s="22"/>
      <c r="I8" s="22"/>
      <c r="J8" s="22"/>
      <c r="K8" s="22"/>
      <c r="L8" s="22"/>
      <c r="M8" s="22"/>
      <c r="N8" s="22"/>
    </row>
    <row r="9" spans="1:14" s="139" customFormat="1" ht="15" customHeight="1" thickTop="1" thickBot="1">
      <c r="A9" s="1"/>
      <c r="B9" s="138"/>
      <c r="C9" s="641" t="s">
        <v>445</v>
      </c>
      <c r="D9" s="642"/>
      <c r="E9" s="642"/>
      <c r="F9" s="642"/>
      <c r="G9" s="642"/>
      <c r="H9" s="642"/>
      <c r="I9" s="643"/>
      <c r="J9" s="643"/>
      <c r="K9" s="643"/>
      <c r="L9" s="643"/>
      <c r="M9" s="643"/>
      <c r="N9" s="643"/>
    </row>
    <row r="10" spans="1:14" ht="15" customHeight="1" thickTop="1">
      <c r="A10" s="1" t="s">
        <v>633</v>
      </c>
      <c r="B10" s="140" t="s">
        <v>634</v>
      </c>
      <c r="C10" s="141" t="s">
        <v>635</v>
      </c>
      <c r="D10" s="142">
        <v>6.3899999999999998E-2</v>
      </c>
      <c r="E10" s="142">
        <v>7.2099999999999997E-2</v>
      </c>
      <c r="F10" s="142">
        <v>6.4899999999999999E-2</v>
      </c>
      <c r="G10" s="142">
        <v>6.3500000000000001E-2</v>
      </c>
      <c r="H10" s="142">
        <v>6.5199999999999994E-2</v>
      </c>
      <c r="I10" s="142">
        <v>5.8299999999999998E-2</v>
      </c>
      <c r="J10" s="142">
        <v>6.8000000000000005E-2</v>
      </c>
      <c r="K10" s="142">
        <v>5.8400000000000001E-2</v>
      </c>
      <c r="L10" s="142">
        <v>5.2999999999999999E-2</v>
      </c>
      <c r="M10" s="142">
        <v>5.1200000000000002E-2</v>
      </c>
      <c r="N10" s="142">
        <v>5.96E-2</v>
      </c>
    </row>
    <row r="11" spans="1:14" ht="15" customHeight="1" thickBot="1">
      <c r="A11" s="1" t="s">
        <v>633</v>
      </c>
      <c r="B11" s="140" t="s">
        <v>636</v>
      </c>
      <c r="C11" s="141" t="s">
        <v>637</v>
      </c>
      <c r="D11" s="142">
        <v>0.70150000000000001</v>
      </c>
      <c r="E11" s="142">
        <v>0.70640000000000003</v>
      </c>
      <c r="F11" s="142">
        <v>0.67889999999999995</v>
      </c>
      <c r="G11" s="142">
        <v>0.68110000000000004</v>
      </c>
      <c r="H11" s="142">
        <v>0.70069999999999999</v>
      </c>
      <c r="I11" s="142">
        <v>0.72499999999999998</v>
      </c>
      <c r="J11" s="142">
        <v>0.73229999999999995</v>
      </c>
      <c r="K11" s="142">
        <v>0.69910000000000005</v>
      </c>
      <c r="L11" s="142">
        <v>0.68089999999999995</v>
      </c>
      <c r="M11" s="142">
        <v>0.68079999999999996</v>
      </c>
      <c r="N11" s="142">
        <v>0.68810000000000004</v>
      </c>
    </row>
    <row r="12" spans="1:14" s="143" customFormat="1" ht="15" customHeight="1" thickTop="1" thickBot="1">
      <c r="A12" s="1"/>
      <c r="B12" s="138"/>
      <c r="C12" s="641" t="s">
        <v>448</v>
      </c>
      <c r="D12" s="642"/>
      <c r="E12" s="642"/>
      <c r="F12" s="642"/>
      <c r="G12" s="642"/>
      <c r="H12" s="642"/>
      <c r="I12" s="643"/>
      <c r="J12" s="643"/>
      <c r="K12" s="643"/>
      <c r="L12" s="644"/>
      <c r="M12" s="643"/>
      <c r="N12" s="643"/>
    </row>
    <row r="13" spans="1:14" s="136" customFormat="1" ht="15" customHeight="1" thickTop="1">
      <c r="A13" s="1" t="s">
        <v>633</v>
      </c>
      <c r="B13" s="140" t="s">
        <v>638</v>
      </c>
      <c r="C13" s="141" t="s">
        <v>639</v>
      </c>
      <c r="D13" s="142">
        <v>0.72970000000000002</v>
      </c>
      <c r="E13" s="142">
        <v>0.72770000000000001</v>
      </c>
      <c r="F13" s="142">
        <v>0.71699999999999997</v>
      </c>
      <c r="G13" s="142">
        <v>0.7087</v>
      </c>
      <c r="H13" s="142">
        <v>0.69320000000000004</v>
      </c>
      <c r="I13" s="142">
        <v>0.65110000000000001</v>
      </c>
      <c r="J13" s="142">
        <v>0.63239999999999996</v>
      </c>
      <c r="K13" s="142">
        <v>0.62619999999999998</v>
      </c>
      <c r="L13" s="142">
        <v>0.62780000000000002</v>
      </c>
      <c r="M13" s="142">
        <v>0.62860000000000005</v>
      </c>
      <c r="N13" s="142">
        <v>0.60360000000000003</v>
      </c>
    </row>
    <row r="14" spans="1:14" s="145" customFormat="1" ht="15" customHeight="1">
      <c r="A14" s="1" t="s">
        <v>633</v>
      </c>
      <c r="B14" s="140" t="s">
        <v>640</v>
      </c>
      <c r="C14" s="141" t="s">
        <v>641</v>
      </c>
      <c r="D14" s="144">
        <v>0.72970000000000002</v>
      </c>
      <c r="E14" s="142">
        <v>0.72770000000000001</v>
      </c>
      <c r="F14" s="142">
        <v>0.71699999999999997</v>
      </c>
      <c r="G14" s="142">
        <v>0.7087</v>
      </c>
      <c r="H14" s="142">
        <v>0.69320000000000004</v>
      </c>
      <c r="I14" s="142">
        <v>0.65149999999999997</v>
      </c>
      <c r="J14" s="142">
        <v>0.63260000000000005</v>
      </c>
      <c r="K14" s="142">
        <v>0.62629999999999997</v>
      </c>
      <c r="L14" s="142">
        <v>0.62790000000000001</v>
      </c>
      <c r="M14" s="142">
        <v>0.62870000000000004</v>
      </c>
      <c r="N14" s="142">
        <v>0.60680000000000001</v>
      </c>
    </row>
    <row r="15" spans="1:14" s="145" customFormat="1" ht="15" customHeight="1">
      <c r="A15" s="1"/>
      <c r="B15" s="140"/>
      <c r="C15" s="141" t="s">
        <v>642</v>
      </c>
      <c r="D15" s="142">
        <v>2.58E-2</v>
      </c>
      <c r="E15" s="142">
        <v>2.53E-2</v>
      </c>
      <c r="F15" s="142">
        <v>1.6500000000000001E-2</v>
      </c>
      <c r="G15" s="142">
        <v>2.7300000000000001E-2</v>
      </c>
      <c r="H15" s="142">
        <v>4.3499999999999997E-2</v>
      </c>
      <c r="I15" s="142">
        <v>7.2999999999999995E-2</v>
      </c>
      <c r="J15" s="142">
        <v>7.3800000000000004E-2</v>
      </c>
      <c r="K15" s="142">
        <v>7.6499999999999999E-2</v>
      </c>
      <c r="L15" s="142">
        <v>7.4300000000000005E-2</v>
      </c>
      <c r="M15" s="142">
        <v>7.2900000000000006E-2</v>
      </c>
      <c r="N15" s="142">
        <v>7.6700000000000004E-2</v>
      </c>
    </row>
    <row r="16" spans="1:14" s="145" customFormat="1" ht="15" customHeight="1" thickBot="1">
      <c r="A16" s="1" t="s">
        <v>633</v>
      </c>
      <c r="B16" s="140" t="s">
        <v>643</v>
      </c>
      <c r="C16" s="141" t="s">
        <v>644</v>
      </c>
      <c r="D16" s="142">
        <v>0</v>
      </c>
      <c r="E16" s="142">
        <v>0</v>
      </c>
      <c r="F16" s="142">
        <v>0</v>
      </c>
      <c r="G16" s="142">
        <v>0</v>
      </c>
      <c r="H16" s="142">
        <v>0</v>
      </c>
      <c r="I16" s="142">
        <v>0</v>
      </c>
      <c r="J16" s="142">
        <v>0</v>
      </c>
      <c r="K16" s="142">
        <v>0</v>
      </c>
      <c r="L16" s="142">
        <v>0</v>
      </c>
      <c r="M16" s="142">
        <v>0</v>
      </c>
      <c r="N16" s="142">
        <v>0</v>
      </c>
    </row>
    <row r="17" spans="1:14" s="143" customFormat="1" ht="15" customHeight="1" thickTop="1" thickBot="1">
      <c r="A17" s="1"/>
      <c r="B17" s="138"/>
      <c r="C17" s="641" t="s">
        <v>645</v>
      </c>
      <c r="D17" s="642"/>
      <c r="E17" s="642"/>
      <c r="F17" s="642"/>
      <c r="G17" s="642"/>
      <c r="H17" s="642"/>
      <c r="I17" s="643"/>
      <c r="J17" s="643"/>
      <c r="K17" s="643"/>
      <c r="L17" s="644"/>
      <c r="M17" s="643"/>
      <c r="N17" s="643"/>
    </row>
    <row r="18" spans="1:14" s="136" customFormat="1" ht="15" customHeight="1" thickTop="1">
      <c r="A18" s="1" t="s">
        <v>633</v>
      </c>
      <c r="B18" s="140" t="s">
        <v>646</v>
      </c>
      <c r="C18" s="141" t="s">
        <v>647</v>
      </c>
      <c r="D18" s="142">
        <v>2.5100000000000001E-2</v>
      </c>
      <c r="E18" s="142">
        <v>2.46E-2</v>
      </c>
      <c r="F18" s="142">
        <v>1.5299999999999999E-2</v>
      </c>
      <c r="G18" s="142">
        <v>3.4599999999999999E-2</v>
      </c>
      <c r="H18" s="142">
        <v>4.7199999999999999E-2</v>
      </c>
      <c r="I18" s="142">
        <v>2.1899999999999999E-2</v>
      </c>
      <c r="J18" s="142">
        <v>2.3199999999999998E-2</v>
      </c>
      <c r="K18" s="142">
        <v>2.86E-2</v>
      </c>
      <c r="L18" s="142">
        <v>3.6799999999999999E-2</v>
      </c>
      <c r="M18" s="142">
        <v>3.2099999999999997E-2</v>
      </c>
      <c r="N18" s="142">
        <v>3.7199999999999997E-2</v>
      </c>
    </row>
    <row r="19" spans="1:14" s="145" customFormat="1" ht="15" customHeight="1">
      <c r="A19" s="1" t="s">
        <v>633</v>
      </c>
      <c r="B19" s="140" t="s">
        <v>648</v>
      </c>
      <c r="C19" s="141" t="s">
        <v>649</v>
      </c>
      <c r="D19" s="142">
        <v>0.97489999999999999</v>
      </c>
      <c r="E19" s="142">
        <v>0.97540000000000004</v>
      </c>
      <c r="F19" s="142">
        <v>0.98470000000000002</v>
      </c>
      <c r="G19" s="142">
        <v>0.96540000000000004</v>
      </c>
      <c r="H19" s="142">
        <v>0.95279999999999998</v>
      </c>
      <c r="I19" s="142">
        <v>0.97809999999999997</v>
      </c>
      <c r="J19" s="142">
        <v>0.9768</v>
      </c>
      <c r="K19" s="142">
        <v>0.97140000000000004</v>
      </c>
      <c r="L19" s="142">
        <v>0.96319999999999995</v>
      </c>
      <c r="M19" s="142">
        <v>0.96789999999999998</v>
      </c>
      <c r="N19" s="142">
        <v>0.96279999999999999</v>
      </c>
    </row>
    <row r="20" spans="1:14" s="145" customFormat="1" ht="15" customHeight="1" thickBot="1">
      <c r="A20" s="1" t="s">
        <v>633</v>
      </c>
      <c r="B20" s="140" t="s">
        <v>650</v>
      </c>
      <c r="C20" s="141" t="s">
        <v>651</v>
      </c>
      <c r="D20" s="146">
        <v>398.67329999999998</v>
      </c>
      <c r="E20" s="146">
        <v>404.32279999999997</v>
      </c>
      <c r="F20" s="146">
        <v>444.0727</v>
      </c>
      <c r="G20" s="146">
        <v>457.6866</v>
      </c>
      <c r="H20" s="146">
        <v>468.10160000000002</v>
      </c>
      <c r="I20" s="146">
        <v>481.46809999999999</v>
      </c>
      <c r="J20" s="146">
        <v>478.63299999999998</v>
      </c>
      <c r="K20" s="146">
        <v>491.10520000000002</v>
      </c>
      <c r="L20" s="146">
        <v>521.41600000000005</v>
      </c>
      <c r="M20" s="146">
        <v>519.67290000000003</v>
      </c>
      <c r="N20" s="146">
        <v>525.50930000000005</v>
      </c>
    </row>
    <row r="21" spans="1:14" s="143" customFormat="1" ht="15" customHeight="1" thickTop="1" thickBot="1">
      <c r="A21" s="1"/>
      <c r="B21" s="138"/>
      <c r="C21" s="641" t="s">
        <v>652</v>
      </c>
      <c r="D21" s="642"/>
      <c r="E21" s="642"/>
      <c r="F21" s="642"/>
      <c r="G21" s="642"/>
      <c r="H21" s="642"/>
      <c r="I21" s="643"/>
      <c r="J21" s="643"/>
      <c r="K21" s="643"/>
      <c r="L21" s="644"/>
      <c r="M21" s="643"/>
      <c r="N21" s="643"/>
    </row>
    <row r="22" spans="1:14" s="136" customFormat="1" ht="15" customHeight="1" thickTop="1">
      <c r="A22" s="1" t="s">
        <v>633</v>
      </c>
      <c r="B22" s="140" t="s">
        <v>653</v>
      </c>
      <c r="C22" s="141" t="s">
        <v>654</v>
      </c>
      <c r="D22" s="142">
        <v>0.98029999999999995</v>
      </c>
      <c r="E22" s="142">
        <v>0.98150000000000004</v>
      </c>
      <c r="F22" s="142">
        <v>0.9859</v>
      </c>
      <c r="G22" s="142">
        <v>0.97689999999999999</v>
      </c>
      <c r="H22" s="142">
        <v>0.97740000000000005</v>
      </c>
      <c r="I22" s="142">
        <v>0.97740000000000005</v>
      </c>
      <c r="J22" s="142">
        <v>0.98009999999999997</v>
      </c>
      <c r="K22" s="142">
        <v>0.98309999999999997</v>
      </c>
      <c r="L22" s="142">
        <v>0.98160000000000003</v>
      </c>
      <c r="M22" s="142">
        <v>0.98399999999999999</v>
      </c>
      <c r="N22" s="142">
        <v>0.9677</v>
      </c>
    </row>
    <row r="23" spans="1:14" s="145" customFormat="1" ht="15" customHeight="1">
      <c r="A23" s="1" t="s">
        <v>633</v>
      </c>
      <c r="B23" s="140" t="s">
        <v>655</v>
      </c>
      <c r="C23" s="141" t="s">
        <v>656</v>
      </c>
      <c r="D23" s="142">
        <v>6.7999999999999996E-3</v>
      </c>
      <c r="E23" s="142">
        <v>6.7999999999999996E-3</v>
      </c>
      <c r="F23" s="142">
        <v>8.0000000000000002E-3</v>
      </c>
      <c r="G23" s="142">
        <v>8.3000000000000001E-3</v>
      </c>
      <c r="H23" s="142">
        <v>1.1599999999999999E-2</v>
      </c>
      <c r="I23" s="142">
        <v>9.2999999999999992E-3</v>
      </c>
      <c r="J23" s="142">
        <v>3.1E-2</v>
      </c>
      <c r="K23" s="142">
        <v>0.318</v>
      </c>
      <c r="L23" s="142">
        <v>0.3624</v>
      </c>
      <c r="M23" s="142">
        <v>0.36049999999999999</v>
      </c>
      <c r="N23" s="142">
        <v>0.35220000000000001</v>
      </c>
    </row>
    <row r="24" spans="1:14" s="145" customFormat="1" ht="15" customHeight="1">
      <c r="A24" s="1" t="s">
        <v>633</v>
      </c>
      <c r="B24" s="140" t="s">
        <v>657</v>
      </c>
      <c r="C24" s="141" t="s">
        <v>658</v>
      </c>
      <c r="D24" s="142">
        <v>1.9699999999999999E-2</v>
      </c>
      <c r="E24" s="142">
        <v>1.8499999999999999E-2</v>
      </c>
      <c r="F24" s="142">
        <v>1.41E-2</v>
      </c>
      <c r="G24" s="142">
        <v>2.3099999999999999E-2</v>
      </c>
      <c r="H24" s="142">
        <v>2.2599999999999999E-2</v>
      </c>
      <c r="I24" s="142">
        <v>2.2599999999999999E-2</v>
      </c>
      <c r="J24" s="142">
        <v>1.9900000000000001E-2</v>
      </c>
      <c r="K24" s="142">
        <v>1.6899999999999998E-2</v>
      </c>
      <c r="L24" s="142">
        <v>1.84E-2</v>
      </c>
      <c r="M24" s="142">
        <v>1.6E-2</v>
      </c>
      <c r="N24" s="142">
        <v>3.2300000000000002E-2</v>
      </c>
    </row>
    <row r="25" spans="1:14" s="145" customFormat="1" ht="15" customHeight="1">
      <c r="A25" s="1" t="s">
        <v>633</v>
      </c>
      <c r="B25" s="140" t="s">
        <v>659</v>
      </c>
      <c r="C25" s="141" t="s">
        <v>660</v>
      </c>
      <c r="D25" s="142">
        <v>5.0000000000000001E-3</v>
      </c>
      <c r="E25" s="142">
        <v>5.1999999999999998E-3</v>
      </c>
      <c r="F25" s="142">
        <v>7.9000000000000008E-3</v>
      </c>
      <c r="G25" s="142">
        <v>8.0000000000000002E-3</v>
      </c>
      <c r="H25" s="142">
        <v>1.14E-2</v>
      </c>
      <c r="I25" s="142">
        <v>9.1000000000000004E-3</v>
      </c>
      <c r="J25" s="142">
        <v>3.0800000000000001E-2</v>
      </c>
      <c r="K25" s="142">
        <v>0.32279999999999998</v>
      </c>
      <c r="L25" s="142">
        <v>0.36380000000000001</v>
      </c>
      <c r="M25" s="142">
        <v>0.3624</v>
      </c>
      <c r="N25" s="142">
        <v>0.34520000000000001</v>
      </c>
    </row>
    <row r="26" spans="1:14" s="145" customFormat="1" ht="15" customHeight="1">
      <c r="A26" s="1" t="s">
        <v>633</v>
      </c>
      <c r="B26" s="140" t="s">
        <v>661</v>
      </c>
      <c r="C26" s="141" t="s">
        <v>662</v>
      </c>
      <c r="D26" s="142">
        <v>0.2782</v>
      </c>
      <c r="E26" s="142">
        <v>0.24879999999999999</v>
      </c>
      <c r="F26" s="142">
        <v>2.52E-2</v>
      </c>
      <c r="G26" s="142">
        <v>6.0100000000000001E-2</v>
      </c>
      <c r="H26" s="142">
        <v>4.2000000000000003E-2</v>
      </c>
      <c r="I26" s="142">
        <v>4.7399999999999998E-2</v>
      </c>
      <c r="J26" s="142">
        <v>2.5999999999999999E-2</v>
      </c>
      <c r="K26" s="142">
        <v>2.0999999999999999E-3</v>
      </c>
      <c r="L26" s="142">
        <v>1.46E-2</v>
      </c>
      <c r="M26" s="142">
        <v>1.0699999999999999E-2</v>
      </c>
      <c r="N26" s="142">
        <v>5.1400000000000001E-2</v>
      </c>
    </row>
    <row r="27" spans="1:14" s="145" customFormat="1" ht="15" customHeight="1">
      <c r="A27" s="1" t="s">
        <v>633</v>
      </c>
      <c r="B27" s="140" t="s">
        <v>663</v>
      </c>
      <c r="C27" s="141" t="s">
        <v>664</v>
      </c>
      <c r="D27" s="142">
        <v>3.7000000000000002E-3</v>
      </c>
      <c r="E27" s="142">
        <v>3.5000000000000001E-3</v>
      </c>
      <c r="F27" s="142">
        <v>3.5000000000000001E-3</v>
      </c>
      <c r="G27" s="142">
        <v>3.5999999999999999E-3</v>
      </c>
      <c r="H27" s="142">
        <v>3.5000000000000001E-3</v>
      </c>
      <c r="I27" s="142">
        <v>3.7000000000000002E-3</v>
      </c>
      <c r="J27" s="142">
        <v>4.0399999999999998E-2</v>
      </c>
      <c r="K27" s="142">
        <v>6.4600000000000005E-2</v>
      </c>
      <c r="L27" s="142">
        <v>7.0199999999999999E-2</v>
      </c>
      <c r="M27" s="142">
        <v>6.9900000000000004E-2</v>
      </c>
      <c r="N27" s="142">
        <v>6.83E-2</v>
      </c>
    </row>
    <row r="28" spans="1:14" s="145" customFormat="1" ht="15" customHeight="1">
      <c r="A28" s="1" t="s">
        <v>633</v>
      </c>
      <c r="B28" s="140" t="s">
        <v>665</v>
      </c>
      <c r="C28" s="141" t="s">
        <v>666</v>
      </c>
      <c r="D28" s="142">
        <v>7.9200000000000007E-2</v>
      </c>
      <c r="E28" s="142">
        <v>6.4699999999999994E-2</v>
      </c>
      <c r="F28" s="142">
        <v>6.5100000000000005E-2</v>
      </c>
      <c r="G28" s="142">
        <v>6.5199999999999994E-2</v>
      </c>
      <c r="H28" s="142">
        <v>6.2899999999999998E-2</v>
      </c>
      <c r="I28" s="142">
        <v>6.4600000000000005E-2</v>
      </c>
      <c r="J28" s="142">
        <v>6.9099999999999995E-2</v>
      </c>
      <c r="K28" s="142">
        <v>7.0699999999999999E-2</v>
      </c>
      <c r="L28" s="142">
        <v>6.9199999999999998E-2</v>
      </c>
      <c r="M28" s="142">
        <v>6.8599999999999994E-2</v>
      </c>
      <c r="N28" s="142">
        <v>7.2999999999999995E-2</v>
      </c>
    </row>
    <row r="29" spans="1:14" s="145" customFormat="1" ht="15" customHeight="1">
      <c r="A29" s="1" t="s">
        <v>633</v>
      </c>
      <c r="B29" s="140" t="s">
        <v>667</v>
      </c>
      <c r="C29" s="141" t="s">
        <v>668</v>
      </c>
      <c r="D29" s="142">
        <v>0.96640000000000004</v>
      </c>
      <c r="E29" s="142">
        <v>0.96799999999999997</v>
      </c>
      <c r="F29" s="142">
        <v>0.97219999999999995</v>
      </c>
      <c r="G29" s="142">
        <v>0.96560000000000001</v>
      </c>
      <c r="H29" s="142">
        <v>0.96789999999999998</v>
      </c>
      <c r="I29" s="142">
        <v>0.96889999999999998</v>
      </c>
      <c r="J29" s="142">
        <v>0.97819999999999996</v>
      </c>
      <c r="K29" s="142">
        <v>0.98009999999999997</v>
      </c>
      <c r="L29" s="142">
        <v>0.97719999999999996</v>
      </c>
      <c r="M29" s="142">
        <v>0.97929999999999995</v>
      </c>
      <c r="N29" s="142">
        <v>0.96140000000000003</v>
      </c>
    </row>
    <row r="30" spans="1:14" s="145" customFormat="1" ht="15" customHeight="1">
      <c r="A30" s="1" t="s">
        <v>633</v>
      </c>
      <c r="B30" s="140" t="s">
        <v>669</v>
      </c>
      <c r="C30" s="141" t="s">
        <v>670</v>
      </c>
      <c r="D30" s="142">
        <v>1.49E-2</v>
      </c>
      <c r="E30" s="142">
        <v>1.4200000000000001E-2</v>
      </c>
      <c r="F30" s="142">
        <v>1.46E-2</v>
      </c>
      <c r="G30" s="142">
        <v>1.43E-2</v>
      </c>
      <c r="H30" s="142">
        <v>9.4999999999999998E-3</v>
      </c>
      <c r="I30" s="142">
        <v>9.7999999999999997E-3</v>
      </c>
      <c r="J30" s="142">
        <v>0</v>
      </c>
      <c r="K30" s="142">
        <v>1.6000000000000001E-3</v>
      </c>
      <c r="L30" s="142">
        <v>6.1999999999999998E-3</v>
      </c>
      <c r="M30" s="142">
        <v>5.1000000000000004E-3</v>
      </c>
      <c r="N30" s="142">
        <v>1.18E-2</v>
      </c>
    </row>
    <row r="31" spans="1:14" s="145" customFormat="1" ht="15" customHeight="1">
      <c r="A31" s="1" t="s">
        <v>633</v>
      </c>
      <c r="B31" s="140" t="s">
        <v>671</v>
      </c>
      <c r="C31" s="141" t="s">
        <v>672</v>
      </c>
      <c r="D31" s="142">
        <v>2.7000000000000001E-3</v>
      </c>
      <c r="E31" s="142">
        <v>1.8E-3</v>
      </c>
      <c r="F31" s="142">
        <v>2.8999999999999998E-3</v>
      </c>
      <c r="G31" s="142">
        <v>4.8999999999999998E-3</v>
      </c>
      <c r="H31" s="142">
        <v>4.0000000000000001E-3</v>
      </c>
      <c r="I31" s="142">
        <v>2.8999999999999998E-3</v>
      </c>
      <c r="J31" s="142">
        <v>0</v>
      </c>
      <c r="K31" s="142">
        <v>2.9999999999999997E-4</v>
      </c>
      <c r="L31" s="142">
        <v>2.5000000000000001E-3</v>
      </c>
      <c r="M31" s="142">
        <v>2.0999999999999999E-3</v>
      </c>
      <c r="N31" s="142">
        <v>5.1999999999999998E-3</v>
      </c>
    </row>
    <row r="32" spans="1:14" s="145" customFormat="1" ht="15" customHeight="1">
      <c r="A32" s="1" t="s">
        <v>633</v>
      </c>
      <c r="B32" s="140" t="s">
        <v>673</v>
      </c>
      <c r="C32" s="141" t="s">
        <v>674</v>
      </c>
      <c r="D32" s="142">
        <v>4.0000000000000002E-4</v>
      </c>
      <c r="E32" s="142">
        <v>5.9999999999999995E-4</v>
      </c>
      <c r="F32" s="142">
        <v>8.9999999999999998E-4</v>
      </c>
      <c r="G32" s="142">
        <v>2E-3</v>
      </c>
      <c r="H32" s="142">
        <v>1.4E-3</v>
      </c>
      <c r="I32" s="142">
        <v>1.1000000000000001E-3</v>
      </c>
      <c r="J32" s="142">
        <v>1E-4</v>
      </c>
      <c r="K32" s="142">
        <v>4.0000000000000002E-4</v>
      </c>
      <c r="L32" s="142">
        <v>1E-3</v>
      </c>
      <c r="M32" s="142">
        <v>1.1000000000000001E-3</v>
      </c>
      <c r="N32" s="142">
        <v>1.8E-3</v>
      </c>
    </row>
    <row r="33" spans="1:14" s="145" customFormat="1" ht="15" customHeight="1">
      <c r="A33" s="1" t="s">
        <v>633</v>
      </c>
      <c r="B33" s="140" t="s">
        <v>675</v>
      </c>
      <c r="C33" s="141" t="s">
        <v>676</v>
      </c>
      <c r="D33" s="142">
        <v>2.0000000000000001E-4</v>
      </c>
      <c r="E33" s="142">
        <v>4.0000000000000002E-4</v>
      </c>
      <c r="F33" s="142">
        <v>8.0000000000000004E-4</v>
      </c>
      <c r="G33" s="142">
        <v>2.0999999999999999E-3</v>
      </c>
      <c r="H33" s="142">
        <v>2.2000000000000001E-3</v>
      </c>
      <c r="I33" s="142">
        <v>6.9999999999999999E-4</v>
      </c>
      <c r="J33" s="142">
        <v>1.9E-3</v>
      </c>
      <c r="K33" s="142">
        <v>5.0000000000000001E-4</v>
      </c>
      <c r="L33" s="142">
        <v>8.9999999999999998E-4</v>
      </c>
      <c r="M33" s="142">
        <v>8.9999999999999998E-4</v>
      </c>
      <c r="N33" s="142">
        <v>1.6999999999999999E-3</v>
      </c>
    </row>
    <row r="34" spans="1:14" s="145" customFormat="1" ht="15" customHeight="1" thickBot="1">
      <c r="A34" s="1" t="s">
        <v>633</v>
      </c>
      <c r="B34" s="141" t="s">
        <v>677</v>
      </c>
      <c r="C34" s="141" t="s">
        <v>678</v>
      </c>
      <c r="D34" s="142">
        <v>1.54E-2</v>
      </c>
      <c r="E34" s="142">
        <v>1.5100000000000001E-2</v>
      </c>
      <c r="F34" s="142">
        <v>8.6E-3</v>
      </c>
      <c r="G34" s="142">
        <v>1.11E-2</v>
      </c>
      <c r="H34" s="142">
        <v>1.5100000000000001E-2</v>
      </c>
      <c r="I34" s="142">
        <v>1.66E-2</v>
      </c>
      <c r="J34" s="142">
        <v>1.9800000000000002E-2</v>
      </c>
      <c r="K34" s="142">
        <v>1.7100000000000001E-2</v>
      </c>
      <c r="L34" s="142">
        <v>1.21E-2</v>
      </c>
      <c r="M34" s="142">
        <v>1.1599999999999999E-2</v>
      </c>
      <c r="N34" s="142">
        <v>1.8100000000000002E-2</v>
      </c>
    </row>
    <row r="35" spans="1:14" s="143" customFormat="1" ht="15" customHeight="1" thickTop="1" thickBot="1">
      <c r="A35" s="1"/>
      <c r="B35" s="138"/>
      <c r="C35" s="641" t="s">
        <v>471</v>
      </c>
      <c r="D35" s="642"/>
      <c r="E35" s="642"/>
      <c r="F35" s="642"/>
      <c r="G35" s="642"/>
      <c r="H35" s="642"/>
      <c r="I35" s="643"/>
      <c r="J35" s="643"/>
      <c r="K35" s="643"/>
      <c r="L35" s="644"/>
      <c r="M35" s="643"/>
      <c r="N35" s="643"/>
    </row>
    <row r="36" spans="1:14" s="136" customFormat="1" ht="15" customHeight="1" thickTop="1">
      <c r="A36" s="1" t="s">
        <v>633</v>
      </c>
      <c r="B36" s="140" t="s">
        <v>679</v>
      </c>
      <c r="C36" s="141" t="s">
        <v>680</v>
      </c>
      <c r="D36" s="142">
        <v>0.1162</v>
      </c>
      <c r="E36" s="142">
        <v>0.13020000000000001</v>
      </c>
      <c r="F36" s="142">
        <v>0.11210000000000001</v>
      </c>
      <c r="G36" s="142">
        <v>0.11169999999999999</v>
      </c>
      <c r="H36" s="142">
        <v>0.1178</v>
      </c>
      <c r="I36" s="142">
        <v>0.1129</v>
      </c>
      <c r="J36" s="142">
        <v>0.1363</v>
      </c>
      <c r="K36" s="142">
        <v>0.11840000000000001</v>
      </c>
      <c r="L36" s="142">
        <v>0.1081</v>
      </c>
      <c r="M36" s="142">
        <v>0.10390000000000001</v>
      </c>
      <c r="N36" s="142">
        <v>0.1273</v>
      </c>
    </row>
    <row r="37" spans="1:14" s="145" customFormat="1" ht="15" customHeight="1">
      <c r="A37" s="1" t="s">
        <v>633</v>
      </c>
      <c r="B37" s="140" t="s">
        <v>681</v>
      </c>
      <c r="C37" s="141" t="s">
        <v>682</v>
      </c>
      <c r="D37" s="142">
        <v>0.38290000000000002</v>
      </c>
      <c r="E37" s="142">
        <v>0.43680000000000002</v>
      </c>
      <c r="F37" s="142">
        <v>0.48959999999999998</v>
      </c>
      <c r="G37" s="142">
        <v>0.45250000000000001</v>
      </c>
      <c r="H37" s="142">
        <v>0.33550000000000002</v>
      </c>
      <c r="I37" s="142">
        <v>0.26819999999999999</v>
      </c>
      <c r="J37" s="142">
        <v>0.33510000000000001</v>
      </c>
      <c r="K37" s="142">
        <v>0.40639999999999998</v>
      </c>
      <c r="L37" s="142">
        <v>0.4224</v>
      </c>
      <c r="M37" s="142">
        <v>0.40489999999999998</v>
      </c>
      <c r="N37" s="142">
        <v>0.4466</v>
      </c>
    </row>
    <row r="38" spans="1:14" s="145" customFormat="1" ht="15" customHeight="1">
      <c r="A38" s="1" t="s">
        <v>633</v>
      </c>
      <c r="B38" s="140" t="s">
        <v>683</v>
      </c>
      <c r="C38" s="141" t="s">
        <v>684</v>
      </c>
      <c r="D38" s="142">
        <v>0.2646</v>
      </c>
      <c r="E38" s="142">
        <v>0.30840000000000001</v>
      </c>
      <c r="F38" s="142">
        <v>0.36980000000000002</v>
      </c>
      <c r="G38" s="142">
        <v>0.3357</v>
      </c>
      <c r="H38" s="142">
        <v>0.2414</v>
      </c>
      <c r="I38" s="142">
        <v>0.182</v>
      </c>
      <c r="J38" s="142">
        <v>0.22420000000000001</v>
      </c>
      <c r="K38" s="142">
        <v>0.26929999999999998</v>
      </c>
      <c r="L38" s="142">
        <v>0.27800000000000002</v>
      </c>
      <c r="M38" s="142">
        <v>0.26769999999999999</v>
      </c>
      <c r="N38" s="142">
        <v>0.28560000000000002</v>
      </c>
    </row>
    <row r="39" spans="1:14" s="145" customFormat="1" ht="15" customHeight="1">
      <c r="A39" s="1" t="s">
        <v>633</v>
      </c>
      <c r="B39" s="140" t="s">
        <v>685</v>
      </c>
      <c r="C39" s="141" t="s">
        <v>686</v>
      </c>
      <c r="D39" s="142">
        <v>0.2107</v>
      </c>
      <c r="E39" s="142">
        <v>0.24199999999999999</v>
      </c>
      <c r="F39" s="142">
        <v>0.28320000000000001</v>
      </c>
      <c r="G39" s="142">
        <v>0.25719999999999998</v>
      </c>
      <c r="H39" s="142">
        <v>0.18559999999999999</v>
      </c>
      <c r="I39" s="142">
        <v>0.13850000000000001</v>
      </c>
      <c r="J39" s="142">
        <v>0.1671</v>
      </c>
      <c r="K39" s="142">
        <v>0.20050000000000001</v>
      </c>
      <c r="L39" s="142">
        <v>0.2072</v>
      </c>
      <c r="M39" s="142">
        <v>0.19939999999999999</v>
      </c>
      <c r="N39" s="142">
        <v>0.2089</v>
      </c>
    </row>
    <row r="40" spans="1:14" s="145" customFormat="1" ht="15" customHeight="1" thickBot="1">
      <c r="A40" s="1" t="s">
        <v>633</v>
      </c>
      <c r="B40" s="140" t="s">
        <v>687</v>
      </c>
      <c r="C40" s="81" t="s">
        <v>688</v>
      </c>
      <c r="D40" s="142">
        <v>0.36687191031907584</v>
      </c>
      <c r="E40" s="142">
        <v>0.42078418964418596</v>
      </c>
      <c r="F40" s="142">
        <v>0.48605268668551832</v>
      </c>
      <c r="G40" s="142">
        <v>0.42849205789683359</v>
      </c>
      <c r="H40" s="142">
        <v>0.2331</v>
      </c>
      <c r="I40" s="142">
        <v>0.23749999999999999</v>
      </c>
      <c r="J40" s="142">
        <v>0.311</v>
      </c>
      <c r="K40" s="142">
        <v>0.39419999999999999</v>
      </c>
      <c r="L40" s="142">
        <v>0.41070000000000001</v>
      </c>
      <c r="M40" s="142">
        <v>0.39369999999999999</v>
      </c>
      <c r="N40" s="142">
        <v>0.43169999999999997</v>
      </c>
    </row>
    <row r="41" spans="1:14" s="143" customFormat="1" ht="15" customHeight="1" thickTop="1" thickBot="1">
      <c r="A41" s="1"/>
      <c r="B41" s="138"/>
      <c r="C41" s="641" t="s">
        <v>477</v>
      </c>
      <c r="D41" s="642"/>
      <c r="E41" s="642"/>
      <c r="F41" s="642"/>
      <c r="G41" s="642"/>
      <c r="H41" s="642"/>
      <c r="I41" s="643"/>
      <c r="J41" s="643"/>
      <c r="K41" s="643"/>
      <c r="L41" s="644"/>
      <c r="M41" s="643"/>
      <c r="N41" s="643"/>
    </row>
    <row r="42" spans="1:14" s="136" customFormat="1" ht="15" customHeight="1" thickTop="1">
      <c r="A42" s="1" t="s">
        <v>633</v>
      </c>
      <c r="B42" s="140" t="s">
        <v>689</v>
      </c>
      <c r="C42" s="141" t="s">
        <v>690</v>
      </c>
      <c r="D42" s="142">
        <v>0.2036</v>
      </c>
      <c r="E42" s="142">
        <v>0.21510000000000001</v>
      </c>
      <c r="F42" s="142">
        <v>0.2341</v>
      </c>
      <c r="G42" s="142">
        <v>0.23369999999999999</v>
      </c>
      <c r="H42" s="142">
        <v>0.23089999999999999</v>
      </c>
      <c r="I42" s="142">
        <v>0.2389</v>
      </c>
      <c r="J42" s="142">
        <v>0.25459999999999999</v>
      </c>
      <c r="K42" s="142">
        <v>0.25540000000000002</v>
      </c>
      <c r="L42" s="142">
        <v>0.25469999999999998</v>
      </c>
      <c r="M42" s="142">
        <v>0.25490000000000002</v>
      </c>
      <c r="N42" s="142">
        <v>0.26840000000000003</v>
      </c>
    </row>
    <row r="43" spans="1:14" s="145" customFormat="1" ht="15" customHeight="1">
      <c r="A43" s="1" t="s">
        <v>633</v>
      </c>
      <c r="B43" s="140" t="s">
        <v>691</v>
      </c>
      <c r="C43" s="141" t="s">
        <v>692</v>
      </c>
      <c r="D43" s="142">
        <v>0.2029</v>
      </c>
      <c r="E43" s="142">
        <v>0.2147</v>
      </c>
      <c r="F43" s="142">
        <v>0.2339</v>
      </c>
      <c r="G43" s="142">
        <v>0.2334</v>
      </c>
      <c r="H43" s="142">
        <v>0.23069999999999999</v>
      </c>
      <c r="I43" s="142">
        <v>0.23880000000000001</v>
      </c>
      <c r="J43" s="142">
        <v>0.2545</v>
      </c>
      <c r="K43" s="142">
        <v>0.25519999999999998</v>
      </c>
      <c r="L43" s="142">
        <v>0.25390000000000001</v>
      </c>
      <c r="M43" s="142">
        <v>0.25280000000000002</v>
      </c>
      <c r="N43" s="142">
        <v>0.26519999999999999</v>
      </c>
    </row>
    <row r="44" spans="1:14" s="145" customFormat="1" ht="15" customHeight="1">
      <c r="A44" s="1" t="s">
        <v>633</v>
      </c>
      <c r="B44" s="140" t="s">
        <v>693</v>
      </c>
      <c r="C44" s="141" t="s">
        <v>694</v>
      </c>
      <c r="D44" s="142">
        <v>7.1300000000000002E-2</v>
      </c>
      <c r="E44" s="142">
        <v>6.3799999999999996E-2</v>
      </c>
      <c r="F44" s="142">
        <v>4.2500000000000003E-2</v>
      </c>
      <c r="G44" s="142">
        <v>7.0199999999999999E-2</v>
      </c>
      <c r="H44" s="142">
        <v>7.1499999999999994E-2</v>
      </c>
      <c r="I44" s="142">
        <v>7.1599999999999997E-2</v>
      </c>
      <c r="J44" s="142">
        <v>5.7799999999999997E-2</v>
      </c>
      <c r="K44" s="142">
        <v>4.5699999999999998E-2</v>
      </c>
      <c r="L44" s="142">
        <v>4.8099999999999997E-2</v>
      </c>
      <c r="M44" s="142">
        <v>4.1799999999999997E-2</v>
      </c>
      <c r="N44" s="142">
        <v>8.1600000000000006E-2</v>
      </c>
    </row>
    <row r="45" spans="1:14" s="145" customFormat="1" ht="15" customHeight="1">
      <c r="A45" s="1" t="s">
        <v>633</v>
      </c>
      <c r="B45" s="140" t="s">
        <v>695</v>
      </c>
      <c r="C45" s="141" t="s">
        <v>696</v>
      </c>
      <c r="D45" s="142">
        <v>6.8999999999999999E-3</v>
      </c>
      <c r="E45" s="142">
        <v>5.7999999999999996E-3</v>
      </c>
      <c r="F45" s="142">
        <v>5.9999999999999995E-4</v>
      </c>
      <c r="G45" s="142">
        <v>1.5E-3</v>
      </c>
      <c r="H45" s="142">
        <v>1.5E-3</v>
      </c>
      <c r="I45" s="142">
        <v>1.4E-3</v>
      </c>
      <c r="J45" s="142">
        <v>2.3E-3</v>
      </c>
      <c r="K45" s="142">
        <v>1.8E-3</v>
      </c>
      <c r="L45" s="142">
        <v>1.38E-2</v>
      </c>
      <c r="M45" s="142">
        <v>0.01</v>
      </c>
      <c r="N45" s="142">
        <v>4.5699999999999998E-2</v>
      </c>
    </row>
    <row r="46" spans="1:14" s="145" customFormat="1" ht="15" customHeight="1">
      <c r="A46" s="1" t="s">
        <v>633</v>
      </c>
      <c r="B46" s="140" t="s">
        <v>697</v>
      </c>
      <c r="C46" s="141" t="s">
        <v>698</v>
      </c>
      <c r="D46" s="142">
        <v>3.4700000000000002E-2</v>
      </c>
      <c r="E46" s="142">
        <v>2.9700000000000001E-2</v>
      </c>
      <c r="F46" s="142">
        <v>2.63E-2</v>
      </c>
      <c r="G46" s="142">
        <v>4.2999999999999997E-2</v>
      </c>
      <c r="H46" s="142">
        <v>4.2700000000000002E-2</v>
      </c>
      <c r="I46" s="142">
        <v>4.1700000000000001E-2</v>
      </c>
      <c r="J46" s="142">
        <v>2.6800000000000001E-2</v>
      </c>
      <c r="K46" s="142">
        <v>2.1899999999999999E-2</v>
      </c>
      <c r="L46" s="142">
        <v>2.9000000000000001E-2</v>
      </c>
      <c r="M46" s="142">
        <v>2.3699999999999999E-2</v>
      </c>
      <c r="N46" s="142">
        <v>5.4699999999999999E-2</v>
      </c>
    </row>
    <row r="47" spans="1:14" s="145" customFormat="1" ht="15" customHeight="1" thickBot="1">
      <c r="A47" s="1" t="s">
        <v>633</v>
      </c>
      <c r="B47" s="140" t="s">
        <v>699</v>
      </c>
      <c r="C47" s="141" t="s">
        <v>700</v>
      </c>
      <c r="D47" s="142">
        <v>0.38469999999999999</v>
      </c>
      <c r="E47" s="142">
        <v>0.41470000000000001</v>
      </c>
      <c r="F47" s="142">
        <v>0.45929999999999999</v>
      </c>
      <c r="G47" s="142">
        <v>0.4667</v>
      </c>
      <c r="H47" s="142">
        <v>0.48549999999999999</v>
      </c>
      <c r="I47" s="142">
        <v>0.51470000000000005</v>
      </c>
      <c r="J47" s="142">
        <v>0.53010000000000002</v>
      </c>
      <c r="K47" s="142">
        <v>0.54500000000000004</v>
      </c>
      <c r="L47" s="142">
        <v>0.5111</v>
      </c>
      <c r="M47" s="142">
        <v>0.51880000000000004</v>
      </c>
      <c r="N47" s="142">
        <v>0.54869999999999997</v>
      </c>
    </row>
    <row r="48" spans="1:14" s="139" customFormat="1" ht="15" customHeight="1" thickTop="1" thickBot="1">
      <c r="A48" s="1"/>
      <c r="B48" s="138"/>
      <c r="C48" s="641" t="s">
        <v>701</v>
      </c>
      <c r="D48" s="642"/>
      <c r="E48" s="642"/>
      <c r="F48" s="642"/>
      <c r="G48" s="642"/>
      <c r="H48" s="642"/>
      <c r="I48" s="643"/>
      <c r="J48" s="643"/>
      <c r="K48" s="643"/>
      <c r="L48" s="644"/>
      <c r="M48" s="643"/>
      <c r="N48" s="643"/>
    </row>
    <row r="49" spans="1:14" s="136" customFormat="1" ht="15" customHeight="1" thickTop="1">
      <c r="A49" s="1" t="s">
        <v>633</v>
      </c>
      <c r="B49" s="140" t="s">
        <v>702</v>
      </c>
      <c r="C49" s="141" t="s">
        <v>703</v>
      </c>
      <c r="D49" s="142">
        <v>0.93179999999999996</v>
      </c>
      <c r="E49" s="142">
        <v>0.92559999999999998</v>
      </c>
      <c r="F49" s="142">
        <v>0.93410000000000004</v>
      </c>
      <c r="G49" s="142">
        <v>0.93159999999999998</v>
      </c>
      <c r="H49" s="142">
        <v>0.92700000000000005</v>
      </c>
      <c r="I49" s="142">
        <v>0.93579999999999997</v>
      </c>
      <c r="J49" s="142">
        <v>0.90480000000000005</v>
      </c>
      <c r="K49" s="142">
        <v>0.89890000000000003</v>
      </c>
      <c r="L49" s="142">
        <v>0.89329999999999998</v>
      </c>
      <c r="M49" s="142">
        <v>0.89649999999999996</v>
      </c>
      <c r="N49" s="142">
        <v>0.88109999999999999</v>
      </c>
    </row>
    <row r="50" spans="1:14" s="145" customFormat="1" ht="15" customHeight="1">
      <c r="A50" s="1" t="s">
        <v>633</v>
      </c>
      <c r="B50" s="140" t="s">
        <v>704</v>
      </c>
      <c r="C50" s="141" t="s">
        <v>705</v>
      </c>
      <c r="D50" s="142">
        <v>0.9375</v>
      </c>
      <c r="E50" s="142">
        <v>0.9496</v>
      </c>
      <c r="F50" s="142">
        <v>0.95040000000000002</v>
      </c>
      <c r="G50" s="142">
        <v>0.95299999999999996</v>
      </c>
      <c r="H50" s="142">
        <v>0.95030000000000003</v>
      </c>
      <c r="I50" s="142">
        <v>0.94410000000000005</v>
      </c>
      <c r="J50" s="142">
        <v>0.93920000000000003</v>
      </c>
      <c r="K50" s="142">
        <v>0.93359999999999999</v>
      </c>
      <c r="L50" s="142">
        <v>0.92889999999999995</v>
      </c>
      <c r="M50" s="142">
        <v>0.92130000000000001</v>
      </c>
      <c r="N50" s="142">
        <v>0.90920000000000001</v>
      </c>
    </row>
    <row r="51" spans="1:14" s="145" customFormat="1" ht="15" customHeight="1">
      <c r="A51" s="1" t="s">
        <v>633</v>
      </c>
      <c r="B51" s="140" t="s">
        <v>706</v>
      </c>
      <c r="C51" s="141" t="s">
        <v>707</v>
      </c>
      <c r="D51" s="142">
        <v>0.24690000000000001</v>
      </c>
      <c r="E51" s="142">
        <v>0.24129999999999999</v>
      </c>
      <c r="F51" s="142">
        <v>0.2828</v>
      </c>
      <c r="G51" s="142">
        <v>0.27529999999999999</v>
      </c>
      <c r="H51" s="142">
        <v>0.2681</v>
      </c>
      <c r="I51" s="142">
        <v>0.30199999999999999</v>
      </c>
      <c r="J51" s="142">
        <v>0.29210000000000003</v>
      </c>
      <c r="K51" s="142">
        <v>0.29270000000000002</v>
      </c>
      <c r="L51" s="142">
        <v>0.28899999999999998</v>
      </c>
      <c r="M51" s="142">
        <v>0.30230000000000001</v>
      </c>
      <c r="N51" s="142">
        <v>0.31879999999999997</v>
      </c>
    </row>
    <row r="52" spans="1:14" s="145" customFormat="1" ht="15" customHeight="1">
      <c r="A52" s="1" t="s">
        <v>633</v>
      </c>
      <c r="B52" s="140" t="s">
        <v>708</v>
      </c>
      <c r="C52" s="141" t="s">
        <v>709</v>
      </c>
      <c r="D52" s="142">
        <v>0.33610000000000001</v>
      </c>
      <c r="E52" s="142">
        <v>0.34649999999999997</v>
      </c>
      <c r="F52" s="142">
        <v>0.28199999999999997</v>
      </c>
      <c r="G52" s="142">
        <v>0.29299999999999998</v>
      </c>
      <c r="H52" s="142">
        <v>0.3165</v>
      </c>
      <c r="I52" s="142">
        <v>0.26910000000000001</v>
      </c>
      <c r="J52" s="142">
        <v>0.37419999999999998</v>
      </c>
      <c r="K52" s="142">
        <v>0.3962</v>
      </c>
      <c r="L52" s="142">
        <v>0.42</v>
      </c>
      <c r="M52" s="142">
        <v>0.4093</v>
      </c>
      <c r="N52" s="142">
        <v>0.44840000000000002</v>
      </c>
    </row>
    <row r="53" spans="1:14" ht="3.75" customHeight="1" thickBot="1">
      <c r="A53" s="1"/>
      <c r="B53" s="1"/>
      <c r="C53" s="128"/>
      <c r="D53" s="128"/>
      <c r="E53" s="128"/>
      <c r="F53" s="128"/>
      <c r="G53" s="128"/>
      <c r="H53" s="128"/>
      <c r="I53" s="128"/>
      <c r="J53" s="128"/>
      <c r="K53" s="128"/>
      <c r="L53" s="128"/>
      <c r="M53" s="128"/>
      <c r="N53" s="128"/>
    </row>
    <row r="54" spans="1:14" ht="15" customHeight="1" thickTop="1">
      <c r="A54" s="23" t="s">
        <v>710</v>
      </c>
      <c r="B54" s="141" t="s">
        <v>710</v>
      </c>
      <c r="C54" s="737" t="s">
        <v>489</v>
      </c>
      <c r="D54" s="737"/>
      <c r="E54" s="737"/>
      <c r="F54" s="737"/>
      <c r="G54" s="737"/>
      <c r="H54" s="737"/>
      <c r="I54" s="737"/>
      <c r="J54" s="737"/>
      <c r="K54" s="737"/>
      <c r="L54" s="737"/>
      <c r="M54" s="737"/>
      <c r="N54" s="737"/>
    </row>
    <row r="55" spans="1:14" ht="48" customHeight="1">
      <c r="A55" s="1"/>
      <c r="B55" s="1"/>
      <c r="C55" s="741" t="s">
        <v>711</v>
      </c>
      <c r="D55" s="741"/>
      <c r="E55" s="741"/>
      <c r="F55" s="741"/>
      <c r="G55" s="741"/>
      <c r="H55" s="741"/>
      <c r="I55" s="741"/>
      <c r="J55" s="741"/>
      <c r="K55" s="741"/>
      <c r="L55" s="741"/>
      <c r="M55" s="741"/>
      <c r="N55" s="741"/>
    </row>
    <row r="56" spans="1:14" ht="47.25" customHeight="1">
      <c r="A56" s="1"/>
      <c r="B56" s="1"/>
      <c r="C56" s="741" t="s">
        <v>712</v>
      </c>
      <c r="D56" s="741"/>
      <c r="E56" s="741"/>
      <c r="F56" s="741"/>
      <c r="G56" s="741"/>
      <c r="H56" s="741"/>
      <c r="I56" s="741"/>
      <c r="J56" s="741"/>
      <c r="K56" s="741"/>
      <c r="L56" s="741"/>
      <c r="M56" s="741"/>
      <c r="N56" s="741"/>
    </row>
    <row r="57" spans="1:14" ht="15" customHeight="1">
      <c r="A57" s="1"/>
      <c r="B57" s="1"/>
      <c r="C57" s="736" t="s">
        <v>713</v>
      </c>
      <c r="D57" s="736"/>
      <c r="E57" s="736"/>
      <c r="F57" s="736"/>
      <c r="G57" s="736"/>
      <c r="H57" s="736"/>
      <c r="I57" s="736"/>
      <c r="J57" s="736"/>
      <c r="K57" s="736"/>
      <c r="L57" s="736"/>
      <c r="M57" s="736"/>
      <c r="N57" s="736"/>
    </row>
    <row r="58" spans="1:14" ht="15" customHeight="1">
      <c r="A58" s="1"/>
      <c r="B58" s="1"/>
      <c r="C58" s="736" t="s">
        <v>493</v>
      </c>
      <c r="D58" s="736"/>
      <c r="E58" s="736"/>
      <c r="F58" s="736"/>
      <c r="G58" s="736"/>
      <c r="H58" s="736"/>
      <c r="I58" s="736"/>
      <c r="J58" s="736"/>
      <c r="K58" s="736"/>
      <c r="L58" s="736"/>
      <c r="M58" s="736"/>
      <c r="N58" s="736"/>
    </row>
    <row r="59" spans="1:14" ht="15" customHeight="1">
      <c r="A59" s="1"/>
      <c r="B59" s="1"/>
      <c r="C59" s="1"/>
      <c r="D59" s="1"/>
      <c r="E59" s="1"/>
      <c r="F59" s="1"/>
      <c r="G59" s="1"/>
      <c r="H59" s="1"/>
      <c r="I59" s="1"/>
      <c r="J59" s="1"/>
      <c r="K59" s="1"/>
      <c r="L59" s="1"/>
      <c r="M59" s="1"/>
      <c r="N59" s="1"/>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43"/>
  <sheetViews>
    <sheetView zoomScaleNormal="100" workbookViewId="0">
      <selection activeCell="F4" sqref="F4"/>
    </sheetView>
  </sheetViews>
  <sheetFormatPr baseColWidth="10" defaultColWidth="9.140625" defaultRowHeight="12.75"/>
  <cols>
    <col min="1" max="1" width="95.140625" style="181" customWidth="1"/>
    <col min="2" max="4" width="15.7109375" style="69" customWidth="1"/>
    <col min="5" max="5" width="15" style="69" customWidth="1"/>
    <col min="6" max="255" width="11.42578125" style="69" customWidth="1"/>
    <col min="256" max="256" width="95.140625" style="69" customWidth="1"/>
    <col min="257" max="259" width="15.7109375" style="69" customWidth="1"/>
    <col min="260" max="260" width="15" style="69" customWidth="1"/>
    <col min="261" max="511" width="11.42578125" style="69" customWidth="1"/>
    <col min="512" max="512" width="95.140625" style="69" customWidth="1"/>
    <col min="513" max="515" width="15.7109375" style="69" customWidth="1"/>
    <col min="516" max="516" width="15" style="69" customWidth="1"/>
    <col min="517" max="767" width="11.42578125" style="69" customWidth="1"/>
    <col min="768" max="768" width="95.140625" style="69" customWidth="1"/>
    <col min="769" max="771" width="15.7109375" style="69" customWidth="1"/>
    <col min="772" max="772" width="15" style="69" customWidth="1"/>
    <col min="773" max="1023" width="11.42578125" style="69" customWidth="1"/>
    <col min="1024" max="1024" width="95.140625" style="69" customWidth="1"/>
    <col min="1025" max="1027" width="15.7109375" style="69" customWidth="1"/>
    <col min="1028" max="1028" width="15" style="69" customWidth="1"/>
    <col min="1029" max="1279" width="11.42578125" style="69" customWidth="1"/>
    <col min="1280" max="1280" width="95.140625" style="69" customWidth="1"/>
    <col min="1281" max="1283" width="15.7109375" style="69" customWidth="1"/>
    <col min="1284" max="1284" width="15" style="69" customWidth="1"/>
    <col min="1285" max="1535" width="11.42578125" style="69" customWidth="1"/>
    <col min="1536" max="1536" width="95.140625" style="69" customWidth="1"/>
    <col min="1537" max="1539" width="15.7109375" style="69" customWidth="1"/>
    <col min="1540" max="1540" width="15" style="69" customWidth="1"/>
    <col min="1541" max="1791" width="11.42578125" style="69" customWidth="1"/>
    <col min="1792" max="1792" width="95.140625" style="69" customWidth="1"/>
    <col min="1793" max="1795" width="15.7109375" style="69" customWidth="1"/>
    <col min="1796" max="1796" width="15" style="69" customWidth="1"/>
    <col min="1797" max="2047" width="11.42578125" style="69" customWidth="1"/>
    <col min="2048" max="2048" width="95.140625" style="69" customWidth="1"/>
    <col min="2049" max="2051" width="15.7109375" style="69" customWidth="1"/>
    <col min="2052" max="2052" width="15" style="69" customWidth="1"/>
    <col min="2053" max="2303" width="11.42578125" style="69" customWidth="1"/>
    <col min="2304" max="2304" width="95.140625" style="69" customWidth="1"/>
    <col min="2305" max="2307" width="15.7109375" style="69" customWidth="1"/>
    <col min="2308" max="2308" width="15" style="69" customWidth="1"/>
    <col min="2309" max="2559" width="11.42578125" style="69" customWidth="1"/>
    <col min="2560" max="2560" width="95.140625" style="69" customWidth="1"/>
    <col min="2561" max="2563" width="15.7109375" style="69" customWidth="1"/>
    <col min="2564" max="2564" width="15" style="69" customWidth="1"/>
    <col min="2565" max="2815" width="11.42578125" style="69" customWidth="1"/>
    <col min="2816" max="2816" width="95.140625" style="69" customWidth="1"/>
    <col min="2817" max="2819" width="15.7109375" style="69" customWidth="1"/>
    <col min="2820" max="2820" width="15" style="69" customWidth="1"/>
    <col min="2821" max="3071" width="11.42578125" style="69" customWidth="1"/>
    <col min="3072" max="3072" width="95.140625" style="69" customWidth="1"/>
    <col min="3073" max="3075" width="15.7109375" style="69" customWidth="1"/>
    <col min="3076" max="3076" width="15" style="69" customWidth="1"/>
    <col min="3077" max="3327" width="11.42578125" style="69" customWidth="1"/>
    <col min="3328" max="3328" width="95.140625" style="69" customWidth="1"/>
    <col min="3329" max="3331" width="15.7109375" style="69" customWidth="1"/>
    <col min="3332" max="3332" width="15" style="69" customWidth="1"/>
    <col min="3333" max="3583" width="11.42578125" style="69" customWidth="1"/>
    <col min="3584" max="3584" width="95.140625" style="69" customWidth="1"/>
    <col min="3585" max="3587" width="15.7109375" style="69" customWidth="1"/>
    <col min="3588" max="3588" width="15" style="69" customWidth="1"/>
    <col min="3589" max="3839" width="11.42578125" style="69" customWidth="1"/>
    <col min="3840" max="3840" width="95.140625" style="69" customWidth="1"/>
    <col min="3841" max="3843" width="15.7109375" style="69" customWidth="1"/>
    <col min="3844" max="3844" width="15" style="69" customWidth="1"/>
    <col min="3845" max="4095" width="11.42578125" style="69" customWidth="1"/>
    <col min="4096" max="4096" width="95.140625" style="69" customWidth="1"/>
    <col min="4097" max="4099" width="15.7109375" style="69" customWidth="1"/>
    <col min="4100" max="4100" width="15" style="69" customWidth="1"/>
    <col min="4101" max="4351" width="11.42578125" style="69" customWidth="1"/>
    <col min="4352" max="4352" width="95.140625" style="69" customWidth="1"/>
    <col min="4353" max="4355" width="15.7109375" style="69" customWidth="1"/>
    <col min="4356" max="4356" width="15" style="69" customWidth="1"/>
    <col min="4357" max="4607" width="11.42578125" style="69" customWidth="1"/>
    <col min="4608" max="4608" width="95.140625" style="69" customWidth="1"/>
    <col min="4609" max="4611" width="15.7109375" style="69" customWidth="1"/>
    <col min="4612" max="4612" width="15" style="69" customWidth="1"/>
    <col min="4613" max="4863" width="11.42578125" style="69" customWidth="1"/>
    <col min="4864" max="4864" width="95.140625" style="69" customWidth="1"/>
    <col min="4865" max="4867" width="15.7109375" style="69" customWidth="1"/>
    <col min="4868" max="4868" width="15" style="69" customWidth="1"/>
    <col min="4869" max="5119" width="11.42578125" style="69" customWidth="1"/>
    <col min="5120" max="5120" width="95.140625" style="69" customWidth="1"/>
    <col min="5121" max="5123" width="15.7109375" style="69" customWidth="1"/>
    <col min="5124" max="5124" width="15" style="69" customWidth="1"/>
    <col min="5125" max="5375" width="11.42578125" style="69" customWidth="1"/>
    <col min="5376" max="5376" width="95.140625" style="69" customWidth="1"/>
    <col min="5377" max="5379" width="15.7109375" style="69" customWidth="1"/>
    <col min="5380" max="5380" width="15" style="69" customWidth="1"/>
    <col min="5381" max="5631" width="11.42578125" style="69" customWidth="1"/>
    <col min="5632" max="5632" width="95.140625" style="69" customWidth="1"/>
    <col min="5633" max="5635" width="15.7109375" style="69" customWidth="1"/>
    <col min="5636" max="5636" width="15" style="69" customWidth="1"/>
    <col min="5637" max="5887" width="11.42578125" style="69" customWidth="1"/>
    <col min="5888" max="5888" width="95.140625" style="69" customWidth="1"/>
    <col min="5889" max="5891" width="15.7109375" style="69" customWidth="1"/>
    <col min="5892" max="5892" width="15" style="69" customWidth="1"/>
    <col min="5893" max="6143" width="11.42578125" style="69" customWidth="1"/>
    <col min="6144" max="6144" width="95.140625" style="69" customWidth="1"/>
    <col min="6145" max="6147" width="15.7109375" style="69" customWidth="1"/>
    <col min="6148" max="6148" width="15" style="69" customWidth="1"/>
    <col min="6149" max="6399" width="11.42578125" style="69" customWidth="1"/>
    <col min="6400" max="6400" width="95.140625" style="69" customWidth="1"/>
    <col min="6401" max="6403" width="15.7109375" style="69" customWidth="1"/>
    <col min="6404" max="6404" width="15" style="69" customWidth="1"/>
    <col min="6405" max="6655" width="11.42578125" style="69" customWidth="1"/>
    <col min="6656" max="6656" width="95.140625" style="69" customWidth="1"/>
    <col min="6657" max="6659" width="15.7109375" style="69" customWidth="1"/>
    <col min="6660" max="6660" width="15" style="69" customWidth="1"/>
    <col min="6661" max="6911" width="11.42578125" style="69" customWidth="1"/>
    <col min="6912" max="6912" width="95.140625" style="69" customWidth="1"/>
    <col min="6913" max="6915" width="15.7109375" style="69" customWidth="1"/>
    <col min="6916" max="6916" width="15" style="69" customWidth="1"/>
    <col min="6917" max="7167" width="11.42578125" style="69" customWidth="1"/>
    <col min="7168" max="7168" width="95.140625" style="69" customWidth="1"/>
    <col min="7169" max="7171" width="15.7109375" style="69" customWidth="1"/>
    <col min="7172" max="7172" width="15" style="69" customWidth="1"/>
    <col min="7173" max="7423" width="11.42578125" style="69" customWidth="1"/>
    <col min="7424" max="7424" width="95.140625" style="69" customWidth="1"/>
    <col min="7425" max="7427" width="15.7109375" style="69" customWidth="1"/>
    <col min="7428" max="7428" width="15" style="69" customWidth="1"/>
    <col min="7429" max="7679" width="11.42578125" style="69" customWidth="1"/>
    <col min="7680" max="7680" width="95.140625" style="69" customWidth="1"/>
    <col min="7681" max="7683" width="15.7109375" style="69" customWidth="1"/>
    <col min="7684" max="7684" width="15" style="69" customWidth="1"/>
    <col min="7685" max="7935" width="11.42578125" style="69" customWidth="1"/>
    <col min="7936" max="7936" width="95.140625" style="69" customWidth="1"/>
    <col min="7937" max="7939" width="15.7109375" style="69" customWidth="1"/>
    <col min="7940" max="7940" width="15" style="69" customWidth="1"/>
    <col min="7941" max="8191" width="11.42578125" style="69" customWidth="1"/>
    <col min="8192" max="8192" width="95.140625" style="69" customWidth="1"/>
    <col min="8193" max="8195" width="15.7109375" style="69" customWidth="1"/>
    <col min="8196" max="8196" width="15" style="69" customWidth="1"/>
    <col min="8197" max="8447" width="11.42578125" style="69" customWidth="1"/>
    <col min="8448" max="8448" width="95.140625" style="69" customWidth="1"/>
    <col min="8449" max="8451" width="15.7109375" style="69" customWidth="1"/>
    <col min="8452" max="8452" width="15" style="69" customWidth="1"/>
    <col min="8453" max="8703" width="11.42578125" style="69" customWidth="1"/>
    <col min="8704" max="8704" width="95.140625" style="69" customWidth="1"/>
    <col min="8705" max="8707" width="15.7109375" style="69" customWidth="1"/>
    <col min="8708" max="8708" width="15" style="69" customWidth="1"/>
    <col min="8709" max="8959" width="11.42578125" style="69" customWidth="1"/>
    <col min="8960" max="8960" width="95.140625" style="69" customWidth="1"/>
    <col min="8961" max="8963" width="15.7109375" style="69" customWidth="1"/>
    <col min="8964" max="8964" width="15" style="69" customWidth="1"/>
    <col min="8965" max="9215" width="11.42578125" style="69" customWidth="1"/>
    <col min="9216" max="9216" width="95.140625" style="69" customWidth="1"/>
    <col min="9217" max="9219" width="15.7109375" style="69" customWidth="1"/>
    <col min="9220" max="9220" width="15" style="69" customWidth="1"/>
    <col min="9221" max="9471" width="11.42578125" style="69" customWidth="1"/>
    <col min="9472" max="9472" width="95.140625" style="69" customWidth="1"/>
    <col min="9473" max="9475" width="15.7109375" style="69" customWidth="1"/>
    <col min="9476" max="9476" width="15" style="69" customWidth="1"/>
    <col min="9477" max="9727" width="11.42578125" style="69" customWidth="1"/>
    <col min="9728" max="9728" width="95.140625" style="69" customWidth="1"/>
    <col min="9729" max="9731" width="15.7109375" style="69" customWidth="1"/>
    <col min="9732" max="9732" width="15" style="69" customWidth="1"/>
    <col min="9733" max="9983" width="11.42578125" style="69" customWidth="1"/>
    <col min="9984" max="9984" width="95.140625" style="69" customWidth="1"/>
    <col min="9985" max="9987" width="15.7109375" style="69" customWidth="1"/>
    <col min="9988" max="9988" width="15" style="69" customWidth="1"/>
    <col min="9989" max="10239" width="11.42578125" style="69" customWidth="1"/>
    <col min="10240" max="10240" width="95.140625" style="69" customWidth="1"/>
    <col min="10241" max="10243" width="15.7109375" style="69" customWidth="1"/>
    <col min="10244" max="10244" width="15" style="69" customWidth="1"/>
    <col min="10245" max="10495" width="11.42578125" style="69" customWidth="1"/>
    <col min="10496" max="10496" width="95.140625" style="69" customWidth="1"/>
    <col min="10497" max="10499" width="15.7109375" style="69" customWidth="1"/>
    <col min="10500" max="10500" width="15" style="69" customWidth="1"/>
    <col min="10501" max="10751" width="11.42578125" style="69" customWidth="1"/>
    <col min="10752" max="10752" width="95.140625" style="69" customWidth="1"/>
    <col min="10753" max="10755" width="15.7109375" style="69" customWidth="1"/>
    <col min="10756" max="10756" width="15" style="69" customWidth="1"/>
    <col min="10757" max="11007" width="11.42578125" style="69" customWidth="1"/>
    <col min="11008" max="11008" width="95.140625" style="69" customWidth="1"/>
    <col min="11009" max="11011" width="15.7109375" style="69" customWidth="1"/>
    <col min="11012" max="11012" width="15" style="69" customWidth="1"/>
    <col min="11013" max="11263" width="11.42578125" style="69" customWidth="1"/>
    <col min="11264" max="11264" width="95.140625" style="69" customWidth="1"/>
    <col min="11265" max="11267" width="15.7109375" style="69" customWidth="1"/>
    <col min="11268" max="11268" width="15" style="69" customWidth="1"/>
    <col min="11269" max="11519" width="11.42578125" style="69" customWidth="1"/>
    <col min="11520" max="11520" width="95.140625" style="69" customWidth="1"/>
    <col min="11521" max="11523" width="15.7109375" style="69" customWidth="1"/>
    <col min="11524" max="11524" width="15" style="69" customWidth="1"/>
    <col min="11525" max="11775" width="11.42578125" style="69" customWidth="1"/>
    <col min="11776" max="11776" width="95.140625" style="69" customWidth="1"/>
    <col min="11777" max="11779" width="15.7109375" style="69" customWidth="1"/>
    <col min="11780" max="11780" width="15" style="69" customWidth="1"/>
    <col min="11781" max="12031" width="11.42578125" style="69" customWidth="1"/>
    <col min="12032" max="12032" width="95.140625" style="69" customWidth="1"/>
    <col min="12033" max="12035" width="15.7109375" style="69" customWidth="1"/>
    <col min="12036" max="12036" width="15" style="69" customWidth="1"/>
    <col min="12037" max="12287" width="11.42578125" style="69" customWidth="1"/>
    <col min="12288" max="12288" width="95.140625" style="69" customWidth="1"/>
    <col min="12289" max="12291" width="15.7109375" style="69" customWidth="1"/>
    <col min="12292" max="12292" width="15" style="69" customWidth="1"/>
    <col min="12293" max="12543" width="11.42578125" style="69" customWidth="1"/>
    <col min="12544" max="12544" width="95.140625" style="69" customWidth="1"/>
    <col min="12545" max="12547" width="15.7109375" style="69" customWidth="1"/>
    <col min="12548" max="12548" width="15" style="69" customWidth="1"/>
    <col min="12549" max="12799" width="11.42578125" style="69" customWidth="1"/>
    <col min="12800" max="12800" width="95.140625" style="69" customWidth="1"/>
    <col min="12801" max="12803" width="15.7109375" style="69" customWidth="1"/>
    <col min="12804" max="12804" width="15" style="69" customWidth="1"/>
    <col min="12805" max="13055" width="11.42578125" style="69" customWidth="1"/>
    <col min="13056" max="13056" width="95.140625" style="69" customWidth="1"/>
    <col min="13057" max="13059" width="15.7109375" style="69" customWidth="1"/>
    <col min="13060" max="13060" width="15" style="69" customWidth="1"/>
    <col min="13061" max="13311" width="11.42578125" style="69" customWidth="1"/>
    <col min="13312" max="13312" width="95.140625" style="69" customWidth="1"/>
    <col min="13313" max="13315" width="15.7109375" style="69" customWidth="1"/>
    <col min="13316" max="13316" width="15" style="69" customWidth="1"/>
    <col min="13317" max="13567" width="11.42578125" style="69" customWidth="1"/>
    <col min="13568" max="13568" width="95.140625" style="69" customWidth="1"/>
    <col min="13569" max="13571" width="15.7109375" style="69" customWidth="1"/>
    <col min="13572" max="13572" width="15" style="69" customWidth="1"/>
    <col min="13573" max="13823" width="11.42578125" style="69" customWidth="1"/>
    <col min="13824" max="13824" width="95.140625" style="69" customWidth="1"/>
    <col min="13825" max="13827" width="15.7109375" style="69" customWidth="1"/>
    <col min="13828" max="13828" width="15" style="69" customWidth="1"/>
    <col min="13829" max="14079" width="11.42578125" style="69" customWidth="1"/>
    <col min="14080" max="14080" width="95.140625" style="69" customWidth="1"/>
    <col min="14081" max="14083" width="15.7109375" style="69" customWidth="1"/>
    <col min="14084" max="14084" width="15" style="69" customWidth="1"/>
    <col min="14085" max="14335" width="11.42578125" style="69" customWidth="1"/>
    <col min="14336" max="14336" width="95.140625" style="69" customWidth="1"/>
    <col min="14337" max="14339" width="15.7109375" style="69" customWidth="1"/>
    <col min="14340" max="14340" width="15" style="69" customWidth="1"/>
    <col min="14341" max="14591" width="11.42578125" style="69" customWidth="1"/>
    <col min="14592" max="14592" width="95.140625" style="69" customWidth="1"/>
    <col min="14593" max="14595" width="15.7109375" style="69" customWidth="1"/>
    <col min="14596" max="14596" width="15" style="69" customWidth="1"/>
    <col min="14597" max="14847" width="11.42578125" style="69" customWidth="1"/>
    <col min="14848" max="14848" width="95.140625" style="69" customWidth="1"/>
    <col min="14849" max="14851" width="15.7109375" style="69" customWidth="1"/>
    <col min="14852" max="14852" width="15" style="69" customWidth="1"/>
    <col min="14853" max="15103" width="11.42578125" style="69" customWidth="1"/>
    <col min="15104" max="15104" width="95.140625" style="69" customWidth="1"/>
    <col min="15105" max="15107" width="15.7109375" style="69" customWidth="1"/>
    <col min="15108" max="15108" width="15" style="69" customWidth="1"/>
    <col min="15109" max="15359" width="11.42578125" style="69" customWidth="1"/>
    <col min="15360" max="15360" width="95.140625" style="69" customWidth="1"/>
    <col min="15361" max="15363" width="15.7109375" style="69" customWidth="1"/>
    <col min="15364" max="15364" width="15" style="69" customWidth="1"/>
    <col min="15365" max="15615" width="11.42578125" style="69" customWidth="1"/>
    <col min="15616" max="15616" width="95.140625" style="69" customWidth="1"/>
    <col min="15617" max="15619" width="15.7109375" style="69" customWidth="1"/>
    <col min="15620" max="15620" width="15" style="69" customWidth="1"/>
    <col min="15621" max="15871" width="11.42578125" style="69" customWidth="1"/>
    <col min="15872" max="15872" width="95.140625" style="69" customWidth="1"/>
    <col min="15873" max="15875" width="15.7109375" style="69" customWidth="1"/>
    <col min="15876" max="15876" width="15" style="69" customWidth="1"/>
    <col min="15877" max="16127" width="11.42578125" style="69" customWidth="1"/>
    <col min="16128" max="16128" width="95.140625" style="69" customWidth="1"/>
    <col min="16129" max="16131" width="15.7109375" style="69" customWidth="1"/>
    <col min="16132" max="16132" width="15" style="69" customWidth="1"/>
    <col min="16133" max="16384" width="11.42578125" style="69" customWidth="1"/>
  </cols>
  <sheetData>
    <row r="1" spans="1:5" ht="30" customHeight="1">
      <c r="A1" s="726" t="s">
        <v>349</v>
      </c>
      <c r="B1" s="726"/>
      <c r="C1" s="726"/>
      <c r="D1" s="726"/>
      <c r="E1" s="726"/>
    </row>
    <row r="2" spans="1:5" ht="15" customHeight="1">
      <c r="A2" s="727" t="s">
        <v>777</v>
      </c>
      <c r="B2" s="727"/>
      <c r="C2" s="727"/>
      <c r="D2" s="727"/>
      <c r="E2" s="727"/>
    </row>
    <row r="3" spans="1:5" ht="15" customHeight="1">
      <c r="A3" s="727" t="s">
        <v>1435</v>
      </c>
      <c r="B3" s="727"/>
      <c r="C3" s="727"/>
      <c r="D3" s="727"/>
      <c r="E3" s="727"/>
    </row>
    <row r="4" spans="1:5" s="136" customFormat="1" ht="30" customHeight="1">
      <c r="A4" s="731" t="s">
        <v>778</v>
      </c>
      <c r="B4" s="731"/>
      <c r="C4" s="731"/>
      <c r="D4" s="731"/>
      <c r="E4" s="731"/>
    </row>
    <row r="5" spans="1:5" ht="3.75" customHeight="1">
      <c r="A5" s="1"/>
      <c r="B5" s="1"/>
      <c r="C5" s="1"/>
      <c r="D5" s="1"/>
      <c r="E5" s="1"/>
    </row>
    <row r="6" spans="1:5" s="115" customFormat="1" ht="30" customHeight="1">
      <c r="A6" s="160"/>
      <c r="B6" s="161" t="s">
        <v>350</v>
      </c>
      <c r="C6" s="161" t="s">
        <v>352</v>
      </c>
      <c r="D6" s="161" t="s">
        <v>351</v>
      </c>
      <c r="E6" s="162" t="s">
        <v>443</v>
      </c>
    </row>
    <row r="7" spans="1:5" s="329" customFormat="1" ht="15" customHeight="1">
      <c r="A7" s="328" t="s">
        <v>779</v>
      </c>
      <c r="B7" s="164">
        <v>0.71519999999999995</v>
      </c>
      <c r="C7" s="164">
        <v>0.14330000000000001</v>
      </c>
      <c r="D7" s="164">
        <v>0.96030000000000004</v>
      </c>
      <c r="E7" s="164">
        <v>0.54869999999999997</v>
      </c>
    </row>
    <row r="8" spans="1:5" s="330" customFormat="1" ht="15" customHeight="1">
      <c r="A8" s="166" t="s">
        <v>780</v>
      </c>
      <c r="B8" s="167">
        <v>328267393.20999998</v>
      </c>
      <c r="C8" s="167">
        <v>178779132.78999999</v>
      </c>
      <c r="D8" s="167">
        <v>47284928.649999999</v>
      </c>
      <c r="E8" s="167">
        <v>554331454.64999998</v>
      </c>
    </row>
    <row r="9" spans="1:5" s="330" customFormat="1" ht="15" customHeight="1">
      <c r="A9" s="166" t="s">
        <v>781</v>
      </c>
      <c r="B9" s="167">
        <v>0</v>
      </c>
      <c r="C9" s="167">
        <v>0</v>
      </c>
      <c r="D9" s="167">
        <v>0</v>
      </c>
      <c r="E9" s="167">
        <v>0</v>
      </c>
    </row>
    <row r="10" spans="1:5" s="330" customFormat="1" ht="15" customHeight="1">
      <c r="A10" s="166" t="s">
        <v>782</v>
      </c>
      <c r="B10" s="167">
        <v>450457827.56</v>
      </c>
      <c r="C10" s="167">
        <v>14325317.68</v>
      </c>
      <c r="D10" s="167">
        <v>10128446.279999999</v>
      </c>
      <c r="E10" s="167">
        <v>474911591.51999998</v>
      </c>
    </row>
    <row r="11" spans="1:5" s="330" customFormat="1" ht="15" customHeight="1">
      <c r="A11" s="166" t="s">
        <v>783</v>
      </c>
      <c r="B11" s="167">
        <v>1219012778.7</v>
      </c>
      <c r="C11" s="167">
        <v>555849705.39999998</v>
      </c>
      <c r="D11" s="167">
        <v>223661907.47999999</v>
      </c>
      <c r="E11" s="167">
        <v>1998524391.5799999</v>
      </c>
    </row>
    <row r="12" spans="1:5" s="330" customFormat="1" ht="15" customHeight="1">
      <c r="A12" s="166" t="s">
        <v>784</v>
      </c>
      <c r="B12" s="167">
        <v>34329093.560000002</v>
      </c>
      <c r="C12" s="167">
        <v>0</v>
      </c>
      <c r="D12" s="167">
        <v>282525.76</v>
      </c>
      <c r="E12" s="167">
        <v>34611619.32</v>
      </c>
    </row>
    <row r="13" spans="1:5" s="330" customFormat="1" ht="15" customHeight="1">
      <c r="A13" s="166" t="s">
        <v>785</v>
      </c>
      <c r="B13" s="167">
        <v>352978082.67000002</v>
      </c>
      <c r="C13" s="167">
        <v>349114663.52999997</v>
      </c>
      <c r="D13" s="167">
        <v>70448751.370000005</v>
      </c>
      <c r="E13" s="167">
        <v>772541497.57000005</v>
      </c>
    </row>
    <row r="14" spans="1:5" s="330" customFormat="1" ht="15" customHeight="1">
      <c r="A14" s="170" t="s">
        <v>786</v>
      </c>
      <c r="B14" s="331">
        <v>2385045175.6999998</v>
      </c>
      <c r="C14" s="331">
        <v>1098068819.4000001</v>
      </c>
      <c r="D14" s="331">
        <v>351806559.54000002</v>
      </c>
      <c r="E14" s="331">
        <v>3834920554.6399999</v>
      </c>
    </row>
    <row r="15" spans="1:5" s="330" customFormat="1" ht="15" customHeight="1">
      <c r="A15" s="166" t="s">
        <v>787</v>
      </c>
      <c r="B15" s="167">
        <v>1078322857.7019999</v>
      </c>
      <c r="C15" s="167">
        <v>629904579.76600003</v>
      </c>
      <c r="D15" s="167">
        <v>184517288.68599999</v>
      </c>
      <c r="E15" s="167">
        <v>1892744726.154</v>
      </c>
    </row>
    <row r="16" spans="1:5" s="330" customFormat="1" ht="15" customHeight="1">
      <c r="A16" s="166" t="s">
        <v>788</v>
      </c>
      <c r="B16" s="332">
        <v>0.4521</v>
      </c>
      <c r="C16" s="332">
        <v>0.5736</v>
      </c>
      <c r="D16" s="332">
        <v>0.52449999999999997</v>
      </c>
      <c r="E16" s="332">
        <v>0.49359999999999998</v>
      </c>
    </row>
    <row r="17" spans="1:5" s="330" customFormat="1" ht="15" customHeight="1">
      <c r="A17" s="170" t="s">
        <v>789</v>
      </c>
      <c r="B17" s="331">
        <v>107832285.7702</v>
      </c>
      <c r="C17" s="331">
        <v>62990457.976599999</v>
      </c>
      <c r="D17" s="331">
        <v>18451728.8686</v>
      </c>
      <c r="E17" s="331">
        <v>189274472.61539999</v>
      </c>
    </row>
    <row r="18" spans="1:5" s="330" customFormat="1" ht="15" customHeight="1">
      <c r="A18" s="166" t="s">
        <v>790</v>
      </c>
      <c r="B18" s="167">
        <v>720560038</v>
      </c>
      <c r="C18" s="167">
        <v>108441337</v>
      </c>
      <c r="D18" s="167">
        <v>174919022</v>
      </c>
      <c r="E18" s="167">
        <v>1003920397</v>
      </c>
    </row>
    <row r="19" spans="1:5" s="330" customFormat="1" ht="15" customHeight="1">
      <c r="A19" s="166" t="s">
        <v>791</v>
      </c>
      <c r="B19" s="167">
        <v>0</v>
      </c>
      <c r="C19" s="167">
        <v>0</v>
      </c>
      <c r="D19" s="167">
        <v>0</v>
      </c>
      <c r="E19" s="167">
        <v>0</v>
      </c>
    </row>
    <row r="20" spans="1:5" s="330" customFormat="1" ht="15" customHeight="1">
      <c r="A20" s="172" t="s">
        <v>792</v>
      </c>
      <c r="B20" s="167">
        <v>0</v>
      </c>
      <c r="C20" s="167">
        <v>0</v>
      </c>
      <c r="D20" s="167">
        <v>0</v>
      </c>
      <c r="E20" s="167">
        <v>0</v>
      </c>
    </row>
    <row r="21" spans="1:5" s="330" customFormat="1" ht="15" customHeight="1">
      <c r="A21" s="166" t="s">
        <v>793</v>
      </c>
      <c r="B21" s="167">
        <v>0</v>
      </c>
      <c r="C21" s="167">
        <v>18629212</v>
      </c>
      <c r="D21" s="167">
        <v>6879</v>
      </c>
      <c r="E21" s="167">
        <v>18636091</v>
      </c>
    </row>
    <row r="22" spans="1:5" s="330" customFormat="1" ht="15" customHeight="1">
      <c r="A22" s="170" t="s">
        <v>794</v>
      </c>
      <c r="B22" s="711">
        <v>720560038</v>
      </c>
      <c r="C22" s="711">
        <v>89812125</v>
      </c>
      <c r="D22" s="711">
        <v>174912143</v>
      </c>
      <c r="E22" s="331">
        <v>985284306</v>
      </c>
    </row>
    <row r="23" spans="1:5" s="330" customFormat="1" ht="15" customHeight="1">
      <c r="A23" s="166" t="s">
        <v>795</v>
      </c>
      <c r="B23" s="167">
        <v>0</v>
      </c>
      <c r="C23" s="712">
        <v>0</v>
      </c>
      <c r="D23" s="712">
        <v>0</v>
      </c>
      <c r="E23" s="167">
        <v>0</v>
      </c>
    </row>
    <row r="24" spans="1:5" s="330" customFormat="1" ht="15" customHeight="1">
      <c r="A24" s="166" t="s">
        <v>796</v>
      </c>
      <c r="B24" s="167">
        <v>0</v>
      </c>
      <c r="C24" s="167">
        <v>0</v>
      </c>
      <c r="D24" s="167">
        <v>0</v>
      </c>
      <c r="E24" s="167">
        <v>0</v>
      </c>
    </row>
    <row r="25" spans="1:5" s="333" customFormat="1" ht="15" customHeight="1">
      <c r="A25" s="166" t="s">
        <v>797</v>
      </c>
      <c r="B25" s="167">
        <v>0</v>
      </c>
      <c r="C25" s="167">
        <v>0</v>
      </c>
      <c r="D25" s="167">
        <v>0</v>
      </c>
      <c r="E25" s="167">
        <v>0</v>
      </c>
    </row>
    <row r="26" spans="1:5" s="330" customFormat="1" ht="15" customHeight="1">
      <c r="A26" s="166" t="s">
        <v>798</v>
      </c>
      <c r="B26" s="167">
        <v>0</v>
      </c>
      <c r="C26" s="167">
        <v>0</v>
      </c>
      <c r="D26" s="167">
        <v>0</v>
      </c>
      <c r="E26" s="167">
        <v>0</v>
      </c>
    </row>
    <row r="27" spans="1:5" s="334" customFormat="1" ht="15" customHeight="1">
      <c r="A27" s="166" t="s">
        <v>799</v>
      </c>
      <c r="B27" s="167">
        <v>50864035</v>
      </c>
      <c r="C27" s="167">
        <v>428953</v>
      </c>
      <c r="D27" s="167">
        <v>2280773</v>
      </c>
      <c r="E27" s="167">
        <v>53573761</v>
      </c>
    </row>
    <row r="28" spans="1:5" s="335" customFormat="1" ht="15" customHeight="1">
      <c r="A28" s="172" t="s">
        <v>800</v>
      </c>
      <c r="B28" s="167">
        <v>0</v>
      </c>
      <c r="C28" s="167">
        <v>0</v>
      </c>
      <c r="D28" s="167">
        <v>0</v>
      </c>
      <c r="E28" s="167">
        <v>0</v>
      </c>
    </row>
    <row r="29" spans="1:5" s="330" customFormat="1" ht="15" customHeight="1">
      <c r="A29" s="170" t="s">
        <v>801</v>
      </c>
      <c r="B29" s="331">
        <v>50864035</v>
      </c>
      <c r="C29" s="331">
        <v>428953</v>
      </c>
      <c r="D29" s="331">
        <v>2280773</v>
      </c>
      <c r="E29" s="331">
        <v>53573761</v>
      </c>
    </row>
    <row r="30" spans="1:5" s="330" customFormat="1" ht="15" customHeight="1">
      <c r="A30" s="166" t="s">
        <v>802</v>
      </c>
      <c r="B30" s="167">
        <v>0</v>
      </c>
      <c r="C30" s="167">
        <v>0</v>
      </c>
      <c r="D30" s="167">
        <v>0</v>
      </c>
      <c r="E30" s="167">
        <v>0</v>
      </c>
    </row>
    <row r="31" spans="1:5" s="330" customFormat="1" ht="15" customHeight="1">
      <c r="A31" s="166" t="s">
        <v>803</v>
      </c>
      <c r="B31" s="167">
        <v>246960</v>
      </c>
      <c r="C31" s="167">
        <v>0</v>
      </c>
      <c r="D31" s="167">
        <v>0</v>
      </c>
      <c r="E31" s="167">
        <v>246960</v>
      </c>
    </row>
    <row r="32" spans="1:5" s="330" customFormat="1" ht="15" customHeight="1">
      <c r="A32" s="170" t="s">
        <v>804</v>
      </c>
      <c r="B32" s="331">
        <v>771177113</v>
      </c>
      <c r="C32" s="331">
        <v>90241078</v>
      </c>
      <c r="D32" s="331">
        <v>177192916</v>
      </c>
      <c r="E32" s="331">
        <v>1038611107</v>
      </c>
    </row>
    <row r="33" spans="1:5" ht="15" customHeight="1">
      <c r="A33" s="166" t="s">
        <v>805</v>
      </c>
      <c r="B33" s="167">
        <v>663344827.22979999</v>
      </c>
      <c r="C33" s="167">
        <v>27250620.023400001</v>
      </c>
      <c r="D33" s="167">
        <v>158741187.13139999</v>
      </c>
      <c r="E33" s="167">
        <v>849336634.38460004</v>
      </c>
    </row>
    <row r="34" spans="1:5" ht="15" customHeight="1">
      <c r="A34" s="166" t="s">
        <v>806</v>
      </c>
      <c r="B34" s="336">
        <v>3.3799999999999997E-2</v>
      </c>
      <c r="C34" s="336">
        <v>0.57940000000000003</v>
      </c>
      <c r="D34" s="336">
        <v>1.29E-2</v>
      </c>
      <c r="E34" s="336">
        <v>7.7600000000000002E-2</v>
      </c>
    </row>
    <row r="35" spans="1:5" ht="3.75" customHeight="1" thickBot="1">
      <c r="A35" s="337"/>
      <c r="B35" s="337"/>
      <c r="C35" s="337"/>
      <c r="D35" s="337"/>
      <c r="E35" s="337"/>
    </row>
    <row r="36" spans="1:5" ht="15" customHeight="1">
      <c r="A36" s="180" t="s">
        <v>807</v>
      </c>
      <c r="B36" s="1"/>
      <c r="C36" s="1"/>
      <c r="D36" s="1"/>
      <c r="E36" s="1"/>
    </row>
    <row r="37" spans="1:5" ht="15" customHeight="1">
      <c r="A37" s="166"/>
      <c r="B37" s="1"/>
      <c r="C37" s="1"/>
      <c r="D37" s="1"/>
      <c r="E37" s="1"/>
    </row>
    <row r="38" spans="1:5">
      <c r="B38" s="182"/>
      <c r="C38" s="182"/>
      <c r="D38" s="182"/>
      <c r="E38" s="182"/>
    </row>
    <row r="39" spans="1:5">
      <c r="B39" s="182"/>
      <c r="C39" s="182"/>
      <c r="D39" s="182"/>
      <c r="E39" s="182"/>
    </row>
    <row r="40" spans="1:5">
      <c r="B40" s="182"/>
      <c r="C40" s="182"/>
      <c r="D40" s="182"/>
      <c r="E40" s="182"/>
    </row>
    <row r="41" spans="1:5">
      <c r="B41" s="182"/>
      <c r="C41" s="182"/>
      <c r="D41" s="182"/>
      <c r="E41" s="182"/>
    </row>
    <row r="42" spans="1:5">
      <c r="B42" s="182"/>
      <c r="C42" s="182"/>
      <c r="D42" s="182"/>
      <c r="E42" s="182"/>
    </row>
    <row r="43" spans="1:5">
      <c r="B43" s="182"/>
      <c r="C43" s="182"/>
      <c r="D43" s="182"/>
      <c r="E43" s="182"/>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I4" sqref="I4"/>
    </sheetView>
  </sheetViews>
  <sheetFormatPr baseColWidth="10" defaultColWidth="9.140625" defaultRowHeight="12.75"/>
  <cols>
    <col min="1" max="1" width="44.5703125" style="181" customWidth="1"/>
    <col min="2" max="4" width="16.42578125" style="69" customWidth="1"/>
    <col min="5" max="6" width="15.5703125" style="69" customWidth="1"/>
    <col min="7" max="256" width="11.42578125" style="69" customWidth="1"/>
    <col min="257" max="257" width="44.5703125" style="69" customWidth="1"/>
    <col min="258" max="260" width="16.42578125" style="69" customWidth="1"/>
    <col min="261" max="262" width="15.5703125" style="69" customWidth="1"/>
    <col min="263" max="512" width="11.42578125" style="69" customWidth="1"/>
    <col min="513" max="513" width="44.5703125" style="69" customWidth="1"/>
    <col min="514" max="516" width="16.42578125" style="69" customWidth="1"/>
    <col min="517" max="518" width="15.5703125" style="69" customWidth="1"/>
    <col min="519" max="768" width="11.42578125" style="69" customWidth="1"/>
    <col min="769" max="769" width="44.5703125" style="69" customWidth="1"/>
    <col min="770" max="772" width="16.42578125" style="69" customWidth="1"/>
    <col min="773" max="774" width="15.5703125" style="69" customWidth="1"/>
    <col min="775" max="1024" width="11.42578125" style="69" customWidth="1"/>
    <col min="1025" max="1025" width="44.5703125" style="69" customWidth="1"/>
    <col min="1026" max="1028" width="16.42578125" style="69" customWidth="1"/>
    <col min="1029" max="1030" width="15.5703125" style="69" customWidth="1"/>
    <col min="1031" max="1280" width="11.42578125" style="69" customWidth="1"/>
    <col min="1281" max="1281" width="44.5703125" style="69" customWidth="1"/>
    <col min="1282" max="1284" width="16.42578125" style="69" customWidth="1"/>
    <col min="1285" max="1286" width="15.5703125" style="69" customWidth="1"/>
    <col min="1287" max="1536" width="11.42578125" style="69" customWidth="1"/>
    <col min="1537" max="1537" width="44.5703125" style="69" customWidth="1"/>
    <col min="1538" max="1540" width="16.42578125" style="69" customWidth="1"/>
    <col min="1541" max="1542" width="15.5703125" style="69" customWidth="1"/>
    <col min="1543" max="1792" width="11.42578125" style="69" customWidth="1"/>
    <col min="1793" max="1793" width="44.5703125" style="69" customWidth="1"/>
    <col min="1794" max="1796" width="16.42578125" style="69" customWidth="1"/>
    <col min="1797" max="1798" width="15.5703125" style="69" customWidth="1"/>
    <col min="1799" max="2048" width="11.42578125" style="69" customWidth="1"/>
    <col min="2049" max="2049" width="44.5703125" style="69" customWidth="1"/>
    <col min="2050" max="2052" width="16.42578125" style="69" customWidth="1"/>
    <col min="2053" max="2054" width="15.5703125" style="69" customWidth="1"/>
    <col min="2055" max="2304" width="11.42578125" style="69" customWidth="1"/>
    <col min="2305" max="2305" width="44.5703125" style="69" customWidth="1"/>
    <col min="2306" max="2308" width="16.42578125" style="69" customWidth="1"/>
    <col min="2309" max="2310" width="15.5703125" style="69" customWidth="1"/>
    <col min="2311" max="2560" width="11.42578125" style="69" customWidth="1"/>
    <col min="2561" max="2561" width="44.5703125" style="69" customWidth="1"/>
    <col min="2562" max="2564" width="16.42578125" style="69" customWidth="1"/>
    <col min="2565" max="2566" width="15.5703125" style="69" customWidth="1"/>
    <col min="2567" max="2816" width="11.42578125" style="69" customWidth="1"/>
    <col min="2817" max="2817" width="44.5703125" style="69" customWidth="1"/>
    <col min="2818" max="2820" width="16.42578125" style="69" customWidth="1"/>
    <col min="2821" max="2822" width="15.5703125" style="69" customWidth="1"/>
    <col min="2823" max="3072" width="11.42578125" style="69" customWidth="1"/>
    <col min="3073" max="3073" width="44.5703125" style="69" customWidth="1"/>
    <col min="3074" max="3076" width="16.42578125" style="69" customWidth="1"/>
    <col min="3077" max="3078" width="15.5703125" style="69" customWidth="1"/>
    <col min="3079" max="3328" width="11.42578125" style="69" customWidth="1"/>
    <col min="3329" max="3329" width="44.5703125" style="69" customWidth="1"/>
    <col min="3330" max="3332" width="16.42578125" style="69" customWidth="1"/>
    <col min="3333" max="3334" width="15.5703125" style="69" customWidth="1"/>
    <col min="3335" max="3584" width="11.42578125" style="69" customWidth="1"/>
    <col min="3585" max="3585" width="44.5703125" style="69" customWidth="1"/>
    <col min="3586" max="3588" width="16.42578125" style="69" customWidth="1"/>
    <col min="3589" max="3590" width="15.5703125" style="69" customWidth="1"/>
    <col min="3591" max="3840" width="11.42578125" style="69" customWidth="1"/>
    <col min="3841" max="3841" width="44.5703125" style="69" customWidth="1"/>
    <col min="3842" max="3844" width="16.42578125" style="69" customWidth="1"/>
    <col min="3845" max="3846" width="15.5703125" style="69" customWidth="1"/>
    <col min="3847" max="4096" width="11.42578125" style="69" customWidth="1"/>
    <col min="4097" max="4097" width="44.5703125" style="69" customWidth="1"/>
    <col min="4098" max="4100" width="16.42578125" style="69" customWidth="1"/>
    <col min="4101" max="4102" width="15.5703125" style="69" customWidth="1"/>
    <col min="4103" max="4352" width="11.42578125" style="69" customWidth="1"/>
    <col min="4353" max="4353" width="44.5703125" style="69" customWidth="1"/>
    <col min="4354" max="4356" width="16.42578125" style="69" customWidth="1"/>
    <col min="4357" max="4358" width="15.5703125" style="69" customWidth="1"/>
    <col min="4359" max="4608" width="11.42578125" style="69" customWidth="1"/>
    <col min="4609" max="4609" width="44.5703125" style="69" customWidth="1"/>
    <col min="4610" max="4612" width="16.42578125" style="69" customWidth="1"/>
    <col min="4613" max="4614" width="15.5703125" style="69" customWidth="1"/>
    <col min="4615" max="4864" width="11.42578125" style="69" customWidth="1"/>
    <col min="4865" max="4865" width="44.5703125" style="69" customWidth="1"/>
    <col min="4866" max="4868" width="16.42578125" style="69" customWidth="1"/>
    <col min="4869" max="4870" width="15.5703125" style="69" customWidth="1"/>
    <col min="4871" max="5120" width="11.42578125" style="69" customWidth="1"/>
    <col min="5121" max="5121" width="44.5703125" style="69" customWidth="1"/>
    <col min="5122" max="5124" width="16.42578125" style="69" customWidth="1"/>
    <col min="5125" max="5126" width="15.5703125" style="69" customWidth="1"/>
    <col min="5127" max="5376" width="11.42578125" style="69" customWidth="1"/>
    <col min="5377" max="5377" width="44.5703125" style="69" customWidth="1"/>
    <col min="5378" max="5380" width="16.42578125" style="69" customWidth="1"/>
    <col min="5381" max="5382" width="15.5703125" style="69" customWidth="1"/>
    <col min="5383" max="5632" width="11.42578125" style="69" customWidth="1"/>
    <col min="5633" max="5633" width="44.5703125" style="69" customWidth="1"/>
    <col min="5634" max="5636" width="16.42578125" style="69" customWidth="1"/>
    <col min="5637" max="5638" width="15.5703125" style="69" customWidth="1"/>
    <col min="5639" max="5888" width="11.42578125" style="69" customWidth="1"/>
    <col min="5889" max="5889" width="44.5703125" style="69" customWidth="1"/>
    <col min="5890" max="5892" width="16.42578125" style="69" customWidth="1"/>
    <col min="5893" max="5894" width="15.5703125" style="69" customWidth="1"/>
    <col min="5895" max="6144" width="11.42578125" style="69" customWidth="1"/>
    <col min="6145" max="6145" width="44.5703125" style="69" customWidth="1"/>
    <col min="6146" max="6148" width="16.42578125" style="69" customWidth="1"/>
    <col min="6149" max="6150" width="15.5703125" style="69" customWidth="1"/>
    <col min="6151" max="6400" width="11.42578125" style="69" customWidth="1"/>
    <col min="6401" max="6401" width="44.5703125" style="69" customWidth="1"/>
    <col min="6402" max="6404" width="16.42578125" style="69" customWidth="1"/>
    <col min="6405" max="6406" width="15.5703125" style="69" customWidth="1"/>
    <col min="6407" max="6656" width="11.42578125" style="69" customWidth="1"/>
    <col min="6657" max="6657" width="44.5703125" style="69" customWidth="1"/>
    <col min="6658" max="6660" width="16.42578125" style="69" customWidth="1"/>
    <col min="6661" max="6662" width="15.5703125" style="69" customWidth="1"/>
    <col min="6663" max="6912" width="11.42578125" style="69" customWidth="1"/>
    <col min="6913" max="6913" width="44.5703125" style="69" customWidth="1"/>
    <col min="6914" max="6916" width="16.42578125" style="69" customWidth="1"/>
    <col min="6917" max="6918" width="15.5703125" style="69" customWidth="1"/>
    <col min="6919" max="7168" width="11.42578125" style="69" customWidth="1"/>
    <col min="7169" max="7169" width="44.5703125" style="69" customWidth="1"/>
    <col min="7170" max="7172" width="16.42578125" style="69" customWidth="1"/>
    <col min="7173" max="7174" width="15.5703125" style="69" customWidth="1"/>
    <col min="7175" max="7424" width="11.42578125" style="69" customWidth="1"/>
    <col min="7425" max="7425" width="44.5703125" style="69" customWidth="1"/>
    <col min="7426" max="7428" width="16.42578125" style="69" customWidth="1"/>
    <col min="7429" max="7430" width="15.5703125" style="69" customWidth="1"/>
    <col min="7431" max="7680" width="11.42578125" style="69" customWidth="1"/>
    <col min="7681" max="7681" width="44.5703125" style="69" customWidth="1"/>
    <col min="7682" max="7684" width="16.42578125" style="69" customWidth="1"/>
    <col min="7685" max="7686" width="15.5703125" style="69" customWidth="1"/>
    <col min="7687" max="7936" width="11.42578125" style="69" customWidth="1"/>
    <col min="7937" max="7937" width="44.5703125" style="69" customWidth="1"/>
    <col min="7938" max="7940" width="16.42578125" style="69" customWidth="1"/>
    <col min="7941" max="7942" width="15.5703125" style="69" customWidth="1"/>
    <col min="7943" max="8192" width="11.42578125" style="69" customWidth="1"/>
    <col min="8193" max="8193" width="44.5703125" style="69" customWidth="1"/>
    <col min="8194" max="8196" width="16.42578125" style="69" customWidth="1"/>
    <col min="8197" max="8198" width="15.5703125" style="69" customWidth="1"/>
    <col min="8199" max="8448" width="11.42578125" style="69" customWidth="1"/>
    <col min="8449" max="8449" width="44.5703125" style="69" customWidth="1"/>
    <col min="8450" max="8452" width="16.42578125" style="69" customWidth="1"/>
    <col min="8453" max="8454" width="15.5703125" style="69" customWidth="1"/>
    <col min="8455" max="8704" width="11.42578125" style="69" customWidth="1"/>
    <col min="8705" max="8705" width="44.5703125" style="69" customWidth="1"/>
    <col min="8706" max="8708" width="16.42578125" style="69" customWidth="1"/>
    <col min="8709" max="8710" width="15.5703125" style="69" customWidth="1"/>
    <col min="8711" max="8960" width="11.42578125" style="69" customWidth="1"/>
    <col min="8961" max="8961" width="44.5703125" style="69" customWidth="1"/>
    <col min="8962" max="8964" width="16.42578125" style="69" customWidth="1"/>
    <col min="8965" max="8966" width="15.5703125" style="69" customWidth="1"/>
    <col min="8967" max="9216" width="11.42578125" style="69" customWidth="1"/>
    <col min="9217" max="9217" width="44.5703125" style="69" customWidth="1"/>
    <col min="9218" max="9220" width="16.42578125" style="69" customWidth="1"/>
    <col min="9221" max="9222" width="15.5703125" style="69" customWidth="1"/>
    <col min="9223" max="9472" width="11.42578125" style="69" customWidth="1"/>
    <col min="9473" max="9473" width="44.5703125" style="69" customWidth="1"/>
    <col min="9474" max="9476" width="16.42578125" style="69" customWidth="1"/>
    <col min="9477" max="9478" width="15.5703125" style="69" customWidth="1"/>
    <col min="9479" max="9728" width="11.42578125" style="69" customWidth="1"/>
    <col min="9729" max="9729" width="44.5703125" style="69" customWidth="1"/>
    <col min="9730" max="9732" width="16.42578125" style="69" customWidth="1"/>
    <col min="9733" max="9734" width="15.5703125" style="69" customWidth="1"/>
    <col min="9735" max="9984" width="11.42578125" style="69" customWidth="1"/>
    <col min="9985" max="9985" width="44.5703125" style="69" customWidth="1"/>
    <col min="9986" max="9988" width="16.42578125" style="69" customWidth="1"/>
    <col min="9989" max="9990" width="15.5703125" style="69" customWidth="1"/>
    <col min="9991" max="10240" width="11.42578125" style="69" customWidth="1"/>
    <col min="10241" max="10241" width="44.5703125" style="69" customWidth="1"/>
    <col min="10242" max="10244" width="16.42578125" style="69" customWidth="1"/>
    <col min="10245" max="10246" width="15.5703125" style="69" customWidth="1"/>
    <col min="10247" max="10496" width="11.42578125" style="69" customWidth="1"/>
    <col min="10497" max="10497" width="44.5703125" style="69" customWidth="1"/>
    <col min="10498" max="10500" width="16.42578125" style="69" customWidth="1"/>
    <col min="10501" max="10502" width="15.5703125" style="69" customWidth="1"/>
    <col min="10503" max="10752" width="11.42578125" style="69" customWidth="1"/>
    <col min="10753" max="10753" width="44.5703125" style="69" customWidth="1"/>
    <col min="10754" max="10756" width="16.42578125" style="69" customWidth="1"/>
    <col min="10757" max="10758" width="15.5703125" style="69" customWidth="1"/>
    <col min="10759" max="11008" width="11.42578125" style="69" customWidth="1"/>
    <col min="11009" max="11009" width="44.5703125" style="69" customWidth="1"/>
    <col min="11010" max="11012" width="16.42578125" style="69" customWidth="1"/>
    <col min="11013" max="11014" width="15.5703125" style="69" customWidth="1"/>
    <col min="11015" max="11264" width="11.42578125" style="69" customWidth="1"/>
    <col min="11265" max="11265" width="44.5703125" style="69" customWidth="1"/>
    <col min="11266" max="11268" width="16.42578125" style="69" customWidth="1"/>
    <col min="11269" max="11270" width="15.5703125" style="69" customWidth="1"/>
    <col min="11271" max="11520" width="11.42578125" style="69" customWidth="1"/>
    <col min="11521" max="11521" width="44.5703125" style="69" customWidth="1"/>
    <col min="11522" max="11524" width="16.42578125" style="69" customWidth="1"/>
    <col min="11525" max="11526" width="15.5703125" style="69" customWidth="1"/>
    <col min="11527" max="11776" width="11.42578125" style="69" customWidth="1"/>
    <col min="11777" max="11777" width="44.5703125" style="69" customWidth="1"/>
    <col min="11778" max="11780" width="16.42578125" style="69" customWidth="1"/>
    <col min="11781" max="11782" width="15.5703125" style="69" customWidth="1"/>
    <col min="11783" max="12032" width="11.42578125" style="69" customWidth="1"/>
    <col min="12033" max="12033" width="44.5703125" style="69" customWidth="1"/>
    <col min="12034" max="12036" width="16.42578125" style="69" customWidth="1"/>
    <col min="12037" max="12038" width="15.5703125" style="69" customWidth="1"/>
    <col min="12039" max="12288" width="11.42578125" style="69" customWidth="1"/>
    <col min="12289" max="12289" width="44.5703125" style="69" customWidth="1"/>
    <col min="12290" max="12292" width="16.42578125" style="69" customWidth="1"/>
    <col min="12293" max="12294" width="15.5703125" style="69" customWidth="1"/>
    <col min="12295" max="12544" width="11.42578125" style="69" customWidth="1"/>
    <col min="12545" max="12545" width="44.5703125" style="69" customWidth="1"/>
    <col min="12546" max="12548" width="16.42578125" style="69" customWidth="1"/>
    <col min="12549" max="12550" width="15.5703125" style="69" customWidth="1"/>
    <col min="12551" max="12800" width="11.42578125" style="69" customWidth="1"/>
    <col min="12801" max="12801" width="44.5703125" style="69" customWidth="1"/>
    <col min="12802" max="12804" width="16.42578125" style="69" customWidth="1"/>
    <col min="12805" max="12806" width="15.5703125" style="69" customWidth="1"/>
    <col min="12807" max="13056" width="11.42578125" style="69" customWidth="1"/>
    <col min="13057" max="13057" width="44.5703125" style="69" customWidth="1"/>
    <col min="13058" max="13060" width="16.42578125" style="69" customWidth="1"/>
    <col min="13061" max="13062" width="15.5703125" style="69" customWidth="1"/>
    <col min="13063" max="13312" width="11.42578125" style="69" customWidth="1"/>
    <col min="13313" max="13313" width="44.5703125" style="69" customWidth="1"/>
    <col min="13314" max="13316" width="16.42578125" style="69" customWidth="1"/>
    <col min="13317" max="13318" width="15.5703125" style="69" customWidth="1"/>
    <col min="13319" max="13568" width="11.42578125" style="69" customWidth="1"/>
    <col min="13569" max="13569" width="44.5703125" style="69" customWidth="1"/>
    <col min="13570" max="13572" width="16.42578125" style="69" customWidth="1"/>
    <col min="13573" max="13574" width="15.5703125" style="69" customWidth="1"/>
    <col min="13575" max="13824" width="11.42578125" style="69" customWidth="1"/>
    <col min="13825" max="13825" width="44.5703125" style="69" customWidth="1"/>
    <col min="13826" max="13828" width="16.42578125" style="69" customWidth="1"/>
    <col min="13829" max="13830" width="15.5703125" style="69" customWidth="1"/>
    <col min="13831" max="14080" width="11.42578125" style="69" customWidth="1"/>
    <col min="14081" max="14081" width="44.5703125" style="69" customWidth="1"/>
    <col min="14082" max="14084" width="16.42578125" style="69" customWidth="1"/>
    <col min="14085" max="14086" width="15.5703125" style="69" customWidth="1"/>
    <col min="14087" max="14336" width="11.42578125" style="69" customWidth="1"/>
    <col min="14337" max="14337" width="44.5703125" style="69" customWidth="1"/>
    <col min="14338" max="14340" width="16.42578125" style="69" customWidth="1"/>
    <col min="14341" max="14342" width="15.5703125" style="69" customWidth="1"/>
    <col min="14343" max="14592" width="11.42578125" style="69" customWidth="1"/>
    <col min="14593" max="14593" width="44.5703125" style="69" customWidth="1"/>
    <col min="14594" max="14596" width="16.42578125" style="69" customWidth="1"/>
    <col min="14597" max="14598" width="15.5703125" style="69" customWidth="1"/>
    <col min="14599" max="14848" width="11.42578125" style="69" customWidth="1"/>
    <col min="14849" max="14849" width="44.5703125" style="69" customWidth="1"/>
    <col min="14850" max="14852" width="16.42578125" style="69" customWidth="1"/>
    <col min="14853" max="14854" width="15.5703125" style="69" customWidth="1"/>
    <col min="14855" max="15104" width="11.42578125" style="69" customWidth="1"/>
    <col min="15105" max="15105" width="44.5703125" style="69" customWidth="1"/>
    <col min="15106" max="15108" width="16.42578125" style="69" customWidth="1"/>
    <col min="15109" max="15110" width="15.5703125" style="69" customWidth="1"/>
    <col min="15111" max="15360" width="11.42578125" style="69" customWidth="1"/>
    <col min="15361" max="15361" width="44.5703125" style="69" customWidth="1"/>
    <col min="15362" max="15364" width="16.42578125" style="69" customWidth="1"/>
    <col min="15365" max="15366" width="15.5703125" style="69" customWidth="1"/>
    <col min="15367" max="15616" width="11.42578125" style="69" customWidth="1"/>
    <col min="15617" max="15617" width="44.5703125" style="69" customWidth="1"/>
    <col min="15618" max="15620" width="16.42578125" style="69" customWidth="1"/>
    <col min="15621" max="15622" width="15.5703125" style="69" customWidth="1"/>
    <col min="15623" max="15872" width="11.42578125" style="69" customWidth="1"/>
    <col min="15873" max="15873" width="44.5703125" style="69" customWidth="1"/>
    <col min="15874" max="15876" width="16.42578125" style="69" customWidth="1"/>
    <col min="15877" max="15878" width="15.5703125" style="69" customWidth="1"/>
    <col min="15879" max="16128" width="11.42578125" style="69" customWidth="1"/>
    <col min="16129" max="16129" width="44.5703125" style="69" customWidth="1"/>
    <col min="16130" max="16132" width="16.42578125" style="69" customWidth="1"/>
    <col min="16133" max="16134" width="15.5703125" style="69" customWidth="1"/>
    <col min="16135" max="16384" width="11.42578125" style="69" customWidth="1"/>
  </cols>
  <sheetData>
    <row r="1" spans="1:21" s="183" customFormat="1" ht="30" customHeight="1">
      <c r="A1" s="726" t="s">
        <v>349</v>
      </c>
      <c r="B1" s="726"/>
      <c r="C1" s="726"/>
      <c r="D1" s="726"/>
      <c r="E1" s="726"/>
      <c r="F1" s="726"/>
      <c r="G1" s="1"/>
      <c r="H1" s="1"/>
      <c r="I1" s="1"/>
      <c r="J1" s="1"/>
      <c r="K1" s="1"/>
      <c r="L1" s="1"/>
      <c r="M1" s="1"/>
      <c r="N1" s="1"/>
      <c r="O1" s="1"/>
      <c r="P1" s="1"/>
      <c r="Q1" s="1"/>
      <c r="R1" s="1"/>
      <c r="S1" s="1"/>
      <c r="T1" s="1"/>
      <c r="U1" s="1"/>
    </row>
    <row r="2" spans="1:21" s="183" customFormat="1" ht="15" customHeight="1">
      <c r="A2" s="727" t="s">
        <v>808</v>
      </c>
      <c r="B2" s="727"/>
      <c r="C2" s="727"/>
      <c r="D2" s="727"/>
      <c r="E2" s="727"/>
      <c r="F2" s="727"/>
      <c r="G2" s="1"/>
      <c r="H2" s="1"/>
      <c r="I2" s="1"/>
      <c r="J2" s="1"/>
      <c r="K2" s="1"/>
      <c r="L2" s="1"/>
      <c r="M2" s="1"/>
      <c r="N2" s="1"/>
      <c r="O2" s="1"/>
      <c r="P2" s="1"/>
      <c r="Q2" s="1"/>
      <c r="R2" s="1"/>
      <c r="S2" s="1"/>
      <c r="T2" s="1"/>
      <c r="U2" s="1"/>
    </row>
    <row r="3" spans="1:21" s="183" customFormat="1" ht="15" customHeight="1">
      <c r="A3" s="727" t="s">
        <v>1435</v>
      </c>
      <c r="B3" s="727"/>
      <c r="C3" s="727"/>
      <c r="D3" s="727"/>
      <c r="E3" s="727"/>
      <c r="F3" s="727"/>
      <c r="G3" s="1"/>
      <c r="H3" s="1"/>
      <c r="I3" s="1"/>
      <c r="J3" s="1"/>
      <c r="K3" s="1"/>
      <c r="L3" s="1"/>
      <c r="M3" s="1"/>
      <c r="N3" s="1"/>
      <c r="O3" s="1"/>
      <c r="P3" s="1"/>
      <c r="Q3" s="1"/>
      <c r="R3" s="1"/>
      <c r="S3" s="1"/>
      <c r="T3" s="1"/>
      <c r="U3" s="1"/>
    </row>
    <row r="4" spans="1:21" s="184" customFormat="1" ht="30" customHeight="1">
      <c r="A4" s="731" t="s">
        <v>2</v>
      </c>
      <c r="B4" s="731"/>
      <c r="C4" s="731"/>
      <c r="D4" s="731"/>
      <c r="E4" s="731"/>
      <c r="F4" s="731"/>
      <c r="G4" s="1"/>
      <c r="H4" s="1"/>
      <c r="I4" s="1"/>
      <c r="J4" s="1"/>
      <c r="K4" s="1"/>
      <c r="L4" s="1"/>
      <c r="M4" s="1"/>
      <c r="N4" s="1"/>
      <c r="O4" s="1"/>
      <c r="P4" s="1"/>
      <c r="Q4" s="1"/>
      <c r="R4" s="1"/>
      <c r="S4" s="1"/>
      <c r="T4" s="1"/>
      <c r="U4" s="1"/>
    </row>
    <row r="5" spans="1:21" ht="3.75" customHeight="1">
      <c r="A5" s="185"/>
      <c r="B5" s="1"/>
      <c r="C5" s="37"/>
      <c r="D5" s="37"/>
      <c r="E5" s="1"/>
      <c r="F5" s="186"/>
      <c r="G5" s="1"/>
      <c r="H5" s="1"/>
      <c r="I5" s="1"/>
      <c r="J5" s="1"/>
      <c r="K5" s="1"/>
      <c r="L5" s="1"/>
      <c r="M5" s="1"/>
      <c r="N5" s="1"/>
      <c r="O5" s="1"/>
      <c r="P5" s="1"/>
      <c r="Q5" s="1"/>
      <c r="R5" s="1"/>
      <c r="S5" s="1"/>
      <c r="T5" s="1"/>
      <c r="U5" s="1"/>
    </row>
    <row r="6" spans="1:21" ht="30" customHeight="1">
      <c r="A6" s="338"/>
      <c r="B6" s="339" t="s">
        <v>350</v>
      </c>
      <c r="C6" s="339" t="s">
        <v>352</v>
      </c>
      <c r="D6" s="339" t="s">
        <v>351</v>
      </c>
      <c r="E6" s="340" t="s">
        <v>443</v>
      </c>
      <c r="F6" s="340" t="s">
        <v>809</v>
      </c>
      <c r="G6" s="1"/>
      <c r="H6" s="1"/>
      <c r="I6" s="1"/>
      <c r="J6" s="1"/>
      <c r="K6" s="1"/>
      <c r="L6" s="1"/>
      <c r="M6" s="1"/>
      <c r="N6" s="1"/>
      <c r="O6" s="1"/>
      <c r="P6" s="1"/>
      <c r="Q6" s="1"/>
      <c r="R6" s="1"/>
      <c r="S6" s="1"/>
      <c r="T6" s="1"/>
      <c r="U6" s="1"/>
    </row>
    <row r="7" spans="1:21" ht="15" customHeight="1">
      <c r="A7" s="80" t="s">
        <v>810</v>
      </c>
      <c r="B7" s="37">
        <v>1489308.2533699998</v>
      </c>
      <c r="C7" s="37">
        <v>780471.98473999999</v>
      </c>
      <c r="D7" s="37">
        <v>240918.91193</v>
      </c>
      <c r="E7" s="37">
        <v>2510699.1500399997</v>
      </c>
      <c r="F7" s="278">
        <v>0.96138525608199332</v>
      </c>
      <c r="G7" s="1"/>
      <c r="H7" s="1"/>
      <c r="I7" s="1"/>
      <c r="J7" s="1"/>
      <c r="K7" s="1"/>
      <c r="L7" s="1"/>
      <c r="M7" s="1"/>
      <c r="N7" s="1"/>
      <c r="O7" s="1"/>
      <c r="P7" s="1"/>
      <c r="Q7" s="1"/>
      <c r="R7" s="1"/>
      <c r="S7" s="1"/>
      <c r="T7" s="1"/>
      <c r="U7" s="1"/>
    </row>
    <row r="8" spans="1:21" ht="15" customHeight="1">
      <c r="A8" s="80" t="s">
        <v>811</v>
      </c>
      <c r="B8" s="37">
        <v>-2593.02124</v>
      </c>
      <c r="C8" s="37">
        <v>-3403.00263</v>
      </c>
      <c r="D8" s="37">
        <v>-476.09184999999997</v>
      </c>
      <c r="E8" s="37">
        <v>-6472.1157199999998</v>
      </c>
      <c r="F8" s="278">
        <v>-2.4782724878707049E-3</v>
      </c>
      <c r="G8" s="1"/>
      <c r="H8" s="1"/>
      <c r="I8" s="1"/>
      <c r="J8" s="1"/>
      <c r="K8" s="1"/>
      <c r="L8" s="1"/>
      <c r="M8" s="1"/>
      <c r="N8" s="1"/>
      <c r="O8" s="1"/>
      <c r="P8" s="1"/>
      <c r="Q8" s="1"/>
      <c r="R8" s="1"/>
      <c r="S8" s="1"/>
      <c r="T8" s="1"/>
      <c r="U8" s="1"/>
    </row>
    <row r="9" spans="1:21" ht="15" customHeight="1">
      <c r="A9" s="80" t="s">
        <v>812</v>
      </c>
      <c r="B9" s="37">
        <v>17937.530269999999</v>
      </c>
      <c r="C9" s="37">
        <v>8121.7829499999998</v>
      </c>
      <c r="D9" s="37">
        <v>4704.4072400000005</v>
      </c>
      <c r="E9" s="37">
        <v>30763.72046</v>
      </c>
      <c r="F9" s="278">
        <v>1.1779900937952189E-2</v>
      </c>
      <c r="G9" s="1"/>
      <c r="H9" s="1"/>
      <c r="I9" s="1"/>
      <c r="J9" s="1"/>
      <c r="K9" s="1"/>
      <c r="L9" s="1"/>
      <c r="M9" s="1"/>
      <c r="N9" s="1"/>
      <c r="O9" s="1"/>
      <c r="P9" s="1"/>
      <c r="Q9" s="1"/>
      <c r="R9" s="1"/>
      <c r="S9" s="1"/>
      <c r="T9" s="1"/>
      <c r="U9" s="1"/>
    </row>
    <row r="10" spans="1:21" ht="15" customHeight="1">
      <c r="A10" s="80" t="s">
        <v>813</v>
      </c>
      <c r="B10" s="37">
        <v>-448.64301</v>
      </c>
      <c r="C10" s="37">
        <v>-252.64315999999999</v>
      </c>
      <c r="D10" s="37">
        <v>-209.02891</v>
      </c>
      <c r="E10" s="37">
        <v>-910.31507999999997</v>
      </c>
      <c r="F10" s="278">
        <v>-3.485736219280424E-4</v>
      </c>
      <c r="G10" s="1"/>
      <c r="H10" s="1"/>
      <c r="I10" s="1"/>
      <c r="J10" s="1"/>
      <c r="K10" s="1"/>
      <c r="L10" s="1"/>
      <c r="M10" s="1"/>
      <c r="N10" s="1"/>
      <c r="O10" s="1"/>
      <c r="P10" s="1"/>
      <c r="Q10" s="1"/>
      <c r="R10" s="1"/>
      <c r="S10" s="1"/>
      <c r="T10" s="1"/>
      <c r="U10" s="1"/>
    </row>
    <row r="11" spans="1:21" ht="15" customHeight="1">
      <c r="A11" s="80" t="s">
        <v>814</v>
      </c>
      <c r="B11" s="37">
        <v>5346.5942500000001</v>
      </c>
      <c r="C11" s="37">
        <v>5525.8798799999995</v>
      </c>
      <c r="D11" s="37">
        <v>2752.6600199999998</v>
      </c>
      <c r="E11" s="37">
        <v>13625.13415</v>
      </c>
      <c r="F11" s="278">
        <v>5.2172730785926989E-3</v>
      </c>
      <c r="G11" s="1"/>
      <c r="H11" s="1"/>
      <c r="I11" s="1"/>
      <c r="J11" s="1"/>
      <c r="K11" s="1"/>
      <c r="L11" s="1"/>
      <c r="M11" s="1"/>
      <c r="N11" s="1"/>
      <c r="O11" s="1"/>
      <c r="P11" s="1"/>
      <c r="Q11" s="1"/>
      <c r="R11" s="1"/>
      <c r="S11" s="1"/>
      <c r="T11" s="1"/>
      <c r="U11" s="1"/>
    </row>
    <row r="12" spans="1:21" ht="15" customHeight="1">
      <c r="A12" s="80" t="s">
        <v>815</v>
      </c>
      <c r="B12" s="37">
        <v>-534.54322999999999</v>
      </c>
      <c r="C12" s="37">
        <v>-558.86530000000005</v>
      </c>
      <c r="D12" s="37">
        <v>-236.19269</v>
      </c>
      <c r="E12" s="37">
        <v>-1329.60122</v>
      </c>
      <c r="F12" s="278">
        <v>-5.0912472303034232E-4</v>
      </c>
      <c r="G12" s="1"/>
      <c r="H12" s="1"/>
      <c r="I12" s="1"/>
      <c r="J12" s="1"/>
      <c r="K12" s="1"/>
      <c r="L12" s="1"/>
      <c r="M12" s="1"/>
      <c r="N12" s="1"/>
      <c r="O12" s="1"/>
      <c r="P12" s="1"/>
      <c r="Q12" s="1"/>
      <c r="R12" s="1"/>
      <c r="S12" s="1"/>
      <c r="T12" s="1"/>
      <c r="U12" s="1"/>
    </row>
    <row r="13" spans="1:21" ht="15" customHeight="1">
      <c r="A13" s="80" t="s">
        <v>816</v>
      </c>
      <c r="B13" s="37">
        <v>1541.2496799999999</v>
      </c>
      <c r="C13" s="37">
        <v>3084.3620899999996</v>
      </c>
      <c r="D13" s="37">
        <v>8.9579500000000003</v>
      </c>
      <c r="E13" s="37">
        <v>4634.5697199999995</v>
      </c>
      <c r="F13" s="278">
        <v>1.7746479091376066E-3</v>
      </c>
      <c r="G13" s="1"/>
      <c r="H13" s="1"/>
      <c r="I13" s="1"/>
      <c r="J13" s="1"/>
      <c r="K13" s="1"/>
      <c r="L13" s="1"/>
      <c r="M13" s="1"/>
      <c r="N13" s="1"/>
      <c r="O13" s="1"/>
      <c r="P13" s="1"/>
      <c r="Q13" s="1"/>
      <c r="R13" s="1"/>
      <c r="S13" s="1"/>
      <c r="T13" s="1"/>
      <c r="U13" s="1"/>
    </row>
    <row r="14" spans="1:21" ht="15" customHeight="1">
      <c r="A14" s="80" t="s">
        <v>817</v>
      </c>
      <c r="B14" s="37">
        <v>-390.88996000000003</v>
      </c>
      <c r="C14" s="37">
        <v>-771.09056999999996</v>
      </c>
      <c r="D14" s="37">
        <v>-2.23949</v>
      </c>
      <c r="E14" s="37">
        <v>-1164.22002</v>
      </c>
      <c r="F14" s="278">
        <v>-4.4579772213873238E-4</v>
      </c>
      <c r="G14" s="1"/>
      <c r="H14" s="1"/>
      <c r="I14" s="1"/>
      <c r="J14" s="1"/>
      <c r="K14" s="1"/>
      <c r="L14" s="1"/>
      <c r="M14" s="1"/>
      <c r="N14" s="1"/>
      <c r="O14" s="1"/>
      <c r="P14" s="1"/>
      <c r="Q14" s="1"/>
      <c r="R14" s="1"/>
      <c r="S14" s="1"/>
      <c r="T14" s="1"/>
      <c r="U14" s="1"/>
    </row>
    <row r="15" spans="1:21" ht="15" customHeight="1">
      <c r="A15" s="80" t="s">
        <v>818</v>
      </c>
      <c r="B15" s="37">
        <v>720.65581000000009</v>
      </c>
      <c r="C15" s="37">
        <v>1981.15687</v>
      </c>
      <c r="D15" s="37">
        <v>1857.3148899999999</v>
      </c>
      <c r="E15" s="37">
        <v>4559.1275700000006</v>
      </c>
      <c r="F15" s="278">
        <v>1.7457599514960193E-3</v>
      </c>
      <c r="G15" s="1"/>
      <c r="H15" s="1"/>
      <c r="I15" s="1"/>
      <c r="J15" s="1"/>
      <c r="K15" s="1"/>
      <c r="L15" s="1"/>
      <c r="M15" s="1"/>
      <c r="N15" s="1"/>
      <c r="O15" s="1"/>
      <c r="P15" s="1"/>
      <c r="Q15" s="1"/>
      <c r="R15" s="1"/>
      <c r="S15" s="1"/>
      <c r="T15" s="1"/>
      <c r="U15" s="1"/>
    </row>
    <row r="16" spans="1:21" ht="15" customHeight="1">
      <c r="A16" s="80" t="s">
        <v>819</v>
      </c>
      <c r="B16" s="37">
        <v>-288.26231000000001</v>
      </c>
      <c r="C16" s="37">
        <v>-792.46275000000003</v>
      </c>
      <c r="D16" s="37">
        <v>-742.92593999999997</v>
      </c>
      <c r="E16" s="37">
        <v>-1823.6510000000001</v>
      </c>
      <c r="F16" s="278">
        <v>-6.9830396987677768E-4</v>
      </c>
      <c r="G16" s="1"/>
      <c r="H16" s="1"/>
      <c r="I16" s="1"/>
      <c r="J16" s="1"/>
      <c r="K16" s="1"/>
      <c r="L16" s="1"/>
      <c r="M16" s="1"/>
      <c r="N16" s="1"/>
      <c r="O16" s="1"/>
      <c r="P16" s="1"/>
      <c r="Q16" s="1"/>
      <c r="R16" s="1"/>
      <c r="S16" s="1"/>
      <c r="T16" s="1"/>
      <c r="U16" s="1"/>
    </row>
    <row r="17" spans="1:21" ht="15" customHeight="1">
      <c r="A17" s="80" t="s">
        <v>820</v>
      </c>
      <c r="B17" s="37">
        <v>23541.885899999997</v>
      </c>
      <c r="C17" s="37">
        <v>17158.56479</v>
      </c>
      <c r="D17" s="37">
        <v>6561.0701900000004</v>
      </c>
      <c r="E17" s="37">
        <v>47261.520880000004</v>
      </c>
      <c r="F17" s="278">
        <v>1.8097162040828108E-2</v>
      </c>
      <c r="G17" s="1"/>
      <c r="H17" s="1"/>
      <c r="I17" s="1"/>
      <c r="J17" s="1"/>
      <c r="K17" s="1"/>
      <c r="L17" s="1"/>
      <c r="M17" s="1"/>
      <c r="N17" s="1"/>
      <c r="O17" s="1"/>
      <c r="P17" s="1"/>
      <c r="Q17" s="1"/>
      <c r="R17" s="1"/>
      <c r="S17" s="1"/>
      <c r="T17" s="1"/>
      <c r="U17" s="1"/>
    </row>
    <row r="18" spans="1:21" ht="15" customHeight="1">
      <c r="A18" s="80" t="s">
        <v>821</v>
      </c>
      <c r="B18" s="37">
        <v>-12027.545779999999</v>
      </c>
      <c r="C18" s="37">
        <v>-8999.4941199999994</v>
      </c>
      <c r="D18" s="37">
        <v>-3283.1949</v>
      </c>
      <c r="E18" s="37">
        <v>-24310.234800000002</v>
      </c>
      <c r="F18" s="278">
        <v>-9.3087621861181729E-3</v>
      </c>
      <c r="G18" s="1"/>
      <c r="H18" s="1"/>
      <c r="I18" s="1"/>
      <c r="J18" s="1"/>
      <c r="K18" s="1"/>
      <c r="L18" s="1"/>
      <c r="M18" s="1"/>
      <c r="N18" s="1"/>
      <c r="O18" s="1"/>
      <c r="P18" s="1"/>
      <c r="Q18" s="1"/>
      <c r="R18" s="1"/>
      <c r="S18" s="1"/>
      <c r="T18" s="1"/>
      <c r="U18" s="1"/>
    </row>
    <row r="19" spans="1:21" ht="15" customHeight="1">
      <c r="A19" s="341" t="s">
        <v>822</v>
      </c>
      <c r="B19" s="342">
        <v>1538396.1692799998</v>
      </c>
      <c r="C19" s="342">
        <v>816343.7313199999</v>
      </c>
      <c r="D19" s="342">
        <v>256803.32222000003</v>
      </c>
      <c r="E19" s="342">
        <v>2611543.2228199998</v>
      </c>
      <c r="F19" s="279">
        <v>1</v>
      </c>
      <c r="G19" s="1"/>
      <c r="H19" s="1"/>
      <c r="I19" s="1"/>
      <c r="J19" s="1"/>
      <c r="K19" s="1"/>
      <c r="L19" s="1"/>
      <c r="M19" s="1"/>
      <c r="N19" s="1"/>
      <c r="O19" s="1"/>
      <c r="P19" s="1"/>
      <c r="Q19" s="1"/>
      <c r="R19" s="1"/>
      <c r="S19" s="1"/>
      <c r="T19" s="1"/>
      <c r="U19" s="1"/>
    </row>
    <row r="20" spans="1:21" ht="15" customHeight="1">
      <c r="A20" s="80" t="s">
        <v>996</v>
      </c>
      <c r="B20" s="37">
        <v>-16282.905529999998</v>
      </c>
      <c r="C20" s="37">
        <v>-14777.558529999998</v>
      </c>
      <c r="D20" s="37">
        <v>-4949.6737800000001</v>
      </c>
      <c r="E20" s="37">
        <v>-36010.137840000003</v>
      </c>
      <c r="F20" s="37"/>
      <c r="G20" s="1"/>
      <c r="H20" s="1"/>
      <c r="I20" s="1"/>
      <c r="J20" s="1"/>
      <c r="K20" s="1"/>
      <c r="L20" s="1"/>
      <c r="M20" s="1"/>
      <c r="N20" s="1"/>
      <c r="O20" s="1"/>
      <c r="P20" s="1"/>
      <c r="Q20" s="1"/>
      <c r="R20" s="1"/>
      <c r="S20" s="1"/>
      <c r="T20" s="1"/>
      <c r="U20" s="1"/>
    </row>
    <row r="21" spans="1:21" s="197" customFormat="1" ht="15" customHeight="1" thickBot="1">
      <c r="A21" s="343" t="s">
        <v>997</v>
      </c>
      <c r="B21" s="344">
        <v>0.58907551513499634</v>
      </c>
      <c r="C21" s="344">
        <v>0.31259054959790961</v>
      </c>
      <c r="D21" s="344">
        <v>9.8333935267094053E-2</v>
      </c>
      <c r="E21" s="344">
        <v>1</v>
      </c>
      <c r="F21" s="344"/>
      <c r="G21" s="271"/>
      <c r="H21" s="271"/>
      <c r="I21" s="271"/>
      <c r="J21" s="271"/>
      <c r="K21" s="271"/>
      <c r="L21" s="271"/>
      <c r="M21" s="271"/>
      <c r="N21" s="271"/>
      <c r="O21" s="271"/>
      <c r="P21" s="271"/>
      <c r="Q21" s="271"/>
      <c r="R21" s="271"/>
      <c r="S21" s="271"/>
      <c r="T21" s="271"/>
      <c r="U21" s="271"/>
    </row>
    <row r="22" spans="1:21" ht="15" customHeight="1">
      <c r="A22" s="222" t="s">
        <v>825</v>
      </c>
      <c r="B22" s="345"/>
      <c r="C22" s="346"/>
      <c r="D22" s="346"/>
      <c r="E22" s="345"/>
      <c r="F22" s="345"/>
      <c r="G22" s="1"/>
      <c r="H22" s="1"/>
      <c r="I22" s="1"/>
      <c r="J22" s="1"/>
      <c r="K22" s="1"/>
      <c r="L22" s="1"/>
      <c r="M22" s="1"/>
      <c r="N22" s="1"/>
      <c r="O22" s="1"/>
      <c r="P22" s="1"/>
      <c r="Q22" s="1"/>
      <c r="R22" s="1"/>
      <c r="S22" s="1"/>
      <c r="T22" s="1"/>
      <c r="U22" s="1"/>
    </row>
    <row r="23" spans="1:21" ht="84" customHeight="1">
      <c r="A23" s="749" t="s">
        <v>490</v>
      </c>
      <c r="B23" s="755"/>
      <c r="C23" s="755"/>
      <c r="D23" s="755"/>
      <c r="E23" s="755"/>
      <c r="F23" s="755"/>
      <c r="G23" s="1"/>
      <c r="H23" s="1"/>
      <c r="I23" s="1"/>
      <c r="J23" s="1"/>
      <c r="K23" s="1"/>
      <c r="L23" s="1"/>
      <c r="M23" s="1"/>
      <c r="N23" s="1"/>
      <c r="O23" s="1"/>
      <c r="P23" s="1"/>
      <c r="Q23" s="1"/>
      <c r="R23" s="1"/>
      <c r="S23" s="1"/>
      <c r="T23" s="1"/>
      <c r="U23" s="1"/>
    </row>
    <row r="24" spans="1:21" ht="73.5" customHeight="1">
      <c r="A24" s="749" t="s">
        <v>491</v>
      </c>
      <c r="B24" s="755"/>
      <c r="C24" s="755"/>
      <c r="D24" s="755"/>
      <c r="E24" s="755"/>
      <c r="F24" s="755"/>
      <c r="G24" s="1"/>
      <c r="H24" s="1"/>
      <c r="I24" s="1"/>
      <c r="J24" s="1"/>
      <c r="K24" s="1"/>
      <c r="L24" s="1"/>
      <c r="M24" s="1"/>
      <c r="N24" s="1"/>
      <c r="O24" s="1"/>
      <c r="P24" s="1"/>
      <c r="Q24" s="1"/>
      <c r="R24" s="1"/>
      <c r="S24" s="1"/>
      <c r="T24" s="1"/>
      <c r="U24" s="1"/>
    </row>
    <row r="25" spans="1:21" ht="15" customHeight="1">
      <c r="A25" s="222" t="s">
        <v>826</v>
      </c>
      <c r="B25" s="222"/>
      <c r="C25" s="284"/>
      <c r="D25" s="284"/>
      <c r="E25" s="222"/>
      <c r="F25" s="222"/>
      <c r="G25" s="1"/>
      <c r="H25" s="1"/>
      <c r="I25" s="1"/>
      <c r="J25" s="1"/>
      <c r="K25" s="1"/>
      <c r="L25" s="1"/>
      <c r="M25" s="1"/>
      <c r="N25" s="1"/>
      <c r="O25" s="1"/>
      <c r="P25" s="1"/>
      <c r="Q25" s="1"/>
      <c r="R25" s="1"/>
      <c r="S25" s="1"/>
      <c r="T25" s="1"/>
      <c r="U25" s="1"/>
    </row>
    <row r="26" spans="1:21" ht="15" customHeight="1">
      <c r="A26" s="347"/>
      <c r="B26" s="222"/>
      <c r="C26" s="284"/>
      <c r="D26" s="284"/>
      <c r="E26" s="222"/>
      <c r="F26" s="222"/>
      <c r="G26" s="1"/>
      <c r="H26" s="1"/>
      <c r="I26" s="1"/>
      <c r="J26" s="1"/>
      <c r="K26" s="1"/>
      <c r="L26" s="1"/>
      <c r="M26" s="1"/>
      <c r="N26" s="1"/>
      <c r="O26" s="1"/>
      <c r="P26" s="1"/>
      <c r="Q26" s="1"/>
      <c r="R26" s="1"/>
      <c r="S26" s="1"/>
      <c r="T26" s="1"/>
      <c r="U26" s="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F210"/>
  <sheetViews>
    <sheetView workbookViewId="0">
      <selection activeCell="I5" sqref="I5"/>
    </sheetView>
  </sheetViews>
  <sheetFormatPr baseColWidth="10" defaultColWidth="9.140625" defaultRowHeight="15"/>
  <cols>
    <col min="1" max="1" width="80" customWidth="1"/>
    <col min="2" max="6" width="10.7109375" customWidth="1"/>
    <col min="7" max="253" width="11.42578125" customWidth="1"/>
    <col min="254" max="254" width="80" customWidth="1"/>
    <col min="255" max="259" width="10.7109375" customWidth="1"/>
    <col min="260" max="509" width="11.42578125" customWidth="1"/>
    <col min="510" max="510" width="80" customWidth="1"/>
    <col min="511" max="515" width="10.7109375" customWidth="1"/>
    <col min="516" max="765" width="11.42578125" customWidth="1"/>
    <col min="766" max="766" width="80" customWidth="1"/>
    <col min="767" max="771" width="10.7109375" customWidth="1"/>
    <col min="772" max="1021" width="11.42578125" customWidth="1"/>
    <col min="1022" max="1022" width="80" customWidth="1"/>
    <col min="1023" max="1027" width="10.7109375" customWidth="1"/>
    <col min="1028" max="1277" width="11.42578125" customWidth="1"/>
    <col min="1278" max="1278" width="80" customWidth="1"/>
    <col min="1279" max="1283" width="10.7109375" customWidth="1"/>
    <col min="1284" max="1533" width="11.42578125" customWidth="1"/>
    <col min="1534" max="1534" width="80" customWidth="1"/>
    <col min="1535" max="1539" width="10.7109375" customWidth="1"/>
    <col min="1540" max="1789" width="11.42578125" customWidth="1"/>
    <col min="1790" max="1790" width="80" customWidth="1"/>
    <col min="1791" max="1795" width="10.7109375" customWidth="1"/>
    <col min="1796" max="2045" width="11.42578125" customWidth="1"/>
    <col min="2046" max="2046" width="80" customWidth="1"/>
    <col min="2047" max="2051" width="10.7109375" customWidth="1"/>
    <col min="2052" max="2301" width="11.42578125" customWidth="1"/>
    <col min="2302" max="2302" width="80" customWidth="1"/>
    <col min="2303" max="2307" width="10.7109375" customWidth="1"/>
    <col min="2308" max="2557" width="11.42578125" customWidth="1"/>
    <col min="2558" max="2558" width="80" customWidth="1"/>
    <col min="2559" max="2563" width="10.7109375" customWidth="1"/>
    <col min="2564" max="2813" width="11.42578125" customWidth="1"/>
    <col min="2814" max="2814" width="80" customWidth="1"/>
    <col min="2815" max="2819" width="10.7109375" customWidth="1"/>
    <col min="2820" max="3069" width="11.42578125" customWidth="1"/>
    <col min="3070" max="3070" width="80" customWidth="1"/>
    <col min="3071" max="3075" width="10.7109375" customWidth="1"/>
    <col min="3076" max="3325" width="11.42578125" customWidth="1"/>
    <col min="3326" max="3326" width="80" customWidth="1"/>
    <col min="3327" max="3331" width="10.7109375" customWidth="1"/>
    <col min="3332" max="3581" width="11.42578125" customWidth="1"/>
    <col min="3582" max="3582" width="80" customWidth="1"/>
    <col min="3583" max="3587" width="10.7109375" customWidth="1"/>
    <col min="3588" max="3837" width="11.42578125" customWidth="1"/>
    <col min="3838" max="3838" width="80" customWidth="1"/>
    <col min="3839" max="3843" width="10.7109375" customWidth="1"/>
    <col min="3844" max="4093" width="11.42578125" customWidth="1"/>
    <col min="4094" max="4094" width="80" customWidth="1"/>
    <col min="4095" max="4099" width="10.7109375" customWidth="1"/>
    <col min="4100" max="4349" width="11.42578125" customWidth="1"/>
    <col min="4350" max="4350" width="80" customWidth="1"/>
    <col min="4351" max="4355" width="10.7109375" customWidth="1"/>
    <col min="4356" max="4605" width="11.42578125" customWidth="1"/>
    <col min="4606" max="4606" width="80" customWidth="1"/>
    <col min="4607" max="4611" width="10.7109375" customWidth="1"/>
    <col min="4612" max="4861" width="11.42578125" customWidth="1"/>
    <col min="4862" max="4862" width="80" customWidth="1"/>
    <col min="4863" max="4867" width="10.7109375" customWidth="1"/>
    <col min="4868" max="5117" width="11.42578125" customWidth="1"/>
    <col min="5118" max="5118" width="80" customWidth="1"/>
    <col min="5119" max="5123" width="10.7109375" customWidth="1"/>
    <col min="5124" max="5373" width="11.42578125" customWidth="1"/>
    <col min="5374" max="5374" width="80" customWidth="1"/>
    <col min="5375" max="5379" width="10.7109375" customWidth="1"/>
    <col min="5380" max="5629" width="11.42578125" customWidth="1"/>
    <col min="5630" max="5630" width="80" customWidth="1"/>
    <col min="5631" max="5635" width="10.7109375" customWidth="1"/>
    <col min="5636" max="5885" width="11.42578125" customWidth="1"/>
    <col min="5886" max="5886" width="80" customWidth="1"/>
    <col min="5887" max="5891" width="10.7109375" customWidth="1"/>
    <col min="5892" max="6141" width="11.42578125" customWidth="1"/>
    <col min="6142" max="6142" width="80" customWidth="1"/>
    <col min="6143" max="6147" width="10.7109375" customWidth="1"/>
    <col min="6148" max="6397" width="11.42578125" customWidth="1"/>
    <col min="6398" max="6398" width="80" customWidth="1"/>
    <col min="6399" max="6403" width="10.7109375" customWidth="1"/>
    <col min="6404" max="6653" width="11.42578125" customWidth="1"/>
    <col min="6654" max="6654" width="80" customWidth="1"/>
    <col min="6655" max="6659" width="10.7109375" customWidth="1"/>
    <col min="6660" max="6909" width="11.42578125" customWidth="1"/>
    <col min="6910" max="6910" width="80" customWidth="1"/>
    <col min="6911" max="6915" width="10.7109375" customWidth="1"/>
    <col min="6916" max="7165" width="11.42578125" customWidth="1"/>
    <col min="7166" max="7166" width="80" customWidth="1"/>
    <col min="7167" max="7171" width="10.7109375" customWidth="1"/>
    <col min="7172" max="7421" width="11.42578125" customWidth="1"/>
    <col min="7422" max="7422" width="80" customWidth="1"/>
    <col min="7423" max="7427" width="10.7109375" customWidth="1"/>
    <col min="7428" max="7677" width="11.42578125" customWidth="1"/>
    <col min="7678" max="7678" width="80" customWidth="1"/>
    <col min="7679" max="7683" width="10.7109375" customWidth="1"/>
    <col min="7684" max="7933" width="11.42578125" customWidth="1"/>
    <col min="7934" max="7934" width="80" customWidth="1"/>
    <col min="7935" max="7939" width="10.7109375" customWidth="1"/>
    <col min="7940" max="8189" width="11.42578125" customWidth="1"/>
    <col min="8190" max="8190" width="80" customWidth="1"/>
    <col min="8191" max="8195" width="10.7109375" customWidth="1"/>
    <col min="8196" max="8445" width="11.42578125" customWidth="1"/>
    <col min="8446" max="8446" width="80" customWidth="1"/>
    <col min="8447" max="8451" width="10.7109375" customWidth="1"/>
    <col min="8452" max="8701" width="11.42578125" customWidth="1"/>
    <col min="8702" max="8702" width="80" customWidth="1"/>
    <col min="8703" max="8707" width="10.7109375" customWidth="1"/>
    <col min="8708" max="8957" width="11.42578125" customWidth="1"/>
    <col min="8958" max="8958" width="80" customWidth="1"/>
    <col min="8959" max="8963" width="10.7109375" customWidth="1"/>
    <col min="8964" max="9213" width="11.42578125" customWidth="1"/>
    <col min="9214" max="9214" width="80" customWidth="1"/>
    <col min="9215" max="9219" width="10.7109375" customWidth="1"/>
    <col min="9220" max="9469" width="11.42578125" customWidth="1"/>
    <col min="9470" max="9470" width="80" customWidth="1"/>
    <col min="9471" max="9475" width="10.7109375" customWidth="1"/>
    <col min="9476" max="9725" width="11.42578125" customWidth="1"/>
    <col min="9726" max="9726" width="80" customWidth="1"/>
    <col min="9727" max="9731" width="10.7109375" customWidth="1"/>
    <col min="9732" max="9981" width="11.42578125" customWidth="1"/>
    <col min="9982" max="9982" width="80" customWidth="1"/>
    <col min="9983" max="9987" width="10.7109375" customWidth="1"/>
    <col min="9988" max="10237" width="11.42578125" customWidth="1"/>
    <col min="10238" max="10238" width="80" customWidth="1"/>
    <col min="10239" max="10243" width="10.7109375" customWidth="1"/>
    <col min="10244" max="10493" width="11.42578125" customWidth="1"/>
    <col min="10494" max="10494" width="80" customWidth="1"/>
    <col min="10495" max="10499" width="10.7109375" customWidth="1"/>
    <col min="10500" max="10749" width="11.42578125" customWidth="1"/>
    <col min="10750" max="10750" width="80" customWidth="1"/>
    <col min="10751" max="10755" width="10.7109375" customWidth="1"/>
    <col min="10756" max="11005" width="11.42578125" customWidth="1"/>
    <col min="11006" max="11006" width="80" customWidth="1"/>
    <col min="11007" max="11011" width="10.7109375" customWidth="1"/>
    <col min="11012" max="11261" width="11.42578125" customWidth="1"/>
    <col min="11262" max="11262" width="80" customWidth="1"/>
    <col min="11263" max="11267" width="10.7109375" customWidth="1"/>
    <col min="11268" max="11517" width="11.42578125" customWidth="1"/>
    <col min="11518" max="11518" width="80" customWidth="1"/>
    <col min="11519" max="11523" width="10.7109375" customWidth="1"/>
    <col min="11524" max="11773" width="11.42578125" customWidth="1"/>
    <col min="11774" max="11774" width="80" customWidth="1"/>
    <col min="11775" max="11779" width="10.7109375" customWidth="1"/>
    <col min="11780" max="12029" width="11.42578125" customWidth="1"/>
    <col min="12030" max="12030" width="80" customWidth="1"/>
    <col min="12031" max="12035" width="10.7109375" customWidth="1"/>
    <col min="12036" max="12285" width="11.42578125" customWidth="1"/>
    <col min="12286" max="12286" width="80" customWidth="1"/>
    <col min="12287" max="12291" width="10.7109375" customWidth="1"/>
    <col min="12292" max="12541" width="11.42578125" customWidth="1"/>
    <col min="12542" max="12542" width="80" customWidth="1"/>
    <col min="12543" max="12547" width="10.7109375" customWidth="1"/>
    <col min="12548" max="12797" width="11.42578125" customWidth="1"/>
    <col min="12798" max="12798" width="80" customWidth="1"/>
    <col min="12799" max="12803" width="10.7109375" customWidth="1"/>
    <col min="12804" max="13053" width="11.42578125" customWidth="1"/>
    <col min="13054" max="13054" width="80" customWidth="1"/>
    <col min="13055" max="13059" width="10.7109375" customWidth="1"/>
    <col min="13060" max="13309" width="11.42578125" customWidth="1"/>
    <col min="13310" max="13310" width="80" customWidth="1"/>
    <col min="13311" max="13315" width="10.7109375" customWidth="1"/>
    <col min="13316" max="13565" width="11.42578125" customWidth="1"/>
    <col min="13566" max="13566" width="80" customWidth="1"/>
    <col min="13567" max="13571" width="10.7109375" customWidth="1"/>
    <col min="13572" max="13821" width="11.42578125" customWidth="1"/>
    <col min="13822" max="13822" width="80" customWidth="1"/>
    <col min="13823" max="13827" width="10.7109375" customWidth="1"/>
    <col min="13828" max="14077" width="11.42578125" customWidth="1"/>
    <col min="14078" max="14078" width="80" customWidth="1"/>
    <col min="14079" max="14083" width="10.7109375" customWidth="1"/>
    <col min="14084" max="14333" width="11.42578125" customWidth="1"/>
    <col min="14334" max="14334" width="80" customWidth="1"/>
    <col min="14335" max="14339" width="10.7109375" customWidth="1"/>
    <col min="14340" max="14589" width="11.42578125" customWidth="1"/>
    <col min="14590" max="14590" width="80" customWidth="1"/>
    <col min="14591" max="14595" width="10.7109375" customWidth="1"/>
    <col min="14596" max="14845" width="11.42578125" customWidth="1"/>
    <col min="14846" max="14846" width="80" customWidth="1"/>
    <col min="14847" max="14851" width="10.7109375" customWidth="1"/>
    <col min="14852" max="15101" width="11.42578125" customWidth="1"/>
    <col min="15102" max="15102" width="80" customWidth="1"/>
    <col min="15103" max="15107" width="10.7109375" customWidth="1"/>
    <col min="15108" max="15357" width="11.42578125" customWidth="1"/>
    <col min="15358" max="15358" width="80" customWidth="1"/>
    <col min="15359" max="15363" width="10.7109375" customWidth="1"/>
    <col min="15364" max="15613" width="11.42578125" customWidth="1"/>
    <col min="15614" max="15614" width="80" customWidth="1"/>
    <col min="15615" max="15619" width="10.7109375" customWidth="1"/>
    <col min="15620" max="15869" width="11.42578125" customWidth="1"/>
    <col min="15870" max="15870" width="80" customWidth="1"/>
    <col min="15871" max="15875" width="10.7109375" customWidth="1"/>
    <col min="15876" max="16125" width="11.42578125" customWidth="1"/>
    <col min="16126" max="16126" width="80" customWidth="1"/>
    <col min="16127" max="16131" width="10.7109375" customWidth="1"/>
    <col min="16132" max="16384" width="11.42578125" customWidth="1"/>
  </cols>
  <sheetData>
    <row r="1" spans="1:6" ht="30" customHeight="1">
      <c r="A1" s="726" t="s">
        <v>349</v>
      </c>
      <c r="B1" s="726"/>
      <c r="C1" s="726"/>
      <c r="D1" s="726"/>
      <c r="E1" s="726"/>
      <c r="F1" s="726"/>
    </row>
    <row r="2" spans="1:6" ht="18">
      <c r="A2" s="727" t="s">
        <v>939</v>
      </c>
      <c r="B2" s="727"/>
      <c r="C2" s="727"/>
      <c r="D2" s="727"/>
      <c r="E2" s="727"/>
      <c r="F2" s="727"/>
    </row>
    <row r="3" spans="1:6" ht="18">
      <c r="A3" s="727" t="s">
        <v>1435</v>
      </c>
      <c r="B3" s="727"/>
      <c r="C3" s="727"/>
      <c r="D3" s="727"/>
      <c r="E3" s="727"/>
      <c r="F3" s="727"/>
    </row>
    <row r="4" spans="1:6" ht="30" customHeight="1">
      <c r="A4" s="731" t="s">
        <v>2</v>
      </c>
      <c r="B4" s="731"/>
      <c r="C4" s="731"/>
      <c r="D4" s="731"/>
      <c r="E4" s="731"/>
      <c r="F4" s="731"/>
    </row>
    <row r="5" spans="1:6">
      <c r="A5" s="22"/>
      <c r="B5" s="255"/>
      <c r="C5" s="255"/>
      <c r="D5" s="73"/>
      <c r="E5" s="256"/>
      <c r="F5" s="255"/>
    </row>
    <row r="6" spans="1:6" ht="30" customHeight="1">
      <c r="A6" s="28" t="s">
        <v>940</v>
      </c>
      <c r="B6" s="258" t="s">
        <v>350</v>
      </c>
      <c r="C6" s="258" t="s">
        <v>352</v>
      </c>
      <c r="D6" s="258" t="s">
        <v>351</v>
      </c>
      <c r="E6" s="259" t="s">
        <v>443</v>
      </c>
      <c r="F6" s="258" t="s">
        <v>809</v>
      </c>
    </row>
    <row r="7" spans="1:6">
      <c r="A7" s="74" t="s">
        <v>942</v>
      </c>
      <c r="B7" s="191">
        <v>0</v>
      </c>
      <c r="C7" s="191">
        <v>0</v>
      </c>
      <c r="D7" s="191">
        <v>0</v>
      </c>
      <c r="E7" s="191">
        <v>0</v>
      </c>
      <c r="F7" s="142">
        <v>0</v>
      </c>
    </row>
    <row r="8" spans="1:6">
      <c r="A8" s="74" t="s">
        <v>943</v>
      </c>
      <c r="B8" s="191">
        <v>18835.348260000002</v>
      </c>
      <c r="C8" s="191">
        <v>38486.204039999997</v>
      </c>
      <c r="D8" s="191">
        <v>0</v>
      </c>
      <c r="E8" s="191">
        <v>57321.552299999996</v>
      </c>
      <c r="F8" s="142">
        <v>2.4647551236186716E-2</v>
      </c>
    </row>
    <row r="9" spans="1:6">
      <c r="A9" s="74" t="s">
        <v>944</v>
      </c>
      <c r="B9" s="191">
        <v>0</v>
      </c>
      <c r="C9" s="191">
        <v>83329.432079999999</v>
      </c>
      <c r="D9" s="191">
        <v>0</v>
      </c>
      <c r="E9" s="191">
        <v>83329.432079999999</v>
      </c>
      <c r="F9" s="142">
        <v>3.5830614564046639E-2</v>
      </c>
    </row>
    <row r="10" spans="1:6">
      <c r="A10" s="74" t="s">
        <v>945</v>
      </c>
      <c r="B10" s="191">
        <v>21452.585030000002</v>
      </c>
      <c r="C10" s="191">
        <v>125541.08106</v>
      </c>
      <c r="D10" s="191">
        <v>0</v>
      </c>
      <c r="E10" s="191">
        <v>146993.66609000001</v>
      </c>
      <c r="F10" s="142">
        <v>6.3205439681510461E-2</v>
      </c>
    </row>
    <row r="11" spans="1:6">
      <c r="A11" s="74" t="s">
        <v>946</v>
      </c>
      <c r="B11" s="191">
        <v>99935.509890000001</v>
      </c>
      <c r="C11" s="191">
        <v>80878.335019999999</v>
      </c>
      <c r="D11" s="191">
        <v>5306.6458200000006</v>
      </c>
      <c r="E11" s="191">
        <v>186120.49072999999</v>
      </c>
      <c r="F11" s="142">
        <v>8.002948537337308E-2</v>
      </c>
    </row>
    <row r="12" spans="1:6">
      <c r="A12" s="74" t="s">
        <v>947</v>
      </c>
      <c r="B12" s="191">
        <v>172124.76394</v>
      </c>
      <c r="C12" s="191">
        <v>96516.287159999993</v>
      </c>
      <c r="D12" s="191">
        <v>11761.790720000001</v>
      </c>
      <c r="E12" s="191">
        <v>280402.84181999997</v>
      </c>
      <c r="F12" s="142">
        <v>0.1205697182511718</v>
      </c>
    </row>
    <row r="13" spans="1:6">
      <c r="A13" s="74" t="s">
        <v>948</v>
      </c>
      <c r="B13" s="191">
        <v>163298.51171000002</v>
      </c>
      <c r="C13" s="191">
        <v>63288.925539999997</v>
      </c>
      <c r="D13" s="191">
        <v>12946.051800000001</v>
      </c>
      <c r="E13" s="191">
        <v>239533.48905000003</v>
      </c>
      <c r="F13" s="142">
        <v>0.1029964072369067</v>
      </c>
    </row>
    <row r="14" spans="1:6">
      <c r="A14" s="74" t="s">
        <v>949</v>
      </c>
      <c r="B14" s="191">
        <v>158180.87038000001</v>
      </c>
      <c r="C14" s="191">
        <v>66840.152119999999</v>
      </c>
      <c r="D14" s="191">
        <v>15535.421619999999</v>
      </c>
      <c r="E14" s="191">
        <v>240556.44412000003</v>
      </c>
      <c r="F14" s="142">
        <v>0.10343626513482587</v>
      </c>
    </row>
    <row r="15" spans="1:6">
      <c r="A15" s="74" t="s">
        <v>950</v>
      </c>
      <c r="B15" s="191">
        <v>109071.91459</v>
      </c>
      <c r="C15" s="191">
        <v>37131.375770000006</v>
      </c>
      <c r="D15" s="191">
        <v>11927.891750000001</v>
      </c>
      <c r="E15" s="191">
        <v>158131.18211000002</v>
      </c>
      <c r="F15" s="142">
        <v>6.7994432402958466E-2</v>
      </c>
    </row>
    <row r="16" spans="1:6">
      <c r="A16" s="74" t="s">
        <v>951</v>
      </c>
      <c r="B16" s="191">
        <v>157954.80487999998</v>
      </c>
      <c r="C16" s="191">
        <v>52336.150820000003</v>
      </c>
      <c r="D16" s="191">
        <v>18133.725760000001</v>
      </c>
      <c r="E16" s="191">
        <v>228424.68145999999</v>
      </c>
      <c r="F16" s="142">
        <v>9.8219758781636829E-2</v>
      </c>
    </row>
    <row r="17" spans="1:6">
      <c r="A17" s="74" t="s">
        <v>952</v>
      </c>
      <c r="B17" s="191">
        <v>197632.04611000002</v>
      </c>
      <c r="C17" s="191">
        <v>69005.585059999998</v>
      </c>
      <c r="D17" s="191">
        <v>27278.44094</v>
      </c>
      <c r="E17" s="191">
        <v>293916.07211000001</v>
      </c>
      <c r="F17" s="142">
        <v>0.12638023842334037</v>
      </c>
    </row>
    <row r="18" spans="1:6">
      <c r="A18" s="74" t="s">
        <v>953</v>
      </c>
      <c r="B18" s="191">
        <v>206731.31537999999</v>
      </c>
      <c r="C18" s="191">
        <v>69880.860099999991</v>
      </c>
      <c r="D18" s="191">
        <v>34094.59403</v>
      </c>
      <c r="E18" s="191">
        <v>310706.76950999995</v>
      </c>
      <c r="F18" s="142">
        <v>0.13360002849971286</v>
      </c>
    </row>
    <row r="19" spans="1:6">
      <c r="A19" s="74" t="s">
        <v>954</v>
      </c>
      <c r="B19" s="191">
        <v>29466.251120000001</v>
      </c>
      <c r="C19" s="191">
        <v>11113.408449999999</v>
      </c>
      <c r="D19" s="191">
        <v>5873.8487100000002</v>
      </c>
      <c r="E19" s="191">
        <v>46453.508280000002</v>
      </c>
      <c r="F19" s="142">
        <v>1.9974428107591983E-2</v>
      </c>
    </row>
    <row r="20" spans="1:6">
      <c r="A20" s="74" t="s">
        <v>955</v>
      </c>
      <c r="B20" s="191">
        <v>31916.74223</v>
      </c>
      <c r="C20" s="191">
        <v>14216.685619999998</v>
      </c>
      <c r="D20" s="191">
        <v>7625.4187599999996</v>
      </c>
      <c r="E20" s="191">
        <v>53758.846610000001</v>
      </c>
      <c r="F20" s="142">
        <v>2.3115632306738448E-2</v>
      </c>
    </row>
    <row r="21" spans="1:6">
      <c r="A21" s="28" t="s">
        <v>7</v>
      </c>
      <c r="B21" s="193">
        <v>1366600.6635199999</v>
      </c>
      <c r="C21" s="193">
        <v>808564.48283999984</v>
      </c>
      <c r="D21" s="193">
        <v>150483.82991</v>
      </c>
      <c r="E21" s="193">
        <v>2325648.9762699995</v>
      </c>
      <c r="F21" s="194">
        <v>1</v>
      </c>
    </row>
    <row r="22" spans="1:6">
      <c r="A22" s="263" t="s">
        <v>956</v>
      </c>
      <c r="B22" s="142">
        <v>0.58762120916107785</v>
      </c>
      <c r="C22" s="142">
        <v>0.34767262432562757</v>
      </c>
      <c r="D22" s="142">
        <v>6.4706166513294722E-2</v>
      </c>
      <c r="E22" s="142">
        <v>1</v>
      </c>
      <c r="F22" s="142"/>
    </row>
    <row r="23" spans="1:6" ht="30" customHeight="1">
      <c r="A23" s="266" t="s">
        <v>957</v>
      </c>
      <c r="B23" s="258" t="s">
        <v>350</v>
      </c>
      <c r="C23" s="258" t="s">
        <v>352</v>
      </c>
      <c r="D23" s="258" t="s">
        <v>351</v>
      </c>
      <c r="E23" s="259" t="s">
        <v>7</v>
      </c>
      <c r="F23" s="258" t="s">
        <v>809</v>
      </c>
    </row>
    <row r="24" spans="1:6">
      <c r="A24" s="74" t="s">
        <v>942</v>
      </c>
      <c r="B24" s="191">
        <v>0</v>
      </c>
      <c r="C24" s="191">
        <v>0</v>
      </c>
      <c r="D24" s="191">
        <v>0</v>
      </c>
      <c r="E24" s="191">
        <v>0</v>
      </c>
      <c r="F24" s="142">
        <v>0</v>
      </c>
    </row>
    <row r="25" spans="1:6">
      <c r="A25" s="74" t="s">
        <v>943</v>
      </c>
      <c r="B25" s="191">
        <v>2</v>
      </c>
      <c r="C25" s="191">
        <v>5</v>
      </c>
      <c r="D25" s="191">
        <v>0</v>
      </c>
      <c r="E25" s="191">
        <v>7</v>
      </c>
      <c r="F25" s="142">
        <v>3.8463440499804934E-5</v>
      </c>
    </row>
    <row r="26" spans="1:6">
      <c r="A26" s="74" t="s">
        <v>944</v>
      </c>
      <c r="B26" s="191">
        <v>0</v>
      </c>
      <c r="C26" s="191">
        <v>18</v>
      </c>
      <c r="D26" s="191">
        <v>0</v>
      </c>
      <c r="E26" s="191">
        <v>18</v>
      </c>
      <c r="F26" s="142">
        <v>9.8905989856641263E-5</v>
      </c>
    </row>
    <row r="27" spans="1:6">
      <c r="A27" s="74" t="s">
        <v>945</v>
      </c>
      <c r="B27" s="191">
        <v>12</v>
      </c>
      <c r="C27" s="191">
        <v>57</v>
      </c>
      <c r="D27" s="191">
        <v>0</v>
      </c>
      <c r="E27" s="191">
        <v>69</v>
      </c>
      <c r="F27" s="142">
        <v>3.7913962778379149E-4</v>
      </c>
    </row>
    <row r="28" spans="1:6">
      <c r="A28" s="74" t="s">
        <v>946</v>
      </c>
      <c r="B28" s="191">
        <v>116</v>
      </c>
      <c r="C28" s="191">
        <v>86</v>
      </c>
      <c r="D28" s="191">
        <v>6</v>
      </c>
      <c r="E28" s="191">
        <v>208</v>
      </c>
      <c r="F28" s="142">
        <v>1.1429136605656323E-3</v>
      </c>
    </row>
    <row r="29" spans="1:6">
      <c r="A29" s="74" t="s">
        <v>947</v>
      </c>
      <c r="B29" s="191">
        <v>373</v>
      </c>
      <c r="C29" s="191">
        <v>204</v>
      </c>
      <c r="D29" s="191">
        <v>27</v>
      </c>
      <c r="E29" s="191">
        <v>604</v>
      </c>
      <c r="F29" s="142">
        <v>3.31884543741174E-3</v>
      </c>
    </row>
    <row r="30" spans="1:6">
      <c r="A30" s="74" t="s">
        <v>948</v>
      </c>
      <c r="B30" s="191">
        <v>623</v>
      </c>
      <c r="C30" s="191">
        <v>242</v>
      </c>
      <c r="D30" s="191">
        <v>50</v>
      </c>
      <c r="E30" s="191">
        <v>915</v>
      </c>
      <c r="F30" s="142">
        <v>5.0277211510459307E-3</v>
      </c>
    </row>
    <row r="31" spans="1:6">
      <c r="A31" s="74" t="s">
        <v>949</v>
      </c>
      <c r="B31" s="191">
        <v>947</v>
      </c>
      <c r="C31" s="191">
        <v>399</v>
      </c>
      <c r="D31" s="191">
        <v>94</v>
      </c>
      <c r="E31" s="191">
        <v>1440</v>
      </c>
      <c r="F31" s="142">
        <v>7.9124791885313017E-3</v>
      </c>
    </row>
    <row r="32" spans="1:6">
      <c r="A32" s="74" t="s">
        <v>950</v>
      </c>
      <c r="B32" s="191">
        <v>925</v>
      </c>
      <c r="C32" s="191">
        <v>316</v>
      </c>
      <c r="D32" s="191">
        <v>100</v>
      </c>
      <c r="E32" s="191">
        <v>1341</v>
      </c>
      <c r="F32" s="142">
        <v>7.368496244319774E-3</v>
      </c>
    </row>
    <row r="33" spans="1:6">
      <c r="A33" s="74" t="s">
        <v>951</v>
      </c>
      <c r="B33" s="191">
        <v>1894</v>
      </c>
      <c r="C33" s="191">
        <v>623</v>
      </c>
      <c r="D33" s="191">
        <v>218</v>
      </c>
      <c r="E33" s="191">
        <v>2735</v>
      </c>
      <c r="F33" s="142">
        <v>1.5028215680995214E-2</v>
      </c>
    </row>
    <row r="34" spans="1:6">
      <c r="A34" s="74" t="s">
        <v>952</v>
      </c>
      <c r="B34" s="191">
        <v>4063</v>
      </c>
      <c r="C34" s="191">
        <v>1411</v>
      </c>
      <c r="D34" s="191">
        <v>565</v>
      </c>
      <c r="E34" s="191">
        <v>6039</v>
      </c>
      <c r="F34" s="142">
        <v>3.3182959596903143E-2</v>
      </c>
    </row>
    <row r="35" spans="1:6">
      <c r="A35" s="74" t="s">
        <v>953</v>
      </c>
      <c r="B35" s="191">
        <v>12761</v>
      </c>
      <c r="C35" s="191">
        <v>4363</v>
      </c>
      <c r="D35" s="191">
        <v>2169</v>
      </c>
      <c r="E35" s="191">
        <v>19293</v>
      </c>
      <c r="F35" s="142">
        <v>0.10601073679467667</v>
      </c>
    </row>
    <row r="36" spans="1:6">
      <c r="A36" s="74" t="s">
        <v>954</v>
      </c>
      <c r="B36" s="191">
        <v>5971</v>
      </c>
      <c r="C36" s="191">
        <v>2264</v>
      </c>
      <c r="D36" s="191">
        <v>1201</v>
      </c>
      <c r="E36" s="191">
        <v>9436</v>
      </c>
      <c r="F36" s="142">
        <v>5.1848717793737051E-2</v>
      </c>
    </row>
    <row r="37" spans="1:6">
      <c r="A37" s="74" t="s">
        <v>955</v>
      </c>
      <c r="B37" s="191">
        <v>87531</v>
      </c>
      <c r="C37" s="191">
        <v>40160</v>
      </c>
      <c r="D37" s="191">
        <v>12195</v>
      </c>
      <c r="E37" s="191">
        <v>139886</v>
      </c>
      <c r="F37" s="142">
        <v>0.76864240539367334</v>
      </c>
    </row>
    <row r="38" spans="1:6">
      <c r="A38" s="28" t="s">
        <v>7</v>
      </c>
      <c r="B38" s="193">
        <v>115218</v>
      </c>
      <c r="C38" s="193">
        <v>50148</v>
      </c>
      <c r="D38" s="193">
        <v>16625</v>
      </c>
      <c r="E38" s="193">
        <v>181991</v>
      </c>
      <c r="F38" s="194">
        <v>1</v>
      </c>
    </row>
    <row r="39" spans="1:6">
      <c r="A39" s="263" t="s">
        <v>956</v>
      </c>
      <c r="B39" s="142">
        <v>0.63309724107236076</v>
      </c>
      <c r="C39" s="142">
        <v>0.27555208774060258</v>
      </c>
      <c r="D39" s="142">
        <v>9.1350671187036728E-2</v>
      </c>
      <c r="E39" s="142">
        <v>1</v>
      </c>
      <c r="F39" s="142"/>
    </row>
    <row r="40" spans="1:6" ht="15.75" thickBot="1">
      <c r="A40" s="268"/>
      <c r="B40" s="128"/>
      <c r="C40" s="35"/>
      <c r="D40" s="35"/>
      <c r="E40" s="128"/>
      <c r="F40" s="128"/>
    </row>
    <row r="41" spans="1:6" ht="39.75" customHeight="1" thickTop="1">
      <c r="A41" s="765" t="s">
        <v>998</v>
      </c>
      <c r="B41" s="765"/>
      <c r="C41" s="765"/>
      <c r="D41" s="765"/>
      <c r="E41" s="765"/>
      <c r="F41" s="765"/>
    </row>
    <row r="42" spans="1:6">
      <c r="A42" s="349"/>
      <c r="B42" s="349"/>
      <c r="C42" s="349"/>
      <c r="D42" s="349"/>
      <c r="E42" s="349"/>
      <c r="F42" s="349"/>
    </row>
    <row r="43" spans="1:6" ht="30" customHeight="1">
      <c r="A43" s="767" t="s">
        <v>349</v>
      </c>
      <c r="B43" s="767"/>
      <c r="C43" s="767"/>
      <c r="D43" s="767"/>
      <c r="E43" s="767"/>
      <c r="F43" s="767"/>
    </row>
    <row r="44" spans="1:6" ht="18">
      <c r="A44" s="768" t="s">
        <v>959</v>
      </c>
      <c r="B44" s="768"/>
      <c r="C44" s="768"/>
      <c r="D44" s="768"/>
      <c r="E44" s="768"/>
      <c r="F44" s="768"/>
    </row>
    <row r="45" spans="1:6" ht="18">
      <c r="A45" s="768" t="s">
        <v>1435</v>
      </c>
      <c r="B45" s="768"/>
      <c r="C45" s="768"/>
      <c r="D45" s="768"/>
      <c r="E45" s="768"/>
      <c r="F45" s="768"/>
    </row>
    <row r="46" spans="1:6" ht="30" customHeight="1">
      <c r="A46" s="766" t="s">
        <v>2</v>
      </c>
      <c r="B46" s="766"/>
      <c r="C46" s="766"/>
      <c r="D46" s="766"/>
      <c r="E46" s="766"/>
      <c r="F46" s="766"/>
    </row>
    <row r="47" spans="1:6">
      <c r="A47" s="22"/>
      <c r="B47" s="255"/>
      <c r="C47" s="255"/>
      <c r="D47" s="73"/>
      <c r="E47" s="256"/>
      <c r="F47" s="255"/>
    </row>
    <row r="48" spans="1:6" ht="25.5">
      <c r="A48" s="28" t="s">
        <v>940</v>
      </c>
      <c r="B48" s="258" t="s">
        <v>350</v>
      </c>
      <c r="C48" s="258" t="s">
        <v>352</v>
      </c>
      <c r="D48" s="258" t="s">
        <v>351</v>
      </c>
      <c r="E48" s="259" t="s">
        <v>443</v>
      </c>
      <c r="F48" s="258" t="s">
        <v>809</v>
      </c>
    </row>
    <row r="49" spans="1:6">
      <c r="A49" s="74" t="s">
        <v>942</v>
      </c>
      <c r="B49" s="191">
        <v>0</v>
      </c>
      <c r="C49" s="191">
        <v>0</v>
      </c>
      <c r="D49" s="191">
        <v>0</v>
      </c>
      <c r="E49" s="191">
        <v>0</v>
      </c>
      <c r="F49" s="142">
        <v>0</v>
      </c>
    </row>
    <row r="50" spans="1:6">
      <c r="A50" s="74" t="s">
        <v>943</v>
      </c>
      <c r="B50" s="191">
        <v>0</v>
      </c>
      <c r="C50" s="191">
        <v>0</v>
      </c>
      <c r="D50" s="191">
        <v>0</v>
      </c>
      <c r="E50" s="191">
        <v>0</v>
      </c>
      <c r="F50" s="142">
        <v>0</v>
      </c>
    </row>
    <row r="51" spans="1:6">
      <c r="A51" s="74" t="s">
        <v>944</v>
      </c>
      <c r="B51" s="191">
        <v>0</v>
      </c>
      <c r="C51" s="191">
        <v>0</v>
      </c>
      <c r="D51" s="191">
        <v>0</v>
      </c>
      <c r="E51" s="191">
        <v>0</v>
      </c>
      <c r="F51" s="142">
        <v>0</v>
      </c>
    </row>
    <row r="52" spans="1:6">
      <c r="A52" s="74" t="s">
        <v>945</v>
      </c>
      <c r="B52" s="191">
        <v>0</v>
      </c>
      <c r="C52" s="191">
        <v>0</v>
      </c>
      <c r="D52" s="191">
        <v>0</v>
      </c>
      <c r="E52" s="191">
        <v>0</v>
      </c>
      <c r="F52" s="142">
        <v>0</v>
      </c>
    </row>
    <row r="53" spans="1:6">
      <c r="A53" s="74" t="s">
        <v>946</v>
      </c>
      <c r="B53" s="191">
        <v>0</v>
      </c>
      <c r="C53" s="191">
        <v>0</v>
      </c>
      <c r="D53" s="191">
        <v>0</v>
      </c>
      <c r="E53" s="191">
        <v>0</v>
      </c>
      <c r="F53" s="142">
        <v>0</v>
      </c>
    </row>
    <row r="54" spans="1:6">
      <c r="A54" s="74" t="s">
        <v>947</v>
      </c>
      <c r="B54" s="191">
        <v>0</v>
      </c>
      <c r="C54" s="191">
        <v>0</v>
      </c>
      <c r="D54" s="191">
        <v>0</v>
      </c>
      <c r="E54" s="191">
        <v>0</v>
      </c>
      <c r="F54" s="142">
        <v>0</v>
      </c>
    </row>
    <row r="55" spans="1:6">
      <c r="A55" s="74" t="s">
        <v>948</v>
      </c>
      <c r="B55" s="191">
        <v>0</v>
      </c>
      <c r="C55" s="191">
        <v>0</v>
      </c>
      <c r="D55" s="191">
        <v>0</v>
      </c>
      <c r="E55" s="191">
        <v>0</v>
      </c>
      <c r="F55" s="142">
        <v>0</v>
      </c>
    </row>
    <row r="56" spans="1:6">
      <c r="A56" s="74" t="s">
        <v>949</v>
      </c>
      <c r="B56" s="191">
        <v>0</v>
      </c>
      <c r="C56" s="191">
        <v>0</v>
      </c>
      <c r="D56" s="191">
        <v>0</v>
      </c>
      <c r="E56" s="191">
        <v>0</v>
      </c>
      <c r="F56" s="142">
        <v>0</v>
      </c>
    </row>
    <row r="57" spans="1:6">
      <c r="A57" s="74" t="s">
        <v>950</v>
      </c>
      <c r="B57" s="191">
        <v>0</v>
      </c>
      <c r="C57" s="191">
        <v>0</v>
      </c>
      <c r="D57" s="191">
        <v>0</v>
      </c>
      <c r="E57" s="191">
        <v>0</v>
      </c>
      <c r="F57" s="142">
        <v>0</v>
      </c>
    </row>
    <row r="58" spans="1:6">
      <c r="A58" s="74" t="s">
        <v>951</v>
      </c>
      <c r="B58" s="191">
        <v>0</v>
      </c>
      <c r="C58" s="191">
        <v>0</v>
      </c>
      <c r="D58" s="191">
        <v>0</v>
      </c>
      <c r="E58" s="191">
        <v>0</v>
      </c>
      <c r="F58" s="142">
        <v>0</v>
      </c>
    </row>
    <row r="59" spans="1:6">
      <c r="A59" s="74" t="s">
        <v>952</v>
      </c>
      <c r="B59" s="191">
        <v>0</v>
      </c>
      <c r="C59" s="191">
        <v>0</v>
      </c>
      <c r="D59" s="191">
        <v>0</v>
      </c>
      <c r="E59" s="191">
        <v>0</v>
      </c>
      <c r="F59" s="142">
        <v>0</v>
      </c>
    </row>
    <row r="60" spans="1:6">
      <c r="A60" s="74" t="s">
        <v>953</v>
      </c>
      <c r="B60" s="191">
        <v>0</v>
      </c>
      <c r="C60" s="191">
        <v>0</v>
      </c>
      <c r="D60" s="191">
        <v>0</v>
      </c>
      <c r="E60" s="191">
        <v>0</v>
      </c>
      <c r="F60" s="142">
        <v>0</v>
      </c>
    </row>
    <row r="61" spans="1:6">
      <c r="A61" s="74" t="s">
        <v>954</v>
      </c>
      <c r="B61" s="191">
        <v>0</v>
      </c>
      <c r="C61" s="191">
        <v>0</v>
      </c>
      <c r="D61" s="191">
        <v>0</v>
      </c>
      <c r="E61" s="191">
        <v>0</v>
      </c>
      <c r="F61" s="142">
        <v>0</v>
      </c>
    </row>
    <row r="62" spans="1:6">
      <c r="A62" s="74" t="s">
        <v>955</v>
      </c>
      <c r="B62" s="191">
        <v>0</v>
      </c>
      <c r="C62" s="191">
        <v>0</v>
      </c>
      <c r="D62" s="191">
        <v>0</v>
      </c>
      <c r="E62" s="191">
        <v>0</v>
      </c>
      <c r="F62" s="142">
        <v>0</v>
      </c>
    </row>
    <row r="63" spans="1:6">
      <c r="A63" s="28" t="s">
        <v>7</v>
      </c>
      <c r="B63" s="193">
        <v>0</v>
      </c>
      <c r="C63" s="193">
        <v>0</v>
      </c>
      <c r="D63" s="193">
        <v>0</v>
      </c>
      <c r="E63" s="193">
        <v>0</v>
      </c>
      <c r="F63" s="194">
        <v>0</v>
      </c>
    </row>
    <row r="64" spans="1:6">
      <c r="A64" s="263" t="s">
        <v>956</v>
      </c>
      <c r="B64" s="142">
        <v>0</v>
      </c>
      <c r="C64" s="142">
        <v>0</v>
      </c>
      <c r="D64" s="142">
        <v>0</v>
      </c>
      <c r="E64" s="142">
        <v>0</v>
      </c>
      <c r="F64" s="142"/>
    </row>
    <row r="65" spans="1:6" ht="25.5">
      <c r="A65" s="266" t="s">
        <v>960</v>
      </c>
      <c r="B65" s="258" t="s">
        <v>350</v>
      </c>
      <c r="C65" s="258" t="s">
        <v>352</v>
      </c>
      <c r="D65" s="258" t="s">
        <v>351</v>
      </c>
      <c r="E65" s="259" t="s">
        <v>443</v>
      </c>
      <c r="F65" s="258" t="s">
        <v>809</v>
      </c>
    </row>
    <row r="66" spans="1:6">
      <c r="A66" s="74" t="s">
        <v>942</v>
      </c>
      <c r="B66" s="191">
        <v>0</v>
      </c>
      <c r="C66" s="191">
        <v>0</v>
      </c>
      <c r="D66" s="191">
        <v>0</v>
      </c>
      <c r="E66" s="191">
        <v>0</v>
      </c>
      <c r="F66" s="142">
        <v>0</v>
      </c>
    </row>
    <row r="67" spans="1:6">
      <c r="A67" s="74" t="s">
        <v>943</v>
      </c>
      <c r="B67" s="191">
        <v>0</v>
      </c>
      <c r="C67" s="191">
        <v>0</v>
      </c>
      <c r="D67" s="191">
        <v>0</v>
      </c>
      <c r="E67" s="191">
        <v>0</v>
      </c>
      <c r="F67" s="142">
        <v>0</v>
      </c>
    </row>
    <row r="68" spans="1:6">
      <c r="A68" s="74" t="s">
        <v>944</v>
      </c>
      <c r="B68" s="191">
        <v>0</v>
      </c>
      <c r="C68" s="191">
        <v>0</v>
      </c>
      <c r="D68" s="191">
        <v>0</v>
      </c>
      <c r="E68" s="191">
        <v>0</v>
      </c>
      <c r="F68" s="142">
        <v>0</v>
      </c>
    </row>
    <row r="69" spans="1:6">
      <c r="A69" s="74" t="s">
        <v>945</v>
      </c>
      <c r="B69" s="191">
        <v>0</v>
      </c>
      <c r="C69" s="191">
        <v>0</v>
      </c>
      <c r="D69" s="191">
        <v>0</v>
      </c>
      <c r="E69" s="191">
        <v>0</v>
      </c>
      <c r="F69" s="142">
        <v>0</v>
      </c>
    </row>
    <row r="70" spans="1:6">
      <c r="A70" s="74" t="s">
        <v>946</v>
      </c>
      <c r="B70" s="191">
        <v>0</v>
      </c>
      <c r="C70" s="191">
        <v>0</v>
      </c>
      <c r="D70" s="191">
        <v>0</v>
      </c>
      <c r="E70" s="191">
        <v>0</v>
      </c>
      <c r="F70" s="142">
        <v>0</v>
      </c>
    </row>
    <row r="71" spans="1:6">
      <c r="A71" s="74" t="s">
        <v>947</v>
      </c>
      <c r="B71" s="191">
        <v>0</v>
      </c>
      <c r="C71" s="191">
        <v>0</v>
      </c>
      <c r="D71" s="191">
        <v>0</v>
      </c>
      <c r="E71" s="191">
        <v>0</v>
      </c>
      <c r="F71" s="142">
        <v>0</v>
      </c>
    </row>
    <row r="72" spans="1:6">
      <c r="A72" s="74" t="s">
        <v>948</v>
      </c>
      <c r="B72" s="191">
        <v>0</v>
      </c>
      <c r="C72" s="191">
        <v>0</v>
      </c>
      <c r="D72" s="191">
        <v>0</v>
      </c>
      <c r="E72" s="191">
        <v>0</v>
      </c>
      <c r="F72" s="142">
        <v>0</v>
      </c>
    </row>
    <row r="73" spans="1:6">
      <c r="A73" s="74" t="s">
        <v>949</v>
      </c>
      <c r="B73" s="191">
        <v>0</v>
      </c>
      <c r="C73" s="191">
        <v>0</v>
      </c>
      <c r="D73" s="191">
        <v>0</v>
      </c>
      <c r="E73" s="191">
        <v>0</v>
      </c>
      <c r="F73" s="142">
        <v>0</v>
      </c>
    </row>
    <row r="74" spans="1:6">
      <c r="A74" s="74" t="s">
        <v>950</v>
      </c>
      <c r="B74" s="191">
        <v>0</v>
      </c>
      <c r="C74" s="191">
        <v>0</v>
      </c>
      <c r="D74" s="191">
        <v>0</v>
      </c>
      <c r="E74" s="191">
        <v>0</v>
      </c>
      <c r="F74" s="142">
        <v>0</v>
      </c>
    </row>
    <row r="75" spans="1:6">
      <c r="A75" s="74" t="s">
        <v>951</v>
      </c>
      <c r="B75" s="191">
        <v>0</v>
      </c>
      <c r="C75" s="191">
        <v>0</v>
      </c>
      <c r="D75" s="191">
        <v>0</v>
      </c>
      <c r="E75" s="191">
        <v>0</v>
      </c>
      <c r="F75" s="142">
        <v>0</v>
      </c>
    </row>
    <row r="76" spans="1:6">
      <c r="A76" s="74" t="s">
        <v>952</v>
      </c>
      <c r="B76" s="191">
        <v>0</v>
      </c>
      <c r="C76" s="191">
        <v>0</v>
      </c>
      <c r="D76" s="191">
        <v>0</v>
      </c>
      <c r="E76" s="191">
        <v>0</v>
      </c>
      <c r="F76" s="142">
        <v>0</v>
      </c>
    </row>
    <row r="77" spans="1:6">
      <c r="A77" s="74" t="s">
        <v>953</v>
      </c>
      <c r="B77" s="191">
        <v>0</v>
      </c>
      <c r="C77" s="191">
        <v>0</v>
      </c>
      <c r="D77" s="191">
        <v>0</v>
      </c>
      <c r="E77" s="191">
        <v>0</v>
      </c>
      <c r="F77" s="142">
        <v>0</v>
      </c>
    </row>
    <row r="78" spans="1:6">
      <c r="A78" s="74" t="s">
        <v>954</v>
      </c>
      <c r="B78" s="191">
        <v>0</v>
      </c>
      <c r="C78" s="191">
        <v>0</v>
      </c>
      <c r="D78" s="191">
        <v>0</v>
      </c>
      <c r="E78" s="191">
        <v>0</v>
      </c>
      <c r="F78" s="142">
        <v>0</v>
      </c>
    </row>
    <row r="79" spans="1:6">
      <c r="A79" s="74" t="s">
        <v>955</v>
      </c>
      <c r="B79" s="191">
        <v>0</v>
      </c>
      <c r="C79" s="191">
        <v>0</v>
      </c>
      <c r="D79" s="191">
        <v>0</v>
      </c>
      <c r="E79" s="191">
        <v>0</v>
      </c>
      <c r="F79" s="142">
        <v>0</v>
      </c>
    </row>
    <row r="80" spans="1:6">
      <c r="A80" s="28" t="s">
        <v>7</v>
      </c>
      <c r="B80" s="193">
        <v>0</v>
      </c>
      <c r="C80" s="193">
        <v>0</v>
      </c>
      <c r="D80" s="193">
        <v>0</v>
      </c>
      <c r="E80" s="193">
        <v>0</v>
      </c>
      <c r="F80" s="194">
        <v>0</v>
      </c>
    </row>
    <row r="81" spans="1:6">
      <c r="A81" s="263" t="s">
        <v>956</v>
      </c>
      <c r="B81" s="142">
        <v>0</v>
      </c>
      <c r="C81" s="142">
        <v>0</v>
      </c>
      <c r="D81" s="142">
        <v>0</v>
      </c>
      <c r="E81" s="142">
        <v>0</v>
      </c>
      <c r="F81" s="142"/>
    </row>
    <row r="82" spans="1:6" ht="15.75" thickBot="1">
      <c r="A82" s="268"/>
      <c r="B82" s="128"/>
      <c r="C82" s="35"/>
      <c r="D82" s="35"/>
      <c r="E82" s="128"/>
      <c r="F82" s="128"/>
    </row>
    <row r="83" spans="1:6" ht="15.75" thickTop="1">
      <c r="A83" s="765" t="s">
        <v>961</v>
      </c>
      <c r="B83" s="765"/>
      <c r="C83" s="765"/>
      <c r="D83" s="765"/>
      <c r="E83" s="765"/>
      <c r="F83" s="765"/>
    </row>
    <row r="84" spans="1:6">
      <c r="A84" s="325"/>
      <c r="B84" s="244"/>
      <c r="C84" s="244"/>
      <c r="D84" s="244"/>
      <c r="E84" s="244"/>
      <c r="F84" s="271"/>
    </row>
    <row r="85" spans="1:6" ht="30" customHeight="1">
      <c r="A85" s="767" t="s">
        <v>349</v>
      </c>
      <c r="B85" s="767"/>
      <c r="C85" s="767"/>
      <c r="D85" s="767"/>
      <c r="E85" s="767"/>
      <c r="F85" s="767"/>
    </row>
    <row r="86" spans="1:6" ht="18">
      <c r="A86" s="768" t="s">
        <v>962</v>
      </c>
      <c r="B86" s="768"/>
      <c r="C86" s="768"/>
      <c r="D86" s="768"/>
      <c r="E86" s="768"/>
      <c r="F86" s="768"/>
    </row>
    <row r="87" spans="1:6" ht="18">
      <c r="A87" s="768" t="s">
        <v>1435</v>
      </c>
      <c r="B87" s="768"/>
      <c r="C87" s="768"/>
      <c r="D87" s="768"/>
      <c r="E87" s="768"/>
      <c r="F87" s="768"/>
    </row>
    <row r="88" spans="1:6" ht="30" customHeight="1">
      <c r="A88" s="766" t="s">
        <v>2</v>
      </c>
      <c r="B88" s="766"/>
      <c r="C88" s="766"/>
      <c r="D88" s="766"/>
      <c r="E88" s="766"/>
      <c r="F88" s="766"/>
    </row>
    <row r="89" spans="1:6">
      <c r="A89" s="22"/>
      <c r="B89" s="255"/>
      <c r="C89" s="255"/>
      <c r="D89" s="73"/>
      <c r="E89" s="256"/>
      <c r="F89" s="255"/>
    </row>
    <row r="90" spans="1:6" ht="30" customHeight="1">
      <c r="A90" s="28" t="s">
        <v>940</v>
      </c>
      <c r="B90" s="258" t="s">
        <v>350</v>
      </c>
      <c r="C90" s="258" t="s">
        <v>352</v>
      </c>
      <c r="D90" s="258" t="s">
        <v>351</v>
      </c>
      <c r="E90" s="259" t="s">
        <v>443</v>
      </c>
      <c r="F90" s="258" t="s">
        <v>809</v>
      </c>
    </row>
    <row r="91" spans="1:6">
      <c r="A91" s="74" t="s">
        <v>942</v>
      </c>
      <c r="B91" s="191">
        <v>0</v>
      </c>
      <c r="C91" s="191">
        <v>0</v>
      </c>
      <c r="D91" s="191">
        <v>0</v>
      </c>
      <c r="E91" s="191">
        <v>0</v>
      </c>
      <c r="F91" s="142">
        <v>0</v>
      </c>
    </row>
    <row r="92" spans="1:6">
      <c r="A92" s="74" t="s">
        <v>943</v>
      </c>
      <c r="B92" s="191">
        <v>18835.348260000002</v>
      </c>
      <c r="C92" s="191">
        <v>0</v>
      </c>
      <c r="D92" s="191">
        <v>0</v>
      </c>
      <c r="E92" s="191">
        <v>18835.348260000002</v>
      </c>
      <c r="F92" s="142">
        <v>8.0989643975459893E-3</v>
      </c>
    </row>
    <row r="93" spans="1:6">
      <c r="A93" s="74" t="s">
        <v>944</v>
      </c>
      <c r="B93" s="191">
        <v>0</v>
      </c>
      <c r="C93" s="191">
        <v>36092.208009999995</v>
      </c>
      <c r="D93" s="191">
        <v>0</v>
      </c>
      <c r="E93" s="191">
        <v>36092.208009999995</v>
      </c>
      <c r="F93" s="142">
        <v>1.5519198459557132E-2</v>
      </c>
    </row>
    <row r="94" spans="1:6">
      <c r="A94" s="74" t="s">
        <v>945</v>
      </c>
      <c r="B94" s="191">
        <v>18126.130140000001</v>
      </c>
      <c r="C94" s="191">
        <v>39051.166159999993</v>
      </c>
      <c r="D94" s="191">
        <v>0</v>
      </c>
      <c r="E94" s="191">
        <v>57177.296299999995</v>
      </c>
      <c r="F94" s="142">
        <v>2.458552295871581E-2</v>
      </c>
    </row>
    <row r="95" spans="1:6">
      <c r="A95" s="74" t="s">
        <v>946</v>
      </c>
      <c r="B95" s="191">
        <v>91496.47570000001</v>
      </c>
      <c r="C95" s="191">
        <v>22209.4856</v>
      </c>
      <c r="D95" s="191">
        <v>3500.1422299999999</v>
      </c>
      <c r="E95" s="191">
        <v>117206.10353000001</v>
      </c>
      <c r="F95" s="142">
        <v>5.0397159986706783E-2</v>
      </c>
    </row>
    <row r="96" spans="1:6">
      <c r="A96" s="74" t="s">
        <v>947</v>
      </c>
      <c r="B96" s="191">
        <v>153460.16171000001</v>
      </c>
      <c r="C96" s="191">
        <v>39358.984509999995</v>
      </c>
      <c r="D96" s="191">
        <v>9628.7519400000001</v>
      </c>
      <c r="E96" s="191">
        <v>202447.89815999998</v>
      </c>
      <c r="F96" s="142">
        <v>8.7050066551615526E-2</v>
      </c>
    </row>
    <row r="97" spans="1:6">
      <c r="A97" s="74" t="s">
        <v>948</v>
      </c>
      <c r="B97" s="191">
        <v>145617.08416999999</v>
      </c>
      <c r="C97" s="191">
        <v>36121.529710000003</v>
      </c>
      <c r="D97" s="191">
        <v>10152.683010000001</v>
      </c>
      <c r="E97" s="191">
        <v>191891.29689</v>
      </c>
      <c r="F97" s="142">
        <v>8.2510859913934878E-2</v>
      </c>
    </row>
    <row r="98" spans="1:6">
      <c r="A98" s="74" t="s">
        <v>949</v>
      </c>
      <c r="B98" s="191">
        <v>140432.88009999998</v>
      </c>
      <c r="C98" s="191">
        <v>36757.003320000003</v>
      </c>
      <c r="D98" s="191">
        <v>12531.23654</v>
      </c>
      <c r="E98" s="191">
        <v>189721.11995999998</v>
      </c>
      <c r="F98" s="142">
        <v>8.1577710951153459E-2</v>
      </c>
    </row>
    <row r="99" spans="1:6">
      <c r="A99" s="74" t="s">
        <v>950</v>
      </c>
      <c r="B99" s="191">
        <v>97298.304680000001</v>
      </c>
      <c r="C99" s="191">
        <v>24004.798839999999</v>
      </c>
      <c r="D99" s="191">
        <v>10928.61543</v>
      </c>
      <c r="E99" s="191">
        <v>132231.71895000001</v>
      </c>
      <c r="F99" s="142">
        <v>5.6857986866995003E-2</v>
      </c>
    </row>
    <row r="100" spans="1:6">
      <c r="A100" s="74" t="s">
        <v>951</v>
      </c>
      <c r="B100" s="191">
        <v>140589.03950000001</v>
      </c>
      <c r="C100" s="191">
        <v>30389.526570000002</v>
      </c>
      <c r="D100" s="191">
        <v>15498.95702</v>
      </c>
      <c r="E100" s="191">
        <v>186477.52309</v>
      </c>
      <c r="F100" s="142">
        <v>8.0183004826929055E-2</v>
      </c>
    </row>
    <row r="101" spans="1:6">
      <c r="A101" s="74" t="s">
        <v>952</v>
      </c>
      <c r="B101" s="191">
        <v>181044.75286000001</v>
      </c>
      <c r="C101" s="191">
        <v>48498.487259999994</v>
      </c>
      <c r="D101" s="191">
        <v>23617.72452</v>
      </c>
      <c r="E101" s="191">
        <v>253160.96463999999</v>
      </c>
      <c r="F101" s="142">
        <v>0.10885605146054032</v>
      </c>
    </row>
    <row r="102" spans="1:6">
      <c r="A102" s="74" t="s">
        <v>953</v>
      </c>
      <c r="B102" s="191">
        <v>196942.68737</v>
      </c>
      <c r="C102" s="191">
        <v>57572.424639999997</v>
      </c>
      <c r="D102" s="191">
        <v>31529.016869999999</v>
      </c>
      <c r="E102" s="191">
        <v>286044.12887999997</v>
      </c>
      <c r="F102" s="142">
        <v>0.12299540119711999</v>
      </c>
    </row>
    <row r="103" spans="1:6">
      <c r="A103" s="74" t="s">
        <v>954</v>
      </c>
      <c r="B103" s="191">
        <v>28939.357739999999</v>
      </c>
      <c r="C103" s="191">
        <v>10301.308580000001</v>
      </c>
      <c r="D103" s="191">
        <v>5713.4763700000003</v>
      </c>
      <c r="E103" s="191">
        <v>44954.142690000008</v>
      </c>
      <c r="F103" s="142">
        <v>1.9329719638988628E-2</v>
      </c>
    </row>
    <row r="104" spans="1:6">
      <c r="A104" s="74" t="s">
        <v>955</v>
      </c>
      <c r="B104" s="191">
        <v>31730.99712</v>
      </c>
      <c r="C104" s="191">
        <v>14166.48309</v>
      </c>
      <c r="D104" s="191">
        <v>7625.4187599999996</v>
      </c>
      <c r="E104" s="191">
        <v>53522.898970000002</v>
      </c>
      <c r="F104" s="142">
        <v>2.3014177769786606E-2</v>
      </c>
    </row>
    <row r="105" spans="1:6">
      <c r="A105" s="28" t="s">
        <v>7</v>
      </c>
      <c r="B105" s="193">
        <v>1244513.2193499999</v>
      </c>
      <c r="C105" s="193">
        <v>394523.40629000001</v>
      </c>
      <c r="D105" s="193">
        <v>130726.02269</v>
      </c>
      <c r="E105" s="193">
        <v>1769762.64833</v>
      </c>
      <c r="F105" s="194">
        <v>0.76097582497958927</v>
      </c>
    </row>
    <row r="106" spans="1:6">
      <c r="A106" s="263" t="s">
        <v>956</v>
      </c>
      <c r="B106" s="142">
        <v>0.53512513369322701</v>
      </c>
      <c r="C106" s="142">
        <v>0.16964013499696665</v>
      </c>
      <c r="D106" s="142">
        <v>5.6210556289395572E-2</v>
      </c>
      <c r="E106" s="142">
        <v>0.76097582497958927</v>
      </c>
      <c r="F106" s="142"/>
    </row>
    <row r="107" spans="1:6" ht="30" customHeight="1">
      <c r="A107" s="266" t="s">
        <v>960</v>
      </c>
      <c r="B107" s="258" t="s">
        <v>350</v>
      </c>
      <c r="C107" s="258" t="s">
        <v>352</v>
      </c>
      <c r="D107" s="258" t="s">
        <v>351</v>
      </c>
      <c r="E107" s="259" t="s">
        <v>7</v>
      </c>
      <c r="F107" s="258" t="s">
        <v>809</v>
      </c>
    </row>
    <row r="108" spans="1:6">
      <c r="A108" s="74" t="s">
        <v>942</v>
      </c>
      <c r="B108" s="191">
        <v>0</v>
      </c>
      <c r="C108" s="191">
        <v>0</v>
      </c>
      <c r="D108" s="191">
        <v>0</v>
      </c>
      <c r="E108" s="191">
        <v>0</v>
      </c>
      <c r="F108" s="142">
        <v>0</v>
      </c>
    </row>
    <row r="109" spans="1:6">
      <c r="A109" s="74" t="s">
        <v>943</v>
      </c>
      <c r="B109" s="191">
        <v>2</v>
      </c>
      <c r="C109" s="191">
        <v>0</v>
      </c>
      <c r="D109" s="191">
        <v>0</v>
      </c>
      <c r="E109" s="191">
        <v>2</v>
      </c>
      <c r="F109" s="142">
        <v>1.0989554428515696E-5</v>
      </c>
    </row>
    <row r="110" spans="1:6">
      <c r="A110" s="74" t="s">
        <v>944</v>
      </c>
      <c r="B110" s="191">
        <v>0</v>
      </c>
      <c r="C110" s="191">
        <v>8</v>
      </c>
      <c r="D110" s="191">
        <v>0</v>
      </c>
      <c r="E110" s="191">
        <v>8</v>
      </c>
      <c r="F110" s="142">
        <v>4.3958217714062783E-5</v>
      </c>
    </row>
    <row r="111" spans="1:6">
      <c r="A111" s="74" t="s">
        <v>945</v>
      </c>
      <c r="B111" s="191">
        <v>10</v>
      </c>
      <c r="C111" s="191">
        <v>18</v>
      </c>
      <c r="D111" s="191">
        <v>0</v>
      </c>
      <c r="E111" s="191">
        <v>28</v>
      </c>
      <c r="F111" s="142">
        <v>1.5385376199921974E-4</v>
      </c>
    </row>
    <row r="112" spans="1:6">
      <c r="A112" s="74" t="s">
        <v>946</v>
      </c>
      <c r="B112" s="191">
        <v>106</v>
      </c>
      <c r="C112" s="191">
        <v>25</v>
      </c>
      <c r="D112" s="191">
        <v>4</v>
      </c>
      <c r="E112" s="191">
        <v>135</v>
      </c>
      <c r="F112" s="142">
        <v>7.4179492392480943E-4</v>
      </c>
    </row>
    <row r="113" spans="1:6">
      <c r="A113" s="74" t="s">
        <v>947</v>
      </c>
      <c r="B113" s="191">
        <v>333</v>
      </c>
      <c r="C113" s="191">
        <v>86</v>
      </c>
      <c r="D113" s="191">
        <v>22</v>
      </c>
      <c r="E113" s="191">
        <v>441</v>
      </c>
      <c r="F113" s="142">
        <v>2.4231967514877109E-3</v>
      </c>
    </row>
    <row r="114" spans="1:6">
      <c r="A114" s="74" t="s">
        <v>948</v>
      </c>
      <c r="B114" s="191">
        <v>557</v>
      </c>
      <c r="C114" s="191">
        <v>141</v>
      </c>
      <c r="D114" s="191">
        <v>39</v>
      </c>
      <c r="E114" s="191">
        <v>737</v>
      </c>
      <c r="F114" s="142">
        <v>4.0496508069080336E-3</v>
      </c>
    </row>
    <row r="115" spans="1:6">
      <c r="A115" s="74" t="s">
        <v>949</v>
      </c>
      <c r="B115" s="191">
        <v>841</v>
      </c>
      <c r="C115" s="191">
        <v>221</v>
      </c>
      <c r="D115" s="191">
        <v>76</v>
      </c>
      <c r="E115" s="191">
        <v>1138</v>
      </c>
      <c r="F115" s="142">
        <v>6.2530564698254311E-3</v>
      </c>
    </row>
    <row r="116" spans="1:6">
      <c r="A116" s="74" t="s">
        <v>950</v>
      </c>
      <c r="B116" s="191">
        <v>825</v>
      </c>
      <c r="C116" s="191">
        <v>205</v>
      </c>
      <c r="D116" s="191">
        <v>91</v>
      </c>
      <c r="E116" s="191">
        <v>1121</v>
      </c>
      <c r="F116" s="142">
        <v>6.1596452571830475E-3</v>
      </c>
    </row>
    <row r="117" spans="1:6">
      <c r="A117" s="74" t="s">
        <v>951</v>
      </c>
      <c r="B117" s="191">
        <v>1682</v>
      </c>
      <c r="C117" s="191">
        <v>365</v>
      </c>
      <c r="D117" s="191">
        <v>186</v>
      </c>
      <c r="E117" s="191">
        <v>2233</v>
      </c>
      <c r="F117" s="142">
        <v>1.2269837519437774E-2</v>
      </c>
    </row>
    <row r="118" spans="1:6">
      <c r="A118" s="74" t="s">
        <v>952</v>
      </c>
      <c r="B118" s="191">
        <v>3728</v>
      </c>
      <c r="C118" s="191">
        <v>998</v>
      </c>
      <c r="D118" s="191">
        <v>490</v>
      </c>
      <c r="E118" s="191">
        <v>5216</v>
      </c>
      <c r="F118" s="142">
        <v>2.8660757949568936E-2</v>
      </c>
    </row>
    <row r="119" spans="1:6">
      <c r="A119" s="74" t="s">
        <v>953</v>
      </c>
      <c r="B119" s="191">
        <v>12221</v>
      </c>
      <c r="C119" s="191">
        <v>3676</v>
      </c>
      <c r="D119" s="191">
        <v>2033</v>
      </c>
      <c r="E119" s="191">
        <v>17930</v>
      </c>
      <c r="F119" s="142">
        <v>9.8521355451643214E-2</v>
      </c>
    </row>
    <row r="120" spans="1:6">
      <c r="A120" s="74" t="s">
        <v>954</v>
      </c>
      <c r="B120" s="191">
        <v>5865</v>
      </c>
      <c r="C120" s="191">
        <v>2095</v>
      </c>
      <c r="D120" s="191">
        <v>1168</v>
      </c>
      <c r="E120" s="191">
        <v>9128</v>
      </c>
      <c r="F120" s="142">
        <v>5.0156326411745639E-2</v>
      </c>
    </row>
    <row r="121" spans="1:6">
      <c r="A121" s="74" t="s">
        <v>955</v>
      </c>
      <c r="B121" s="191">
        <v>87430</v>
      </c>
      <c r="C121" s="191">
        <v>40136</v>
      </c>
      <c r="D121" s="191">
        <v>12195</v>
      </c>
      <c r="E121" s="191">
        <v>139761</v>
      </c>
      <c r="F121" s="142">
        <v>0.7679555582418911</v>
      </c>
    </row>
    <row r="122" spans="1:6">
      <c r="A122" s="28" t="s">
        <v>7</v>
      </c>
      <c r="B122" s="193">
        <v>113600</v>
      </c>
      <c r="C122" s="193">
        <v>47974</v>
      </c>
      <c r="D122" s="193">
        <v>16304</v>
      </c>
      <c r="E122" s="193">
        <v>177878</v>
      </c>
      <c r="F122" s="194">
        <v>0.97739998131775752</v>
      </c>
    </row>
    <row r="123" spans="1:6">
      <c r="A123" s="263" t="s">
        <v>956</v>
      </c>
      <c r="B123" s="142">
        <v>0.62420669153969155</v>
      </c>
      <c r="C123" s="142">
        <v>0.263606442076806</v>
      </c>
      <c r="D123" s="142">
        <v>8.958684770125995E-2</v>
      </c>
      <c r="E123" s="142">
        <v>0.97739998131775752</v>
      </c>
      <c r="F123" s="142"/>
    </row>
    <row r="124" spans="1:6" ht="15.75" thickBot="1">
      <c r="A124" s="268"/>
      <c r="B124" s="128"/>
      <c r="C124" s="35"/>
      <c r="D124" s="35"/>
      <c r="E124" s="128"/>
      <c r="F124" s="128"/>
    </row>
    <row r="125" spans="1:6" ht="15.75" thickTop="1">
      <c r="A125" s="765" t="s">
        <v>991</v>
      </c>
      <c r="B125" s="765"/>
      <c r="C125" s="765"/>
      <c r="D125" s="765"/>
      <c r="E125" s="765"/>
      <c r="F125" s="765"/>
    </row>
    <row r="126" spans="1:6">
      <c r="A126" s="273"/>
      <c r="B126" s="1"/>
      <c r="C126" s="37"/>
      <c r="D126" s="37"/>
      <c r="E126" s="1"/>
      <c r="F126" s="271"/>
    </row>
    <row r="127" spans="1:6" ht="30" customHeight="1">
      <c r="A127" s="767" t="s">
        <v>349</v>
      </c>
      <c r="B127" s="767"/>
      <c r="C127" s="767"/>
      <c r="D127" s="767"/>
      <c r="E127" s="767"/>
      <c r="F127" s="767"/>
    </row>
    <row r="128" spans="1:6" ht="18">
      <c r="A128" s="768" t="s">
        <v>964</v>
      </c>
      <c r="B128" s="768"/>
      <c r="C128" s="768"/>
      <c r="D128" s="768"/>
      <c r="E128" s="768"/>
      <c r="F128" s="768"/>
    </row>
    <row r="129" spans="1:6" ht="18">
      <c r="A129" s="768" t="s">
        <v>1435</v>
      </c>
      <c r="B129" s="768"/>
      <c r="C129" s="768"/>
      <c r="D129" s="768"/>
      <c r="E129" s="768"/>
      <c r="F129" s="768"/>
    </row>
    <row r="130" spans="1:6" ht="30" customHeight="1">
      <c r="A130" s="766" t="s">
        <v>2</v>
      </c>
      <c r="B130" s="766"/>
      <c r="C130" s="766"/>
      <c r="D130" s="766"/>
      <c r="E130" s="766"/>
      <c r="F130" s="766"/>
    </row>
    <row r="131" spans="1:6">
      <c r="A131" s="22"/>
      <c r="B131" s="255"/>
      <c r="C131" s="255"/>
      <c r="D131" s="73"/>
      <c r="E131" s="256"/>
      <c r="F131" s="255"/>
    </row>
    <row r="132" spans="1:6" ht="30" customHeight="1">
      <c r="A132" s="28" t="s">
        <v>940</v>
      </c>
      <c r="B132" s="258" t="s">
        <v>350</v>
      </c>
      <c r="C132" s="258" t="s">
        <v>352</v>
      </c>
      <c r="D132" s="258" t="s">
        <v>351</v>
      </c>
      <c r="E132" s="259" t="s">
        <v>443</v>
      </c>
      <c r="F132" s="258" t="s">
        <v>809</v>
      </c>
    </row>
    <row r="133" spans="1:6">
      <c r="A133" s="74" t="s">
        <v>942</v>
      </c>
      <c r="B133" s="191">
        <v>0</v>
      </c>
      <c r="C133" s="191">
        <v>0</v>
      </c>
      <c r="D133" s="191">
        <v>0</v>
      </c>
      <c r="E133" s="191">
        <v>0</v>
      </c>
      <c r="F133" s="142">
        <v>0</v>
      </c>
    </row>
    <row r="134" spans="1:6">
      <c r="A134" s="74" t="s">
        <v>943</v>
      </c>
      <c r="B134" s="191">
        <v>0</v>
      </c>
      <c r="C134" s="191">
        <v>38486.204039999997</v>
      </c>
      <c r="D134" s="191">
        <v>0</v>
      </c>
      <c r="E134" s="191">
        <v>38486.204039999997</v>
      </c>
      <c r="F134" s="142">
        <v>1.6548586838640727E-2</v>
      </c>
    </row>
    <row r="135" spans="1:6">
      <c r="A135" s="74" t="s">
        <v>944</v>
      </c>
      <c r="B135" s="191">
        <v>0</v>
      </c>
      <c r="C135" s="191">
        <v>47237.224070000004</v>
      </c>
      <c r="D135" s="191">
        <v>0</v>
      </c>
      <c r="E135" s="191">
        <v>47237.224070000004</v>
      </c>
      <c r="F135" s="142">
        <v>2.0311416104489506E-2</v>
      </c>
    </row>
    <row r="136" spans="1:6">
      <c r="A136" s="74" t="s">
        <v>945</v>
      </c>
      <c r="B136" s="191">
        <v>3326.45489</v>
      </c>
      <c r="C136" s="191">
        <v>78442.036900000006</v>
      </c>
      <c r="D136" s="191">
        <v>0</v>
      </c>
      <c r="E136" s="191">
        <v>81768.49179</v>
      </c>
      <c r="F136" s="142">
        <v>3.5159429743840662E-2</v>
      </c>
    </row>
    <row r="137" spans="1:6">
      <c r="A137" s="74" t="s">
        <v>946</v>
      </c>
      <c r="B137" s="191">
        <v>8439.0341900000003</v>
      </c>
      <c r="C137" s="191">
        <v>57924.464489999998</v>
      </c>
      <c r="D137" s="191">
        <v>1806.50359</v>
      </c>
      <c r="E137" s="191">
        <v>68170.002269999997</v>
      </c>
      <c r="F137" s="142">
        <v>2.9312249168115947E-2</v>
      </c>
    </row>
    <row r="138" spans="1:6">
      <c r="A138" s="74" t="s">
        <v>947</v>
      </c>
      <c r="B138" s="191">
        <v>18285.355090000001</v>
      </c>
      <c r="C138" s="191">
        <v>54983.517329999995</v>
      </c>
      <c r="D138" s="191">
        <v>2133.0387799999999</v>
      </c>
      <c r="E138" s="191">
        <v>75401.911200000002</v>
      </c>
      <c r="F138" s="142">
        <v>3.2421879642788407E-2</v>
      </c>
    </row>
    <row r="139" spans="1:6">
      <c r="A139" s="74" t="s">
        <v>948</v>
      </c>
      <c r="B139" s="191">
        <v>17681.427540000001</v>
      </c>
      <c r="C139" s="191">
        <v>26410.395829999998</v>
      </c>
      <c r="D139" s="191">
        <v>2793.36879</v>
      </c>
      <c r="E139" s="191">
        <v>46885.192159999999</v>
      </c>
      <c r="F139" s="142">
        <v>2.0160046781951154E-2</v>
      </c>
    </row>
    <row r="140" spans="1:6">
      <c r="A140" s="74" t="s">
        <v>949</v>
      </c>
      <c r="B140" s="191">
        <v>17747.990280000002</v>
      </c>
      <c r="C140" s="191">
        <v>29307.950670000002</v>
      </c>
      <c r="D140" s="191">
        <v>3004.1850800000002</v>
      </c>
      <c r="E140" s="191">
        <v>50060.126030000007</v>
      </c>
      <c r="F140" s="142">
        <v>2.1525228674143731E-2</v>
      </c>
    </row>
    <row r="141" spans="1:6">
      <c r="A141" s="74" t="s">
        <v>950</v>
      </c>
      <c r="B141" s="191">
        <v>11653.609910000001</v>
      </c>
      <c r="C141" s="191">
        <v>12675.867789999998</v>
      </c>
      <c r="D141" s="191">
        <v>999.27631999999994</v>
      </c>
      <c r="E141" s="191">
        <v>25328.75402</v>
      </c>
      <c r="F141" s="142">
        <v>1.089104773697345E-2</v>
      </c>
    </row>
    <row r="142" spans="1:6">
      <c r="A142" s="74" t="s">
        <v>951</v>
      </c>
      <c r="B142" s="191">
        <v>17365.765380000001</v>
      </c>
      <c r="C142" s="191">
        <v>21610.58425</v>
      </c>
      <c r="D142" s="191">
        <v>2634.7687400000004</v>
      </c>
      <c r="E142" s="191">
        <v>41611.118369999997</v>
      </c>
      <c r="F142" s="142">
        <v>1.789226095364492E-2</v>
      </c>
    </row>
    <row r="143" spans="1:6">
      <c r="A143" s="74" t="s">
        <v>952</v>
      </c>
      <c r="B143" s="191">
        <v>16408.92801</v>
      </c>
      <c r="C143" s="191">
        <v>19964.28602</v>
      </c>
      <c r="D143" s="191">
        <v>3660.7164199999997</v>
      </c>
      <c r="E143" s="191">
        <v>40033.93045</v>
      </c>
      <c r="F143" s="142">
        <v>1.7214089855558754E-2</v>
      </c>
    </row>
    <row r="144" spans="1:6">
      <c r="A144" s="74" t="s">
        <v>953</v>
      </c>
      <c r="B144" s="191">
        <v>9042.5966099999987</v>
      </c>
      <c r="C144" s="191">
        <v>12208.64682</v>
      </c>
      <c r="D144" s="191">
        <v>2558.27979</v>
      </c>
      <c r="E144" s="191">
        <v>23809.523219999999</v>
      </c>
      <c r="F144" s="142">
        <v>1.0237797476292828E-2</v>
      </c>
    </row>
    <row r="145" spans="1:6">
      <c r="A145" s="74" t="s">
        <v>954</v>
      </c>
      <c r="B145" s="191">
        <v>460.11345</v>
      </c>
      <c r="C145" s="191">
        <v>802.64986999999996</v>
      </c>
      <c r="D145" s="191">
        <v>160.37234000000001</v>
      </c>
      <c r="E145" s="191">
        <v>1423.1356599999999</v>
      </c>
      <c r="F145" s="142">
        <v>6.1193055122295422E-4</v>
      </c>
    </row>
    <row r="146" spans="1:6">
      <c r="A146" s="74" t="s">
        <v>955</v>
      </c>
      <c r="B146" s="191">
        <v>170.86718999999999</v>
      </c>
      <c r="C146" s="191">
        <v>49.233309999999996</v>
      </c>
      <c r="D146" s="191">
        <v>0</v>
      </c>
      <c r="E146" s="191">
        <v>220.10049999999998</v>
      </c>
      <c r="F146" s="142">
        <v>9.4640464767391065E-5</v>
      </c>
    </row>
    <row r="147" spans="1:6">
      <c r="A147" s="28" t="s">
        <v>7</v>
      </c>
      <c r="B147" s="193">
        <v>120582.14254</v>
      </c>
      <c r="C147" s="193">
        <v>400103.06139000005</v>
      </c>
      <c r="D147" s="193">
        <v>19750.509850000002</v>
      </c>
      <c r="E147" s="193">
        <v>540435.71378000011</v>
      </c>
      <c r="F147" s="194">
        <v>0.23238060399243049</v>
      </c>
    </row>
    <row r="148" spans="1:6">
      <c r="A148" s="263" t="s">
        <v>956</v>
      </c>
      <c r="B148" s="142">
        <v>5.1848814576220398E-2</v>
      </c>
      <c r="C148" s="142">
        <v>0.17203931697022773</v>
      </c>
      <c r="D148" s="142">
        <v>8.492472445982337E-3</v>
      </c>
      <c r="E148" s="142">
        <v>0.23238060399243049</v>
      </c>
      <c r="F148" s="142"/>
    </row>
    <row r="149" spans="1:6" ht="30" customHeight="1">
      <c r="A149" s="266" t="s">
        <v>999</v>
      </c>
      <c r="B149" s="258" t="s">
        <v>350</v>
      </c>
      <c r="C149" s="258" t="s">
        <v>352</v>
      </c>
      <c r="D149" s="258" t="s">
        <v>351</v>
      </c>
      <c r="E149" s="259" t="s">
        <v>7</v>
      </c>
      <c r="F149" s="258" t="s">
        <v>809</v>
      </c>
    </row>
    <row r="150" spans="1:6">
      <c r="A150" s="74" t="s">
        <v>942</v>
      </c>
      <c r="B150" s="191">
        <v>0</v>
      </c>
      <c r="C150" s="191">
        <v>0</v>
      </c>
      <c r="D150" s="191">
        <v>0</v>
      </c>
      <c r="E150" s="191">
        <v>0</v>
      </c>
      <c r="F150" s="142">
        <v>0</v>
      </c>
    </row>
    <row r="151" spans="1:6">
      <c r="A151" s="74" t="s">
        <v>943</v>
      </c>
      <c r="B151" s="191">
        <v>0</v>
      </c>
      <c r="C151" s="191">
        <v>5</v>
      </c>
      <c r="D151" s="191">
        <v>0</v>
      </c>
      <c r="E151" s="191">
        <v>5</v>
      </c>
      <c r="F151" s="142">
        <v>2.747388607128924E-5</v>
      </c>
    </row>
    <row r="152" spans="1:6">
      <c r="A152" s="74" t="s">
        <v>944</v>
      </c>
      <c r="B152" s="191">
        <v>0</v>
      </c>
      <c r="C152" s="191">
        <v>10</v>
      </c>
      <c r="D152" s="191">
        <v>0</v>
      </c>
      <c r="E152" s="191">
        <v>10</v>
      </c>
      <c r="F152" s="142">
        <v>5.494777214257848E-5</v>
      </c>
    </row>
    <row r="153" spans="1:6">
      <c r="A153" s="74" t="s">
        <v>945</v>
      </c>
      <c r="B153" s="191">
        <v>2</v>
      </c>
      <c r="C153" s="191">
        <v>36</v>
      </c>
      <c r="D153" s="191">
        <v>0</v>
      </c>
      <c r="E153" s="191">
        <v>38</v>
      </c>
      <c r="F153" s="142">
        <v>2.0880153414179822E-4</v>
      </c>
    </row>
    <row r="154" spans="1:6">
      <c r="A154" s="74" t="s">
        <v>946</v>
      </c>
      <c r="B154" s="191">
        <v>10</v>
      </c>
      <c r="C154" s="191">
        <v>60</v>
      </c>
      <c r="D154" s="191">
        <v>2</v>
      </c>
      <c r="E154" s="191">
        <v>72</v>
      </c>
      <c r="F154" s="142">
        <v>3.9562395942656505E-4</v>
      </c>
    </row>
    <row r="155" spans="1:6">
      <c r="A155" s="74" t="s">
        <v>947</v>
      </c>
      <c r="B155" s="191">
        <v>39</v>
      </c>
      <c r="C155" s="191">
        <v>113</v>
      </c>
      <c r="D155" s="191">
        <v>5</v>
      </c>
      <c r="E155" s="191">
        <v>157</v>
      </c>
      <c r="F155" s="142">
        <v>8.6268002263848213E-4</v>
      </c>
    </row>
    <row r="156" spans="1:6">
      <c r="A156" s="74" t="s">
        <v>948</v>
      </c>
      <c r="B156" s="191">
        <v>66</v>
      </c>
      <c r="C156" s="191">
        <v>98</v>
      </c>
      <c r="D156" s="191">
        <v>11</v>
      </c>
      <c r="E156" s="191">
        <v>175</v>
      </c>
      <c r="F156" s="142">
        <v>9.6158601249512338E-4</v>
      </c>
    </row>
    <row r="157" spans="1:6">
      <c r="A157" s="74" t="s">
        <v>949</v>
      </c>
      <c r="B157" s="191">
        <v>106</v>
      </c>
      <c r="C157" s="191">
        <v>173</v>
      </c>
      <c r="D157" s="191">
        <v>18</v>
      </c>
      <c r="E157" s="191">
        <v>297</v>
      </c>
      <c r="F157" s="142">
        <v>1.6319488326345809E-3</v>
      </c>
    </row>
    <row r="158" spans="1:6">
      <c r="A158" s="74" t="s">
        <v>950</v>
      </c>
      <c r="B158" s="191">
        <v>99</v>
      </c>
      <c r="C158" s="191">
        <v>107</v>
      </c>
      <c r="D158" s="191">
        <v>9</v>
      </c>
      <c r="E158" s="191">
        <v>215</v>
      </c>
      <c r="F158" s="142">
        <v>1.1813771010654372E-3</v>
      </c>
    </row>
    <row r="159" spans="1:6">
      <c r="A159" s="74" t="s">
        <v>951</v>
      </c>
      <c r="B159" s="191">
        <v>212</v>
      </c>
      <c r="C159" s="191">
        <v>254</v>
      </c>
      <c r="D159" s="191">
        <v>32</v>
      </c>
      <c r="E159" s="191">
        <v>498</v>
      </c>
      <c r="F159" s="142">
        <v>2.7363990527004083E-3</v>
      </c>
    </row>
    <row r="160" spans="1:6">
      <c r="A160" s="74" t="s">
        <v>952</v>
      </c>
      <c r="B160" s="191">
        <v>331</v>
      </c>
      <c r="C160" s="191">
        <v>403</v>
      </c>
      <c r="D160" s="191">
        <v>75</v>
      </c>
      <c r="E160" s="191">
        <v>809</v>
      </c>
      <c r="F160" s="142">
        <v>4.445274766334599E-3</v>
      </c>
    </row>
    <row r="161" spans="1:6">
      <c r="A161" s="74" t="s">
        <v>953</v>
      </c>
      <c r="B161" s="191">
        <v>487</v>
      </c>
      <c r="C161" s="191">
        <v>682</v>
      </c>
      <c r="D161" s="191">
        <v>135</v>
      </c>
      <c r="E161" s="191">
        <v>1304</v>
      </c>
      <c r="F161" s="142">
        <v>7.165189487392234E-3</v>
      </c>
    </row>
    <row r="162" spans="1:6">
      <c r="A162" s="74" t="s">
        <v>954</v>
      </c>
      <c r="B162" s="191">
        <v>91</v>
      </c>
      <c r="C162" s="191">
        <v>167</v>
      </c>
      <c r="D162" s="191">
        <v>33</v>
      </c>
      <c r="E162" s="191">
        <v>291</v>
      </c>
      <c r="F162" s="142">
        <v>1.5989801693490338E-3</v>
      </c>
    </row>
    <row r="163" spans="1:6">
      <c r="A163" s="74" t="s">
        <v>955</v>
      </c>
      <c r="B163" s="191">
        <v>96</v>
      </c>
      <c r="C163" s="191">
        <v>23</v>
      </c>
      <c r="D163" s="191">
        <v>0</v>
      </c>
      <c r="E163" s="191">
        <v>119</v>
      </c>
      <c r="F163" s="142">
        <v>6.5387848849668385E-4</v>
      </c>
    </row>
    <row r="164" spans="1:6">
      <c r="A164" s="28" t="s">
        <v>7</v>
      </c>
      <c r="B164" s="193">
        <v>1539</v>
      </c>
      <c r="C164" s="193">
        <v>2131</v>
      </c>
      <c r="D164" s="193">
        <v>320</v>
      </c>
      <c r="E164" s="193">
        <v>3990</v>
      </c>
      <c r="F164" s="194">
        <v>2.1924161084888812E-2</v>
      </c>
    </row>
    <row r="165" spans="1:6">
      <c r="A165" s="263" t="s">
        <v>956</v>
      </c>
      <c r="B165" s="142">
        <v>8.4564621327428285E-3</v>
      </c>
      <c r="C165" s="142">
        <v>1.1709370243583475E-2</v>
      </c>
      <c r="D165" s="142">
        <v>1.7583287085625114E-3</v>
      </c>
      <c r="E165" s="142">
        <v>2.1924161084888812E-2</v>
      </c>
      <c r="F165" s="142"/>
    </row>
    <row r="166" spans="1:6" ht="15.75" thickBot="1">
      <c r="A166" s="268"/>
      <c r="B166" s="128"/>
      <c r="C166" s="35"/>
      <c r="D166" s="35"/>
      <c r="E166" s="128"/>
      <c r="F166" s="128"/>
    </row>
    <row r="167" spans="1:6" ht="15.75" customHeight="1" thickTop="1">
      <c r="A167" s="765" t="s">
        <v>992</v>
      </c>
      <c r="B167" s="765"/>
      <c r="C167" s="765"/>
      <c r="D167" s="765"/>
      <c r="E167" s="765"/>
      <c r="F167" s="765"/>
    </row>
    <row r="168" spans="1:6">
      <c r="A168" s="10"/>
      <c r="B168" s="1"/>
      <c r="C168" s="37"/>
      <c r="D168" s="37"/>
      <c r="E168" s="1"/>
      <c r="F168" s="271"/>
    </row>
    <row r="169" spans="1:6" ht="30" customHeight="1">
      <c r="A169" s="767" t="s">
        <v>349</v>
      </c>
      <c r="B169" s="767"/>
      <c r="C169" s="767"/>
      <c r="D169" s="767"/>
      <c r="E169" s="767"/>
      <c r="F169" s="767"/>
    </row>
    <row r="170" spans="1:6" ht="18">
      <c r="A170" s="768" t="s">
        <v>966</v>
      </c>
      <c r="B170" s="768"/>
      <c r="C170" s="768"/>
      <c r="D170" s="768"/>
      <c r="E170" s="768"/>
      <c r="F170" s="768"/>
    </row>
    <row r="171" spans="1:6" ht="18">
      <c r="A171" s="768" t="s">
        <v>1435</v>
      </c>
      <c r="B171" s="768"/>
      <c r="C171" s="768"/>
      <c r="D171" s="768"/>
      <c r="E171" s="768"/>
      <c r="F171" s="768"/>
    </row>
    <row r="172" spans="1:6" ht="30" customHeight="1">
      <c r="A172" s="766" t="s">
        <v>2</v>
      </c>
      <c r="B172" s="766"/>
      <c r="C172" s="766"/>
      <c r="D172" s="766"/>
      <c r="E172" s="766"/>
      <c r="F172" s="766"/>
    </row>
    <row r="173" spans="1:6">
      <c r="A173" s="22"/>
      <c r="B173" s="255"/>
      <c r="C173" s="255"/>
      <c r="D173" s="73"/>
      <c r="E173" s="256"/>
      <c r="F173" s="255"/>
    </row>
    <row r="174" spans="1:6" ht="30" customHeight="1">
      <c r="A174" s="28" t="s">
        <v>940</v>
      </c>
      <c r="B174" s="258" t="s">
        <v>350</v>
      </c>
      <c r="C174" s="258" t="s">
        <v>352</v>
      </c>
      <c r="D174" s="258" t="s">
        <v>351</v>
      </c>
      <c r="E174" s="259" t="s">
        <v>443</v>
      </c>
      <c r="F174" s="258" t="s">
        <v>809</v>
      </c>
    </row>
    <row r="175" spans="1:6">
      <c r="A175" s="74" t="s">
        <v>942</v>
      </c>
      <c r="B175" s="191">
        <v>0</v>
      </c>
      <c r="C175" s="191">
        <v>0</v>
      </c>
      <c r="D175" s="191">
        <v>0</v>
      </c>
      <c r="E175" s="191">
        <v>0</v>
      </c>
      <c r="F175" s="142">
        <v>0</v>
      </c>
    </row>
    <row r="176" spans="1:6">
      <c r="A176" s="74" t="s">
        <v>943</v>
      </c>
      <c r="B176" s="191">
        <v>0</v>
      </c>
      <c r="C176" s="191">
        <v>0</v>
      </c>
      <c r="D176" s="191">
        <v>0</v>
      </c>
      <c r="E176" s="191">
        <v>0</v>
      </c>
      <c r="F176" s="142">
        <v>0</v>
      </c>
    </row>
    <row r="177" spans="1:6">
      <c r="A177" s="74" t="s">
        <v>944</v>
      </c>
      <c r="B177" s="191">
        <v>0</v>
      </c>
      <c r="C177" s="191">
        <v>0</v>
      </c>
      <c r="D177" s="191">
        <v>0</v>
      </c>
      <c r="E177" s="191">
        <v>0</v>
      </c>
      <c r="F177" s="142">
        <v>0</v>
      </c>
    </row>
    <row r="178" spans="1:6">
      <c r="A178" s="74" t="s">
        <v>945</v>
      </c>
      <c r="B178" s="191">
        <v>0</v>
      </c>
      <c r="C178" s="191">
        <v>8047.8779999999997</v>
      </c>
      <c r="D178" s="191">
        <v>0</v>
      </c>
      <c r="E178" s="191">
        <v>8047.8779999999997</v>
      </c>
      <c r="F178" s="142">
        <v>3.4604869789539856E-3</v>
      </c>
    </row>
    <row r="179" spans="1:6">
      <c r="A179" s="74" t="s">
        <v>946</v>
      </c>
      <c r="B179" s="191">
        <v>0</v>
      </c>
      <c r="C179" s="191">
        <v>744.38493000000005</v>
      </c>
      <c r="D179" s="191">
        <v>0</v>
      </c>
      <c r="E179" s="191">
        <v>744.38493000000005</v>
      </c>
      <c r="F179" s="142">
        <v>3.2007621855035254E-4</v>
      </c>
    </row>
    <row r="180" spans="1:6">
      <c r="A180" s="74" t="s">
        <v>947</v>
      </c>
      <c r="B180" s="191">
        <v>379.24714</v>
      </c>
      <c r="C180" s="191">
        <v>2173.78532</v>
      </c>
      <c r="D180" s="191">
        <v>0</v>
      </c>
      <c r="E180" s="191">
        <v>2553.0324599999999</v>
      </c>
      <c r="F180" s="142">
        <v>1.0977720567678661E-3</v>
      </c>
    </row>
    <row r="181" spans="1:6">
      <c r="A181" s="74" t="s">
        <v>948</v>
      </c>
      <c r="B181" s="191">
        <v>0</v>
      </c>
      <c r="C181" s="191">
        <v>757</v>
      </c>
      <c r="D181" s="191">
        <v>0</v>
      </c>
      <c r="E181" s="191">
        <v>757</v>
      </c>
      <c r="F181" s="142">
        <v>3.2550054102064755E-4</v>
      </c>
    </row>
    <row r="182" spans="1:6">
      <c r="A182" s="74" t="s">
        <v>949</v>
      </c>
      <c r="B182" s="191">
        <v>0</v>
      </c>
      <c r="C182" s="191">
        <v>775.19812999999999</v>
      </c>
      <c r="D182" s="191">
        <v>0</v>
      </c>
      <c r="E182" s="191">
        <v>775.19812999999999</v>
      </c>
      <c r="F182" s="142">
        <v>3.3332550952865824E-4</v>
      </c>
    </row>
    <row r="183" spans="1:6">
      <c r="A183" s="74" t="s">
        <v>950</v>
      </c>
      <c r="B183" s="191">
        <v>120</v>
      </c>
      <c r="C183" s="191">
        <v>450.70913999999999</v>
      </c>
      <c r="D183" s="191">
        <v>0</v>
      </c>
      <c r="E183" s="191">
        <v>570.70913999999993</v>
      </c>
      <c r="F183" s="142">
        <v>2.4539779898999798E-4</v>
      </c>
    </row>
    <row r="184" spans="1:6">
      <c r="A184" s="74" t="s">
        <v>951</v>
      </c>
      <c r="B184" s="191">
        <v>0</v>
      </c>
      <c r="C184" s="191">
        <v>336.04</v>
      </c>
      <c r="D184" s="191">
        <v>0</v>
      </c>
      <c r="E184" s="191">
        <v>336.04</v>
      </c>
      <c r="F184" s="142">
        <v>1.4449300106285126E-4</v>
      </c>
    </row>
    <row r="185" spans="1:6">
      <c r="A185" s="74" t="s">
        <v>952</v>
      </c>
      <c r="B185" s="191">
        <v>178.36524</v>
      </c>
      <c r="C185" s="191">
        <v>542.81178</v>
      </c>
      <c r="D185" s="191">
        <v>0</v>
      </c>
      <c r="E185" s="191">
        <v>721.17701999999997</v>
      </c>
      <c r="F185" s="142">
        <v>3.1009710724129241E-4</v>
      </c>
    </row>
    <row r="186" spans="1:6">
      <c r="A186" s="74" t="s">
        <v>953</v>
      </c>
      <c r="B186" s="191">
        <v>746.03140000000008</v>
      </c>
      <c r="C186" s="191">
        <v>99.788640000000001</v>
      </c>
      <c r="D186" s="191">
        <v>7.2973699999999999</v>
      </c>
      <c r="E186" s="191">
        <v>853.11741000000006</v>
      </c>
      <c r="F186" s="142">
        <v>3.6682982630004444E-4</v>
      </c>
    </row>
    <row r="187" spans="1:6">
      <c r="A187" s="74" t="s">
        <v>954</v>
      </c>
      <c r="B187" s="191">
        <v>66.779929999999993</v>
      </c>
      <c r="C187" s="191">
        <v>9.4499999999999993</v>
      </c>
      <c r="D187" s="191">
        <v>0</v>
      </c>
      <c r="E187" s="191">
        <v>76.229929999999996</v>
      </c>
      <c r="F187" s="142">
        <v>3.277791738040435E-5</v>
      </c>
    </row>
    <row r="188" spans="1:6">
      <c r="A188" s="74" t="s">
        <v>955</v>
      </c>
      <c r="B188" s="191">
        <v>14.87792</v>
      </c>
      <c r="C188" s="191">
        <v>0.96922000000000008</v>
      </c>
      <c r="D188" s="191">
        <v>0</v>
      </c>
      <c r="E188" s="191">
        <v>15.84714</v>
      </c>
      <c r="F188" s="142">
        <v>6.8140721844517104E-6</v>
      </c>
    </row>
    <row r="189" spans="1:6">
      <c r="A189" s="28" t="s">
        <v>7</v>
      </c>
      <c r="B189" s="193">
        <v>1505.3016299999999</v>
      </c>
      <c r="C189" s="193">
        <v>13938.015160000004</v>
      </c>
      <c r="D189" s="193">
        <v>7.2973699999999999</v>
      </c>
      <c r="E189" s="193">
        <v>15450.614160000005</v>
      </c>
      <c r="F189" s="194">
        <v>6.6435710279805545E-3</v>
      </c>
    </row>
    <row r="190" spans="1:6">
      <c r="A190" s="263" t="s">
        <v>956</v>
      </c>
      <c r="B190" s="142">
        <v>6.4726089163046584E-4</v>
      </c>
      <c r="C190" s="142">
        <v>5.993172358433275E-3</v>
      </c>
      <c r="D190" s="142">
        <v>3.1377779168135309E-6</v>
      </c>
      <c r="E190" s="142">
        <v>6.6435710279805545E-3</v>
      </c>
      <c r="F190" s="142"/>
    </row>
    <row r="191" spans="1:6" ht="30" customHeight="1">
      <c r="A191" s="266" t="s">
        <v>999</v>
      </c>
      <c r="B191" s="258" t="s">
        <v>350</v>
      </c>
      <c r="C191" s="258" t="s">
        <v>352</v>
      </c>
      <c r="D191" s="258" t="s">
        <v>351</v>
      </c>
      <c r="E191" s="259" t="s">
        <v>7</v>
      </c>
      <c r="F191" s="258" t="s">
        <v>809</v>
      </c>
    </row>
    <row r="192" spans="1:6">
      <c r="A192" s="74" t="s">
        <v>942</v>
      </c>
      <c r="B192" s="191">
        <v>0</v>
      </c>
      <c r="C192" s="191">
        <v>0</v>
      </c>
      <c r="D192" s="191">
        <v>0</v>
      </c>
      <c r="E192" s="191">
        <v>0</v>
      </c>
      <c r="F192" s="142">
        <v>0</v>
      </c>
    </row>
    <row r="193" spans="1:6">
      <c r="A193" s="74" t="s">
        <v>943</v>
      </c>
      <c r="B193" s="191">
        <v>0</v>
      </c>
      <c r="C193" s="191">
        <v>0</v>
      </c>
      <c r="D193" s="191">
        <v>0</v>
      </c>
      <c r="E193" s="191">
        <v>0</v>
      </c>
      <c r="F193" s="142">
        <v>0</v>
      </c>
    </row>
    <row r="194" spans="1:6">
      <c r="A194" s="74" t="s">
        <v>944</v>
      </c>
      <c r="B194" s="191">
        <v>0</v>
      </c>
      <c r="C194" s="191">
        <v>0</v>
      </c>
      <c r="D194" s="191">
        <v>0</v>
      </c>
      <c r="E194" s="191">
        <v>0</v>
      </c>
      <c r="F194" s="142">
        <v>0</v>
      </c>
    </row>
    <row r="195" spans="1:6">
      <c r="A195" s="74" t="s">
        <v>945</v>
      </c>
      <c r="B195" s="191">
        <v>0</v>
      </c>
      <c r="C195" s="191">
        <v>3</v>
      </c>
      <c r="D195" s="191">
        <v>0</v>
      </c>
      <c r="E195" s="191">
        <v>3</v>
      </c>
      <c r="F195" s="142">
        <v>1.6484331642773543E-5</v>
      </c>
    </row>
    <row r="196" spans="1:6">
      <c r="A196" s="74" t="s">
        <v>946</v>
      </c>
      <c r="B196" s="191">
        <v>0</v>
      </c>
      <c r="C196" s="191">
        <v>1</v>
      </c>
      <c r="D196" s="191">
        <v>0</v>
      </c>
      <c r="E196" s="191">
        <v>1</v>
      </c>
      <c r="F196" s="142">
        <v>5.4947772142578479E-6</v>
      </c>
    </row>
    <row r="197" spans="1:6">
      <c r="A197" s="74" t="s">
        <v>947</v>
      </c>
      <c r="B197" s="191">
        <v>1</v>
      </c>
      <c r="C197" s="191">
        <v>5</v>
      </c>
      <c r="D197" s="191">
        <v>0</v>
      </c>
      <c r="E197" s="191">
        <v>6</v>
      </c>
      <c r="F197" s="142">
        <v>3.2968663285547086E-5</v>
      </c>
    </row>
    <row r="198" spans="1:6">
      <c r="A198" s="74" t="s">
        <v>948</v>
      </c>
      <c r="B198" s="191">
        <v>0</v>
      </c>
      <c r="C198" s="191">
        <v>3</v>
      </c>
      <c r="D198" s="191">
        <v>0</v>
      </c>
      <c r="E198" s="191">
        <v>3</v>
      </c>
      <c r="F198" s="142">
        <v>1.6484331642773543E-5</v>
      </c>
    </row>
    <row r="199" spans="1:6">
      <c r="A199" s="74" t="s">
        <v>949</v>
      </c>
      <c r="B199" s="191">
        <v>0</v>
      </c>
      <c r="C199" s="191">
        <v>5</v>
      </c>
      <c r="D199" s="191">
        <v>0</v>
      </c>
      <c r="E199" s="191">
        <v>5</v>
      </c>
      <c r="F199" s="142">
        <v>2.747388607128924E-5</v>
      </c>
    </row>
    <row r="200" spans="1:6">
      <c r="A200" s="74" t="s">
        <v>950</v>
      </c>
      <c r="B200" s="191">
        <v>1</v>
      </c>
      <c r="C200" s="191">
        <v>4</v>
      </c>
      <c r="D200" s="191">
        <v>0</v>
      </c>
      <c r="E200" s="191">
        <v>5</v>
      </c>
      <c r="F200" s="142">
        <v>2.747388607128924E-5</v>
      </c>
    </row>
    <row r="201" spans="1:6">
      <c r="A201" s="74" t="s">
        <v>951</v>
      </c>
      <c r="B201" s="191">
        <v>0</v>
      </c>
      <c r="C201" s="191">
        <v>4</v>
      </c>
      <c r="D201" s="191">
        <v>0</v>
      </c>
      <c r="E201" s="191">
        <v>4</v>
      </c>
      <c r="F201" s="142">
        <v>2.1979108857031391E-5</v>
      </c>
    </row>
    <row r="202" spans="1:6">
      <c r="A202" s="74" t="s">
        <v>952</v>
      </c>
      <c r="B202" s="191">
        <v>4</v>
      </c>
      <c r="C202" s="191">
        <v>10</v>
      </c>
      <c r="D202" s="191">
        <v>0</v>
      </c>
      <c r="E202" s="191">
        <v>14</v>
      </c>
      <c r="F202" s="142">
        <v>7.6926880999609869E-5</v>
      </c>
    </row>
    <row r="203" spans="1:6">
      <c r="A203" s="74" t="s">
        <v>953</v>
      </c>
      <c r="B203" s="191">
        <v>53</v>
      </c>
      <c r="C203" s="191">
        <v>5</v>
      </c>
      <c r="D203" s="191">
        <v>1</v>
      </c>
      <c r="E203" s="191">
        <v>59</v>
      </c>
      <c r="F203" s="142">
        <v>3.2419185564121303E-4</v>
      </c>
    </row>
    <row r="204" spans="1:6">
      <c r="A204" s="74" t="s">
        <v>954</v>
      </c>
      <c r="B204" s="191">
        <v>15</v>
      </c>
      <c r="C204" s="191">
        <v>2</v>
      </c>
      <c r="D204" s="191">
        <v>0</v>
      </c>
      <c r="E204" s="191">
        <v>17</v>
      </c>
      <c r="F204" s="142">
        <v>9.3411212642383415E-5</v>
      </c>
    </row>
    <row r="205" spans="1:6">
      <c r="A205" s="74" t="s">
        <v>955</v>
      </c>
      <c r="B205" s="191">
        <v>5</v>
      </c>
      <c r="C205" s="191">
        <v>1</v>
      </c>
      <c r="D205" s="191">
        <v>0</v>
      </c>
      <c r="E205" s="191">
        <v>6</v>
      </c>
      <c r="F205" s="142">
        <v>3.2968663285547086E-5</v>
      </c>
    </row>
    <row r="206" spans="1:6">
      <c r="A206" s="28" t="s">
        <v>7</v>
      </c>
      <c r="B206" s="193">
        <v>79</v>
      </c>
      <c r="C206" s="193">
        <v>43</v>
      </c>
      <c r="D206" s="193">
        <v>1</v>
      </c>
      <c r="E206" s="193">
        <v>123</v>
      </c>
      <c r="F206" s="194">
        <v>6.758575973537153E-4</v>
      </c>
    </row>
    <row r="207" spans="1:6">
      <c r="A207" s="263" t="s">
        <v>956</v>
      </c>
      <c r="B207" s="142">
        <v>4.3408739992637001E-4</v>
      </c>
      <c r="C207" s="142">
        <v>2.3627542021308745E-4</v>
      </c>
      <c r="D207" s="142">
        <v>5.4947772142578479E-6</v>
      </c>
      <c r="E207" s="142">
        <v>6.758575973537153E-4</v>
      </c>
      <c r="F207" s="142"/>
    </row>
    <row r="208" spans="1:6" ht="15.75" thickBot="1">
      <c r="A208" s="268"/>
      <c r="B208" s="128"/>
      <c r="C208" s="35"/>
      <c r="D208" s="35"/>
      <c r="E208" s="128"/>
      <c r="F208" s="128"/>
    </row>
    <row r="209" spans="1:6" ht="15.75" customHeight="1" thickTop="1">
      <c r="A209" s="765" t="s">
        <v>993</v>
      </c>
      <c r="B209" s="765"/>
      <c r="C209" s="765"/>
      <c r="D209" s="765"/>
      <c r="E209" s="765"/>
      <c r="F209" s="765"/>
    </row>
    <row r="210" spans="1:6">
      <c r="A210" s="273"/>
      <c r="B210" s="1"/>
      <c r="C210" s="37"/>
      <c r="D210" s="37"/>
      <c r="E210" s="1"/>
      <c r="F210" s="271"/>
    </row>
  </sheetData>
  <mergeCells count="25">
    <mergeCell ref="A43:F43"/>
    <mergeCell ref="A1:F1"/>
    <mergeCell ref="A2:F2"/>
    <mergeCell ref="A3:F3"/>
    <mergeCell ref="A4:F4"/>
    <mergeCell ref="A41:F41"/>
    <mergeCell ref="A129:F129"/>
    <mergeCell ref="A44:F44"/>
    <mergeCell ref="A45:F45"/>
    <mergeCell ref="A46:F46"/>
    <mergeCell ref="A83:F83"/>
    <mergeCell ref="A85:F85"/>
    <mergeCell ref="A86:F86"/>
    <mergeCell ref="A87:F87"/>
    <mergeCell ref="A88:F88"/>
    <mergeCell ref="A125:F125"/>
    <mergeCell ref="A127:F127"/>
    <mergeCell ref="A128:F128"/>
    <mergeCell ref="A209:F209"/>
    <mergeCell ref="A130:F130"/>
    <mergeCell ref="A167:F167"/>
    <mergeCell ref="A169:F169"/>
    <mergeCell ref="A170:F170"/>
    <mergeCell ref="A171:F171"/>
    <mergeCell ref="A172:F172"/>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F333"/>
  <sheetViews>
    <sheetView zoomScaleNormal="100" workbookViewId="0">
      <selection activeCell="I11" sqref="I11"/>
    </sheetView>
  </sheetViews>
  <sheetFormatPr baseColWidth="10" defaultColWidth="9.140625" defaultRowHeight="15"/>
  <cols>
    <col min="1" max="1" width="104.42578125" bestFit="1" customWidth="1"/>
    <col min="2" max="6" width="10.7109375" customWidth="1"/>
    <col min="7" max="253" width="11.42578125" customWidth="1"/>
    <col min="254" max="254" width="104.42578125" bestFit="1" customWidth="1"/>
    <col min="255" max="259" width="10.7109375" customWidth="1"/>
    <col min="260" max="509" width="11.42578125" customWidth="1"/>
    <col min="510" max="510" width="104.42578125" bestFit="1" customWidth="1"/>
    <col min="511" max="515" width="10.7109375" customWidth="1"/>
    <col min="516" max="765" width="11.42578125" customWidth="1"/>
    <col min="766" max="766" width="104.42578125" bestFit="1" customWidth="1"/>
    <col min="767" max="771" width="10.7109375" customWidth="1"/>
    <col min="772" max="1021" width="11.42578125" customWidth="1"/>
    <col min="1022" max="1022" width="104.42578125" bestFit="1" customWidth="1"/>
    <col min="1023" max="1027" width="10.7109375" customWidth="1"/>
    <col min="1028" max="1277" width="11.42578125" customWidth="1"/>
    <col min="1278" max="1278" width="104.42578125" bestFit="1" customWidth="1"/>
    <col min="1279" max="1283" width="10.7109375" customWidth="1"/>
    <col min="1284" max="1533" width="11.42578125" customWidth="1"/>
    <col min="1534" max="1534" width="104.42578125" bestFit="1" customWidth="1"/>
    <col min="1535" max="1539" width="10.7109375" customWidth="1"/>
    <col min="1540" max="1789" width="11.42578125" customWidth="1"/>
    <col min="1790" max="1790" width="104.42578125" bestFit="1" customWidth="1"/>
    <col min="1791" max="1795" width="10.7109375" customWidth="1"/>
    <col min="1796" max="2045" width="11.42578125" customWidth="1"/>
    <col min="2046" max="2046" width="104.42578125" bestFit="1" customWidth="1"/>
    <col min="2047" max="2051" width="10.7109375" customWidth="1"/>
    <col min="2052" max="2301" width="11.42578125" customWidth="1"/>
    <col min="2302" max="2302" width="104.42578125" bestFit="1" customWidth="1"/>
    <col min="2303" max="2307" width="10.7109375" customWidth="1"/>
    <col min="2308" max="2557" width="11.42578125" customWidth="1"/>
    <col min="2558" max="2558" width="104.42578125" bestFit="1" customWidth="1"/>
    <col min="2559" max="2563" width="10.7109375" customWidth="1"/>
    <col min="2564" max="2813" width="11.42578125" customWidth="1"/>
    <col min="2814" max="2814" width="104.42578125" bestFit="1" customWidth="1"/>
    <col min="2815" max="2819" width="10.7109375" customWidth="1"/>
    <col min="2820" max="3069" width="11.42578125" customWidth="1"/>
    <col min="3070" max="3070" width="104.42578125" bestFit="1" customWidth="1"/>
    <col min="3071" max="3075" width="10.7109375" customWidth="1"/>
    <col min="3076" max="3325" width="11.42578125" customWidth="1"/>
    <col min="3326" max="3326" width="104.42578125" bestFit="1" customWidth="1"/>
    <col min="3327" max="3331" width="10.7109375" customWidth="1"/>
    <col min="3332" max="3581" width="11.42578125" customWidth="1"/>
    <col min="3582" max="3582" width="104.42578125" bestFit="1" customWidth="1"/>
    <col min="3583" max="3587" width="10.7109375" customWidth="1"/>
    <col min="3588" max="3837" width="11.42578125" customWidth="1"/>
    <col min="3838" max="3838" width="104.42578125" bestFit="1" customWidth="1"/>
    <col min="3839" max="3843" width="10.7109375" customWidth="1"/>
    <col min="3844" max="4093" width="11.42578125" customWidth="1"/>
    <col min="4094" max="4094" width="104.42578125" bestFit="1" customWidth="1"/>
    <col min="4095" max="4099" width="10.7109375" customWidth="1"/>
    <col min="4100" max="4349" width="11.42578125" customWidth="1"/>
    <col min="4350" max="4350" width="104.42578125" bestFit="1" customWidth="1"/>
    <col min="4351" max="4355" width="10.7109375" customWidth="1"/>
    <col min="4356" max="4605" width="11.42578125" customWidth="1"/>
    <col min="4606" max="4606" width="104.42578125" bestFit="1" customWidth="1"/>
    <col min="4607" max="4611" width="10.7109375" customWidth="1"/>
    <col min="4612" max="4861" width="11.42578125" customWidth="1"/>
    <col min="4862" max="4862" width="104.42578125" bestFit="1" customWidth="1"/>
    <col min="4863" max="4867" width="10.7109375" customWidth="1"/>
    <col min="4868" max="5117" width="11.42578125" customWidth="1"/>
    <col min="5118" max="5118" width="104.42578125" bestFit="1" customWidth="1"/>
    <col min="5119" max="5123" width="10.7109375" customWidth="1"/>
    <col min="5124" max="5373" width="11.42578125" customWidth="1"/>
    <col min="5374" max="5374" width="104.42578125" bestFit="1" customWidth="1"/>
    <col min="5375" max="5379" width="10.7109375" customWidth="1"/>
    <col min="5380" max="5629" width="11.42578125" customWidth="1"/>
    <col min="5630" max="5630" width="104.42578125" bestFit="1" customWidth="1"/>
    <col min="5631" max="5635" width="10.7109375" customWidth="1"/>
    <col min="5636" max="5885" width="11.42578125" customWidth="1"/>
    <col min="5886" max="5886" width="104.42578125" bestFit="1" customWidth="1"/>
    <col min="5887" max="5891" width="10.7109375" customWidth="1"/>
    <col min="5892" max="6141" width="11.42578125" customWidth="1"/>
    <col min="6142" max="6142" width="104.42578125" bestFit="1" customWidth="1"/>
    <col min="6143" max="6147" width="10.7109375" customWidth="1"/>
    <col min="6148" max="6397" width="11.42578125" customWidth="1"/>
    <col min="6398" max="6398" width="104.42578125" bestFit="1" customWidth="1"/>
    <col min="6399" max="6403" width="10.7109375" customWidth="1"/>
    <col min="6404" max="6653" width="11.42578125" customWidth="1"/>
    <col min="6654" max="6654" width="104.42578125" bestFit="1" customWidth="1"/>
    <col min="6655" max="6659" width="10.7109375" customWidth="1"/>
    <col min="6660" max="6909" width="11.42578125" customWidth="1"/>
    <col min="6910" max="6910" width="104.42578125" bestFit="1" customWidth="1"/>
    <col min="6911" max="6915" width="10.7109375" customWidth="1"/>
    <col min="6916" max="7165" width="11.42578125" customWidth="1"/>
    <col min="7166" max="7166" width="104.42578125" bestFit="1" customWidth="1"/>
    <col min="7167" max="7171" width="10.7109375" customWidth="1"/>
    <col min="7172" max="7421" width="11.42578125" customWidth="1"/>
    <col min="7422" max="7422" width="104.42578125" bestFit="1" customWidth="1"/>
    <col min="7423" max="7427" width="10.7109375" customWidth="1"/>
    <col min="7428" max="7677" width="11.42578125" customWidth="1"/>
    <col min="7678" max="7678" width="104.42578125" bestFit="1" customWidth="1"/>
    <col min="7679" max="7683" width="10.7109375" customWidth="1"/>
    <col min="7684" max="7933" width="11.42578125" customWidth="1"/>
    <col min="7934" max="7934" width="104.42578125" bestFit="1" customWidth="1"/>
    <col min="7935" max="7939" width="10.7109375" customWidth="1"/>
    <col min="7940" max="8189" width="11.42578125" customWidth="1"/>
    <col min="8190" max="8190" width="104.42578125" bestFit="1" customWidth="1"/>
    <col min="8191" max="8195" width="10.7109375" customWidth="1"/>
    <col min="8196" max="8445" width="11.42578125" customWidth="1"/>
    <col min="8446" max="8446" width="104.42578125" bestFit="1" customWidth="1"/>
    <col min="8447" max="8451" width="10.7109375" customWidth="1"/>
    <col min="8452" max="8701" width="11.42578125" customWidth="1"/>
    <col min="8702" max="8702" width="104.42578125" bestFit="1" customWidth="1"/>
    <col min="8703" max="8707" width="10.7109375" customWidth="1"/>
    <col min="8708" max="8957" width="11.42578125" customWidth="1"/>
    <col min="8958" max="8958" width="104.42578125" bestFit="1" customWidth="1"/>
    <col min="8959" max="8963" width="10.7109375" customWidth="1"/>
    <col min="8964" max="9213" width="11.42578125" customWidth="1"/>
    <col min="9214" max="9214" width="104.42578125" bestFit="1" customWidth="1"/>
    <col min="9215" max="9219" width="10.7109375" customWidth="1"/>
    <col min="9220" max="9469" width="11.42578125" customWidth="1"/>
    <col min="9470" max="9470" width="104.42578125" bestFit="1" customWidth="1"/>
    <col min="9471" max="9475" width="10.7109375" customWidth="1"/>
    <col min="9476" max="9725" width="11.42578125" customWidth="1"/>
    <col min="9726" max="9726" width="104.42578125" bestFit="1" customWidth="1"/>
    <col min="9727" max="9731" width="10.7109375" customWidth="1"/>
    <col min="9732" max="9981" width="11.42578125" customWidth="1"/>
    <col min="9982" max="9982" width="104.42578125" bestFit="1" customWidth="1"/>
    <col min="9983" max="9987" width="10.7109375" customWidth="1"/>
    <col min="9988" max="10237" width="11.42578125" customWidth="1"/>
    <col min="10238" max="10238" width="104.42578125" bestFit="1" customWidth="1"/>
    <col min="10239" max="10243" width="10.7109375" customWidth="1"/>
    <col min="10244" max="10493" width="11.42578125" customWidth="1"/>
    <col min="10494" max="10494" width="104.42578125" bestFit="1" customWidth="1"/>
    <col min="10495" max="10499" width="10.7109375" customWidth="1"/>
    <col min="10500" max="10749" width="11.42578125" customWidth="1"/>
    <col min="10750" max="10750" width="104.42578125" bestFit="1" customWidth="1"/>
    <col min="10751" max="10755" width="10.7109375" customWidth="1"/>
    <col min="10756" max="11005" width="11.42578125" customWidth="1"/>
    <col min="11006" max="11006" width="104.42578125" bestFit="1" customWidth="1"/>
    <col min="11007" max="11011" width="10.7109375" customWidth="1"/>
    <col min="11012" max="11261" width="11.42578125" customWidth="1"/>
    <col min="11262" max="11262" width="104.42578125" bestFit="1" customWidth="1"/>
    <col min="11263" max="11267" width="10.7109375" customWidth="1"/>
    <col min="11268" max="11517" width="11.42578125" customWidth="1"/>
    <col min="11518" max="11518" width="104.42578125" bestFit="1" customWidth="1"/>
    <col min="11519" max="11523" width="10.7109375" customWidth="1"/>
    <col min="11524" max="11773" width="11.42578125" customWidth="1"/>
    <col min="11774" max="11774" width="104.42578125" bestFit="1" customWidth="1"/>
    <col min="11775" max="11779" width="10.7109375" customWidth="1"/>
    <col min="11780" max="12029" width="11.42578125" customWidth="1"/>
    <col min="12030" max="12030" width="104.42578125" bestFit="1" customWidth="1"/>
    <col min="12031" max="12035" width="10.7109375" customWidth="1"/>
    <col min="12036" max="12285" width="11.42578125" customWidth="1"/>
    <col min="12286" max="12286" width="104.42578125" bestFit="1" customWidth="1"/>
    <col min="12287" max="12291" width="10.7109375" customWidth="1"/>
    <col min="12292" max="12541" width="11.42578125" customWidth="1"/>
    <col min="12542" max="12542" width="104.42578125" bestFit="1" customWidth="1"/>
    <col min="12543" max="12547" width="10.7109375" customWidth="1"/>
    <col min="12548" max="12797" width="11.42578125" customWidth="1"/>
    <col min="12798" max="12798" width="104.42578125" bestFit="1" customWidth="1"/>
    <col min="12799" max="12803" width="10.7109375" customWidth="1"/>
    <col min="12804" max="13053" width="11.42578125" customWidth="1"/>
    <col min="13054" max="13054" width="104.42578125" bestFit="1" customWidth="1"/>
    <col min="13055" max="13059" width="10.7109375" customWidth="1"/>
    <col min="13060" max="13309" width="11.42578125" customWidth="1"/>
    <col min="13310" max="13310" width="104.42578125" bestFit="1" customWidth="1"/>
    <col min="13311" max="13315" width="10.7109375" customWidth="1"/>
    <col min="13316" max="13565" width="11.42578125" customWidth="1"/>
    <col min="13566" max="13566" width="104.42578125" bestFit="1" customWidth="1"/>
    <col min="13567" max="13571" width="10.7109375" customWidth="1"/>
    <col min="13572" max="13821" width="11.42578125" customWidth="1"/>
    <col min="13822" max="13822" width="104.42578125" bestFit="1" customWidth="1"/>
    <col min="13823" max="13827" width="10.7109375" customWidth="1"/>
    <col min="13828" max="14077" width="11.42578125" customWidth="1"/>
    <col min="14078" max="14078" width="104.42578125" bestFit="1" customWidth="1"/>
    <col min="14079" max="14083" width="10.7109375" customWidth="1"/>
    <col min="14084" max="14333" width="11.42578125" customWidth="1"/>
    <col min="14334" max="14334" width="104.42578125" bestFit="1" customWidth="1"/>
    <col min="14335" max="14339" width="10.7109375" customWidth="1"/>
    <col min="14340" max="14589" width="11.42578125" customWidth="1"/>
    <col min="14590" max="14590" width="104.42578125" bestFit="1" customWidth="1"/>
    <col min="14591" max="14595" width="10.7109375" customWidth="1"/>
    <col min="14596" max="14845" width="11.42578125" customWidth="1"/>
    <col min="14846" max="14846" width="104.42578125" bestFit="1" customWidth="1"/>
    <col min="14847" max="14851" width="10.7109375" customWidth="1"/>
    <col min="14852" max="15101" width="11.42578125" customWidth="1"/>
    <col min="15102" max="15102" width="104.42578125" bestFit="1" customWidth="1"/>
    <col min="15103" max="15107" width="10.7109375" customWidth="1"/>
    <col min="15108" max="15357" width="11.42578125" customWidth="1"/>
    <col min="15358" max="15358" width="104.42578125" bestFit="1" customWidth="1"/>
    <col min="15359" max="15363" width="10.7109375" customWidth="1"/>
    <col min="15364" max="15613" width="11.42578125" customWidth="1"/>
    <col min="15614" max="15614" width="104.42578125" bestFit="1" customWidth="1"/>
    <col min="15615" max="15619" width="10.7109375" customWidth="1"/>
    <col min="15620" max="15869" width="11.42578125" customWidth="1"/>
    <col min="15870" max="15870" width="104.42578125" bestFit="1" customWidth="1"/>
    <col min="15871" max="15875" width="10.7109375" customWidth="1"/>
    <col min="15876" max="16125" width="11.42578125" customWidth="1"/>
    <col min="16126" max="16126" width="104.42578125" bestFit="1" customWidth="1"/>
    <col min="16127" max="16131" width="10.7109375" customWidth="1"/>
    <col min="16132" max="16384" width="11.42578125" customWidth="1"/>
  </cols>
  <sheetData>
    <row r="1" spans="1:6" ht="30" customHeight="1">
      <c r="A1" s="726" t="s">
        <v>353</v>
      </c>
      <c r="B1" s="726"/>
      <c r="C1" s="726"/>
      <c r="D1" s="726"/>
      <c r="E1" s="726"/>
      <c r="F1" s="726"/>
    </row>
    <row r="2" spans="1:6" ht="18">
      <c r="A2" s="727" t="s">
        <v>1</v>
      </c>
      <c r="B2" s="727"/>
      <c r="C2" s="727"/>
      <c r="D2" s="727"/>
      <c r="E2" s="727"/>
      <c r="F2" s="727"/>
    </row>
    <row r="3" spans="1:6" ht="18">
      <c r="A3" s="727" t="s">
        <v>1435</v>
      </c>
      <c r="B3" s="727"/>
      <c r="C3" s="727"/>
      <c r="D3" s="727"/>
      <c r="E3" s="727"/>
      <c r="F3" s="727"/>
    </row>
    <row r="4" spans="1:6" ht="30" customHeight="1">
      <c r="A4" s="731" t="s">
        <v>2</v>
      </c>
      <c r="B4" s="731"/>
      <c r="C4" s="731"/>
      <c r="D4" s="731"/>
      <c r="E4" s="731"/>
      <c r="F4" s="731"/>
    </row>
    <row r="5" spans="1:6" ht="3.75" customHeight="1">
      <c r="A5" s="4"/>
      <c r="B5" s="274"/>
      <c r="C5" s="274"/>
      <c r="D5" s="274"/>
      <c r="E5" s="274"/>
      <c r="F5" s="274"/>
    </row>
    <row r="6" spans="1:6" ht="30" customHeight="1" thickBot="1">
      <c r="A6" s="6"/>
      <c r="B6" s="7" t="s">
        <v>3</v>
      </c>
      <c r="C6" s="7" t="s">
        <v>4</v>
      </c>
      <c r="D6" s="7" t="s">
        <v>5</v>
      </c>
      <c r="E6" s="7" t="s">
        <v>6</v>
      </c>
      <c r="F6" s="7" t="s">
        <v>7</v>
      </c>
    </row>
    <row r="7" spans="1:6">
      <c r="A7" s="8" t="s">
        <v>8</v>
      </c>
      <c r="B7" s="9">
        <v>8631707.6457499992</v>
      </c>
      <c r="C7" s="9">
        <v>1743924.68839</v>
      </c>
      <c r="D7" s="9">
        <v>0</v>
      </c>
      <c r="E7" s="9">
        <v>219.01835</v>
      </c>
      <c r="F7" s="9">
        <v>10375851.35249</v>
      </c>
    </row>
    <row r="8" spans="1:6">
      <c r="A8" s="11" t="s">
        <v>9</v>
      </c>
      <c r="B8" s="12">
        <v>785753.24169000005</v>
      </c>
      <c r="C8" s="12">
        <v>328409.53284</v>
      </c>
      <c r="D8" s="12">
        <v>0</v>
      </c>
      <c r="E8" s="12">
        <v>214.97819000000001</v>
      </c>
      <c r="F8" s="12">
        <v>1114377.75272</v>
      </c>
    </row>
    <row r="9" spans="1:6">
      <c r="A9" s="13" t="s">
        <v>10</v>
      </c>
      <c r="B9" s="14">
        <v>298518.70267999999</v>
      </c>
      <c r="C9" s="14">
        <v>124122.42389000001</v>
      </c>
      <c r="D9" s="14">
        <v>0</v>
      </c>
      <c r="E9" s="14">
        <v>0</v>
      </c>
      <c r="F9" s="14">
        <v>422641.12656999996</v>
      </c>
    </row>
    <row r="10" spans="1:6">
      <c r="A10" s="13" t="s">
        <v>11</v>
      </c>
      <c r="B10" s="14">
        <v>241534.49550999998</v>
      </c>
      <c r="C10" s="14">
        <v>106174.58651000001</v>
      </c>
      <c r="D10" s="14">
        <v>0</v>
      </c>
      <c r="E10" s="14">
        <v>214.97819000000001</v>
      </c>
      <c r="F10" s="14">
        <v>347924.06020999997</v>
      </c>
    </row>
    <row r="11" spans="1:6">
      <c r="A11" s="13" t="s">
        <v>12</v>
      </c>
      <c r="B11" s="14">
        <v>244788.76822</v>
      </c>
      <c r="C11" s="14">
        <v>98119.087769999998</v>
      </c>
      <c r="D11" s="14">
        <v>0</v>
      </c>
      <c r="E11" s="14">
        <v>0</v>
      </c>
      <c r="F11" s="14">
        <v>342907.85599000001</v>
      </c>
    </row>
    <row r="12" spans="1:6">
      <c r="A12" s="13" t="s">
        <v>13</v>
      </c>
      <c r="B12" s="14">
        <v>0</v>
      </c>
      <c r="C12" s="14">
        <v>0</v>
      </c>
      <c r="D12" s="14">
        <v>0</v>
      </c>
      <c r="E12" s="14">
        <v>0</v>
      </c>
      <c r="F12" s="14">
        <v>0</v>
      </c>
    </row>
    <row r="13" spans="1:6">
      <c r="A13" s="13" t="s">
        <v>14</v>
      </c>
      <c r="B13" s="14">
        <v>0</v>
      </c>
      <c r="C13" s="14">
        <v>0</v>
      </c>
      <c r="D13" s="14">
        <v>0</v>
      </c>
      <c r="E13" s="14">
        <v>0</v>
      </c>
      <c r="F13" s="14">
        <v>0</v>
      </c>
    </row>
    <row r="14" spans="1:6">
      <c r="A14" s="15" t="s">
        <v>15</v>
      </c>
      <c r="B14" s="14">
        <v>952.44937000000004</v>
      </c>
      <c r="C14" s="14">
        <v>0</v>
      </c>
      <c r="D14" s="14">
        <v>0</v>
      </c>
      <c r="E14" s="14">
        <v>0</v>
      </c>
      <c r="F14" s="14">
        <v>952.44937000000004</v>
      </c>
    </row>
    <row r="15" spans="1:6">
      <c r="A15" s="13" t="s">
        <v>16</v>
      </c>
      <c r="B15" s="14">
        <v>8.8000000000000003E-4</v>
      </c>
      <c r="C15" s="14">
        <v>1.99E-3</v>
      </c>
      <c r="D15" s="14">
        <v>0</v>
      </c>
      <c r="E15" s="14">
        <v>0</v>
      </c>
      <c r="F15" s="14">
        <v>2.8700000000000002E-3</v>
      </c>
    </row>
    <row r="16" spans="1:6">
      <c r="A16" s="13" t="s">
        <v>17</v>
      </c>
      <c r="B16" s="14">
        <v>-41.174970000000002</v>
      </c>
      <c r="C16" s="14">
        <v>-6.5673199999999996</v>
      </c>
      <c r="D16" s="14">
        <v>0</v>
      </c>
      <c r="E16" s="14">
        <v>0</v>
      </c>
      <c r="F16" s="14">
        <v>-47.742290000000004</v>
      </c>
    </row>
    <row r="17" spans="1:6">
      <c r="A17" s="11" t="s">
        <v>18</v>
      </c>
      <c r="B17" s="12">
        <v>431819.73349999997</v>
      </c>
      <c r="C17" s="12">
        <v>169412.24880999999</v>
      </c>
      <c r="D17" s="12">
        <v>0</v>
      </c>
      <c r="E17" s="12">
        <v>3.9735800000000001</v>
      </c>
      <c r="F17" s="12">
        <v>601235.95588999998</v>
      </c>
    </row>
    <row r="18" spans="1:6">
      <c r="A18" s="13" t="s">
        <v>19</v>
      </c>
      <c r="B18" s="14">
        <v>0</v>
      </c>
      <c r="C18" s="14">
        <v>0</v>
      </c>
      <c r="D18" s="14">
        <v>0</v>
      </c>
      <c r="E18" s="14">
        <v>0</v>
      </c>
      <c r="F18" s="14">
        <v>0</v>
      </c>
    </row>
    <row r="19" spans="1:6">
      <c r="A19" s="13" t="s">
        <v>20</v>
      </c>
      <c r="B19" s="14">
        <v>301205.05533</v>
      </c>
      <c r="C19" s="14">
        <v>65099.948689999997</v>
      </c>
      <c r="D19" s="14">
        <v>0</v>
      </c>
      <c r="E19" s="14">
        <v>3.9681299999999999</v>
      </c>
      <c r="F19" s="14">
        <v>366308.97214999999</v>
      </c>
    </row>
    <row r="20" spans="1:6">
      <c r="A20" s="13" t="s">
        <v>21</v>
      </c>
      <c r="B20" s="14">
        <v>0</v>
      </c>
      <c r="C20" s="14">
        <v>0</v>
      </c>
      <c r="D20" s="14">
        <v>0</v>
      </c>
      <c r="E20" s="14">
        <v>0</v>
      </c>
      <c r="F20" s="14">
        <v>0</v>
      </c>
    </row>
    <row r="21" spans="1:6">
      <c r="A21" s="13" t="s">
        <v>22</v>
      </c>
      <c r="B21" s="14">
        <v>0</v>
      </c>
      <c r="C21" s="14">
        <v>0</v>
      </c>
      <c r="D21" s="14">
        <v>0</v>
      </c>
      <c r="E21" s="14">
        <v>0</v>
      </c>
      <c r="F21" s="14">
        <v>0</v>
      </c>
    </row>
    <row r="22" spans="1:6">
      <c r="A22" s="15" t="s">
        <v>23</v>
      </c>
      <c r="B22" s="14">
        <v>45129.279670000004</v>
      </c>
      <c r="C22" s="14">
        <v>35076.581969999999</v>
      </c>
      <c r="D22" s="14">
        <v>0</v>
      </c>
      <c r="E22" s="14">
        <v>0</v>
      </c>
      <c r="F22" s="14">
        <v>80205.861640000003</v>
      </c>
    </row>
    <row r="23" spans="1:6">
      <c r="A23" s="13" t="s">
        <v>24</v>
      </c>
      <c r="B23" s="14">
        <v>85332.777349999989</v>
      </c>
      <c r="C23" s="14">
        <v>69185.829590000008</v>
      </c>
      <c r="D23" s="14">
        <v>0</v>
      </c>
      <c r="E23" s="14">
        <v>5.45E-3</v>
      </c>
      <c r="F23" s="14">
        <v>154518.61238999999</v>
      </c>
    </row>
    <row r="24" spans="1:6">
      <c r="A24" s="13" t="s">
        <v>25</v>
      </c>
      <c r="B24" s="14">
        <v>152.62115</v>
      </c>
      <c r="C24" s="14">
        <v>49.888559999999998</v>
      </c>
      <c r="D24" s="14">
        <v>0</v>
      </c>
      <c r="E24" s="14">
        <v>0</v>
      </c>
      <c r="F24" s="14">
        <v>202.50970999999998</v>
      </c>
    </row>
    <row r="25" spans="1:6">
      <c r="A25" s="13" t="s">
        <v>26</v>
      </c>
      <c r="B25" s="14">
        <v>0</v>
      </c>
      <c r="C25" s="14">
        <v>0</v>
      </c>
      <c r="D25" s="14">
        <v>0</v>
      </c>
      <c r="E25" s="14">
        <v>0</v>
      </c>
      <c r="F25" s="14">
        <v>0</v>
      </c>
    </row>
    <row r="26" spans="1:6">
      <c r="A26" s="11" t="s">
        <v>27</v>
      </c>
      <c r="B26" s="12">
        <v>6970227.8967599999</v>
      </c>
      <c r="C26" s="12">
        <v>805007.39078999998</v>
      </c>
      <c r="D26" s="12">
        <v>0</v>
      </c>
      <c r="E26" s="12">
        <v>0</v>
      </c>
      <c r="F26" s="12">
        <v>7775235.2875500005</v>
      </c>
    </row>
    <row r="27" spans="1:6">
      <c r="A27" s="16" t="s">
        <v>28</v>
      </c>
      <c r="B27" s="14">
        <v>6530796.7829399994</v>
      </c>
      <c r="C27" s="14">
        <v>791003.17666999996</v>
      </c>
      <c r="D27" s="14">
        <v>0</v>
      </c>
      <c r="E27" s="14">
        <v>0</v>
      </c>
      <c r="F27" s="14">
        <v>7321799.9596099993</v>
      </c>
    </row>
    <row r="28" spans="1:6">
      <c r="A28" s="13" t="s">
        <v>29</v>
      </c>
      <c r="B28" s="14">
        <v>4860875.4665699992</v>
      </c>
      <c r="C28" s="14">
        <v>516320.91311000002</v>
      </c>
      <c r="D28" s="14">
        <v>0</v>
      </c>
      <c r="E28" s="14">
        <v>0</v>
      </c>
      <c r="F28" s="14">
        <v>5377196.3796800002</v>
      </c>
    </row>
    <row r="29" spans="1:6">
      <c r="A29" s="13" t="s">
        <v>30</v>
      </c>
      <c r="B29" s="14">
        <v>1473492.2935799998</v>
      </c>
      <c r="C29" s="14">
        <v>257458.83622</v>
      </c>
      <c r="D29" s="14">
        <v>0</v>
      </c>
      <c r="E29" s="14">
        <v>0</v>
      </c>
      <c r="F29" s="14">
        <v>1730951.1298</v>
      </c>
    </row>
    <row r="30" spans="1:6">
      <c r="A30" s="13" t="s">
        <v>31</v>
      </c>
      <c r="B30" s="14">
        <v>196429.02278999999</v>
      </c>
      <c r="C30" s="14">
        <v>17223.427339999998</v>
      </c>
      <c r="D30" s="14">
        <v>0</v>
      </c>
      <c r="E30" s="14">
        <v>0</v>
      </c>
      <c r="F30" s="14">
        <v>213652.45012999998</v>
      </c>
    </row>
    <row r="31" spans="1:6">
      <c r="A31" s="16" t="s">
        <v>32</v>
      </c>
      <c r="B31" s="14">
        <v>76386.04088</v>
      </c>
      <c r="C31" s="14">
        <v>9050.8742200000015</v>
      </c>
      <c r="D31" s="14">
        <v>0</v>
      </c>
      <c r="E31" s="14">
        <v>0</v>
      </c>
      <c r="F31" s="14">
        <v>85436.915099999998</v>
      </c>
    </row>
    <row r="32" spans="1:6">
      <c r="A32" s="13" t="s">
        <v>33</v>
      </c>
      <c r="B32" s="14">
        <v>34477.003320000003</v>
      </c>
      <c r="C32" s="14">
        <v>4257.70975</v>
      </c>
      <c r="D32" s="14">
        <v>0</v>
      </c>
      <c r="E32" s="14">
        <v>0</v>
      </c>
      <c r="F32" s="14">
        <v>38734.713069999998</v>
      </c>
    </row>
    <row r="33" spans="1:6">
      <c r="A33" s="13" t="s">
        <v>34</v>
      </c>
      <c r="B33" s="14">
        <v>36286.885569999999</v>
      </c>
      <c r="C33" s="14">
        <v>4472.0877300000002</v>
      </c>
      <c r="D33" s="14">
        <v>0</v>
      </c>
      <c r="E33" s="14">
        <v>0</v>
      </c>
      <c r="F33" s="14">
        <v>40758.973299999998</v>
      </c>
    </row>
    <row r="34" spans="1:6">
      <c r="A34" s="13" t="s">
        <v>35</v>
      </c>
      <c r="B34" s="14">
        <v>5622.1519900000003</v>
      </c>
      <c r="C34" s="14">
        <v>321.07673999999997</v>
      </c>
      <c r="D34" s="14">
        <v>0</v>
      </c>
      <c r="E34" s="14">
        <v>0</v>
      </c>
      <c r="F34" s="14">
        <v>5943.2287300000007</v>
      </c>
    </row>
    <row r="35" spans="1:6">
      <c r="A35" s="16" t="s">
        <v>36</v>
      </c>
      <c r="B35" s="14">
        <v>185703.66950999998</v>
      </c>
      <c r="C35" s="14">
        <v>36867.69857</v>
      </c>
      <c r="D35" s="14">
        <v>0</v>
      </c>
      <c r="E35" s="14">
        <v>0</v>
      </c>
      <c r="F35" s="14">
        <v>222571.36808000001</v>
      </c>
    </row>
    <row r="36" spans="1:6">
      <c r="A36" s="13" t="s">
        <v>37</v>
      </c>
      <c r="B36" s="14">
        <v>109440.69636</v>
      </c>
      <c r="C36" s="14">
        <v>17437.396089999998</v>
      </c>
      <c r="D36" s="14">
        <v>0</v>
      </c>
      <c r="E36" s="14">
        <v>0</v>
      </c>
      <c r="F36" s="14">
        <v>126878.09245</v>
      </c>
    </row>
    <row r="37" spans="1:6">
      <c r="A37" s="13" t="s">
        <v>38</v>
      </c>
      <c r="B37" s="14">
        <v>70151.216670000009</v>
      </c>
      <c r="C37" s="14">
        <v>18621.596739999997</v>
      </c>
      <c r="D37" s="14">
        <v>0</v>
      </c>
      <c r="E37" s="14">
        <v>0</v>
      </c>
      <c r="F37" s="14">
        <v>88772.813410000002</v>
      </c>
    </row>
    <row r="38" spans="1:6">
      <c r="A38" s="13" t="s">
        <v>39</v>
      </c>
      <c r="B38" s="14">
        <v>6111.75648</v>
      </c>
      <c r="C38" s="14">
        <v>808.70573999999999</v>
      </c>
      <c r="D38" s="14">
        <v>0</v>
      </c>
      <c r="E38" s="14">
        <v>0</v>
      </c>
      <c r="F38" s="14">
        <v>6920.4622199999994</v>
      </c>
    </row>
    <row r="39" spans="1:6">
      <c r="A39" s="16" t="s">
        <v>40</v>
      </c>
      <c r="B39" s="14">
        <v>655934.53394000011</v>
      </c>
      <c r="C39" s="14">
        <v>85186.384489999997</v>
      </c>
      <c r="D39" s="14">
        <v>0</v>
      </c>
      <c r="E39" s="14">
        <v>0</v>
      </c>
      <c r="F39" s="14">
        <v>741120.91842999996</v>
      </c>
    </row>
    <row r="40" spans="1:6">
      <c r="A40" s="13" t="s">
        <v>41</v>
      </c>
      <c r="B40" s="14">
        <v>85018.64770999999</v>
      </c>
      <c r="C40" s="14">
        <v>6479.1954500000002</v>
      </c>
      <c r="D40" s="14">
        <v>0</v>
      </c>
      <c r="E40" s="14">
        <v>0</v>
      </c>
      <c r="F40" s="14">
        <v>91497.843159999989</v>
      </c>
    </row>
    <row r="41" spans="1:6">
      <c r="A41" s="13" t="s">
        <v>42</v>
      </c>
      <c r="B41" s="14">
        <v>258226.82441</v>
      </c>
      <c r="C41" s="14">
        <v>38527.27306</v>
      </c>
      <c r="D41" s="14">
        <v>0</v>
      </c>
      <c r="E41" s="14">
        <v>0</v>
      </c>
      <c r="F41" s="14">
        <v>296754.09747000004</v>
      </c>
    </row>
    <row r="42" spans="1:6">
      <c r="A42" s="13" t="s">
        <v>43</v>
      </c>
      <c r="B42" s="14">
        <v>723.34541000000002</v>
      </c>
      <c r="C42" s="14">
        <v>36.79795</v>
      </c>
      <c r="D42" s="14">
        <v>0</v>
      </c>
      <c r="E42" s="14">
        <v>0</v>
      </c>
      <c r="F42" s="14">
        <v>760.14336000000003</v>
      </c>
    </row>
    <row r="43" spans="1:6">
      <c r="A43" s="13" t="s">
        <v>44</v>
      </c>
      <c r="B43" s="14">
        <v>3648.19058</v>
      </c>
      <c r="C43" s="14">
        <v>376.35507000000001</v>
      </c>
      <c r="D43" s="14">
        <v>0</v>
      </c>
      <c r="E43" s="14">
        <v>0</v>
      </c>
      <c r="F43" s="14">
        <v>4024.54565</v>
      </c>
    </row>
    <row r="44" spans="1:6">
      <c r="A44" s="13" t="s">
        <v>45</v>
      </c>
      <c r="B44" s="14">
        <v>383.66496000000001</v>
      </c>
      <c r="C44" s="14">
        <v>0</v>
      </c>
      <c r="D44" s="14">
        <v>0</v>
      </c>
      <c r="E44" s="14">
        <v>0</v>
      </c>
      <c r="F44" s="14">
        <v>383.66496000000001</v>
      </c>
    </row>
    <row r="45" spans="1:6">
      <c r="A45" s="13" t="s">
        <v>46</v>
      </c>
      <c r="B45" s="14">
        <v>1452.1971000000001</v>
      </c>
      <c r="C45" s="14">
        <v>35.391949999999994</v>
      </c>
      <c r="D45" s="14">
        <v>0</v>
      </c>
      <c r="E45" s="14">
        <v>0</v>
      </c>
      <c r="F45" s="14">
        <v>1487.58905</v>
      </c>
    </row>
    <row r="46" spans="1:6">
      <c r="A46" s="13" t="s">
        <v>47</v>
      </c>
      <c r="B46" s="14">
        <v>102729.14298999999</v>
      </c>
      <c r="C46" s="14">
        <v>12765.12436</v>
      </c>
      <c r="D46" s="14">
        <v>0</v>
      </c>
      <c r="E46" s="14">
        <v>0</v>
      </c>
      <c r="F46" s="14">
        <v>115494.26734999999</v>
      </c>
    </row>
    <row r="47" spans="1:6">
      <c r="A47" s="13" t="s">
        <v>48</v>
      </c>
      <c r="B47" s="14">
        <v>199444.67794999998</v>
      </c>
      <c r="C47" s="14">
        <v>26619.981620000002</v>
      </c>
      <c r="D47" s="14">
        <v>0</v>
      </c>
      <c r="E47" s="14">
        <v>0</v>
      </c>
      <c r="F47" s="14">
        <v>226064.65956999999</v>
      </c>
    </row>
    <row r="48" spans="1:6">
      <c r="A48" s="13" t="s">
        <v>49</v>
      </c>
      <c r="B48" s="14">
        <v>715.49661000000003</v>
      </c>
      <c r="C48" s="14">
        <v>117.11911000000001</v>
      </c>
      <c r="D48" s="14">
        <v>0</v>
      </c>
      <c r="E48" s="14">
        <v>0</v>
      </c>
      <c r="F48" s="14">
        <v>832.61572000000001</v>
      </c>
    </row>
    <row r="49" spans="1:6">
      <c r="A49" s="13" t="s">
        <v>50</v>
      </c>
      <c r="B49" s="14">
        <v>2629.0899900000004</v>
      </c>
      <c r="C49" s="14">
        <v>201.68772000000001</v>
      </c>
      <c r="D49" s="14">
        <v>0</v>
      </c>
      <c r="E49" s="14">
        <v>0</v>
      </c>
      <c r="F49" s="14">
        <v>2830.7777099999998</v>
      </c>
    </row>
    <row r="50" spans="1:6">
      <c r="A50" s="13" t="s">
        <v>51</v>
      </c>
      <c r="B50" s="14">
        <v>284.49025</v>
      </c>
      <c r="C50" s="14">
        <v>2.0000000000000002E-5</v>
      </c>
      <c r="D50" s="14">
        <v>0</v>
      </c>
      <c r="E50" s="14">
        <v>0</v>
      </c>
      <c r="F50" s="14">
        <v>284.49027000000001</v>
      </c>
    </row>
    <row r="51" spans="1:6">
      <c r="A51" s="13" t="s">
        <v>52</v>
      </c>
      <c r="B51" s="14">
        <v>678.76598000000001</v>
      </c>
      <c r="C51" s="14">
        <v>27.458179999999999</v>
      </c>
      <c r="D51" s="14">
        <v>0</v>
      </c>
      <c r="E51" s="14">
        <v>0</v>
      </c>
      <c r="F51" s="14">
        <v>706.22415999999998</v>
      </c>
    </row>
    <row r="52" spans="1:6">
      <c r="A52" s="16" t="s">
        <v>53</v>
      </c>
      <c r="B52" s="14">
        <v>-478593.13050999999</v>
      </c>
      <c r="C52" s="14">
        <v>-117100.74316</v>
      </c>
      <c r="D52" s="14">
        <v>0</v>
      </c>
      <c r="E52" s="14">
        <v>0</v>
      </c>
      <c r="F52" s="14">
        <v>-595693.87367</v>
      </c>
    </row>
    <row r="53" spans="1:6">
      <c r="A53" s="17" t="s">
        <v>54</v>
      </c>
      <c r="B53" s="14">
        <v>-72986.787469999996</v>
      </c>
      <c r="C53" s="14">
        <v>-13938.62767</v>
      </c>
      <c r="D53" s="14">
        <v>0</v>
      </c>
      <c r="E53" s="14">
        <v>0</v>
      </c>
      <c r="F53" s="14">
        <v>-86925.415139999997</v>
      </c>
    </row>
    <row r="54" spans="1:6">
      <c r="A54" s="13" t="s">
        <v>55</v>
      </c>
      <c r="B54" s="14">
        <v>-19088.950860000001</v>
      </c>
      <c r="C54" s="14">
        <v>-13447.453509999999</v>
      </c>
      <c r="D54" s="14">
        <v>0</v>
      </c>
      <c r="E54" s="14">
        <v>0</v>
      </c>
      <c r="F54" s="14">
        <v>-32536.40437</v>
      </c>
    </row>
    <row r="55" spans="1:6">
      <c r="A55" s="13" t="s">
        <v>56</v>
      </c>
      <c r="B55" s="14">
        <v>-17317.271690000001</v>
      </c>
      <c r="C55" s="14">
        <v>-1844.8299399999999</v>
      </c>
      <c r="D55" s="14">
        <v>0</v>
      </c>
      <c r="E55" s="14">
        <v>0</v>
      </c>
      <c r="F55" s="14">
        <v>-19162.101629999997</v>
      </c>
    </row>
    <row r="56" spans="1:6">
      <c r="A56" s="13" t="s">
        <v>57</v>
      </c>
      <c r="B56" s="14">
        <v>-16006.838880000001</v>
      </c>
      <c r="C56" s="14">
        <v>-1772.4719299999999</v>
      </c>
      <c r="D56" s="14">
        <v>0</v>
      </c>
      <c r="E56" s="14">
        <v>0</v>
      </c>
      <c r="F56" s="14">
        <v>-17779.310809999999</v>
      </c>
    </row>
    <row r="57" spans="1:6">
      <c r="A57" s="13" t="s">
        <v>58</v>
      </c>
      <c r="B57" s="14">
        <v>-79592.205829999992</v>
      </c>
      <c r="C57" s="14">
        <v>-10117.649079999999</v>
      </c>
      <c r="D57" s="14">
        <v>0</v>
      </c>
      <c r="E57" s="14">
        <v>0</v>
      </c>
      <c r="F57" s="14">
        <v>-89709.854909999995</v>
      </c>
    </row>
    <row r="58" spans="1:6">
      <c r="A58" s="13" t="s">
        <v>59</v>
      </c>
      <c r="B58" s="14">
        <v>-45447.972869999998</v>
      </c>
      <c r="C58" s="14">
        <v>-10624.41231</v>
      </c>
      <c r="D58" s="14">
        <v>0</v>
      </c>
      <c r="E58" s="14">
        <v>0</v>
      </c>
      <c r="F58" s="14">
        <v>-56072.385179999997</v>
      </c>
    </row>
    <row r="59" spans="1:6">
      <c r="A59" s="17" t="s">
        <v>60</v>
      </c>
      <c r="B59" s="14">
        <v>-128803.21356</v>
      </c>
      <c r="C59" s="14">
        <v>-38806.74108</v>
      </c>
      <c r="D59" s="14">
        <v>0</v>
      </c>
      <c r="E59" s="14">
        <v>0</v>
      </c>
      <c r="F59" s="14">
        <v>-167609.95463999998</v>
      </c>
    </row>
    <row r="60" spans="1:6">
      <c r="A60" s="13" t="s">
        <v>61</v>
      </c>
      <c r="B60" s="14">
        <v>-85685.248439999996</v>
      </c>
      <c r="C60" s="14">
        <v>-24765.629550000001</v>
      </c>
      <c r="D60" s="14">
        <v>0</v>
      </c>
      <c r="E60" s="14">
        <v>0</v>
      </c>
      <c r="F60" s="14">
        <v>-110450.87798999999</v>
      </c>
    </row>
    <row r="61" spans="1:6">
      <c r="A61" s="13" t="s">
        <v>62</v>
      </c>
      <c r="B61" s="14">
        <v>-28.25</v>
      </c>
      <c r="C61" s="14">
        <v>0</v>
      </c>
      <c r="D61" s="14">
        <v>0</v>
      </c>
      <c r="E61" s="14">
        <v>0</v>
      </c>
      <c r="F61" s="14">
        <v>-28.25</v>
      </c>
    </row>
    <row r="62" spans="1:6">
      <c r="A62" s="13" t="s">
        <v>63</v>
      </c>
      <c r="B62" s="14">
        <v>0</v>
      </c>
      <c r="C62" s="14">
        <v>0</v>
      </c>
      <c r="D62" s="14">
        <v>0</v>
      </c>
      <c r="E62" s="14">
        <v>0</v>
      </c>
      <c r="F62" s="14">
        <v>0</v>
      </c>
    </row>
    <row r="63" spans="1:6">
      <c r="A63" s="13" t="s">
        <v>64</v>
      </c>
      <c r="B63" s="14">
        <v>-1087.8688400000001</v>
      </c>
      <c r="C63" s="14">
        <v>-336.10055</v>
      </c>
      <c r="D63" s="14">
        <v>0</v>
      </c>
      <c r="E63" s="14">
        <v>0</v>
      </c>
      <c r="F63" s="14">
        <v>-1423.96939</v>
      </c>
    </row>
    <row r="64" spans="1:6">
      <c r="A64" s="13" t="s">
        <v>65</v>
      </c>
      <c r="B64" s="14">
        <v>-1629.75143</v>
      </c>
      <c r="C64" s="14">
        <v>-513.33042</v>
      </c>
      <c r="D64" s="14">
        <v>0</v>
      </c>
      <c r="E64" s="14">
        <v>0</v>
      </c>
      <c r="F64" s="14">
        <v>-2143.08185</v>
      </c>
    </row>
    <row r="65" spans="1:6">
      <c r="A65" s="17" t="s">
        <v>66</v>
      </c>
      <c r="B65" s="14">
        <v>-914.36631999999997</v>
      </c>
      <c r="C65" s="14">
        <v>-43.203180000000003</v>
      </c>
      <c r="D65" s="14">
        <v>0</v>
      </c>
      <c r="E65" s="14">
        <v>0</v>
      </c>
      <c r="F65" s="14">
        <v>-957.56949999999995</v>
      </c>
    </row>
    <row r="66" spans="1:6">
      <c r="A66" s="13" t="s">
        <v>67</v>
      </c>
      <c r="B66" s="14">
        <v>-2616.8548500000002</v>
      </c>
      <c r="C66" s="14">
        <v>-120.46189</v>
      </c>
      <c r="D66" s="14">
        <v>0</v>
      </c>
      <c r="E66" s="14">
        <v>0</v>
      </c>
      <c r="F66" s="14">
        <v>-2737.3167400000002</v>
      </c>
    </row>
    <row r="67" spans="1:6">
      <c r="A67" s="13" t="s">
        <v>68</v>
      </c>
      <c r="B67" s="14">
        <v>-2863.54603</v>
      </c>
      <c r="C67" s="14">
        <v>-195.55467999999999</v>
      </c>
      <c r="D67" s="14">
        <v>0</v>
      </c>
      <c r="E67" s="14">
        <v>0</v>
      </c>
      <c r="F67" s="14">
        <v>-3059.1007100000002</v>
      </c>
    </row>
    <row r="68" spans="1:6">
      <c r="A68" s="13" t="s">
        <v>69</v>
      </c>
      <c r="B68" s="14">
        <v>-4524.0034400000004</v>
      </c>
      <c r="C68" s="14">
        <v>-574.27737000000002</v>
      </c>
      <c r="D68" s="14">
        <v>0</v>
      </c>
      <c r="E68" s="14">
        <v>0</v>
      </c>
      <c r="F68" s="14">
        <v>-5098.2808099999993</v>
      </c>
    </row>
    <row r="69" spans="1:6">
      <c r="A69" s="11" t="s">
        <v>70</v>
      </c>
      <c r="B69" s="12">
        <v>64738.096539999999</v>
      </c>
      <c r="C69" s="12">
        <v>19873.871800000001</v>
      </c>
      <c r="D69" s="12">
        <v>0</v>
      </c>
      <c r="E69" s="12">
        <v>0</v>
      </c>
      <c r="F69" s="12">
        <v>84611.968340000007</v>
      </c>
    </row>
    <row r="70" spans="1:6">
      <c r="A70" s="13" t="s">
        <v>71</v>
      </c>
      <c r="B70" s="14">
        <v>440.00236000000001</v>
      </c>
      <c r="C70" s="14">
        <v>163.19063</v>
      </c>
      <c r="D70" s="14">
        <v>711.49381000000005</v>
      </c>
      <c r="E70" s="14">
        <v>0</v>
      </c>
      <c r="F70" s="14">
        <v>1314.6867999999999</v>
      </c>
    </row>
    <row r="71" spans="1:6">
      <c r="A71" s="17" t="s">
        <v>72</v>
      </c>
      <c r="B71" s="14">
        <v>15158.698329999999</v>
      </c>
      <c r="C71" s="14">
        <v>5452.7180699999999</v>
      </c>
      <c r="D71" s="14">
        <v>0</v>
      </c>
      <c r="E71" s="14">
        <v>0</v>
      </c>
      <c r="F71" s="14">
        <v>20611.416399999998</v>
      </c>
    </row>
    <row r="72" spans="1:6">
      <c r="A72" s="13" t="s">
        <v>73</v>
      </c>
      <c r="B72" s="14">
        <v>62283.6463</v>
      </c>
      <c r="C72" s="14">
        <v>23262.236760000003</v>
      </c>
      <c r="D72" s="14">
        <v>0</v>
      </c>
      <c r="E72" s="14">
        <v>0</v>
      </c>
      <c r="F72" s="14">
        <v>85545.883060000007</v>
      </c>
    </row>
    <row r="73" spans="1:6">
      <c r="A73" s="13" t="s">
        <v>74</v>
      </c>
      <c r="B73" s="14">
        <v>0</v>
      </c>
      <c r="C73" s="14">
        <v>0</v>
      </c>
      <c r="D73" s="14">
        <v>0</v>
      </c>
      <c r="E73" s="14">
        <v>0</v>
      </c>
      <c r="F73" s="14">
        <v>0</v>
      </c>
    </row>
    <row r="74" spans="1:6">
      <c r="A74" s="13" t="s">
        <v>75</v>
      </c>
      <c r="B74" s="14">
        <v>-13144.25045</v>
      </c>
      <c r="C74" s="14">
        <v>-9004.2736600000007</v>
      </c>
      <c r="D74" s="14">
        <v>-711.49381000000005</v>
      </c>
      <c r="E74" s="14">
        <v>0</v>
      </c>
      <c r="F74" s="14">
        <v>-22860.017920000002</v>
      </c>
    </row>
    <row r="75" spans="1:6">
      <c r="A75" s="11" t="s">
        <v>76</v>
      </c>
      <c r="B75" s="12">
        <v>12553.765460000001</v>
      </c>
      <c r="C75" s="12">
        <v>1E-3</v>
      </c>
      <c r="D75" s="12">
        <v>0</v>
      </c>
      <c r="E75" s="12">
        <v>0</v>
      </c>
      <c r="F75" s="12">
        <v>12553.766460000001</v>
      </c>
    </row>
    <row r="76" spans="1:6">
      <c r="A76" s="13" t="s">
        <v>77</v>
      </c>
      <c r="B76" s="14">
        <v>2516.3833500000001</v>
      </c>
      <c r="C76" s="14">
        <v>0</v>
      </c>
      <c r="D76" s="14">
        <v>0</v>
      </c>
      <c r="E76" s="14">
        <v>0</v>
      </c>
      <c r="F76" s="14">
        <v>2516.3833500000001</v>
      </c>
    </row>
    <row r="77" spans="1:6">
      <c r="A77" s="13" t="s">
        <v>78</v>
      </c>
      <c r="B77" s="14">
        <v>35801.328809999999</v>
      </c>
      <c r="C77" s="14">
        <v>8.986600000000001</v>
      </c>
      <c r="D77" s="14">
        <v>0</v>
      </c>
      <c r="E77" s="14">
        <v>0</v>
      </c>
      <c r="F77" s="14">
        <v>35810.315409999996</v>
      </c>
    </row>
    <row r="78" spans="1:6">
      <c r="A78" s="13" t="s">
        <v>79</v>
      </c>
      <c r="B78" s="14">
        <v>3951.5043700000001</v>
      </c>
      <c r="C78" s="14">
        <v>0</v>
      </c>
      <c r="D78" s="14">
        <v>0</v>
      </c>
      <c r="E78" s="14">
        <v>0</v>
      </c>
      <c r="F78" s="14">
        <v>3951.5043700000001</v>
      </c>
    </row>
    <row r="79" spans="1:6">
      <c r="A79" s="13" t="s">
        <v>80</v>
      </c>
      <c r="B79" s="14">
        <v>3439.4710399999999</v>
      </c>
      <c r="C79" s="14">
        <v>0</v>
      </c>
      <c r="D79" s="14">
        <v>0</v>
      </c>
      <c r="E79" s="14">
        <v>0</v>
      </c>
      <c r="F79" s="14">
        <v>3439.4710399999999</v>
      </c>
    </row>
    <row r="80" spans="1:6">
      <c r="A80" s="13" t="s">
        <v>81</v>
      </c>
      <c r="B80" s="14">
        <v>-33154.92211</v>
      </c>
      <c r="C80" s="14">
        <v>-8.9855999999999998</v>
      </c>
      <c r="D80" s="14">
        <v>0</v>
      </c>
      <c r="E80" s="14">
        <v>0</v>
      </c>
      <c r="F80" s="14">
        <v>-33163.907709999999</v>
      </c>
    </row>
    <row r="81" spans="1:6">
      <c r="A81" s="11" t="s">
        <v>82</v>
      </c>
      <c r="B81" s="12">
        <v>137305.75087000002</v>
      </c>
      <c r="C81" s="12">
        <v>417115.47418999998</v>
      </c>
      <c r="D81" s="12">
        <v>0</v>
      </c>
      <c r="E81" s="12">
        <v>6.658E-2</v>
      </c>
      <c r="F81" s="12">
        <v>554421.29163999995</v>
      </c>
    </row>
    <row r="82" spans="1:6">
      <c r="A82" s="13" t="s">
        <v>19</v>
      </c>
      <c r="B82" s="14">
        <v>0</v>
      </c>
      <c r="C82" s="14">
        <v>0</v>
      </c>
      <c r="D82" s="14">
        <v>0</v>
      </c>
      <c r="E82" s="14">
        <v>0</v>
      </c>
      <c r="F82" s="14">
        <v>0</v>
      </c>
    </row>
    <row r="83" spans="1:6">
      <c r="A83" s="13" t="s">
        <v>20</v>
      </c>
      <c r="B83" s="14">
        <v>69162.684970000002</v>
      </c>
      <c r="C83" s="14">
        <v>38856.804600000003</v>
      </c>
      <c r="D83" s="14">
        <v>0</v>
      </c>
      <c r="E83" s="14">
        <v>0</v>
      </c>
      <c r="F83" s="14">
        <v>108019.48956999999</v>
      </c>
    </row>
    <row r="84" spans="1:6">
      <c r="A84" s="13" t="s">
        <v>21</v>
      </c>
      <c r="B84" s="14">
        <v>0</v>
      </c>
      <c r="C84" s="14">
        <v>0</v>
      </c>
      <c r="D84" s="14">
        <v>0</v>
      </c>
      <c r="E84" s="14">
        <v>0</v>
      </c>
      <c r="F84" s="14">
        <v>0</v>
      </c>
    </row>
    <row r="85" spans="1:6">
      <c r="A85" s="13" t="s">
        <v>22</v>
      </c>
      <c r="B85" s="14">
        <v>0</v>
      </c>
      <c r="C85" s="14">
        <v>0</v>
      </c>
      <c r="D85" s="14">
        <v>0</v>
      </c>
      <c r="E85" s="14">
        <v>0</v>
      </c>
      <c r="F85" s="14">
        <v>0</v>
      </c>
    </row>
    <row r="86" spans="1:6">
      <c r="A86" s="13" t="s">
        <v>83</v>
      </c>
      <c r="B86" s="14">
        <v>16.415029999999998</v>
      </c>
      <c r="C86" s="14">
        <v>6.9286000000000003</v>
      </c>
      <c r="D86" s="14">
        <v>0</v>
      </c>
      <c r="E86" s="14">
        <v>0</v>
      </c>
      <c r="F86" s="14">
        <v>23.343630000000001</v>
      </c>
    </row>
    <row r="87" spans="1:6">
      <c r="A87" s="13" t="s">
        <v>23</v>
      </c>
      <c r="B87" s="14">
        <v>226.33262999999999</v>
      </c>
      <c r="C87" s="14">
        <v>3354.3983199999998</v>
      </c>
      <c r="D87" s="14">
        <v>0</v>
      </c>
      <c r="E87" s="14">
        <v>0</v>
      </c>
      <c r="F87" s="14">
        <v>3580.7309500000001</v>
      </c>
    </row>
    <row r="88" spans="1:6">
      <c r="A88" s="13" t="s">
        <v>24</v>
      </c>
      <c r="B88" s="14">
        <v>66707.084279999995</v>
      </c>
      <c r="C88" s="14">
        <v>377154.66595999995</v>
      </c>
      <c r="D88" s="14">
        <v>0</v>
      </c>
      <c r="E88" s="14">
        <v>6.658E-2</v>
      </c>
      <c r="F88" s="14">
        <v>443861.81682000001</v>
      </c>
    </row>
    <row r="89" spans="1:6">
      <c r="A89" s="13" t="s">
        <v>84</v>
      </c>
      <c r="B89" s="14">
        <v>1338.0521999999999</v>
      </c>
      <c r="C89" s="14">
        <v>194.02985000000001</v>
      </c>
      <c r="D89" s="14">
        <v>0</v>
      </c>
      <c r="E89" s="14">
        <v>0</v>
      </c>
      <c r="F89" s="14">
        <v>1532.08205</v>
      </c>
    </row>
    <row r="90" spans="1:6">
      <c r="A90" s="13" t="s">
        <v>85</v>
      </c>
      <c r="B90" s="14">
        <v>-144.81824</v>
      </c>
      <c r="C90" s="14">
        <v>-2451.3531400000002</v>
      </c>
      <c r="D90" s="14">
        <v>0</v>
      </c>
      <c r="E90" s="14">
        <v>0</v>
      </c>
      <c r="F90" s="14">
        <v>-2596.1713799999998</v>
      </c>
    </row>
    <row r="91" spans="1:6">
      <c r="A91" s="11" t="s">
        <v>86</v>
      </c>
      <c r="B91" s="12">
        <v>201777.88991</v>
      </c>
      <c r="C91" s="12">
        <v>0</v>
      </c>
      <c r="D91" s="12">
        <v>0</v>
      </c>
      <c r="E91" s="12">
        <v>0</v>
      </c>
      <c r="F91" s="12">
        <v>201777.88991</v>
      </c>
    </row>
    <row r="92" spans="1:6">
      <c r="A92" s="13" t="s">
        <v>87</v>
      </c>
      <c r="B92" s="14">
        <v>57742.206009999994</v>
      </c>
      <c r="C92" s="14">
        <v>0</v>
      </c>
      <c r="D92" s="14">
        <v>0</v>
      </c>
      <c r="E92" s="14">
        <v>0</v>
      </c>
      <c r="F92" s="14">
        <v>57742.206009999994</v>
      </c>
    </row>
    <row r="93" spans="1:6">
      <c r="A93" s="13" t="s">
        <v>88</v>
      </c>
      <c r="B93" s="14">
        <v>101353.65474</v>
      </c>
      <c r="C93" s="14">
        <v>0</v>
      </c>
      <c r="D93" s="14">
        <v>0</v>
      </c>
      <c r="E93" s="14">
        <v>0</v>
      </c>
      <c r="F93" s="14">
        <v>101353.65474</v>
      </c>
    </row>
    <row r="94" spans="1:6">
      <c r="A94" s="13" t="s">
        <v>89</v>
      </c>
      <c r="B94" s="14">
        <v>10381.224789999998</v>
      </c>
      <c r="C94" s="14">
        <v>0</v>
      </c>
      <c r="D94" s="14">
        <v>0</v>
      </c>
      <c r="E94" s="14">
        <v>0</v>
      </c>
      <c r="F94" s="14">
        <v>10381.224789999998</v>
      </c>
    </row>
    <row r="95" spans="1:6">
      <c r="A95" s="13" t="s">
        <v>90</v>
      </c>
      <c r="B95" s="14">
        <v>14913.715679999999</v>
      </c>
      <c r="C95" s="14">
        <v>0</v>
      </c>
      <c r="D95" s="14">
        <v>0</v>
      </c>
      <c r="E95" s="14">
        <v>0</v>
      </c>
      <c r="F95" s="14">
        <v>14913.715679999999</v>
      </c>
    </row>
    <row r="96" spans="1:6">
      <c r="A96" s="13" t="s">
        <v>91</v>
      </c>
      <c r="B96" s="14">
        <v>12483.640019999999</v>
      </c>
      <c r="C96" s="14">
        <v>0</v>
      </c>
      <c r="D96" s="14">
        <v>0</v>
      </c>
      <c r="E96" s="14">
        <v>0</v>
      </c>
      <c r="F96" s="14">
        <v>12483.640019999999</v>
      </c>
    </row>
    <row r="97" spans="1:6">
      <c r="A97" s="13" t="s">
        <v>92</v>
      </c>
      <c r="B97" s="14">
        <v>3463.6803599999998</v>
      </c>
      <c r="C97" s="14">
        <v>0</v>
      </c>
      <c r="D97" s="14">
        <v>0</v>
      </c>
      <c r="E97" s="14">
        <v>0</v>
      </c>
      <c r="F97" s="14">
        <v>3463.6803599999998</v>
      </c>
    </row>
    <row r="98" spans="1:6">
      <c r="A98" s="13" t="s">
        <v>93</v>
      </c>
      <c r="B98" s="14">
        <v>174.42583999999999</v>
      </c>
      <c r="C98" s="14">
        <v>0</v>
      </c>
      <c r="D98" s="14">
        <v>0</v>
      </c>
      <c r="E98" s="14">
        <v>0</v>
      </c>
      <c r="F98" s="14">
        <v>174.42583999999999</v>
      </c>
    </row>
    <row r="99" spans="1:6">
      <c r="A99" s="13" t="s">
        <v>94</v>
      </c>
      <c r="B99" s="14">
        <v>0</v>
      </c>
      <c r="C99" s="14">
        <v>0</v>
      </c>
      <c r="D99" s="14">
        <v>0</v>
      </c>
      <c r="E99" s="14">
        <v>0</v>
      </c>
      <c r="F99" s="14">
        <v>0</v>
      </c>
    </row>
    <row r="100" spans="1:6">
      <c r="A100" s="13" t="s">
        <v>95</v>
      </c>
      <c r="B100" s="14">
        <v>1265.34247</v>
      </c>
      <c r="C100" s="14">
        <v>0</v>
      </c>
      <c r="D100" s="14">
        <v>0</v>
      </c>
      <c r="E100" s="14">
        <v>0</v>
      </c>
      <c r="F100" s="14">
        <v>1265.34247</v>
      </c>
    </row>
    <row r="101" spans="1:6">
      <c r="A101" s="11" t="s">
        <v>96</v>
      </c>
      <c r="B101" s="12">
        <v>27531.27102</v>
      </c>
      <c r="C101" s="12">
        <v>4106.16896</v>
      </c>
      <c r="D101" s="12">
        <v>0</v>
      </c>
      <c r="E101" s="12">
        <v>0</v>
      </c>
      <c r="F101" s="12">
        <v>31637.439979999999</v>
      </c>
    </row>
    <row r="102" spans="1:6">
      <c r="A102" s="13" t="s">
        <v>97</v>
      </c>
      <c r="B102" s="14">
        <v>6652.0007699999996</v>
      </c>
      <c r="C102" s="14">
        <v>0</v>
      </c>
      <c r="D102" s="14">
        <v>0</v>
      </c>
      <c r="E102" s="14">
        <v>0</v>
      </c>
      <c r="F102" s="14">
        <v>6652.0007699999996</v>
      </c>
    </row>
    <row r="103" spans="1:6">
      <c r="A103" s="13" t="s">
        <v>98</v>
      </c>
      <c r="B103" s="14">
        <v>1627.72316</v>
      </c>
      <c r="C103" s="14">
        <v>0</v>
      </c>
      <c r="D103" s="14">
        <v>0</v>
      </c>
      <c r="E103" s="14">
        <v>0</v>
      </c>
      <c r="F103" s="14">
        <v>1627.72316</v>
      </c>
    </row>
    <row r="104" spans="1:6">
      <c r="A104" s="13" t="s">
        <v>99</v>
      </c>
      <c r="B104" s="14">
        <v>11157.04823</v>
      </c>
      <c r="C104" s="14">
        <v>2350.2912799999999</v>
      </c>
      <c r="D104" s="14">
        <v>0</v>
      </c>
      <c r="E104" s="14">
        <v>0</v>
      </c>
      <c r="F104" s="14">
        <v>13507.33951</v>
      </c>
    </row>
    <row r="105" spans="1:6">
      <c r="A105" s="13" t="s">
        <v>100</v>
      </c>
      <c r="B105" s="14">
        <v>8821.0494799999997</v>
      </c>
      <c r="C105" s="14">
        <v>2081.8807299999999</v>
      </c>
      <c r="D105" s="14">
        <v>0</v>
      </c>
      <c r="E105" s="14">
        <v>0</v>
      </c>
      <c r="F105" s="14">
        <v>10902.93021</v>
      </c>
    </row>
    <row r="106" spans="1:6">
      <c r="A106" s="13" t="s">
        <v>101</v>
      </c>
      <c r="B106" s="14">
        <v>-726.55061999999998</v>
      </c>
      <c r="C106" s="14">
        <v>-326.00304999999997</v>
      </c>
      <c r="D106" s="14">
        <v>0</v>
      </c>
      <c r="E106" s="14">
        <v>0</v>
      </c>
      <c r="F106" s="14">
        <v>-1052.55367</v>
      </c>
    </row>
    <row r="107" spans="1:6">
      <c r="A107" s="11" t="s">
        <v>102</v>
      </c>
      <c r="B107" s="12">
        <v>0</v>
      </c>
      <c r="C107" s="12">
        <v>0</v>
      </c>
      <c r="D107" s="12">
        <v>0</v>
      </c>
      <c r="E107" s="12">
        <v>0</v>
      </c>
      <c r="F107" s="12">
        <v>0</v>
      </c>
    </row>
    <row r="108" spans="1:6">
      <c r="A108" s="13" t="s">
        <v>103</v>
      </c>
      <c r="B108" s="14">
        <v>0</v>
      </c>
      <c r="C108" s="14">
        <v>0</v>
      </c>
      <c r="D108" s="14">
        <v>0</v>
      </c>
      <c r="E108" s="14">
        <v>0</v>
      </c>
      <c r="F108" s="14">
        <v>0</v>
      </c>
    </row>
    <row r="109" spans="1:6">
      <c r="A109" s="13" t="s">
        <v>104</v>
      </c>
      <c r="B109" s="14">
        <v>0</v>
      </c>
      <c r="C109" s="14">
        <v>0</v>
      </c>
      <c r="D109" s="14">
        <v>0</v>
      </c>
      <c r="E109" s="14">
        <v>0</v>
      </c>
      <c r="F109" s="14">
        <v>0</v>
      </c>
    </row>
    <row r="110" spans="1:6">
      <c r="A110" s="13" t="s">
        <v>105</v>
      </c>
      <c r="B110" s="14">
        <v>0</v>
      </c>
      <c r="C110" s="14">
        <v>0</v>
      </c>
      <c r="D110" s="14">
        <v>0</v>
      </c>
      <c r="E110" s="14">
        <v>0</v>
      </c>
      <c r="F110" s="14">
        <v>0</v>
      </c>
    </row>
    <row r="111" spans="1:6">
      <c r="A111" s="13" t="s">
        <v>106</v>
      </c>
      <c r="B111" s="14">
        <v>0</v>
      </c>
      <c r="C111" s="14">
        <v>0</v>
      </c>
      <c r="D111" s="14">
        <v>0</v>
      </c>
      <c r="E111" s="14">
        <v>0</v>
      </c>
      <c r="F111" s="14">
        <v>0</v>
      </c>
    </row>
    <row r="112" spans="1:6">
      <c r="A112" s="13" t="s">
        <v>107</v>
      </c>
      <c r="B112" s="14">
        <v>0</v>
      </c>
      <c r="C112" s="14">
        <v>0</v>
      </c>
      <c r="D112" s="14">
        <v>0</v>
      </c>
      <c r="E112" s="14">
        <v>0</v>
      </c>
      <c r="F112" s="14">
        <v>0</v>
      </c>
    </row>
    <row r="113" spans="1:6">
      <c r="A113" s="13" t="s">
        <v>108</v>
      </c>
      <c r="B113" s="14">
        <v>0</v>
      </c>
      <c r="C113" s="14">
        <v>0</v>
      </c>
      <c r="D113" s="14">
        <v>0</v>
      </c>
      <c r="E113" s="14">
        <v>0</v>
      </c>
      <c r="F113" s="14">
        <v>0</v>
      </c>
    </row>
    <row r="114" spans="1:6">
      <c r="A114" s="18" t="s">
        <v>109</v>
      </c>
      <c r="B114" s="12">
        <v>7185149.4384300001</v>
      </c>
      <c r="C114" s="12">
        <v>1769447.0409000001</v>
      </c>
      <c r="D114" s="12">
        <v>208.95726000000002</v>
      </c>
      <c r="E114" s="12">
        <v>0.10391</v>
      </c>
      <c r="F114" s="12">
        <v>8954805.5405000001</v>
      </c>
    </row>
    <row r="115" spans="1:6">
      <c r="A115" s="19" t="s">
        <v>110</v>
      </c>
      <c r="B115" s="12">
        <v>5875051.8736399999</v>
      </c>
      <c r="C115" s="12">
        <v>1533741.62041</v>
      </c>
      <c r="D115" s="12">
        <v>0</v>
      </c>
      <c r="E115" s="12">
        <v>0.10387</v>
      </c>
      <c r="F115" s="12">
        <v>7408793.5979199996</v>
      </c>
    </row>
    <row r="116" spans="1:6">
      <c r="A116" s="20" t="s">
        <v>111</v>
      </c>
      <c r="B116" s="14">
        <v>6082.6685299999999</v>
      </c>
      <c r="C116" s="14">
        <v>797.69845999999995</v>
      </c>
      <c r="D116" s="14">
        <v>0</v>
      </c>
      <c r="E116" s="14">
        <v>0</v>
      </c>
      <c r="F116" s="14">
        <v>6880.3669900000004</v>
      </c>
    </row>
    <row r="117" spans="1:6">
      <c r="A117" s="20" t="s">
        <v>112</v>
      </c>
      <c r="B117" s="14">
        <v>204.58872</v>
      </c>
      <c r="C117" s="14">
        <v>735.63006999999993</v>
      </c>
      <c r="D117" s="14">
        <v>0</v>
      </c>
      <c r="E117" s="14">
        <v>0</v>
      </c>
      <c r="F117" s="14">
        <v>940.21879000000001</v>
      </c>
    </row>
    <row r="118" spans="1:6">
      <c r="A118" s="20" t="s">
        <v>113</v>
      </c>
      <c r="B118" s="14">
        <v>5878.0798099999993</v>
      </c>
      <c r="C118" s="14">
        <v>62.068390000000001</v>
      </c>
      <c r="D118" s="14">
        <v>0</v>
      </c>
      <c r="E118" s="14">
        <v>0</v>
      </c>
      <c r="F118" s="14">
        <v>5940.1482000000005</v>
      </c>
    </row>
    <row r="119" spans="1:6">
      <c r="A119" s="20" t="s">
        <v>114</v>
      </c>
      <c r="B119" s="14">
        <v>1886299.4900799999</v>
      </c>
      <c r="C119" s="14">
        <v>324813.89413999999</v>
      </c>
      <c r="D119" s="14">
        <v>0</v>
      </c>
      <c r="E119" s="14">
        <v>9.509999999999999E-2</v>
      </c>
      <c r="F119" s="14">
        <v>2211113.4793200004</v>
      </c>
    </row>
    <row r="120" spans="1:6">
      <c r="A120" s="20" t="s">
        <v>115</v>
      </c>
      <c r="B120" s="14">
        <v>3418775.0782199996</v>
      </c>
      <c r="C120" s="14">
        <v>784834.30891000002</v>
      </c>
      <c r="D120" s="14">
        <v>0</v>
      </c>
      <c r="E120" s="14">
        <v>0</v>
      </c>
      <c r="F120" s="14">
        <v>4203609.3871299997</v>
      </c>
    </row>
    <row r="121" spans="1:6">
      <c r="A121" s="21" t="s">
        <v>116</v>
      </c>
      <c r="B121" s="14">
        <v>96274.844340000011</v>
      </c>
      <c r="C121" s="14">
        <v>35383.6656</v>
      </c>
      <c r="D121" s="14">
        <v>0</v>
      </c>
      <c r="E121" s="14">
        <v>0</v>
      </c>
      <c r="F121" s="14">
        <v>131658.50993999999</v>
      </c>
    </row>
    <row r="122" spans="1:6">
      <c r="A122" s="21" t="s">
        <v>117</v>
      </c>
      <c r="B122" s="14">
        <v>7883.9110799999999</v>
      </c>
      <c r="C122" s="14">
        <v>1229.3574699999999</v>
      </c>
      <c r="D122" s="14">
        <v>0</v>
      </c>
      <c r="E122" s="14">
        <v>0</v>
      </c>
      <c r="F122" s="14">
        <v>9113.2685500000007</v>
      </c>
    </row>
    <row r="123" spans="1:6">
      <c r="A123" s="22" t="s">
        <v>118</v>
      </c>
      <c r="B123" s="14">
        <v>29487.239879999997</v>
      </c>
      <c r="C123" s="14">
        <v>8059.0788200000006</v>
      </c>
      <c r="D123" s="14">
        <v>0</v>
      </c>
      <c r="E123" s="14">
        <v>0</v>
      </c>
      <c r="F123" s="14">
        <v>37546.318700000003</v>
      </c>
    </row>
    <row r="124" spans="1:6">
      <c r="A124" s="22" t="s">
        <v>119</v>
      </c>
      <c r="B124" s="14">
        <v>138151.44741999998</v>
      </c>
      <c r="C124" s="14">
        <v>23924.781999999999</v>
      </c>
      <c r="D124" s="14">
        <v>0</v>
      </c>
      <c r="E124" s="14">
        <v>0</v>
      </c>
      <c r="F124" s="14">
        <v>162076.22941999999</v>
      </c>
    </row>
    <row r="125" spans="1:6">
      <c r="A125" s="22" t="s">
        <v>120</v>
      </c>
      <c r="B125" s="14">
        <v>496454.13312000001</v>
      </c>
      <c r="C125" s="14">
        <v>77950.494989999992</v>
      </c>
      <c r="D125" s="14">
        <v>0</v>
      </c>
      <c r="E125" s="14">
        <v>0</v>
      </c>
      <c r="F125" s="14">
        <v>574404.62811000005</v>
      </c>
    </row>
    <row r="126" spans="1:6">
      <c r="A126" s="22" t="s">
        <v>121</v>
      </c>
      <c r="B126" s="14">
        <v>1621428.9123</v>
      </c>
      <c r="C126" s="14">
        <v>250049.14146000001</v>
      </c>
      <c r="D126" s="14">
        <v>0</v>
      </c>
      <c r="E126" s="14">
        <v>0</v>
      </c>
      <c r="F126" s="14">
        <v>1871478.05376</v>
      </c>
    </row>
    <row r="127" spans="1:6">
      <c r="A127" s="23" t="s">
        <v>122</v>
      </c>
      <c r="B127" s="14">
        <v>389705.89184</v>
      </c>
      <c r="C127" s="14">
        <v>189650.23893000002</v>
      </c>
      <c r="D127" s="14">
        <v>0</v>
      </c>
      <c r="E127" s="14">
        <v>0</v>
      </c>
      <c r="F127" s="14">
        <v>579356.13076999993</v>
      </c>
    </row>
    <row r="128" spans="1:6">
      <c r="A128" s="24" t="s">
        <v>123</v>
      </c>
      <c r="B128" s="14">
        <v>639388.69824000006</v>
      </c>
      <c r="C128" s="14">
        <v>198587.54963999998</v>
      </c>
      <c r="D128" s="14">
        <v>0</v>
      </c>
      <c r="E128" s="14">
        <v>0</v>
      </c>
      <c r="F128" s="14">
        <v>837976.24788000004</v>
      </c>
    </row>
    <row r="129" spans="1:6">
      <c r="A129" s="25" t="s">
        <v>124</v>
      </c>
      <c r="B129" s="14">
        <v>208061.53049</v>
      </c>
      <c r="C129" s="14">
        <v>64491.16678</v>
      </c>
      <c r="D129" s="14">
        <v>0</v>
      </c>
      <c r="E129" s="14">
        <v>8.77E-3</v>
      </c>
      <c r="F129" s="14">
        <v>272552.70604000002</v>
      </c>
    </row>
    <row r="130" spans="1:6">
      <c r="A130" s="25" t="s">
        <v>125</v>
      </c>
      <c r="B130" s="14">
        <v>246987.63183000003</v>
      </c>
      <c r="C130" s="14">
        <v>335942.69045999995</v>
      </c>
      <c r="D130" s="14">
        <v>0</v>
      </c>
      <c r="E130" s="14">
        <v>0</v>
      </c>
      <c r="F130" s="14">
        <v>582930.32228999992</v>
      </c>
    </row>
    <row r="131" spans="1:6">
      <c r="A131" s="20" t="s">
        <v>126</v>
      </c>
      <c r="B131" s="14">
        <v>108845.47448999999</v>
      </c>
      <c r="C131" s="14">
        <v>22861.861659999999</v>
      </c>
      <c r="D131" s="14">
        <v>0</v>
      </c>
      <c r="E131" s="14">
        <v>0</v>
      </c>
      <c r="F131" s="14">
        <v>131707.33615000002</v>
      </c>
    </row>
    <row r="132" spans="1:6">
      <c r="A132" s="19" t="s">
        <v>127</v>
      </c>
      <c r="B132" s="12">
        <v>145.77135000000001</v>
      </c>
      <c r="C132" s="12">
        <v>160.04060999999999</v>
      </c>
      <c r="D132" s="12">
        <v>0</v>
      </c>
      <c r="E132" s="12">
        <v>4.0000000000000003E-5</v>
      </c>
      <c r="F132" s="12">
        <v>305.81200000000001</v>
      </c>
    </row>
    <row r="133" spans="1:6">
      <c r="A133" s="19" t="s">
        <v>128</v>
      </c>
      <c r="B133" s="12">
        <v>25430.278610000001</v>
      </c>
      <c r="C133" s="12">
        <v>0</v>
      </c>
      <c r="D133" s="12">
        <v>0</v>
      </c>
      <c r="E133" s="12">
        <v>0</v>
      </c>
      <c r="F133" s="12">
        <v>25430.278610000001</v>
      </c>
    </row>
    <row r="134" spans="1:6">
      <c r="A134" s="20" t="s">
        <v>129</v>
      </c>
      <c r="B134" s="14">
        <v>0</v>
      </c>
      <c r="C134" s="14">
        <v>0</v>
      </c>
      <c r="D134" s="14">
        <v>0</v>
      </c>
      <c r="E134" s="14">
        <v>0</v>
      </c>
      <c r="F134" s="14">
        <v>0</v>
      </c>
    </row>
    <row r="135" spans="1:6">
      <c r="A135" s="20" t="s">
        <v>130</v>
      </c>
      <c r="B135" s="14">
        <v>25430.278610000001</v>
      </c>
      <c r="C135" s="14">
        <v>0</v>
      </c>
      <c r="D135" s="14">
        <v>0</v>
      </c>
      <c r="E135" s="14">
        <v>0</v>
      </c>
      <c r="F135" s="14">
        <v>25430.278610000001</v>
      </c>
    </row>
    <row r="136" spans="1:6">
      <c r="A136" s="20" t="s">
        <v>131</v>
      </c>
      <c r="B136" s="14">
        <v>0</v>
      </c>
      <c r="C136" s="14">
        <v>0</v>
      </c>
      <c r="D136" s="14">
        <v>0</v>
      </c>
      <c r="E136" s="14">
        <v>0</v>
      </c>
      <c r="F136" s="14">
        <v>0</v>
      </c>
    </row>
    <row r="137" spans="1:6">
      <c r="A137" s="20" t="s">
        <v>132</v>
      </c>
      <c r="B137" s="14">
        <v>0</v>
      </c>
      <c r="C137" s="14">
        <v>0</v>
      </c>
      <c r="D137" s="14">
        <v>0</v>
      </c>
      <c r="E137" s="14">
        <v>0</v>
      </c>
      <c r="F137" s="14">
        <v>0</v>
      </c>
    </row>
    <row r="138" spans="1:6">
      <c r="A138" s="20" t="s">
        <v>133</v>
      </c>
      <c r="B138" s="14">
        <v>0</v>
      </c>
      <c r="C138" s="14">
        <v>0</v>
      </c>
      <c r="D138" s="14">
        <v>0</v>
      </c>
      <c r="E138" s="14">
        <v>0</v>
      </c>
      <c r="F138" s="14">
        <v>0</v>
      </c>
    </row>
    <row r="139" spans="1:6">
      <c r="A139" s="20" t="s">
        <v>134</v>
      </c>
      <c r="B139" s="14">
        <v>0</v>
      </c>
      <c r="C139" s="14">
        <v>0</v>
      </c>
      <c r="D139" s="14">
        <v>0</v>
      </c>
      <c r="E139" s="14">
        <v>0</v>
      </c>
      <c r="F139" s="14">
        <v>0</v>
      </c>
    </row>
    <row r="140" spans="1:6">
      <c r="A140" s="19" t="s">
        <v>135</v>
      </c>
      <c r="B140" s="12">
        <v>747609.34108000004</v>
      </c>
      <c r="C140" s="12">
        <v>88108.560120000009</v>
      </c>
      <c r="D140" s="12">
        <v>208.95726000000002</v>
      </c>
      <c r="E140" s="12">
        <v>0</v>
      </c>
      <c r="F140" s="12">
        <v>835926.85846000002</v>
      </c>
    </row>
    <row r="141" spans="1:6">
      <c r="A141" s="20" t="s">
        <v>136</v>
      </c>
      <c r="B141" s="14">
        <v>1780.6572800000001</v>
      </c>
      <c r="C141" s="14">
        <v>69.363579999999999</v>
      </c>
      <c r="D141" s="14">
        <v>0</v>
      </c>
      <c r="E141" s="14">
        <v>0</v>
      </c>
      <c r="F141" s="14">
        <v>1850.0208600000001</v>
      </c>
    </row>
    <row r="142" spans="1:6">
      <c r="A142" s="20" t="s">
        <v>137</v>
      </c>
      <c r="B142" s="14">
        <v>279329.35674999998</v>
      </c>
      <c r="C142" s="14">
        <v>0</v>
      </c>
      <c r="D142" s="14">
        <v>0</v>
      </c>
      <c r="E142" s="14">
        <v>0</v>
      </c>
      <c r="F142" s="14">
        <v>279329.35674999998</v>
      </c>
    </row>
    <row r="143" spans="1:6">
      <c r="A143" s="20" t="s">
        <v>138</v>
      </c>
      <c r="B143" s="14">
        <v>0</v>
      </c>
      <c r="C143" s="14">
        <v>1189.2921299999998</v>
      </c>
      <c r="D143" s="14">
        <v>0</v>
      </c>
      <c r="E143" s="14">
        <v>0</v>
      </c>
      <c r="F143" s="14">
        <v>1189.2921299999998</v>
      </c>
    </row>
    <row r="144" spans="1:6">
      <c r="A144" s="20" t="s">
        <v>139</v>
      </c>
      <c r="B144" s="14">
        <v>158632.46088999999</v>
      </c>
      <c r="C144" s="14">
        <v>923.19581999999991</v>
      </c>
      <c r="D144" s="14">
        <v>208.95726000000002</v>
      </c>
      <c r="E144" s="14">
        <v>0</v>
      </c>
      <c r="F144" s="14">
        <v>159764.61397000001</v>
      </c>
    </row>
    <row r="145" spans="1:6">
      <c r="A145" s="15" t="s">
        <v>140</v>
      </c>
      <c r="B145" s="14">
        <v>301102.94008999999</v>
      </c>
      <c r="C145" s="14">
        <v>39845.738279999998</v>
      </c>
      <c r="D145" s="14">
        <v>0</v>
      </c>
      <c r="E145" s="14">
        <v>0</v>
      </c>
      <c r="F145" s="14">
        <v>340948.67836999998</v>
      </c>
    </row>
    <row r="146" spans="1:6">
      <c r="A146" s="20" t="s">
        <v>141</v>
      </c>
      <c r="B146" s="14">
        <v>0</v>
      </c>
      <c r="C146" s="14">
        <v>0</v>
      </c>
      <c r="D146" s="14">
        <v>0</v>
      </c>
      <c r="E146" s="14">
        <v>0</v>
      </c>
      <c r="F146" s="14">
        <v>0</v>
      </c>
    </row>
    <row r="147" spans="1:6">
      <c r="A147" s="20" t="s">
        <v>142</v>
      </c>
      <c r="B147" s="14">
        <v>153.19387</v>
      </c>
      <c r="C147" s="14">
        <v>45374.001939999995</v>
      </c>
      <c r="D147" s="14">
        <v>0</v>
      </c>
      <c r="E147" s="14">
        <v>0</v>
      </c>
      <c r="F147" s="14">
        <v>45527.195810000005</v>
      </c>
    </row>
    <row r="148" spans="1:6">
      <c r="A148" s="20" t="s">
        <v>143</v>
      </c>
      <c r="B148" s="14">
        <v>6610.7322000000004</v>
      </c>
      <c r="C148" s="14">
        <v>706.96837000000005</v>
      </c>
      <c r="D148" s="14">
        <v>0</v>
      </c>
      <c r="E148" s="14">
        <v>0</v>
      </c>
      <c r="F148" s="14">
        <v>7317.70057</v>
      </c>
    </row>
    <row r="149" spans="1:6">
      <c r="A149" s="19" t="s">
        <v>144</v>
      </c>
      <c r="B149" s="12">
        <v>224784.67329000001</v>
      </c>
      <c r="C149" s="12">
        <v>69227.772270000001</v>
      </c>
      <c r="D149" s="12">
        <v>0</v>
      </c>
      <c r="E149" s="12">
        <v>0</v>
      </c>
      <c r="F149" s="12">
        <v>294012.44556000002</v>
      </c>
    </row>
    <row r="150" spans="1:6">
      <c r="A150" s="20" t="s">
        <v>71</v>
      </c>
      <c r="B150" s="14">
        <v>386.49129999999997</v>
      </c>
      <c r="C150" s="14">
        <v>339.31061999999997</v>
      </c>
      <c r="D150" s="14">
        <v>0</v>
      </c>
      <c r="E150" s="14">
        <v>0</v>
      </c>
      <c r="F150" s="14">
        <v>725.80192</v>
      </c>
    </row>
    <row r="151" spans="1:6">
      <c r="A151" s="20" t="s">
        <v>73</v>
      </c>
      <c r="B151" s="14">
        <v>78375.854659999997</v>
      </c>
      <c r="C151" s="14">
        <v>59452.517399999997</v>
      </c>
      <c r="D151" s="14">
        <v>0</v>
      </c>
      <c r="E151" s="14">
        <v>0</v>
      </c>
      <c r="F151" s="14">
        <v>137828.37205999999</v>
      </c>
    </row>
    <row r="152" spans="1:6">
      <c r="A152" s="20" t="s">
        <v>145</v>
      </c>
      <c r="B152" s="14">
        <v>139965.77130000002</v>
      </c>
      <c r="C152" s="14">
        <v>7059.0543499999994</v>
      </c>
      <c r="D152" s="14">
        <v>0</v>
      </c>
      <c r="E152" s="14">
        <v>0</v>
      </c>
      <c r="F152" s="14">
        <v>147024.82565000001</v>
      </c>
    </row>
    <row r="153" spans="1:6">
      <c r="A153" s="20" t="s">
        <v>99</v>
      </c>
      <c r="B153" s="14">
        <v>6056.5560300000006</v>
      </c>
      <c r="C153" s="14">
        <v>2376.8899000000001</v>
      </c>
      <c r="D153" s="14">
        <v>0</v>
      </c>
      <c r="E153" s="14">
        <v>0</v>
      </c>
      <c r="F153" s="14">
        <v>8433.4459299999999</v>
      </c>
    </row>
    <row r="154" spans="1:6">
      <c r="A154" s="20" t="s">
        <v>146</v>
      </c>
      <c r="B154" s="14">
        <v>0</v>
      </c>
      <c r="C154" s="14">
        <v>0</v>
      </c>
      <c r="D154" s="14">
        <v>0</v>
      </c>
      <c r="E154" s="14">
        <v>0</v>
      </c>
      <c r="F154" s="14">
        <v>0</v>
      </c>
    </row>
    <row r="155" spans="1:6">
      <c r="A155" s="19" t="s">
        <v>147</v>
      </c>
      <c r="B155" s="12">
        <v>136685.16240999999</v>
      </c>
      <c r="C155" s="12">
        <v>76052.116999999998</v>
      </c>
      <c r="D155" s="12">
        <v>0</v>
      </c>
      <c r="E155" s="12">
        <v>0</v>
      </c>
      <c r="F155" s="12">
        <v>212737.27940999999</v>
      </c>
    </row>
    <row r="156" spans="1:6">
      <c r="A156" s="20" t="s">
        <v>148</v>
      </c>
      <c r="B156" s="14">
        <v>467.73028000000005</v>
      </c>
      <c r="C156" s="14">
        <v>0</v>
      </c>
      <c r="D156" s="14">
        <v>0</v>
      </c>
      <c r="E156" s="14">
        <v>0</v>
      </c>
      <c r="F156" s="14">
        <v>467.73028000000005</v>
      </c>
    </row>
    <row r="157" spans="1:6">
      <c r="A157" s="20" t="s">
        <v>149</v>
      </c>
      <c r="B157" s="14">
        <v>0</v>
      </c>
      <c r="C157" s="14">
        <v>0</v>
      </c>
      <c r="D157" s="14">
        <v>0</v>
      </c>
      <c r="E157" s="14">
        <v>0</v>
      </c>
      <c r="F157" s="14">
        <v>0</v>
      </c>
    </row>
    <row r="158" spans="1:6">
      <c r="A158" s="20" t="s">
        <v>150</v>
      </c>
      <c r="B158" s="14">
        <v>73606.571519999998</v>
      </c>
      <c r="C158" s="14">
        <v>55053.45278</v>
      </c>
      <c r="D158" s="14">
        <v>0</v>
      </c>
      <c r="E158" s="14">
        <v>0</v>
      </c>
      <c r="F158" s="14">
        <v>128660.02429999999</v>
      </c>
    </row>
    <row r="159" spans="1:6">
      <c r="A159" s="20" t="s">
        <v>151</v>
      </c>
      <c r="B159" s="14">
        <v>0</v>
      </c>
      <c r="C159" s="14">
        <v>0</v>
      </c>
      <c r="D159" s="14">
        <v>0</v>
      </c>
      <c r="E159" s="14">
        <v>0</v>
      </c>
      <c r="F159" s="14">
        <v>0</v>
      </c>
    </row>
    <row r="160" spans="1:6">
      <c r="A160" s="20" t="s">
        <v>152</v>
      </c>
      <c r="B160" s="14">
        <v>58275.638610000002</v>
      </c>
      <c r="C160" s="14">
        <v>16732.379810000002</v>
      </c>
      <c r="D160" s="14">
        <v>0</v>
      </c>
      <c r="E160" s="14">
        <v>0</v>
      </c>
      <c r="F160" s="14">
        <v>75008.018420000008</v>
      </c>
    </row>
    <row r="161" spans="1:6">
      <c r="A161" s="20" t="s">
        <v>153</v>
      </c>
      <c r="B161" s="14">
        <v>4335.2219999999998</v>
      </c>
      <c r="C161" s="14">
        <v>4266.2844100000002</v>
      </c>
      <c r="D161" s="14">
        <v>0</v>
      </c>
      <c r="E161" s="14">
        <v>0</v>
      </c>
      <c r="F161" s="14">
        <v>8601.50641</v>
      </c>
    </row>
    <row r="162" spans="1:6">
      <c r="A162" s="19" t="s">
        <v>154</v>
      </c>
      <c r="B162" s="12">
        <v>175378.83869999999</v>
      </c>
      <c r="C162" s="12">
        <v>0</v>
      </c>
      <c r="D162" s="12">
        <v>0</v>
      </c>
      <c r="E162" s="12">
        <v>0</v>
      </c>
      <c r="F162" s="12">
        <v>175378.83869999999</v>
      </c>
    </row>
    <row r="163" spans="1:6">
      <c r="A163" s="20" t="s">
        <v>155</v>
      </c>
      <c r="B163" s="14">
        <v>0</v>
      </c>
      <c r="C163" s="14">
        <v>0</v>
      </c>
      <c r="D163" s="14">
        <v>0</v>
      </c>
      <c r="E163" s="14">
        <v>0</v>
      </c>
      <c r="F163" s="14">
        <v>0</v>
      </c>
    </row>
    <row r="164" spans="1:6">
      <c r="A164" s="20" t="s">
        <v>156</v>
      </c>
      <c r="B164" s="14">
        <v>0</v>
      </c>
      <c r="C164" s="14">
        <v>0</v>
      </c>
      <c r="D164" s="14">
        <v>0</v>
      </c>
      <c r="E164" s="14">
        <v>0</v>
      </c>
      <c r="F164" s="14">
        <v>0</v>
      </c>
    </row>
    <row r="165" spans="1:6">
      <c r="A165" s="15" t="s">
        <v>157</v>
      </c>
      <c r="B165" s="14">
        <v>169508.76130000001</v>
      </c>
      <c r="C165" s="14">
        <v>0</v>
      </c>
      <c r="D165" s="14">
        <v>0</v>
      </c>
      <c r="E165" s="14">
        <v>0</v>
      </c>
      <c r="F165" s="14">
        <v>169508.76130000001</v>
      </c>
    </row>
    <row r="166" spans="1:6">
      <c r="A166" s="20" t="s">
        <v>158</v>
      </c>
      <c r="B166" s="14">
        <v>5870.0774000000001</v>
      </c>
      <c r="C166" s="14">
        <v>0</v>
      </c>
      <c r="D166" s="14">
        <v>0</v>
      </c>
      <c r="E166" s="14">
        <v>0</v>
      </c>
      <c r="F166" s="14">
        <v>5870.0774000000001</v>
      </c>
    </row>
    <row r="167" spans="1:6">
      <c r="A167" s="19" t="s">
        <v>159</v>
      </c>
      <c r="B167" s="12">
        <v>63.49935</v>
      </c>
      <c r="C167" s="12">
        <v>2156.9304900000002</v>
      </c>
      <c r="D167" s="12">
        <v>0</v>
      </c>
      <c r="E167" s="12">
        <v>0</v>
      </c>
      <c r="F167" s="12">
        <v>2220.4298399999998</v>
      </c>
    </row>
    <row r="168" spans="1:6">
      <c r="A168" s="20" t="s">
        <v>160</v>
      </c>
      <c r="B168" s="14">
        <v>63.49935</v>
      </c>
      <c r="C168" s="14">
        <v>2156.9304900000002</v>
      </c>
      <c r="D168" s="14">
        <v>0</v>
      </c>
      <c r="E168" s="14">
        <v>0</v>
      </c>
      <c r="F168" s="14">
        <v>2220.4298399999998</v>
      </c>
    </row>
    <row r="169" spans="1:6">
      <c r="A169" s="20" t="s">
        <v>161</v>
      </c>
      <c r="B169" s="14">
        <v>63.49935</v>
      </c>
      <c r="C169" s="14">
        <v>0</v>
      </c>
      <c r="D169" s="14">
        <v>0</v>
      </c>
      <c r="E169" s="14">
        <v>0</v>
      </c>
      <c r="F169" s="14">
        <v>63.49935</v>
      </c>
    </row>
    <row r="170" spans="1:6">
      <c r="A170" s="20" t="s">
        <v>162</v>
      </c>
      <c r="B170" s="14">
        <v>0</v>
      </c>
      <c r="C170" s="14">
        <v>2126.0604900000003</v>
      </c>
      <c r="D170" s="14">
        <v>0</v>
      </c>
      <c r="E170" s="14">
        <v>0</v>
      </c>
      <c r="F170" s="14">
        <v>2126.0604900000003</v>
      </c>
    </row>
    <row r="171" spans="1:6">
      <c r="A171" s="20" t="s">
        <v>163</v>
      </c>
      <c r="B171" s="14">
        <v>0</v>
      </c>
      <c r="C171" s="14">
        <v>0</v>
      </c>
      <c r="D171" s="14">
        <v>0</v>
      </c>
      <c r="E171" s="14">
        <v>0</v>
      </c>
      <c r="F171" s="14">
        <v>0</v>
      </c>
    </row>
    <row r="172" spans="1:6">
      <c r="A172" s="20" t="s">
        <v>164</v>
      </c>
      <c r="B172" s="14">
        <v>0</v>
      </c>
      <c r="C172" s="14">
        <v>0</v>
      </c>
      <c r="D172" s="14">
        <v>0</v>
      </c>
      <c r="E172" s="14">
        <v>0</v>
      </c>
      <c r="F172" s="14">
        <v>0</v>
      </c>
    </row>
    <row r="173" spans="1:6">
      <c r="A173" s="20" t="s">
        <v>165</v>
      </c>
      <c r="B173" s="14">
        <v>0</v>
      </c>
      <c r="C173" s="14">
        <v>30.87</v>
      </c>
      <c r="D173" s="14">
        <v>0</v>
      </c>
      <c r="E173" s="14">
        <v>0</v>
      </c>
      <c r="F173" s="14">
        <v>30.87</v>
      </c>
    </row>
    <row r="174" spans="1:6">
      <c r="A174" s="20" t="s">
        <v>166</v>
      </c>
      <c r="B174" s="14">
        <v>0</v>
      </c>
      <c r="C174" s="14">
        <v>0</v>
      </c>
      <c r="D174" s="14">
        <v>0</v>
      </c>
      <c r="E174" s="14">
        <v>0</v>
      </c>
      <c r="F174" s="14">
        <v>0</v>
      </c>
    </row>
    <row r="175" spans="1:6">
      <c r="A175" s="20" t="s">
        <v>167</v>
      </c>
      <c r="B175" s="14">
        <v>0</v>
      </c>
      <c r="C175" s="14">
        <v>0</v>
      </c>
      <c r="D175" s="14">
        <v>0</v>
      </c>
      <c r="E175" s="14">
        <v>0</v>
      </c>
      <c r="F175" s="14">
        <v>0</v>
      </c>
    </row>
    <row r="176" spans="1:6">
      <c r="A176" s="18" t="s">
        <v>168</v>
      </c>
      <c r="B176" s="12">
        <v>1421045.8115599998</v>
      </c>
      <c r="C176" s="12">
        <v>0</v>
      </c>
      <c r="D176" s="12">
        <v>0</v>
      </c>
      <c r="E176" s="12">
        <v>0</v>
      </c>
      <c r="F176" s="12">
        <v>1421045.8115599998</v>
      </c>
    </row>
    <row r="177" spans="1:6">
      <c r="A177" s="27" t="s">
        <v>169</v>
      </c>
      <c r="B177" s="14">
        <v>525874.35126000002</v>
      </c>
      <c r="C177" s="14">
        <v>0</v>
      </c>
      <c r="D177" s="14">
        <v>0</v>
      </c>
      <c r="E177" s="14">
        <v>0</v>
      </c>
      <c r="F177" s="14">
        <v>525874.35126000002</v>
      </c>
    </row>
    <row r="178" spans="1:6">
      <c r="A178" s="20" t="s">
        <v>170</v>
      </c>
      <c r="B178" s="14">
        <v>525874.35126000002</v>
      </c>
      <c r="C178" s="14">
        <v>0</v>
      </c>
      <c r="D178" s="14">
        <v>0</v>
      </c>
      <c r="E178" s="14">
        <v>0</v>
      </c>
      <c r="F178" s="14">
        <v>525874.35126000002</v>
      </c>
    </row>
    <row r="179" spans="1:6">
      <c r="A179" s="20" t="s">
        <v>171</v>
      </c>
      <c r="B179" s="14">
        <v>0</v>
      </c>
      <c r="C179" s="14">
        <v>0</v>
      </c>
      <c r="D179" s="14">
        <v>0</v>
      </c>
      <c r="E179" s="14">
        <v>0</v>
      </c>
      <c r="F179" s="14">
        <v>0</v>
      </c>
    </row>
    <row r="180" spans="1:6">
      <c r="A180" s="20" t="s">
        <v>172</v>
      </c>
      <c r="B180" s="14">
        <v>0</v>
      </c>
      <c r="C180" s="14">
        <v>0</v>
      </c>
      <c r="D180" s="14">
        <v>0</v>
      </c>
      <c r="E180" s="14">
        <v>0</v>
      </c>
      <c r="F180" s="14">
        <v>0</v>
      </c>
    </row>
    <row r="181" spans="1:6">
      <c r="A181" s="27" t="s">
        <v>173</v>
      </c>
      <c r="B181" s="14">
        <v>25969.511890000002</v>
      </c>
      <c r="C181" s="14">
        <v>0</v>
      </c>
      <c r="D181" s="14">
        <v>0</v>
      </c>
      <c r="E181" s="14">
        <v>0</v>
      </c>
      <c r="F181" s="14">
        <v>25969.511890000002</v>
      </c>
    </row>
    <row r="182" spans="1:6">
      <c r="A182" s="20" t="s">
        <v>174</v>
      </c>
      <c r="B182" s="14">
        <v>0</v>
      </c>
      <c r="C182" s="14">
        <v>0</v>
      </c>
      <c r="D182" s="14">
        <v>0</v>
      </c>
      <c r="E182" s="14">
        <v>0</v>
      </c>
      <c r="F182" s="14">
        <v>0</v>
      </c>
    </row>
    <row r="183" spans="1:6">
      <c r="A183" s="20" t="s">
        <v>175</v>
      </c>
      <c r="B183" s="14">
        <v>6728.75792</v>
      </c>
      <c r="C183" s="14">
        <v>0</v>
      </c>
      <c r="D183" s="14">
        <v>0</v>
      </c>
      <c r="E183" s="14">
        <v>0</v>
      </c>
      <c r="F183" s="14">
        <v>6728.75792</v>
      </c>
    </row>
    <row r="184" spans="1:6">
      <c r="A184" s="20" t="s">
        <v>176</v>
      </c>
      <c r="B184" s="14">
        <v>19240.753969999998</v>
      </c>
      <c r="C184" s="14">
        <v>0</v>
      </c>
      <c r="D184" s="14">
        <v>0</v>
      </c>
      <c r="E184" s="14">
        <v>0</v>
      </c>
      <c r="F184" s="14">
        <v>19240.753969999998</v>
      </c>
    </row>
    <row r="185" spans="1:6">
      <c r="A185" s="27" t="s">
        <v>177</v>
      </c>
      <c r="B185" s="14">
        <v>0</v>
      </c>
      <c r="C185" s="14">
        <v>0</v>
      </c>
      <c r="D185" s="14">
        <v>0</v>
      </c>
      <c r="E185" s="14">
        <v>0</v>
      </c>
      <c r="F185" s="14">
        <v>0</v>
      </c>
    </row>
    <row r="186" spans="1:6">
      <c r="A186" s="20" t="s">
        <v>178</v>
      </c>
      <c r="B186" s="14">
        <v>0</v>
      </c>
      <c r="C186" s="14">
        <v>0</v>
      </c>
      <c r="D186" s="14">
        <v>0</v>
      </c>
      <c r="E186" s="14">
        <v>0</v>
      </c>
      <c r="F186" s="14">
        <v>0</v>
      </c>
    </row>
    <row r="187" spans="1:6">
      <c r="A187" s="27" t="s">
        <v>179</v>
      </c>
      <c r="B187" s="14">
        <v>869325.38745000004</v>
      </c>
      <c r="C187" s="14">
        <v>0</v>
      </c>
      <c r="D187" s="14">
        <v>0</v>
      </c>
      <c r="E187" s="14">
        <v>0</v>
      </c>
      <c r="F187" s="14">
        <v>869325.38745000004</v>
      </c>
    </row>
    <row r="188" spans="1:6">
      <c r="A188" s="20" t="s">
        <v>180</v>
      </c>
      <c r="B188" s="14">
        <v>343729.49680000002</v>
      </c>
      <c r="C188" s="14">
        <v>0</v>
      </c>
      <c r="D188" s="14">
        <v>0</v>
      </c>
      <c r="E188" s="14">
        <v>0</v>
      </c>
      <c r="F188" s="14">
        <v>343729.49680000002</v>
      </c>
    </row>
    <row r="189" spans="1:6">
      <c r="A189" s="20" t="s">
        <v>181</v>
      </c>
      <c r="B189" s="14">
        <v>283195.35826999997</v>
      </c>
      <c r="C189" s="14">
        <v>0</v>
      </c>
      <c r="D189" s="14">
        <v>0</v>
      </c>
      <c r="E189" s="14">
        <v>0</v>
      </c>
      <c r="F189" s="14">
        <v>283195.35826999997</v>
      </c>
    </row>
    <row r="190" spans="1:6">
      <c r="A190" s="20" t="s">
        <v>182</v>
      </c>
      <c r="B190" s="14">
        <v>242400.53237999999</v>
      </c>
      <c r="C190" s="14">
        <v>0</v>
      </c>
      <c r="D190" s="14">
        <v>0</v>
      </c>
      <c r="E190" s="14">
        <v>0</v>
      </c>
      <c r="F190" s="14">
        <v>242400.53237999999</v>
      </c>
    </row>
    <row r="191" spans="1:6">
      <c r="A191" s="27" t="s">
        <v>183</v>
      </c>
      <c r="B191" s="14">
        <v>-123.43903999999999</v>
      </c>
      <c r="C191" s="14">
        <v>0</v>
      </c>
      <c r="D191" s="14">
        <v>0</v>
      </c>
      <c r="E191" s="14">
        <v>0</v>
      </c>
      <c r="F191" s="14">
        <v>-123.43903999999999</v>
      </c>
    </row>
    <row r="192" spans="1:6">
      <c r="A192" s="20" t="s">
        <v>184</v>
      </c>
      <c r="B192" s="14">
        <v>-8457.3302800000001</v>
      </c>
      <c r="C192" s="14">
        <v>0</v>
      </c>
      <c r="D192" s="14">
        <v>0</v>
      </c>
      <c r="E192" s="14">
        <v>0</v>
      </c>
      <c r="F192" s="14">
        <v>-8457.3302800000001</v>
      </c>
    </row>
    <row r="193" spans="1:6">
      <c r="A193" s="20" t="s">
        <v>185</v>
      </c>
      <c r="B193" s="14">
        <v>8333.8912400000008</v>
      </c>
      <c r="C193" s="14">
        <v>0</v>
      </c>
      <c r="D193" s="14">
        <v>0</v>
      </c>
      <c r="E193" s="14">
        <v>0</v>
      </c>
      <c r="F193" s="14">
        <v>8333.8912400000008</v>
      </c>
    </row>
    <row r="194" spans="1:6">
      <c r="A194" s="28" t="s">
        <v>186</v>
      </c>
      <c r="B194" s="12">
        <v>8606195.2499899995</v>
      </c>
      <c r="C194" s="12">
        <v>1769447.0409000001</v>
      </c>
      <c r="D194" s="12">
        <v>208.95726000000002</v>
      </c>
      <c r="E194" s="12">
        <v>0.10391</v>
      </c>
      <c r="F194" s="12">
        <v>10375851.352059999</v>
      </c>
    </row>
    <row r="195" spans="1:6">
      <c r="A195" s="28" t="s">
        <v>187</v>
      </c>
      <c r="B195" s="12">
        <v>11613.69598</v>
      </c>
      <c r="C195" s="12">
        <v>0</v>
      </c>
      <c r="D195" s="12">
        <v>0</v>
      </c>
      <c r="E195" s="12">
        <v>0</v>
      </c>
      <c r="F195" s="12">
        <v>11613.69598</v>
      </c>
    </row>
    <row r="196" spans="1:6">
      <c r="A196" s="29" t="s">
        <v>188</v>
      </c>
      <c r="B196" s="14">
        <v>0</v>
      </c>
      <c r="C196" s="14">
        <v>0</v>
      </c>
      <c r="D196" s="14">
        <v>0</v>
      </c>
      <c r="E196" s="14">
        <v>0</v>
      </c>
      <c r="F196" s="14">
        <v>0</v>
      </c>
    </row>
    <row r="197" spans="1:6">
      <c r="A197" s="20" t="s">
        <v>189</v>
      </c>
      <c r="B197" s="14">
        <v>0</v>
      </c>
      <c r="C197" s="14">
        <v>0</v>
      </c>
      <c r="D197" s="14">
        <v>0</v>
      </c>
      <c r="E197" s="14">
        <v>0</v>
      </c>
      <c r="F197" s="14">
        <v>0</v>
      </c>
    </row>
    <row r="198" spans="1:6">
      <c r="A198" s="20" t="s">
        <v>190</v>
      </c>
      <c r="B198" s="14">
        <v>0</v>
      </c>
      <c r="C198" s="14">
        <v>0</v>
      </c>
      <c r="D198" s="14">
        <v>0</v>
      </c>
      <c r="E198" s="14">
        <v>0</v>
      </c>
      <c r="F198" s="14">
        <v>0</v>
      </c>
    </row>
    <row r="199" spans="1:6">
      <c r="A199" s="20" t="s">
        <v>191</v>
      </c>
      <c r="B199" s="14">
        <v>0</v>
      </c>
      <c r="C199" s="14">
        <v>0</v>
      </c>
      <c r="D199" s="14">
        <v>0</v>
      </c>
      <c r="E199" s="14">
        <v>0</v>
      </c>
      <c r="F199" s="14">
        <v>0</v>
      </c>
    </row>
    <row r="200" spans="1:6">
      <c r="A200" s="20" t="s">
        <v>192</v>
      </c>
      <c r="B200" s="14">
        <v>0</v>
      </c>
      <c r="C200" s="14">
        <v>0</v>
      </c>
      <c r="D200" s="14">
        <v>0</v>
      </c>
      <c r="E200" s="14">
        <v>0</v>
      </c>
      <c r="F200" s="14">
        <v>0</v>
      </c>
    </row>
    <row r="201" spans="1:6">
      <c r="A201" s="20" t="s">
        <v>193</v>
      </c>
      <c r="B201" s="14">
        <v>0</v>
      </c>
      <c r="C201" s="14">
        <v>0</v>
      </c>
      <c r="D201" s="14">
        <v>0</v>
      </c>
      <c r="E201" s="14">
        <v>0</v>
      </c>
      <c r="F201" s="14">
        <v>0</v>
      </c>
    </row>
    <row r="202" spans="1:6">
      <c r="A202" s="27" t="s">
        <v>194</v>
      </c>
      <c r="B202" s="14">
        <v>390.86822999999998</v>
      </c>
      <c r="C202" s="14">
        <v>0</v>
      </c>
      <c r="D202" s="14">
        <v>0</v>
      </c>
      <c r="E202" s="14">
        <v>0</v>
      </c>
      <c r="F202" s="14">
        <v>390.86822999999998</v>
      </c>
    </row>
    <row r="203" spans="1:6">
      <c r="A203" s="20" t="s">
        <v>195</v>
      </c>
      <c r="B203" s="14">
        <v>0</v>
      </c>
      <c r="C203" s="14">
        <v>0</v>
      </c>
      <c r="D203" s="14">
        <v>0</v>
      </c>
      <c r="E203" s="14">
        <v>0</v>
      </c>
      <c r="F203" s="14">
        <v>0</v>
      </c>
    </row>
    <row r="204" spans="1:6">
      <c r="A204" s="20" t="s">
        <v>196</v>
      </c>
      <c r="B204" s="14">
        <v>0</v>
      </c>
      <c r="C204" s="14">
        <v>0</v>
      </c>
      <c r="D204" s="14">
        <v>0</v>
      </c>
      <c r="E204" s="14">
        <v>0</v>
      </c>
      <c r="F204" s="14">
        <v>0</v>
      </c>
    </row>
    <row r="205" spans="1:6">
      <c r="A205" s="15" t="s">
        <v>197</v>
      </c>
      <c r="B205" s="14">
        <v>181.51</v>
      </c>
      <c r="C205" s="14">
        <v>0</v>
      </c>
      <c r="D205" s="14">
        <v>0</v>
      </c>
      <c r="E205" s="14">
        <v>0</v>
      </c>
      <c r="F205" s="14">
        <v>181.51</v>
      </c>
    </row>
    <row r="206" spans="1:6">
      <c r="A206" s="20" t="s">
        <v>198</v>
      </c>
      <c r="B206" s="14">
        <v>0</v>
      </c>
      <c r="C206" s="14">
        <v>0</v>
      </c>
      <c r="D206" s="14">
        <v>0</v>
      </c>
      <c r="E206" s="14">
        <v>0</v>
      </c>
      <c r="F206" s="14">
        <v>0</v>
      </c>
    </row>
    <row r="207" spans="1:6">
      <c r="A207" s="20" t="s">
        <v>199</v>
      </c>
      <c r="B207" s="14">
        <v>209.35823000000002</v>
      </c>
      <c r="C207" s="14">
        <v>0</v>
      </c>
      <c r="D207" s="14">
        <v>0</v>
      </c>
      <c r="E207" s="14">
        <v>0</v>
      </c>
      <c r="F207" s="14">
        <v>209.35823000000002</v>
      </c>
    </row>
    <row r="208" spans="1:6">
      <c r="A208" s="27" t="s">
        <v>200</v>
      </c>
      <c r="B208" s="14">
        <v>0</v>
      </c>
      <c r="C208" s="14">
        <v>0</v>
      </c>
      <c r="D208" s="14">
        <v>0</v>
      </c>
      <c r="E208" s="14">
        <v>0</v>
      </c>
      <c r="F208" s="14">
        <v>0</v>
      </c>
    </row>
    <row r="209" spans="1:6">
      <c r="A209" s="27" t="s">
        <v>201</v>
      </c>
      <c r="B209" s="14">
        <v>11222.82775</v>
      </c>
      <c r="C209" s="14">
        <v>0</v>
      </c>
      <c r="D209" s="14">
        <v>0</v>
      </c>
      <c r="E209" s="14">
        <v>0</v>
      </c>
      <c r="F209" s="14">
        <v>11222.82775</v>
      </c>
    </row>
    <row r="210" spans="1:6">
      <c r="A210" s="20" t="s">
        <v>202</v>
      </c>
      <c r="B210" s="14">
        <v>0</v>
      </c>
      <c r="C210" s="14">
        <v>0</v>
      </c>
      <c r="D210" s="14">
        <v>0</v>
      </c>
      <c r="E210" s="14">
        <v>0</v>
      </c>
      <c r="F210" s="14">
        <v>0</v>
      </c>
    </row>
    <row r="211" spans="1:6">
      <c r="A211" s="20" t="s">
        <v>203</v>
      </c>
      <c r="B211" s="14">
        <v>11222.82775</v>
      </c>
      <c r="C211" s="14">
        <v>0</v>
      </c>
      <c r="D211" s="14">
        <v>0</v>
      </c>
      <c r="E211" s="14">
        <v>0</v>
      </c>
      <c r="F211" s="14">
        <v>11222.82775</v>
      </c>
    </row>
    <row r="212" spans="1:6">
      <c r="A212" s="20" t="s">
        <v>204</v>
      </c>
      <c r="B212" s="14">
        <v>0</v>
      </c>
      <c r="C212" s="14">
        <v>0</v>
      </c>
      <c r="D212" s="14">
        <v>0</v>
      </c>
      <c r="E212" s="14">
        <v>0</v>
      </c>
      <c r="F212" s="14">
        <v>0</v>
      </c>
    </row>
    <row r="213" spans="1:6">
      <c r="A213" s="20" t="s">
        <v>205</v>
      </c>
      <c r="B213" s="14">
        <v>0</v>
      </c>
      <c r="C213" s="14">
        <v>0</v>
      </c>
      <c r="D213" s="14">
        <v>0</v>
      </c>
      <c r="E213" s="14">
        <v>0</v>
      </c>
      <c r="F213" s="14">
        <v>0</v>
      </c>
    </row>
    <row r="214" spans="1:6">
      <c r="A214" s="27" t="s">
        <v>206</v>
      </c>
      <c r="B214" s="14">
        <v>0</v>
      </c>
      <c r="C214" s="14">
        <v>0</v>
      </c>
      <c r="D214" s="14">
        <v>0</v>
      </c>
      <c r="E214" s="14">
        <v>0</v>
      </c>
      <c r="F214" s="14">
        <v>0</v>
      </c>
    </row>
    <row r="215" spans="1:6">
      <c r="A215" s="19" t="s">
        <v>207</v>
      </c>
      <c r="B215" s="12">
        <v>7290962.3671700004</v>
      </c>
      <c r="C215" s="12">
        <v>8157695.8135600006</v>
      </c>
      <c r="D215" s="12">
        <v>2639.2976600000002</v>
      </c>
      <c r="E215" s="12">
        <v>0</v>
      </c>
      <c r="F215" s="12">
        <v>15451297.478389999</v>
      </c>
    </row>
    <row r="216" spans="1:6">
      <c r="A216" s="27" t="s">
        <v>208</v>
      </c>
      <c r="B216" s="14">
        <v>9539.2080500000011</v>
      </c>
      <c r="C216" s="14">
        <v>1888.2701499999998</v>
      </c>
      <c r="D216" s="14">
        <v>0</v>
      </c>
      <c r="E216" s="14">
        <v>0</v>
      </c>
      <c r="F216" s="14">
        <v>11427.4782</v>
      </c>
    </row>
    <row r="217" spans="1:6">
      <c r="A217" s="20" t="s">
        <v>209</v>
      </c>
      <c r="B217" s="14">
        <v>0</v>
      </c>
      <c r="C217" s="14">
        <v>0</v>
      </c>
      <c r="D217" s="14">
        <v>0</v>
      </c>
      <c r="E217" s="14">
        <v>0</v>
      </c>
      <c r="F217" s="14">
        <v>0</v>
      </c>
    </row>
    <row r="218" spans="1:6">
      <c r="A218" s="20" t="s">
        <v>210</v>
      </c>
      <c r="B218" s="14">
        <v>0</v>
      </c>
      <c r="C218" s="14">
        <v>0</v>
      </c>
      <c r="D218" s="14">
        <v>0</v>
      </c>
      <c r="E218" s="14">
        <v>0</v>
      </c>
      <c r="F218" s="14">
        <v>0</v>
      </c>
    </row>
    <row r="219" spans="1:6">
      <c r="A219" s="20" t="s">
        <v>211</v>
      </c>
      <c r="B219" s="14">
        <v>9539.2080500000011</v>
      </c>
      <c r="C219" s="14">
        <v>1888.2701499999998</v>
      </c>
      <c r="D219" s="14">
        <v>0</v>
      </c>
      <c r="E219" s="14">
        <v>0</v>
      </c>
      <c r="F219" s="14">
        <v>11427.4782</v>
      </c>
    </row>
    <row r="220" spans="1:6">
      <c r="A220" s="27" t="s">
        <v>212</v>
      </c>
      <c r="B220" s="14">
        <v>48758.124670000005</v>
      </c>
      <c r="C220" s="14">
        <v>0</v>
      </c>
      <c r="D220" s="14">
        <v>687.08526000000006</v>
      </c>
      <c r="E220" s="14">
        <v>0</v>
      </c>
      <c r="F220" s="14">
        <v>49445.209929999997</v>
      </c>
    </row>
    <row r="221" spans="1:6">
      <c r="A221" s="20" t="s">
        <v>213</v>
      </c>
      <c r="B221" s="14">
        <v>0</v>
      </c>
      <c r="C221" s="14">
        <v>0</v>
      </c>
      <c r="D221" s="14">
        <v>0</v>
      </c>
      <c r="E221" s="14">
        <v>0</v>
      </c>
      <c r="F221" s="14">
        <v>0</v>
      </c>
    </row>
    <row r="222" spans="1:6">
      <c r="A222" s="20" t="s">
        <v>214</v>
      </c>
      <c r="B222" s="14">
        <v>48758.124670000005</v>
      </c>
      <c r="C222" s="14">
        <v>0</v>
      </c>
      <c r="D222" s="14">
        <v>687.08526000000006</v>
      </c>
      <c r="E222" s="14">
        <v>0</v>
      </c>
      <c r="F222" s="14">
        <v>49445.209929999997</v>
      </c>
    </row>
    <row r="223" spans="1:6">
      <c r="A223" s="20" t="s">
        <v>215</v>
      </c>
      <c r="B223" s="14">
        <v>0</v>
      </c>
      <c r="C223" s="14">
        <v>0</v>
      </c>
      <c r="D223" s="14">
        <v>0</v>
      </c>
      <c r="E223" s="14">
        <v>0</v>
      </c>
      <c r="F223" s="14">
        <v>0</v>
      </c>
    </row>
    <row r="224" spans="1:6">
      <c r="A224" s="21" t="s">
        <v>216</v>
      </c>
      <c r="B224" s="14">
        <v>0</v>
      </c>
      <c r="C224" s="14">
        <v>0</v>
      </c>
      <c r="D224" s="14">
        <v>0</v>
      </c>
      <c r="E224" s="14">
        <v>0</v>
      </c>
      <c r="F224" s="14">
        <v>0</v>
      </c>
    </row>
    <row r="225" spans="1:6">
      <c r="A225" s="20" t="s">
        <v>217</v>
      </c>
      <c r="B225" s="14">
        <v>0</v>
      </c>
      <c r="C225" s="14">
        <v>0</v>
      </c>
      <c r="D225" s="14">
        <v>0</v>
      </c>
      <c r="E225" s="14">
        <v>0</v>
      </c>
      <c r="F225" s="14">
        <v>0</v>
      </c>
    </row>
    <row r="226" spans="1:6">
      <c r="A226" s="27" t="s">
        <v>218</v>
      </c>
      <c r="B226" s="14">
        <v>0</v>
      </c>
      <c r="C226" s="14">
        <v>1569.4701100000002</v>
      </c>
      <c r="D226" s="14">
        <v>0</v>
      </c>
      <c r="E226" s="14">
        <v>0</v>
      </c>
      <c r="F226" s="14">
        <v>1569.4701100000002</v>
      </c>
    </row>
    <row r="227" spans="1:6">
      <c r="A227" s="20" t="s">
        <v>219</v>
      </c>
      <c r="B227" s="14">
        <v>0</v>
      </c>
      <c r="C227" s="14">
        <v>1569.4701100000002</v>
      </c>
      <c r="D227" s="14">
        <v>0</v>
      </c>
      <c r="E227" s="14">
        <v>0</v>
      </c>
      <c r="F227" s="14">
        <v>1569.4701100000002</v>
      </c>
    </row>
    <row r="228" spans="1:6">
      <c r="A228" s="20" t="s">
        <v>220</v>
      </c>
      <c r="B228" s="14">
        <v>0</v>
      </c>
      <c r="C228" s="14">
        <v>0</v>
      </c>
      <c r="D228" s="14">
        <v>0</v>
      </c>
      <c r="E228" s="14">
        <v>0</v>
      </c>
      <c r="F228" s="14">
        <v>0</v>
      </c>
    </row>
    <row r="229" spans="1:6">
      <c r="A229" s="27" t="s">
        <v>221</v>
      </c>
      <c r="B229" s="14">
        <v>0</v>
      </c>
      <c r="C229" s="14">
        <v>0</v>
      </c>
      <c r="D229" s="14">
        <v>0</v>
      </c>
      <c r="E229" s="14">
        <v>0</v>
      </c>
      <c r="F229" s="14">
        <v>0</v>
      </c>
    </row>
    <row r="230" spans="1:6">
      <c r="A230" s="20" t="s">
        <v>222</v>
      </c>
      <c r="B230" s="14">
        <v>0</v>
      </c>
      <c r="C230" s="14">
        <v>0</v>
      </c>
      <c r="D230" s="14">
        <v>0</v>
      </c>
      <c r="E230" s="14">
        <v>0</v>
      </c>
      <c r="F230" s="14">
        <v>0</v>
      </c>
    </row>
    <row r="231" spans="1:6">
      <c r="A231" s="20" t="s">
        <v>223</v>
      </c>
      <c r="B231" s="14">
        <v>0</v>
      </c>
      <c r="C231" s="14">
        <v>0</v>
      </c>
      <c r="D231" s="14">
        <v>0</v>
      </c>
      <c r="E231" s="14">
        <v>0</v>
      </c>
      <c r="F231" s="14">
        <v>0</v>
      </c>
    </row>
    <row r="232" spans="1:6">
      <c r="A232" s="27" t="s">
        <v>224</v>
      </c>
      <c r="B232" s="14">
        <v>6261843.5594700007</v>
      </c>
      <c r="C232" s="14">
        <v>5428644.3700900003</v>
      </c>
      <c r="D232" s="14">
        <v>0</v>
      </c>
      <c r="E232" s="14">
        <v>0</v>
      </c>
      <c r="F232" s="14">
        <v>11690487.92956</v>
      </c>
    </row>
    <row r="233" spans="1:6">
      <c r="A233" s="20" t="s">
        <v>225</v>
      </c>
      <c r="B233" s="14">
        <v>5303549.4821600001</v>
      </c>
      <c r="C233" s="14">
        <v>5041542.1813599998</v>
      </c>
      <c r="D233" s="14">
        <v>0</v>
      </c>
      <c r="E233" s="14">
        <v>0</v>
      </c>
      <c r="F233" s="14">
        <v>10345091.663520001</v>
      </c>
    </row>
    <row r="234" spans="1:6">
      <c r="A234" s="20" t="s">
        <v>226</v>
      </c>
      <c r="B234" s="14">
        <v>0.05</v>
      </c>
      <c r="C234" s="14">
        <v>0</v>
      </c>
      <c r="D234" s="14">
        <v>0</v>
      </c>
      <c r="E234" s="14">
        <v>0</v>
      </c>
      <c r="F234" s="14">
        <v>0.05</v>
      </c>
    </row>
    <row r="235" spans="1:6">
      <c r="A235" s="20" t="s">
        <v>227</v>
      </c>
      <c r="B235" s="14">
        <v>360321.55570999999</v>
      </c>
      <c r="C235" s="14">
        <v>107565.02890999999</v>
      </c>
      <c r="D235" s="14">
        <v>0</v>
      </c>
      <c r="E235" s="14">
        <v>0</v>
      </c>
      <c r="F235" s="14">
        <v>467886.58461999998</v>
      </c>
    </row>
    <row r="236" spans="1:6">
      <c r="A236" s="20" t="s">
        <v>228</v>
      </c>
      <c r="B236" s="14">
        <v>0</v>
      </c>
      <c r="C236" s="14">
        <v>0</v>
      </c>
      <c r="D236" s="14">
        <v>0</v>
      </c>
      <c r="E236" s="14">
        <v>0</v>
      </c>
      <c r="F236" s="14">
        <v>0</v>
      </c>
    </row>
    <row r="237" spans="1:6">
      <c r="A237" s="20" t="s">
        <v>229</v>
      </c>
      <c r="B237" s="14">
        <v>173439.54384999999</v>
      </c>
      <c r="C237" s="14">
        <v>49061.096610000001</v>
      </c>
      <c r="D237" s="14">
        <v>0</v>
      </c>
      <c r="E237" s="14">
        <v>0</v>
      </c>
      <c r="F237" s="14">
        <v>222500.64046</v>
      </c>
    </row>
    <row r="238" spans="1:6">
      <c r="A238" s="20" t="s">
        <v>230</v>
      </c>
      <c r="B238" s="14">
        <v>821.14437999999996</v>
      </c>
      <c r="C238" s="14">
        <v>61.74</v>
      </c>
      <c r="D238" s="14">
        <v>0</v>
      </c>
      <c r="E238" s="14">
        <v>0</v>
      </c>
      <c r="F238" s="14">
        <v>882.88437999999996</v>
      </c>
    </row>
    <row r="239" spans="1:6">
      <c r="A239" s="20" t="s">
        <v>231</v>
      </c>
      <c r="B239" s="14">
        <v>7.6820000000000004</v>
      </c>
      <c r="C239" s="14">
        <v>1.7334499999999999</v>
      </c>
      <c r="D239" s="14">
        <v>0</v>
      </c>
      <c r="E239" s="14">
        <v>0</v>
      </c>
      <c r="F239" s="14">
        <v>9.4154499999999999</v>
      </c>
    </row>
    <row r="240" spans="1:6">
      <c r="A240" s="20" t="s">
        <v>232</v>
      </c>
      <c r="B240" s="14">
        <v>423704.10136999999</v>
      </c>
      <c r="C240" s="14">
        <v>230412.58976</v>
      </c>
      <c r="D240" s="14">
        <v>0</v>
      </c>
      <c r="E240" s="14">
        <v>0</v>
      </c>
      <c r="F240" s="14">
        <v>654116.69113000005</v>
      </c>
    </row>
    <row r="241" spans="1:6">
      <c r="A241" s="27" t="s">
        <v>233</v>
      </c>
      <c r="B241" s="14">
        <v>949572.76086000004</v>
      </c>
      <c r="C241" s="14">
        <v>2682516.5368300001</v>
      </c>
      <c r="D241" s="14">
        <v>1952.2123999999999</v>
      </c>
      <c r="E241" s="14">
        <v>0</v>
      </c>
      <c r="F241" s="14">
        <v>3634041.51009</v>
      </c>
    </row>
    <row r="242" spans="1:6">
      <c r="A242" s="20" t="s">
        <v>234</v>
      </c>
      <c r="B242" s="14">
        <v>257818.86393000002</v>
      </c>
      <c r="C242" s="14">
        <v>57882.625220000002</v>
      </c>
      <c r="D242" s="14">
        <v>0</v>
      </c>
      <c r="E242" s="14">
        <v>0</v>
      </c>
      <c r="F242" s="14">
        <v>315701.48914999998</v>
      </c>
    </row>
    <row r="243" spans="1:6">
      <c r="A243" s="20" t="s">
        <v>235</v>
      </c>
      <c r="B243" s="14">
        <v>30361.859399999998</v>
      </c>
      <c r="C243" s="14">
        <v>41324.522560000005</v>
      </c>
      <c r="D243" s="14">
        <v>0</v>
      </c>
      <c r="E243" s="14">
        <v>0</v>
      </c>
      <c r="F243" s="14">
        <v>71686.381959999999</v>
      </c>
    </row>
    <row r="244" spans="1:6">
      <c r="A244" s="20" t="s">
        <v>236</v>
      </c>
      <c r="B244" s="14">
        <v>174980.64413999999</v>
      </c>
      <c r="C244" s="14">
        <v>88884.307360000006</v>
      </c>
      <c r="D244" s="14">
        <v>598.74560999999994</v>
      </c>
      <c r="E244" s="14">
        <v>0</v>
      </c>
      <c r="F244" s="14">
        <v>264463.69711000001</v>
      </c>
    </row>
    <row r="245" spans="1:6">
      <c r="A245" s="20" t="s">
        <v>237</v>
      </c>
      <c r="B245" s="14">
        <v>124090.71326999999</v>
      </c>
      <c r="C245" s="14">
        <v>38149.425609999998</v>
      </c>
      <c r="D245" s="14">
        <v>1142.31773</v>
      </c>
      <c r="E245" s="14">
        <v>0</v>
      </c>
      <c r="F245" s="14">
        <v>163382.45661000002</v>
      </c>
    </row>
    <row r="246" spans="1:6">
      <c r="A246" s="15" t="s">
        <v>238</v>
      </c>
      <c r="B246" s="14">
        <v>0</v>
      </c>
      <c r="C246" s="14">
        <v>0</v>
      </c>
      <c r="D246" s="14">
        <v>0</v>
      </c>
      <c r="E246" s="14">
        <v>0</v>
      </c>
      <c r="F246" s="14">
        <v>0</v>
      </c>
    </row>
    <row r="247" spans="1:6">
      <c r="A247" s="20" t="s">
        <v>239</v>
      </c>
      <c r="B247" s="14">
        <v>362320.68012000003</v>
      </c>
      <c r="C247" s="14">
        <v>2456275.6560800001</v>
      </c>
      <c r="D247" s="14">
        <v>211.14905999999999</v>
      </c>
      <c r="E247" s="14">
        <v>0</v>
      </c>
      <c r="F247" s="14">
        <v>2818807.4852600005</v>
      </c>
    </row>
    <row r="248" spans="1:6">
      <c r="A248" s="27" t="s">
        <v>240</v>
      </c>
      <c r="B248" s="14">
        <v>21248.714120000001</v>
      </c>
      <c r="C248" s="14">
        <v>43077.166380000002</v>
      </c>
      <c r="D248" s="14">
        <v>0</v>
      </c>
      <c r="E248" s="14">
        <v>0</v>
      </c>
      <c r="F248" s="14">
        <v>64325.880499999999</v>
      </c>
    </row>
    <row r="249" spans="1:6">
      <c r="A249" s="20" t="s">
        <v>241</v>
      </c>
      <c r="B249" s="14">
        <v>21248.714120000001</v>
      </c>
      <c r="C249" s="14">
        <v>43077.166380000002</v>
      </c>
      <c r="D249" s="14">
        <v>0</v>
      </c>
      <c r="E249" s="14">
        <v>0</v>
      </c>
      <c r="F249" s="14">
        <v>64325.880499999999</v>
      </c>
    </row>
    <row r="250" spans="1:6">
      <c r="A250" s="20" t="s">
        <v>242</v>
      </c>
      <c r="B250" s="14">
        <v>0</v>
      </c>
      <c r="C250" s="14">
        <v>0</v>
      </c>
      <c r="D250" s="14">
        <v>0</v>
      </c>
      <c r="E250" s="14">
        <v>0</v>
      </c>
      <c r="F250" s="14">
        <v>0</v>
      </c>
    </row>
    <row r="251" spans="1:6">
      <c r="A251" s="27" t="s">
        <v>243</v>
      </c>
      <c r="B251" s="14">
        <v>0</v>
      </c>
      <c r="C251" s="14">
        <v>0</v>
      </c>
      <c r="D251" s="14">
        <v>0</v>
      </c>
      <c r="E251" s="14">
        <v>0</v>
      </c>
      <c r="F251" s="14">
        <v>0</v>
      </c>
    </row>
    <row r="252" spans="1:6">
      <c r="A252" s="20" t="s">
        <v>241</v>
      </c>
      <c r="B252" s="14">
        <v>0</v>
      </c>
      <c r="C252" s="14">
        <v>0</v>
      </c>
      <c r="D252" s="14">
        <v>0</v>
      </c>
      <c r="E252" s="14">
        <v>0</v>
      </c>
      <c r="F252" s="14">
        <v>0</v>
      </c>
    </row>
    <row r="253" spans="1:6">
      <c r="A253" s="20" t="s">
        <v>242</v>
      </c>
      <c r="B253" s="14">
        <v>0</v>
      </c>
      <c r="C253" s="14">
        <v>0</v>
      </c>
      <c r="D253" s="14">
        <v>0</v>
      </c>
      <c r="E253" s="14">
        <v>0</v>
      </c>
      <c r="F253" s="14">
        <v>0</v>
      </c>
    </row>
    <row r="254" spans="1:6">
      <c r="A254" s="30" t="s">
        <v>244</v>
      </c>
      <c r="B254" s="12">
        <v>880197.44961999997</v>
      </c>
      <c r="C254" s="12">
        <v>113117.37559000001</v>
      </c>
      <c r="D254" s="12">
        <v>0</v>
      </c>
      <c r="E254" s="12">
        <v>0</v>
      </c>
      <c r="F254" s="12">
        <v>993314.82521000004</v>
      </c>
    </row>
    <row r="255" spans="1:6">
      <c r="A255" s="22" t="s">
        <v>245</v>
      </c>
      <c r="B255" s="14">
        <v>2138.0227999999997</v>
      </c>
      <c r="C255" s="14">
        <v>178.32435999999998</v>
      </c>
      <c r="D255" s="14">
        <v>0</v>
      </c>
      <c r="E255" s="14">
        <v>0</v>
      </c>
      <c r="F255" s="14">
        <v>2316.3471600000003</v>
      </c>
    </row>
    <row r="256" spans="1:6">
      <c r="A256" s="22" t="s">
        <v>246</v>
      </c>
      <c r="B256" s="14">
        <v>11901.837800000001</v>
      </c>
      <c r="C256" s="14">
        <v>4610.8192600000002</v>
      </c>
      <c r="D256" s="14">
        <v>0</v>
      </c>
      <c r="E256" s="14">
        <v>0</v>
      </c>
      <c r="F256" s="14">
        <v>16512.657060000001</v>
      </c>
    </row>
    <row r="257" spans="1:6">
      <c r="A257" s="22" t="s">
        <v>247</v>
      </c>
      <c r="B257" s="14">
        <v>682460.3838200001</v>
      </c>
      <c r="C257" s="14">
        <v>67582.834770000001</v>
      </c>
      <c r="D257" s="14">
        <v>0</v>
      </c>
      <c r="E257" s="14">
        <v>0</v>
      </c>
      <c r="F257" s="14">
        <v>750043.21859000006</v>
      </c>
    </row>
    <row r="258" spans="1:6">
      <c r="A258" s="22" t="s">
        <v>248</v>
      </c>
      <c r="B258" s="14">
        <v>145547.05686000001</v>
      </c>
      <c r="C258" s="14">
        <v>33527.942139999999</v>
      </c>
      <c r="D258" s="14">
        <v>0</v>
      </c>
      <c r="E258" s="14">
        <v>0</v>
      </c>
      <c r="F258" s="14">
        <v>179074.99900000001</v>
      </c>
    </row>
    <row r="259" spans="1:6">
      <c r="A259" s="22" t="s">
        <v>249</v>
      </c>
      <c r="B259" s="14">
        <v>9504.5163100000009</v>
      </c>
      <c r="C259" s="14">
        <v>1613.36808</v>
      </c>
      <c r="D259" s="14">
        <v>0</v>
      </c>
      <c r="E259" s="14">
        <v>0</v>
      </c>
      <c r="F259" s="14">
        <v>11117.884390000001</v>
      </c>
    </row>
    <row r="260" spans="1:6">
      <c r="A260" s="22" t="s">
        <v>250</v>
      </c>
      <c r="B260" s="14">
        <v>11036.814550000001</v>
      </c>
      <c r="C260" s="14">
        <v>2154.5560599999999</v>
      </c>
      <c r="D260" s="14">
        <v>0</v>
      </c>
      <c r="E260" s="14">
        <v>0</v>
      </c>
      <c r="F260" s="14">
        <v>13191.37061</v>
      </c>
    </row>
    <row r="261" spans="1:6">
      <c r="A261" s="22" t="s">
        <v>251</v>
      </c>
      <c r="B261" s="14">
        <v>9437.6933100000006</v>
      </c>
      <c r="C261" s="14">
        <v>1114.9418700000001</v>
      </c>
      <c r="D261" s="14">
        <v>0</v>
      </c>
      <c r="E261" s="14">
        <v>0</v>
      </c>
      <c r="F261" s="14">
        <v>10552.635179999999</v>
      </c>
    </row>
    <row r="262" spans="1:6">
      <c r="A262" s="22" t="s">
        <v>252</v>
      </c>
      <c r="B262" s="14">
        <v>4590.3159299999998</v>
      </c>
      <c r="C262" s="14">
        <v>1384.4317800000001</v>
      </c>
      <c r="D262" s="14">
        <v>0</v>
      </c>
      <c r="E262" s="14">
        <v>0</v>
      </c>
      <c r="F262" s="14">
        <v>5974.7477099999996</v>
      </c>
    </row>
    <row r="263" spans="1:6">
      <c r="A263" s="22" t="s">
        <v>253</v>
      </c>
      <c r="B263" s="14">
        <v>0</v>
      </c>
      <c r="C263" s="14">
        <v>0</v>
      </c>
      <c r="D263" s="14">
        <v>0</v>
      </c>
      <c r="E263" s="14">
        <v>0</v>
      </c>
      <c r="F263" s="14">
        <v>0</v>
      </c>
    </row>
    <row r="264" spans="1:6">
      <c r="A264" s="22" t="s">
        <v>254</v>
      </c>
      <c r="B264" s="14">
        <v>3556.8998300000003</v>
      </c>
      <c r="C264" s="14">
        <v>950.07356000000004</v>
      </c>
      <c r="D264" s="14">
        <v>0</v>
      </c>
      <c r="E264" s="14">
        <v>0</v>
      </c>
      <c r="F264" s="14">
        <v>4506.9733900000001</v>
      </c>
    </row>
    <row r="265" spans="1:6">
      <c r="A265" s="22" t="s">
        <v>255</v>
      </c>
      <c r="B265" s="14">
        <v>23.90841</v>
      </c>
      <c r="C265" s="14">
        <v>8.3709999999999993E-2</v>
      </c>
      <c r="D265" s="14">
        <v>0</v>
      </c>
      <c r="E265" s="14">
        <v>0</v>
      </c>
      <c r="F265" s="14">
        <v>23.99212</v>
      </c>
    </row>
    <row r="266" spans="1:6">
      <c r="A266" s="30" t="s">
        <v>256</v>
      </c>
      <c r="B266" s="12">
        <v>-297070.48093000002</v>
      </c>
      <c r="C266" s="12">
        <v>-50446.383620000001</v>
      </c>
      <c r="D266" s="12">
        <v>0</v>
      </c>
      <c r="E266" s="12">
        <v>0</v>
      </c>
      <c r="F266" s="12">
        <v>-347516.86455</v>
      </c>
    </row>
    <row r="267" spans="1:6">
      <c r="A267" s="22" t="s">
        <v>257</v>
      </c>
      <c r="B267" s="14">
        <v>-259755.91727999999</v>
      </c>
      <c r="C267" s="14">
        <v>-44789.358610000003</v>
      </c>
      <c r="D267" s="14">
        <v>0</v>
      </c>
      <c r="E267" s="14">
        <v>0</v>
      </c>
      <c r="F267" s="14">
        <v>-304545.27588999999</v>
      </c>
    </row>
    <row r="268" spans="1:6">
      <c r="A268" s="22" t="s">
        <v>258</v>
      </c>
      <c r="B268" s="14">
        <v>0</v>
      </c>
      <c r="C268" s="14">
        <v>0</v>
      </c>
      <c r="D268" s="14">
        <v>0</v>
      </c>
      <c r="E268" s="14">
        <v>0</v>
      </c>
      <c r="F268" s="14">
        <v>0</v>
      </c>
    </row>
    <row r="269" spans="1:6">
      <c r="A269" s="22" t="s">
        <v>259</v>
      </c>
      <c r="B269" s="14">
        <v>-26196.40554</v>
      </c>
      <c r="C269" s="14">
        <v>-2206.53188</v>
      </c>
      <c r="D269" s="14">
        <v>0</v>
      </c>
      <c r="E269" s="14">
        <v>0</v>
      </c>
      <c r="F269" s="14">
        <v>-28402.937420000002</v>
      </c>
    </row>
    <row r="270" spans="1:6">
      <c r="A270" s="22" t="s">
        <v>260</v>
      </c>
      <c r="B270" s="14">
        <v>-4633.94481</v>
      </c>
      <c r="C270" s="14">
        <v>-3450.4931299999998</v>
      </c>
      <c r="D270" s="14">
        <v>0</v>
      </c>
      <c r="E270" s="14">
        <v>0</v>
      </c>
      <c r="F270" s="14">
        <v>-8084.4379400000007</v>
      </c>
    </row>
    <row r="271" spans="1:6">
      <c r="A271" s="22" t="s">
        <v>261</v>
      </c>
      <c r="B271" s="14">
        <v>-6459.2673299999997</v>
      </c>
      <c r="C271" s="14">
        <v>0</v>
      </c>
      <c r="D271" s="14">
        <v>0</v>
      </c>
      <c r="E271" s="14">
        <v>0</v>
      </c>
      <c r="F271" s="14">
        <v>-6459.2673299999997</v>
      </c>
    </row>
    <row r="272" spans="1:6">
      <c r="A272" s="25" t="s">
        <v>262</v>
      </c>
      <c r="B272" s="14">
        <v>0</v>
      </c>
      <c r="C272" s="14">
        <v>0</v>
      </c>
      <c r="D272" s="14">
        <v>0</v>
      </c>
      <c r="E272" s="14">
        <v>0</v>
      </c>
      <c r="F272" s="14">
        <v>0</v>
      </c>
    </row>
    <row r="273" spans="1:6">
      <c r="A273" s="22" t="s">
        <v>263</v>
      </c>
      <c r="B273" s="14">
        <v>-24.945970000000003</v>
      </c>
      <c r="C273" s="14">
        <v>0</v>
      </c>
      <c r="D273" s="14">
        <v>0</v>
      </c>
      <c r="E273" s="14">
        <v>0</v>
      </c>
      <c r="F273" s="14">
        <v>-24.945970000000003</v>
      </c>
    </row>
    <row r="274" spans="1:6">
      <c r="A274" s="30" t="s">
        <v>264</v>
      </c>
      <c r="B274" s="12">
        <v>583126.96869000001</v>
      </c>
      <c r="C274" s="12">
        <v>62670.991969999995</v>
      </c>
      <c r="D274" s="12">
        <v>0</v>
      </c>
      <c r="E274" s="12">
        <v>0</v>
      </c>
      <c r="F274" s="12">
        <v>645797.96065999998</v>
      </c>
    </row>
    <row r="275" spans="1:6">
      <c r="A275" s="31" t="s">
        <v>265</v>
      </c>
      <c r="B275" s="12">
        <v>34795.031470000002</v>
      </c>
      <c r="C275" s="12">
        <v>14514.4815</v>
      </c>
      <c r="D275" s="12">
        <v>0</v>
      </c>
      <c r="E275" s="12">
        <v>0</v>
      </c>
      <c r="F275" s="12">
        <v>49309.512969999996</v>
      </c>
    </row>
    <row r="276" spans="1:6">
      <c r="A276" s="22" t="s">
        <v>266</v>
      </c>
      <c r="B276" s="14">
        <v>18360.813859999998</v>
      </c>
      <c r="C276" s="14">
        <v>3248.4381899999998</v>
      </c>
      <c r="D276" s="14">
        <v>0</v>
      </c>
      <c r="E276" s="14">
        <v>0</v>
      </c>
      <c r="F276" s="14">
        <v>21609.252049999999</v>
      </c>
    </row>
    <row r="277" spans="1:6">
      <c r="A277" s="22" t="s">
        <v>267</v>
      </c>
      <c r="B277" s="14">
        <v>2625.6040099999996</v>
      </c>
      <c r="C277" s="14">
        <v>2738.4486499999998</v>
      </c>
      <c r="D277" s="14">
        <v>0</v>
      </c>
      <c r="E277" s="14">
        <v>0</v>
      </c>
      <c r="F277" s="14">
        <v>5364.0526600000003</v>
      </c>
    </row>
    <row r="278" spans="1:6">
      <c r="A278" s="22" t="s">
        <v>268</v>
      </c>
      <c r="B278" s="14">
        <v>7164.3918600000006</v>
      </c>
      <c r="C278" s="14">
        <v>7375.8724099999999</v>
      </c>
      <c r="D278" s="14">
        <v>0</v>
      </c>
      <c r="E278" s="14">
        <v>0</v>
      </c>
      <c r="F278" s="14">
        <v>14540.26427</v>
      </c>
    </row>
    <row r="279" spans="1:6">
      <c r="A279" s="22" t="s">
        <v>269</v>
      </c>
      <c r="B279" s="14">
        <v>2.571E-2</v>
      </c>
      <c r="C279" s="14">
        <v>0</v>
      </c>
      <c r="D279" s="14">
        <v>0</v>
      </c>
      <c r="E279" s="14">
        <v>0</v>
      </c>
      <c r="F279" s="14">
        <v>2.571E-2</v>
      </c>
    </row>
    <row r="280" spans="1:6">
      <c r="A280" s="22" t="s">
        <v>270</v>
      </c>
      <c r="B280" s="14">
        <v>6644.1960300000001</v>
      </c>
      <c r="C280" s="14">
        <v>1151.72225</v>
      </c>
      <c r="D280" s="14">
        <v>0</v>
      </c>
      <c r="E280" s="14">
        <v>0</v>
      </c>
      <c r="F280" s="14">
        <v>7795.9182799999999</v>
      </c>
    </row>
    <row r="281" spans="1:6">
      <c r="A281" s="22" t="s">
        <v>271</v>
      </c>
      <c r="B281" s="14">
        <v>0</v>
      </c>
      <c r="C281" s="14">
        <v>0</v>
      </c>
      <c r="D281" s="14">
        <v>0</v>
      </c>
      <c r="E281" s="14">
        <v>0</v>
      </c>
      <c r="F281" s="14">
        <v>0</v>
      </c>
    </row>
    <row r="282" spans="1:6">
      <c r="A282" s="32" t="s">
        <v>272</v>
      </c>
      <c r="B282" s="12">
        <v>-24721.378170000004</v>
      </c>
      <c r="C282" s="12">
        <v>-4023.7534300000002</v>
      </c>
      <c r="D282" s="12">
        <v>0</v>
      </c>
      <c r="E282" s="12">
        <v>0</v>
      </c>
      <c r="F282" s="12">
        <v>-28745.131600000001</v>
      </c>
    </row>
    <row r="283" spans="1:6">
      <c r="A283" s="22" t="s">
        <v>266</v>
      </c>
      <c r="B283" s="14">
        <v>-5805.6509000000005</v>
      </c>
      <c r="C283" s="14">
        <v>-738.81916000000001</v>
      </c>
      <c r="D283" s="14">
        <v>0</v>
      </c>
      <c r="E283" s="14">
        <v>0</v>
      </c>
      <c r="F283" s="14">
        <v>-6544.4700599999996</v>
      </c>
    </row>
    <row r="284" spans="1:6">
      <c r="A284" s="22" t="s">
        <v>273</v>
      </c>
      <c r="B284" s="14">
        <v>-10554.67577</v>
      </c>
      <c r="C284" s="14">
        <v>-531.04300000000001</v>
      </c>
      <c r="D284" s="14">
        <v>0</v>
      </c>
      <c r="E284" s="14">
        <v>0</v>
      </c>
      <c r="F284" s="14">
        <v>-11085.718769999999</v>
      </c>
    </row>
    <row r="285" spans="1:6">
      <c r="A285" s="22" t="s">
        <v>274</v>
      </c>
      <c r="B285" s="14">
        <v>-5.4880000000000004</v>
      </c>
      <c r="C285" s="14">
        <v>-2.4160900000000001</v>
      </c>
      <c r="D285" s="14">
        <v>0</v>
      </c>
      <c r="E285" s="14">
        <v>0</v>
      </c>
      <c r="F285" s="14">
        <v>-7.9040900000000001</v>
      </c>
    </row>
    <row r="286" spans="1:6">
      <c r="A286" s="22" t="s">
        <v>275</v>
      </c>
      <c r="B286" s="14">
        <v>-69.61927</v>
      </c>
      <c r="C286" s="14">
        <v>0</v>
      </c>
      <c r="D286" s="14">
        <v>0</v>
      </c>
      <c r="E286" s="14">
        <v>0</v>
      </c>
      <c r="F286" s="14">
        <v>-69.61927</v>
      </c>
    </row>
    <row r="287" spans="1:6">
      <c r="A287" s="22" t="s">
        <v>276</v>
      </c>
      <c r="B287" s="14">
        <v>-8285.944230000001</v>
      </c>
      <c r="C287" s="14">
        <v>-2751.4751800000004</v>
      </c>
      <c r="D287" s="14">
        <v>0</v>
      </c>
      <c r="E287" s="14">
        <v>0</v>
      </c>
      <c r="F287" s="14">
        <v>-11037.41941</v>
      </c>
    </row>
    <row r="288" spans="1:6">
      <c r="A288" s="22" t="s">
        <v>277</v>
      </c>
      <c r="B288" s="14">
        <v>0</v>
      </c>
      <c r="C288" s="14">
        <v>0</v>
      </c>
      <c r="D288" s="14">
        <v>0</v>
      </c>
      <c r="E288" s="14">
        <v>0</v>
      </c>
      <c r="F288" s="14">
        <v>0</v>
      </c>
    </row>
    <row r="289" spans="1:6">
      <c r="A289" s="30" t="s">
        <v>278</v>
      </c>
      <c r="B289" s="12">
        <v>593200.62199000001</v>
      </c>
      <c r="C289" s="12">
        <v>73161.72004</v>
      </c>
      <c r="D289" s="12">
        <v>0</v>
      </c>
      <c r="E289" s="12">
        <v>0</v>
      </c>
      <c r="F289" s="12">
        <v>666362.34202999994</v>
      </c>
    </row>
    <row r="290" spans="1:6">
      <c r="A290" s="22" t="s">
        <v>279</v>
      </c>
      <c r="B290" s="14">
        <v>196648.95990000002</v>
      </c>
      <c r="C290" s="14">
        <v>42488.909759999995</v>
      </c>
      <c r="D290" s="14">
        <v>0</v>
      </c>
      <c r="E290" s="14">
        <v>0</v>
      </c>
      <c r="F290" s="14">
        <v>239137.86966</v>
      </c>
    </row>
    <row r="291" spans="1:6">
      <c r="A291" s="22" t="s">
        <v>280</v>
      </c>
      <c r="B291" s="14">
        <v>48983.478069999997</v>
      </c>
      <c r="C291" s="14">
        <v>11272.507160000001</v>
      </c>
      <c r="D291" s="14">
        <v>0</v>
      </c>
      <c r="E291" s="14">
        <v>0</v>
      </c>
      <c r="F291" s="14">
        <v>60255.985229999998</v>
      </c>
    </row>
    <row r="292" spans="1:6">
      <c r="A292" s="22" t="s">
        <v>281</v>
      </c>
      <c r="B292" s="14">
        <v>147626.49583</v>
      </c>
      <c r="C292" s="14">
        <v>31216.402600000001</v>
      </c>
      <c r="D292" s="14">
        <v>0</v>
      </c>
      <c r="E292" s="14">
        <v>0</v>
      </c>
      <c r="F292" s="14">
        <v>178842.89843</v>
      </c>
    </row>
    <row r="293" spans="1:6">
      <c r="A293" s="22" t="s">
        <v>282</v>
      </c>
      <c r="B293" s="14">
        <v>0</v>
      </c>
      <c r="C293" s="14">
        <v>0</v>
      </c>
      <c r="D293" s="14">
        <v>0</v>
      </c>
      <c r="E293" s="14">
        <v>0</v>
      </c>
      <c r="F293" s="14">
        <v>0</v>
      </c>
    </row>
    <row r="294" spans="1:6">
      <c r="A294" s="22" t="s">
        <v>283</v>
      </c>
      <c r="B294" s="14">
        <v>0</v>
      </c>
      <c r="C294" s="14">
        <v>0</v>
      </c>
      <c r="D294" s="14">
        <v>0</v>
      </c>
      <c r="E294" s="14">
        <v>0</v>
      </c>
      <c r="F294" s="14">
        <v>0</v>
      </c>
    </row>
    <row r="295" spans="1:6">
      <c r="A295" s="22" t="s">
        <v>284</v>
      </c>
      <c r="B295" s="14">
        <v>0</v>
      </c>
      <c r="C295" s="14">
        <v>0</v>
      </c>
      <c r="D295" s="14">
        <v>0</v>
      </c>
      <c r="E295" s="14">
        <v>0</v>
      </c>
      <c r="F295" s="14">
        <v>0</v>
      </c>
    </row>
    <row r="296" spans="1:6">
      <c r="A296" s="22" t="s">
        <v>285</v>
      </c>
      <c r="B296" s="14">
        <v>38.985999999999997</v>
      </c>
      <c r="C296" s="14">
        <v>0</v>
      </c>
      <c r="D296" s="14">
        <v>0</v>
      </c>
      <c r="E296" s="14">
        <v>0</v>
      </c>
      <c r="F296" s="14">
        <v>38.985999999999997</v>
      </c>
    </row>
    <row r="297" spans="1:6">
      <c r="A297" s="22" t="s">
        <v>286</v>
      </c>
      <c r="B297" s="14">
        <v>0</v>
      </c>
      <c r="C297" s="14">
        <v>0</v>
      </c>
      <c r="D297" s="14">
        <v>0</v>
      </c>
      <c r="E297" s="14">
        <v>0</v>
      </c>
      <c r="F297" s="14">
        <v>0</v>
      </c>
    </row>
    <row r="298" spans="1:6">
      <c r="A298" s="22" t="s">
        <v>287</v>
      </c>
      <c r="B298" s="14">
        <v>-277884.79008000001</v>
      </c>
      <c r="C298" s="14">
        <v>-49281.61606</v>
      </c>
      <c r="D298" s="14">
        <v>0</v>
      </c>
      <c r="E298" s="14">
        <v>0</v>
      </c>
      <c r="F298" s="14">
        <v>-327166.40613999998</v>
      </c>
    </row>
    <row r="299" spans="1:6">
      <c r="A299" s="22" t="s">
        <v>288</v>
      </c>
      <c r="B299" s="14">
        <v>-202182.27153999999</v>
      </c>
      <c r="C299" s="14">
        <v>-32203.955389999999</v>
      </c>
      <c r="D299" s="14">
        <v>0</v>
      </c>
      <c r="E299" s="14">
        <v>0</v>
      </c>
      <c r="F299" s="14">
        <v>-234386.22693</v>
      </c>
    </row>
    <row r="300" spans="1:6">
      <c r="A300" s="22" t="s">
        <v>289</v>
      </c>
      <c r="B300" s="14">
        <v>-43.973699999999994</v>
      </c>
      <c r="C300" s="14">
        <v>-175.34781000000001</v>
      </c>
      <c r="D300" s="14">
        <v>0</v>
      </c>
      <c r="E300" s="14">
        <v>0</v>
      </c>
      <c r="F300" s="14">
        <v>-219.32151000000002</v>
      </c>
    </row>
    <row r="301" spans="1:6">
      <c r="A301" s="22" t="s">
        <v>290</v>
      </c>
      <c r="B301" s="14">
        <v>-5.076E-2</v>
      </c>
      <c r="C301" s="14">
        <v>-7.2480000000000002</v>
      </c>
      <c r="D301" s="14">
        <v>0</v>
      </c>
      <c r="E301" s="14">
        <v>0</v>
      </c>
      <c r="F301" s="14">
        <v>-7.2987600000000006</v>
      </c>
    </row>
    <row r="302" spans="1:6">
      <c r="A302" s="25" t="s">
        <v>291</v>
      </c>
      <c r="B302" s="14">
        <v>-75608.05359000001</v>
      </c>
      <c r="C302" s="14">
        <v>-16888.49754</v>
      </c>
      <c r="D302" s="14">
        <v>0</v>
      </c>
      <c r="E302" s="14">
        <v>0</v>
      </c>
      <c r="F302" s="14">
        <v>-92496.551129999993</v>
      </c>
    </row>
    <row r="303" spans="1:6">
      <c r="A303" s="15" t="s">
        <v>292</v>
      </c>
      <c r="B303" s="14">
        <v>-20.459299999999999</v>
      </c>
      <c r="C303" s="14">
        <v>-6.5673199999999996</v>
      </c>
      <c r="D303" s="14">
        <v>0</v>
      </c>
      <c r="E303" s="14">
        <v>0</v>
      </c>
      <c r="F303" s="14">
        <v>-27.026619999999998</v>
      </c>
    </row>
    <row r="304" spans="1:6">
      <c r="A304" s="25" t="s">
        <v>293</v>
      </c>
      <c r="B304" s="14">
        <v>-29.981189999999998</v>
      </c>
      <c r="C304" s="14">
        <v>0</v>
      </c>
      <c r="D304" s="14">
        <v>0</v>
      </c>
      <c r="E304" s="14">
        <v>0</v>
      </c>
      <c r="F304" s="14">
        <v>-29.981189999999998</v>
      </c>
    </row>
    <row r="305" spans="1:6">
      <c r="A305" s="30" t="s">
        <v>294</v>
      </c>
      <c r="B305" s="12">
        <v>511964.79181000002</v>
      </c>
      <c r="C305" s="12">
        <v>66369.013739999995</v>
      </c>
      <c r="D305" s="12">
        <v>0</v>
      </c>
      <c r="E305" s="12">
        <v>0</v>
      </c>
      <c r="F305" s="12">
        <v>578333.80554999993</v>
      </c>
    </row>
    <row r="306" spans="1:6">
      <c r="A306" s="30" t="s">
        <v>295</v>
      </c>
      <c r="B306" s="12">
        <v>-541070.28145000001</v>
      </c>
      <c r="C306" s="12">
        <v>-28054.101569999999</v>
      </c>
      <c r="D306" s="12">
        <v>0</v>
      </c>
      <c r="E306" s="12">
        <v>0</v>
      </c>
      <c r="F306" s="12">
        <v>-569124.38301999995</v>
      </c>
    </row>
    <row r="307" spans="1:6">
      <c r="A307" s="22" t="s">
        <v>296</v>
      </c>
      <c r="B307" s="14">
        <v>-317245.07838000002</v>
      </c>
      <c r="C307" s="14">
        <v>-731.66241000000002</v>
      </c>
      <c r="D307" s="14">
        <v>0</v>
      </c>
      <c r="E307" s="14">
        <v>0</v>
      </c>
      <c r="F307" s="14">
        <v>-317976.74079000001</v>
      </c>
    </row>
    <row r="308" spans="1:6">
      <c r="A308" s="22" t="s">
        <v>297</v>
      </c>
      <c r="B308" s="14">
        <v>-47713.19399</v>
      </c>
      <c r="C308" s="14">
        <v>-2020.3144</v>
      </c>
      <c r="D308" s="14">
        <v>0</v>
      </c>
      <c r="E308" s="14">
        <v>0</v>
      </c>
      <c r="F308" s="14">
        <v>-49733.508390000003</v>
      </c>
    </row>
    <row r="309" spans="1:6">
      <c r="A309" s="22" t="s">
        <v>298</v>
      </c>
      <c r="B309" s="14">
        <v>-8046.5378700000001</v>
      </c>
      <c r="C309" s="14">
        <v>-5730.3998600000004</v>
      </c>
      <c r="D309" s="14">
        <v>0</v>
      </c>
      <c r="E309" s="14">
        <v>0</v>
      </c>
      <c r="F309" s="14">
        <v>-13776.93773</v>
      </c>
    </row>
    <row r="310" spans="1:6">
      <c r="A310" s="22" t="s">
        <v>299</v>
      </c>
      <c r="B310" s="14">
        <v>-17666.340239999998</v>
      </c>
      <c r="C310" s="14">
        <v>-4.2243999999999993</v>
      </c>
      <c r="D310" s="14">
        <v>0</v>
      </c>
      <c r="E310" s="14">
        <v>0</v>
      </c>
      <c r="F310" s="14">
        <v>-17670.564640000001</v>
      </c>
    </row>
    <row r="311" spans="1:6">
      <c r="A311" s="22" t="s">
        <v>300</v>
      </c>
      <c r="B311" s="14">
        <v>-31470.504100000002</v>
      </c>
      <c r="C311" s="14">
        <v>-1179.91122</v>
      </c>
      <c r="D311" s="14">
        <v>0</v>
      </c>
      <c r="E311" s="14">
        <v>0</v>
      </c>
      <c r="F311" s="14">
        <v>-32650.41532</v>
      </c>
    </row>
    <row r="312" spans="1:6">
      <c r="A312" s="22" t="s">
        <v>301</v>
      </c>
      <c r="B312" s="14">
        <v>-9285.2140399999989</v>
      </c>
      <c r="C312" s="14">
        <v>-138.38302999999999</v>
      </c>
      <c r="D312" s="14">
        <v>0</v>
      </c>
      <c r="E312" s="14">
        <v>0</v>
      </c>
      <c r="F312" s="14">
        <v>-9423.5970699999998</v>
      </c>
    </row>
    <row r="313" spans="1:6">
      <c r="A313" s="22" t="s">
        <v>302</v>
      </c>
      <c r="B313" s="14">
        <v>-18075.114420000002</v>
      </c>
      <c r="C313" s="14">
        <v>0</v>
      </c>
      <c r="D313" s="14">
        <v>0</v>
      </c>
      <c r="E313" s="14">
        <v>0</v>
      </c>
      <c r="F313" s="14">
        <v>-18075.114420000002</v>
      </c>
    </row>
    <row r="314" spans="1:6">
      <c r="A314" s="22" t="s">
        <v>303</v>
      </c>
      <c r="B314" s="14">
        <v>-4684.7196399999993</v>
      </c>
      <c r="C314" s="14">
        <v>-676.01281999999992</v>
      </c>
      <c r="D314" s="14">
        <v>0</v>
      </c>
      <c r="E314" s="14">
        <v>0</v>
      </c>
      <c r="F314" s="14">
        <v>-5360.7324600000002</v>
      </c>
    </row>
    <row r="315" spans="1:6">
      <c r="A315" s="22" t="s">
        <v>304</v>
      </c>
      <c r="B315" s="14">
        <v>-86883.578769999993</v>
      </c>
      <c r="C315" s="14">
        <v>-17573.193429999999</v>
      </c>
      <c r="D315" s="14">
        <v>0</v>
      </c>
      <c r="E315" s="14">
        <v>0</v>
      </c>
      <c r="F315" s="14">
        <v>-104456.77220000001</v>
      </c>
    </row>
    <row r="316" spans="1:6">
      <c r="A316" s="31" t="s">
        <v>305</v>
      </c>
      <c r="B316" s="12">
        <v>-29105.48964</v>
      </c>
      <c r="C316" s="12">
        <v>38314.912170000003</v>
      </c>
      <c r="D316" s="12">
        <v>0</v>
      </c>
      <c r="E316" s="12">
        <v>0</v>
      </c>
      <c r="F316" s="12">
        <v>9209.4225299999998</v>
      </c>
    </row>
    <row r="317" spans="1:6">
      <c r="A317" s="25" t="s">
        <v>306</v>
      </c>
      <c r="B317" s="14">
        <v>44.0672</v>
      </c>
      <c r="C317" s="14">
        <v>8.2927800000000005</v>
      </c>
      <c r="D317" s="14">
        <v>0</v>
      </c>
      <c r="E317" s="14">
        <v>0.17496</v>
      </c>
      <c r="F317" s="14">
        <v>52.534939999999999</v>
      </c>
    </row>
    <row r="318" spans="1:6">
      <c r="A318" s="25" t="s">
        <v>307</v>
      </c>
      <c r="B318" s="14">
        <v>38.86992</v>
      </c>
      <c r="C318" s="14">
        <v>8.2927800000000005</v>
      </c>
      <c r="D318" s="14">
        <v>0</v>
      </c>
      <c r="E318" s="14">
        <v>1.0000000000000001E-5</v>
      </c>
      <c r="F318" s="14">
        <v>47.162709999999997</v>
      </c>
    </row>
    <row r="319" spans="1:6">
      <c r="A319" s="25" t="s">
        <v>308</v>
      </c>
      <c r="B319" s="14">
        <v>5.1972800000000001</v>
      </c>
      <c r="C319" s="14">
        <v>0</v>
      </c>
      <c r="D319" s="14">
        <v>0</v>
      </c>
      <c r="E319" s="14">
        <v>0.17494999999999999</v>
      </c>
      <c r="F319" s="14">
        <v>5.3722299999999992</v>
      </c>
    </row>
    <row r="320" spans="1:6">
      <c r="A320" s="25" t="s">
        <v>309</v>
      </c>
      <c r="B320" s="14">
        <v>-57.685690000000001</v>
      </c>
      <c r="C320" s="14">
        <v>-576.50151000000005</v>
      </c>
      <c r="D320" s="14">
        <v>0</v>
      </c>
      <c r="E320" s="14">
        <v>-1.031E-2</v>
      </c>
      <c r="F320" s="14">
        <v>-634.19750999999997</v>
      </c>
    </row>
    <row r="321" spans="1:6">
      <c r="A321" s="25" t="s">
        <v>310</v>
      </c>
      <c r="B321" s="14">
        <v>-57.685690000000001</v>
      </c>
      <c r="C321" s="14">
        <v>-576.50151000000005</v>
      </c>
      <c r="D321" s="14">
        <v>0</v>
      </c>
      <c r="E321" s="14">
        <v>0</v>
      </c>
      <c r="F321" s="14">
        <v>-634.18719999999996</v>
      </c>
    </row>
    <row r="322" spans="1:6">
      <c r="A322" s="25" t="s">
        <v>311</v>
      </c>
      <c r="B322" s="14">
        <v>0</v>
      </c>
      <c r="C322" s="14">
        <v>0</v>
      </c>
      <c r="D322" s="14">
        <v>0</v>
      </c>
      <c r="E322" s="14">
        <v>-1.031E-2</v>
      </c>
      <c r="F322" s="14">
        <v>-1.031E-2</v>
      </c>
    </row>
    <row r="323" spans="1:6">
      <c r="A323" s="18" t="s">
        <v>312</v>
      </c>
      <c r="B323" s="12">
        <v>-29119.108130000001</v>
      </c>
      <c r="C323" s="12">
        <v>37746.703439999997</v>
      </c>
      <c r="D323" s="12">
        <v>0</v>
      </c>
      <c r="E323" s="12">
        <v>0.16465000000000002</v>
      </c>
      <c r="F323" s="12">
        <v>8627.7599600000012</v>
      </c>
    </row>
    <row r="324" spans="1:6">
      <c r="A324" s="22" t="s">
        <v>313</v>
      </c>
      <c r="B324" s="14">
        <v>-187.04195999999999</v>
      </c>
      <c r="C324" s="14">
        <v>-14.84549</v>
      </c>
      <c r="D324" s="14">
        <v>0</v>
      </c>
      <c r="E324" s="14">
        <v>0</v>
      </c>
      <c r="F324" s="14">
        <v>-201.88745</v>
      </c>
    </row>
    <row r="325" spans="1:6">
      <c r="A325" s="31" t="s">
        <v>314</v>
      </c>
      <c r="B325" s="12">
        <v>-29306.150089999999</v>
      </c>
      <c r="C325" s="12">
        <v>37731.857950000005</v>
      </c>
      <c r="D325" s="12">
        <v>0</v>
      </c>
      <c r="E325" s="12">
        <v>0.16465000000000002</v>
      </c>
      <c r="F325" s="12">
        <v>8425.8725099999992</v>
      </c>
    </row>
    <row r="326" spans="1:6">
      <c r="A326" s="25" t="s">
        <v>315</v>
      </c>
      <c r="B326" s="14">
        <v>1443.6534799999999</v>
      </c>
      <c r="C326" s="14">
        <v>170.17694</v>
      </c>
      <c r="D326" s="14">
        <v>0</v>
      </c>
      <c r="E326" s="14">
        <v>0</v>
      </c>
      <c r="F326" s="14">
        <v>1613.83042</v>
      </c>
    </row>
    <row r="327" spans="1:6">
      <c r="A327" s="18" t="s">
        <v>316</v>
      </c>
      <c r="B327" s="12">
        <v>-27862.496609999998</v>
      </c>
      <c r="C327" s="12">
        <v>37902.034890000003</v>
      </c>
      <c r="D327" s="12">
        <v>0</v>
      </c>
      <c r="E327" s="12">
        <v>0.16465000000000002</v>
      </c>
      <c r="F327" s="12">
        <v>10039.702929999999</v>
      </c>
    </row>
    <row r="328" spans="1:6">
      <c r="A328" s="25" t="s">
        <v>317</v>
      </c>
      <c r="B328" s="14">
        <v>0</v>
      </c>
      <c r="C328" s="14">
        <v>0</v>
      </c>
      <c r="D328" s="14">
        <v>0</v>
      </c>
      <c r="E328" s="14">
        <v>0</v>
      </c>
      <c r="F328" s="14">
        <v>0</v>
      </c>
    </row>
    <row r="329" spans="1:6">
      <c r="A329" s="31" t="s">
        <v>318</v>
      </c>
      <c r="B329" s="12">
        <v>-27862.496609999998</v>
      </c>
      <c r="C329" s="12">
        <v>37902.034890000003</v>
      </c>
      <c r="D329" s="12">
        <v>0</v>
      </c>
      <c r="E329" s="12">
        <v>0.16465000000000002</v>
      </c>
      <c r="F329" s="12">
        <v>10039.702929999999</v>
      </c>
    </row>
    <row r="330" spans="1:6">
      <c r="A330" s="25" t="s">
        <v>319</v>
      </c>
      <c r="B330" s="14">
        <v>-1705.81169</v>
      </c>
      <c r="C330" s="14">
        <v>0</v>
      </c>
      <c r="D330" s="14">
        <v>0</v>
      </c>
      <c r="E330" s="14">
        <v>0</v>
      </c>
      <c r="F330" s="14">
        <v>-1705.81169</v>
      </c>
    </row>
    <row r="331" spans="1:6">
      <c r="A331" s="31" t="s">
        <v>320</v>
      </c>
      <c r="B331" s="12">
        <v>-29568.308300000001</v>
      </c>
      <c r="C331" s="193">
        <v>37902.034890000003</v>
      </c>
      <c r="D331" s="193">
        <v>0</v>
      </c>
      <c r="E331" s="193">
        <v>0.16465000000000002</v>
      </c>
      <c r="F331" s="12">
        <v>8333.8912400000008</v>
      </c>
    </row>
    <row r="332" spans="1:6" ht="3.75" customHeight="1" thickBot="1">
      <c r="A332" s="67"/>
      <c r="B332" s="35"/>
      <c r="C332" s="35"/>
      <c r="D332" s="35"/>
      <c r="E332" s="35"/>
      <c r="F332" s="35"/>
    </row>
    <row r="333" spans="1:6" ht="15.75" thickTop="1">
      <c r="A333" s="20"/>
      <c r="B333" s="37"/>
      <c r="C333" s="37"/>
      <c r="D333" s="37"/>
      <c r="E333" s="37"/>
      <c r="F333" s="37"/>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AT333"/>
  <sheetViews>
    <sheetView topLeftCell="C1" zoomScale="85" zoomScaleNormal="85" workbookViewId="0">
      <selection activeCell="AS6" sqref="AS6"/>
    </sheetView>
  </sheetViews>
  <sheetFormatPr baseColWidth="10" defaultColWidth="9.140625" defaultRowHeight="15"/>
  <cols>
    <col min="1" max="1" width="104.42578125" bestFit="1" customWidth="1"/>
    <col min="2" max="42" width="10.7109375" customWidth="1"/>
    <col min="43" max="43" width="12.140625" customWidth="1"/>
    <col min="44" max="256" width="11.42578125" customWidth="1"/>
    <col min="257" max="257" width="104.42578125" bestFit="1" customWidth="1"/>
    <col min="258" max="298" width="10.7109375" customWidth="1"/>
    <col min="299" max="299" width="12.140625" customWidth="1"/>
    <col min="300" max="512" width="11.42578125" customWidth="1"/>
    <col min="513" max="513" width="104.42578125" bestFit="1" customWidth="1"/>
    <col min="514" max="554" width="10.7109375" customWidth="1"/>
    <col min="555" max="555" width="12.140625" customWidth="1"/>
    <col min="556" max="768" width="11.42578125" customWidth="1"/>
    <col min="769" max="769" width="104.42578125" bestFit="1" customWidth="1"/>
    <col min="770" max="810" width="10.7109375" customWidth="1"/>
    <col min="811" max="811" width="12.140625" customWidth="1"/>
    <col min="812" max="1024" width="11.42578125" customWidth="1"/>
    <col min="1025" max="1025" width="104.42578125" bestFit="1" customWidth="1"/>
    <col min="1026" max="1066" width="10.7109375" customWidth="1"/>
    <col min="1067" max="1067" width="12.140625" customWidth="1"/>
    <col min="1068" max="1280" width="11.42578125" customWidth="1"/>
    <col min="1281" max="1281" width="104.42578125" bestFit="1" customWidth="1"/>
    <col min="1282" max="1322" width="10.7109375" customWidth="1"/>
    <col min="1323" max="1323" width="12.140625" customWidth="1"/>
    <col min="1324" max="1536" width="11.42578125" customWidth="1"/>
    <col min="1537" max="1537" width="104.42578125" bestFit="1" customWidth="1"/>
    <col min="1538" max="1578" width="10.7109375" customWidth="1"/>
    <col min="1579" max="1579" width="12.140625" customWidth="1"/>
    <col min="1580" max="1792" width="11.42578125" customWidth="1"/>
    <col min="1793" max="1793" width="104.42578125" bestFit="1" customWidth="1"/>
    <col min="1794" max="1834" width="10.7109375" customWidth="1"/>
    <col min="1835" max="1835" width="12.140625" customWidth="1"/>
    <col min="1836" max="2048" width="11.42578125" customWidth="1"/>
    <col min="2049" max="2049" width="104.42578125" bestFit="1" customWidth="1"/>
    <col min="2050" max="2090" width="10.7109375" customWidth="1"/>
    <col min="2091" max="2091" width="12.140625" customWidth="1"/>
    <col min="2092" max="2304" width="11.42578125" customWidth="1"/>
    <col min="2305" max="2305" width="104.42578125" bestFit="1" customWidth="1"/>
    <col min="2306" max="2346" width="10.7109375" customWidth="1"/>
    <col min="2347" max="2347" width="12.140625" customWidth="1"/>
    <col min="2348" max="2560" width="11.42578125" customWidth="1"/>
    <col min="2561" max="2561" width="104.42578125" bestFit="1" customWidth="1"/>
    <col min="2562" max="2602" width="10.7109375" customWidth="1"/>
    <col min="2603" max="2603" width="12.140625" customWidth="1"/>
    <col min="2604" max="2816" width="11.42578125" customWidth="1"/>
    <col min="2817" max="2817" width="104.42578125" bestFit="1" customWidth="1"/>
    <col min="2818" max="2858" width="10.7109375" customWidth="1"/>
    <col min="2859" max="2859" width="12.140625" customWidth="1"/>
    <col min="2860" max="3072" width="11.42578125" customWidth="1"/>
    <col min="3073" max="3073" width="104.42578125" bestFit="1" customWidth="1"/>
    <col min="3074" max="3114" width="10.7109375" customWidth="1"/>
    <col min="3115" max="3115" width="12.140625" customWidth="1"/>
    <col min="3116" max="3328" width="11.42578125" customWidth="1"/>
    <col min="3329" max="3329" width="104.42578125" bestFit="1" customWidth="1"/>
    <col min="3330" max="3370" width="10.7109375" customWidth="1"/>
    <col min="3371" max="3371" width="12.140625" customWidth="1"/>
    <col min="3372" max="3584" width="11.42578125" customWidth="1"/>
    <col min="3585" max="3585" width="104.42578125" bestFit="1" customWidth="1"/>
    <col min="3586" max="3626" width="10.7109375" customWidth="1"/>
    <col min="3627" max="3627" width="12.140625" customWidth="1"/>
    <col min="3628" max="3840" width="11.42578125" customWidth="1"/>
    <col min="3841" max="3841" width="104.42578125" bestFit="1" customWidth="1"/>
    <col min="3842" max="3882" width="10.7109375" customWidth="1"/>
    <col min="3883" max="3883" width="12.140625" customWidth="1"/>
    <col min="3884" max="4096" width="11.42578125" customWidth="1"/>
    <col min="4097" max="4097" width="104.42578125" bestFit="1" customWidth="1"/>
    <col min="4098" max="4138" width="10.7109375" customWidth="1"/>
    <col min="4139" max="4139" width="12.140625" customWidth="1"/>
    <col min="4140" max="4352" width="11.42578125" customWidth="1"/>
    <col min="4353" max="4353" width="104.42578125" bestFit="1" customWidth="1"/>
    <col min="4354" max="4394" width="10.7109375" customWidth="1"/>
    <col min="4395" max="4395" width="12.140625" customWidth="1"/>
    <col min="4396" max="4608" width="11.42578125" customWidth="1"/>
    <col min="4609" max="4609" width="104.42578125" bestFit="1" customWidth="1"/>
    <col min="4610" max="4650" width="10.7109375" customWidth="1"/>
    <col min="4651" max="4651" width="12.140625" customWidth="1"/>
    <col min="4652" max="4864" width="11.42578125" customWidth="1"/>
    <col min="4865" max="4865" width="104.42578125" bestFit="1" customWidth="1"/>
    <col min="4866" max="4906" width="10.7109375" customWidth="1"/>
    <col min="4907" max="4907" width="12.140625" customWidth="1"/>
    <col min="4908" max="5120" width="11.42578125" customWidth="1"/>
    <col min="5121" max="5121" width="104.42578125" bestFit="1" customWidth="1"/>
    <col min="5122" max="5162" width="10.7109375" customWidth="1"/>
    <col min="5163" max="5163" width="12.140625" customWidth="1"/>
    <col min="5164" max="5376" width="11.42578125" customWidth="1"/>
    <col min="5377" max="5377" width="104.42578125" bestFit="1" customWidth="1"/>
    <col min="5378" max="5418" width="10.7109375" customWidth="1"/>
    <col min="5419" max="5419" width="12.140625" customWidth="1"/>
    <col min="5420" max="5632" width="11.42578125" customWidth="1"/>
    <col min="5633" max="5633" width="104.42578125" bestFit="1" customWidth="1"/>
    <col min="5634" max="5674" width="10.7109375" customWidth="1"/>
    <col min="5675" max="5675" width="12.140625" customWidth="1"/>
    <col min="5676" max="5888" width="11.42578125" customWidth="1"/>
    <col min="5889" max="5889" width="104.42578125" bestFit="1" customWidth="1"/>
    <col min="5890" max="5930" width="10.7109375" customWidth="1"/>
    <col min="5931" max="5931" width="12.140625" customWidth="1"/>
    <col min="5932" max="6144" width="11.42578125" customWidth="1"/>
    <col min="6145" max="6145" width="104.42578125" bestFit="1" customWidth="1"/>
    <col min="6146" max="6186" width="10.7109375" customWidth="1"/>
    <col min="6187" max="6187" width="12.140625" customWidth="1"/>
    <col min="6188" max="6400" width="11.42578125" customWidth="1"/>
    <col min="6401" max="6401" width="104.42578125" bestFit="1" customWidth="1"/>
    <col min="6402" max="6442" width="10.7109375" customWidth="1"/>
    <col min="6443" max="6443" width="12.140625" customWidth="1"/>
    <col min="6444" max="6656" width="11.42578125" customWidth="1"/>
    <col min="6657" max="6657" width="104.42578125" bestFit="1" customWidth="1"/>
    <col min="6658" max="6698" width="10.7109375" customWidth="1"/>
    <col min="6699" max="6699" width="12.140625" customWidth="1"/>
    <col min="6700" max="6912" width="11.42578125" customWidth="1"/>
    <col min="6913" max="6913" width="104.42578125" bestFit="1" customWidth="1"/>
    <col min="6914" max="6954" width="10.7109375" customWidth="1"/>
    <col min="6955" max="6955" width="12.140625" customWidth="1"/>
    <col min="6956" max="7168" width="11.42578125" customWidth="1"/>
    <col min="7169" max="7169" width="104.42578125" bestFit="1" customWidth="1"/>
    <col min="7170" max="7210" width="10.7109375" customWidth="1"/>
    <col min="7211" max="7211" width="12.140625" customWidth="1"/>
    <col min="7212" max="7424" width="11.42578125" customWidth="1"/>
    <col min="7425" max="7425" width="104.42578125" bestFit="1" customWidth="1"/>
    <col min="7426" max="7466" width="10.7109375" customWidth="1"/>
    <col min="7467" max="7467" width="12.140625" customWidth="1"/>
    <col min="7468" max="7680" width="11.42578125" customWidth="1"/>
    <col min="7681" max="7681" width="104.42578125" bestFit="1" customWidth="1"/>
    <col min="7682" max="7722" width="10.7109375" customWidth="1"/>
    <col min="7723" max="7723" width="12.140625" customWidth="1"/>
    <col min="7724" max="7936" width="11.42578125" customWidth="1"/>
    <col min="7937" max="7937" width="104.42578125" bestFit="1" customWidth="1"/>
    <col min="7938" max="7978" width="10.7109375" customWidth="1"/>
    <col min="7979" max="7979" width="12.140625" customWidth="1"/>
    <col min="7980" max="8192" width="11.42578125" customWidth="1"/>
    <col min="8193" max="8193" width="104.42578125" bestFit="1" customWidth="1"/>
    <col min="8194" max="8234" width="10.7109375" customWidth="1"/>
    <col min="8235" max="8235" width="12.140625" customWidth="1"/>
    <col min="8236" max="8448" width="11.42578125" customWidth="1"/>
    <col min="8449" max="8449" width="104.42578125" bestFit="1" customWidth="1"/>
    <col min="8450" max="8490" width="10.7109375" customWidth="1"/>
    <col min="8491" max="8491" width="12.140625" customWidth="1"/>
    <col min="8492" max="8704" width="11.42578125" customWidth="1"/>
    <col min="8705" max="8705" width="104.42578125" bestFit="1" customWidth="1"/>
    <col min="8706" max="8746" width="10.7109375" customWidth="1"/>
    <col min="8747" max="8747" width="12.140625" customWidth="1"/>
    <col min="8748" max="8960" width="11.42578125" customWidth="1"/>
    <col min="8961" max="8961" width="104.42578125" bestFit="1" customWidth="1"/>
    <col min="8962" max="9002" width="10.7109375" customWidth="1"/>
    <col min="9003" max="9003" width="12.140625" customWidth="1"/>
    <col min="9004" max="9216" width="11.42578125" customWidth="1"/>
    <col min="9217" max="9217" width="104.42578125" bestFit="1" customWidth="1"/>
    <col min="9218" max="9258" width="10.7109375" customWidth="1"/>
    <col min="9259" max="9259" width="12.140625" customWidth="1"/>
    <col min="9260" max="9472" width="11.42578125" customWidth="1"/>
    <col min="9473" max="9473" width="104.42578125" bestFit="1" customWidth="1"/>
    <col min="9474" max="9514" width="10.7109375" customWidth="1"/>
    <col min="9515" max="9515" width="12.140625" customWidth="1"/>
    <col min="9516" max="9728" width="11.42578125" customWidth="1"/>
    <col min="9729" max="9729" width="104.42578125" bestFit="1" customWidth="1"/>
    <col min="9730" max="9770" width="10.7109375" customWidth="1"/>
    <col min="9771" max="9771" width="12.140625" customWidth="1"/>
    <col min="9772" max="9984" width="11.42578125" customWidth="1"/>
    <col min="9985" max="9985" width="104.42578125" bestFit="1" customWidth="1"/>
    <col min="9986" max="10026" width="10.7109375" customWidth="1"/>
    <col min="10027" max="10027" width="12.140625" customWidth="1"/>
    <col min="10028" max="10240" width="11.42578125" customWidth="1"/>
    <col min="10241" max="10241" width="104.42578125" bestFit="1" customWidth="1"/>
    <col min="10242" max="10282" width="10.7109375" customWidth="1"/>
    <col min="10283" max="10283" width="12.140625" customWidth="1"/>
    <col min="10284" max="10496" width="11.42578125" customWidth="1"/>
    <col min="10497" max="10497" width="104.42578125" bestFit="1" customWidth="1"/>
    <col min="10498" max="10538" width="10.7109375" customWidth="1"/>
    <col min="10539" max="10539" width="12.140625" customWidth="1"/>
    <col min="10540" max="10752" width="11.42578125" customWidth="1"/>
    <col min="10753" max="10753" width="104.42578125" bestFit="1" customWidth="1"/>
    <col min="10754" max="10794" width="10.7109375" customWidth="1"/>
    <col min="10795" max="10795" width="12.140625" customWidth="1"/>
    <col min="10796" max="11008" width="11.42578125" customWidth="1"/>
    <col min="11009" max="11009" width="104.42578125" bestFit="1" customWidth="1"/>
    <col min="11010" max="11050" width="10.7109375" customWidth="1"/>
    <col min="11051" max="11051" width="12.140625" customWidth="1"/>
    <col min="11052" max="11264" width="11.42578125" customWidth="1"/>
    <col min="11265" max="11265" width="104.42578125" bestFit="1" customWidth="1"/>
    <col min="11266" max="11306" width="10.7109375" customWidth="1"/>
    <col min="11307" max="11307" width="12.140625" customWidth="1"/>
    <col min="11308" max="11520" width="11.42578125" customWidth="1"/>
    <col min="11521" max="11521" width="104.42578125" bestFit="1" customWidth="1"/>
    <col min="11522" max="11562" width="10.7109375" customWidth="1"/>
    <col min="11563" max="11563" width="12.140625" customWidth="1"/>
    <col min="11564" max="11776" width="11.42578125" customWidth="1"/>
    <col min="11777" max="11777" width="104.42578125" bestFit="1" customWidth="1"/>
    <col min="11778" max="11818" width="10.7109375" customWidth="1"/>
    <col min="11819" max="11819" width="12.140625" customWidth="1"/>
    <col min="11820" max="12032" width="11.42578125" customWidth="1"/>
    <col min="12033" max="12033" width="104.42578125" bestFit="1" customWidth="1"/>
    <col min="12034" max="12074" width="10.7109375" customWidth="1"/>
    <col min="12075" max="12075" width="12.140625" customWidth="1"/>
    <col min="12076" max="12288" width="11.42578125" customWidth="1"/>
    <col min="12289" max="12289" width="104.42578125" bestFit="1" customWidth="1"/>
    <col min="12290" max="12330" width="10.7109375" customWidth="1"/>
    <col min="12331" max="12331" width="12.140625" customWidth="1"/>
    <col min="12332" max="12544" width="11.42578125" customWidth="1"/>
    <col min="12545" max="12545" width="104.42578125" bestFit="1" customWidth="1"/>
    <col min="12546" max="12586" width="10.7109375" customWidth="1"/>
    <col min="12587" max="12587" width="12.140625" customWidth="1"/>
    <col min="12588" max="12800" width="11.42578125" customWidth="1"/>
    <col min="12801" max="12801" width="104.42578125" bestFit="1" customWidth="1"/>
    <col min="12802" max="12842" width="10.7109375" customWidth="1"/>
    <col min="12843" max="12843" width="12.140625" customWidth="1"/>
    <col min="12844" max="13056" width="11.42578125" customWidth="1"/>
    <col min="13057" max="13057" width="104.42578125" bestFit="1" customWidth="1"/>
    <col min="13058" max="13098" width="10.7109375" customWidth="1"/>
    <col min="13099" max="13099" width="12.140625" customWidth="1"/>
    <col min="13100" max="13312" width="11.42578125" customWidth="1"/>
    <col min="13313" max="13313" width="104.42578125" bestFit="1" customWidth="1"/>
    <col min="13314" max="13354" width="10.7109375" customWidth="1"/>
    <col min="13355" max="13355" width="12.140625" customWidth="1"/>
    <col min="13356" max="13568" width="11.42578125" customWidth="1"/>
    <col min="13569" max="13569" width="104.42578125" bestFit="1" customWidth="1"/>
    <col min="13570" max="13610" width="10.7109375" customWidth="1"/>
    <col min="13611" max="13611" width="12.140625" customWidth="1"/>
    <col min="13612" max="13824" width="11.42578125" customWidth="1"/>
    <col min="13825" max="13825" width="104.42578125" bestFit="1" customWidth="1"/>
    <col min="13826" max="13866" width="10.7109375" customWidth="1"/>
    <col min="13867" max="13867" width="12.140625" customWidth="1"/>
    <col min="13868" max="14080" width="11.42578125" customWidth="1"/>
    <col min="14081" max="14081" width="104.42578125" bestFit="1" customWidth="1"/>
    <col min="14082" max="14122" width="10.7109375" customWidth="1"/>
    <col min="14123" max="14123" width="12.140625" customWidth="1"/>
    <col min="14124" max="14336" width="11.42578125" customWidth="1"/>
    <col min="14337" max="14337" width="104.42578125" bestFit="1" customWidth="1"/>
    <col min="14338" max="14378" width="10.7109375" customWidth="1"/>
    <col min="14379" max="14379" width="12.140625" customWidth="1"/>
    <col min="14380" max="14592" width="11.42578125" customWidth="1"/>
    <col min="14593" max="14593" width="104.42578125" bestFit="1" customWidth="1"/>
    <col min="14594" max="14634" width="10.7109375" customWidth="1"/>
    <col min="14635" max="14635" width="12.140625" customWidth="1"/>
    <col min="14636" max="14848" width="11.42578125" customWidth="1"/>
    <col min="14849" max="14849" width="104.42578125" bestFit="1" customWidth="1"/>
    <col min="14850" max="14890" width="10.7109375" customWidth="1"/>
    <col min="14891" max="14891" width="12.140625" customWidth="1"/>
    <col min="14892" max="15104" width="11.42578125" customWidth="1"/>
    <col min="15105" max="15105" width="104.42578125" bestFit="1" customWidth="1"/>
    <col min="15106" max="15146" width="10.7109375" customWidth="1"/>
    <col min="15147" max="15147" width="12.140625" customWidth="1"/>
    <col min="15148" max="15360" width="11.42578125" customWidth="1"/>
    <col min="15361" max="15361" width="104.42578125" bestFit="1" customWidth="1"/>
    <col min="15362" max="15402" width="10.7109375" customWidth="1"/>
    <col min="15403" max="15403" width="12.140625" customWidth="1"/>
    <col min="15404" max="15616" width="11.42578125" customWidth="1"/>
    <col min="15617" max="15617" width="104.42578125" bestFit="1" customWidth="1"/>
    <col min="15618" max="15658" width="10.7109375" customWidth="1"/>
    <col min="15659" max="15659" width="12.140625" customWidth="1"/>
    <col min="15660" max="15872" width="11.42578125" customWidth="1"/>
    <col min="15873" max="15873" width="104.42578125" bestFit="1" customWidth="1"/>
    <col min="15874" max="15914" width="10.7109375" customWidth="1"/>
    <col min="15915" max="15915" width="12.140625" customWidth="1"/>
    <col min="15916" max="16128" width="11.42578125" customWidth="1"/>
    <col min="16129" max="16129" width="104.42578125" bestFit="1" customWidth="1"/>
    <col min="16130" max="16170" width="10.7109375" customWidth="1"/>
    <col min="16171" max="16171" width="12.140625" customWidth="1"/>
    <col min="16172" max="16384" width="11.42578125" customWidth="1"/>
  </cols>
  <sheetData>
    <row r="1" spans="1:46" ht="30" customHeight="1">
      <c r="A1" s="726" t="s">
        <v>353</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726"/>
      <c r="AI1" s="726"/>
      <c r="AJ1" s="726"/>
      <c r="AK1" s="726"/>
      <c r="AL1" s="726"/>
      <c r="AM1" s="726"/>
      <c r="AN1" s="726"/>
      <c r="AO1" s="726"/>
      <c r="AP1" s="726"/>
      <c r="AQ1" s="726"/>
    </row>
    <row r="2" spans="1:46" ht="18">
      <c r="A2" s="727" t="s">
        <v>442</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c r="AI2" s="727"/>
      <c r="AJ2" s="727"/>
      <c r="AK2" s="727"/>
      <c r="AL2" s="727"/>
      <c r="AM2" s="727"/>
      <c r="AN2" s="727"/>
      <c r="AO2" s="727"/>
      <c r="AP2" s="727"/>
      <c r="AQ2" s="727"/>
    </row>
    <row r="3" spans="1:46" ht="18">
      <c r="A3" s="727" t="s">
        <v>1435</v>
      </c>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c r="AH3" s="727"/>
      <c r="AI3" s="727"/>
      <c r="AJ3" s="727"/>
      <c r="AK3" s="727"/>
      <c r="AL3" s="727"/>
      <c r="AM3" s="727"/>
      <c r="AN3" s="727"/>
      <c r="AO3" s="727"/>
      <c r="AP3" s="727"/>
      <c r="AQ3" s="727"/>
    </row>
    <row r="4" spans="1:46" ht="30" customHeight="1">
      <c r="A4" s="731" t="s">
        <v>2</v>
      </c>
      <c r="B4" s="731"/>
      <c r="C4" s="731"/>
      <c r="D4" s="731"/>
      <c r="E4" s="731"/>
      <c r="F4" s="731"/>
      <c r="G4" s="731"/>
      <c r="H4" s="731"/>
      <c r="I4" s="731"/>
      <c r="J4" s="731"/>
      <c r="K4" s="731"/>
      <c r="L4" s="731"/>
      <c r="M4" s="731"/>
      <c r="N4" s="731"/>
      <c r="O4" s="731"/>
      <c r="P4" s="731"/>
      <c r="Q4" s="731"/>
      <c r="R4" s="731"/>
      <c r="S4" s="731"/>
      <c r="T4" s="731"/>
      <c r="U4" s="731"/>
      <c r="V4" s="731"/>
      <c r="W4" s="731"/>
      <c r="X4" s="731"/>
      <c r="Y4" s="731"/>
      <c r="Z4" s="731"/>
      <c r="AA4" s="731"/>
      <c r="AB4" s="731"/>
      <c r="AC4" s="731"/>
      <c r="AD4" s="731"/>
      <c r="AE4" s="731"/>
      <c r="AF4" s="731"/>
      <c r="AG4" s="731"/>
      <c r="AH4" s="731"/>
      <c r="AI4" s="731"/>
      <c r="AJ4" s="731"/>
      <c r="AK4" s="731"/>
      <c r="AL4" s="731"/>
      <c r="AM4" s="731"/>
      <c r="AN4" s="731"/>
      <c r="AO4" s="731"/>
      <c r="AP4" s="731"/>
      <c r="AQ4" s="731"/>
    </row>
    <row r="5" spans="1:46" ht="3.75" customHeight="1"/>
    <row r="6" spans="1:46" ht="30" customHeight="1" thickBot="1">
      <c r="A6" s="18"/>
      <c r="B6" s="669" t="s">
        <v>365</v>
      </c>
      <c r="C6" s="669" t="s">
        <v>362</v>
      </c>
      <c r="D6" s="669" t="s">
        <v>379</v>
      </c>
      <c r="E6" s="669" t="s">
        <v>378</v>
      </c>
      <c r="F6" s="669" t="s">
        <v>363</v>
      </c>
      <c r="G6" s="70" t="s">
        <v>377</v>
      </c>
      <c r="H6" s="669" t="s">
        <v>367</v>
      </c>
      <c r="I6" s="669" t="s">
        <v>369</v>
      </c>
      <c r="J6" s="669" t="s">
        <v>376</v>
      </c>
      <c r="K6" s="669" t="s">
        <v>360</v>
      </c>
      <c r="L6" s="70" t="s">
        <v>380</v>
      </c>
      <c r="M6" s="669" t="s">
        <v>359</v>
      </c>
      <c r="N6" s="669" t="s">
        <v>354</v>
      </c>
      <c r="O6" s="669" t="s">
        <v>355</v>
      </c>
      <c r="P6" s="669" t="s">
        <v>358</v>
      </c>
      <c r="Q6" s="70" t="s">
        <v>383</v>
      </c>
      <c r="R6" s="669" t="s">
        <v>361</v>
      </c>
      <c r="S6" s="669" t="s">
        <v>382</v>
      </c>
      <c r="T6" s="669" t="s">
        <v>372</v>
      </c>
      <c r="U6" s="669" t="s">
        <v>374</v>
      </c>
      <c r="V6" s="70" t="s">
        <v>364</v>
      </c>
      <c r="W6" s="669" t="s">
        <v>366</v>
      </c>
      <c r="X6" s="669" t="s">
        <v>381</v>
      </c>
      <c r="Y6" s="669" t="s">
        <v>373</v>
      </c>
      <c r="Z6" s="669" t="s">
        <v>371</v>
      </c>
      <c r="AA6" s="70" t="s">
        <v>356</v>
      </c>
      <c r="AB6" s="669" t="s">
        <v>357</v>
      </c>
      <c r="AC6" s="669" t="s">
        <v>375</v>
      </c>
      <c r="AD6" s="669" t="s">
        <v>368</v>
      </c>
      <c r="AE6" s="669" t="s">
        <v>370</v>
      </c>
      <c r="AF6" s="70" t="s">
        <v>384</v>
      </c>
      <c r="AG6" s="70" t="s">
        <v>1000</v>
      </c>
      <c r="AH6" s="70" t="s">
        <v>1001</v>
      </c>
      <c r="AI6" s="70" t="s">
        <v>1002</v>
      </c>
      <c r="AJ6" s="70" t="s">
        <v>1003</v>
      </c>
      <c r="AK6" s="70" t="s">
        <v>1004</v>
      </c>
      <c r="AL6" s="70" t="s">
        <v>1005</v>
      </c>
      <c r="AM6" s="70" t="s">
        <v>1006</v>
      </c>
      <c r="AN6" s="70" t="s">
        <v>1007</v>
      </c>
      <c r="AO6" s="70" t="s">
        <v>1008</v>
      </c>
      <c r="AP6" s="669" t="s">
        <v>1009</v>
      </c>
      <c r="AQ6" s="670" t="s">
        <v>443</v>
      </c>
    </row>
    <row r="7" spans="1:46">
      <c r="A7" s="72" t="s">
        <v>8</v>
      </c>
      <c r="B7" s="9">
        <v>1895146.0277100001</v>
      </c>
      <c r="C7" s="9">
        <v>499869.31904000003</v>
      </c>
      <c r="D7" s="9">
        <v>1071502.1002799999</v>
      </c>
      <c r="E7" s="9">
        <v>405177.49121000001</v>
      </c>
      <c r="F7" s="9">
        <v>239626.62974</v>
      </c>
      <c r="G7" s="9">
        <v>215961.94438999999</v>
      </c>
      <c r="H7" s="9">
        <v>161318.93596999999</v>
      </c>
      <c r="I7" s="9">
        <v>295530.47774</v>
      </c>
      <c r="J7" s="9">
        <v>239910.36332</v>
      </c>
      <c r="K7" s="9">
        <v>325397.73342</v>
      </c>
      <c r="L7" s="9">
        <v>144266.65705000001</v>
      </c>
      <c r="M7" s="9">
        <v>345014.94541000004</v>
      </c>
      <c r="N7" s="9">
        <v>414518.21275000001</v>
      </c>
      <c r="O7" s="9">
        <v>152419.86237000002</v>
      </c>
      <c r="P7" s="9">
        <v>183278.68536999999</v>
      </c>
      <c r="Q7" s="9">
        <v>75611.729049999994</v>
      </c>
      <c r="R7" s="9">
        <v>87195.867400000003</v>
      </c>
      <c r="S7" s="9">
        <v>97584.623890000003</v>
      </c>
      <c r="T7" s="9">
        <v>132494.27445</v>
      </c>
      <c r="U7" s="9">
        <v>230586.29968</v>
      </c>
      <c r="V7" s="9">
        <v>86799.607040000003</v>
      </c>
      <c r="W7" s="9">
        <v>123303.26306</v>
      </c>
      <c r="X7" s="9">
        <v>306955.05758999998</v>
      </c>
      <c r="Y7" s="9">
        <v>136215.18111</v>
      </c>
      <c r="Z7" s="9">
        <v>305702.91898000002</v>
      </c>
      <c r="AA7" s="9">
        <v>131377.31993</v>
      </c>
      <c r="AB7" s="9">
        <v>397509.03558999998</v>
      </c>
      <c r="AC7" s="9">
        <v>366157.08899999998</v>
      </c>
      <c r="AD7" s="9">
        <v>98424.211970000004</v>
      </c>
      <c r="AE7" s="9">
        <v>354577.25685000001</v>
      </c>
      <c r="AF7" s="9">
        <v>88187.712060000005</v>
      </c>
      <c r="AG7" s="9">
        <v>88455.310159999994</v>
      </c>
      <c r="AH7" s="9">
        <v>76839.096319999997</v>
      </c>
      <c r="AI7" s="9">
        <v>29990.0808</v>
      </c>
      <c r="AJ7" s="9">
        <v>54081.054270000001</v>
      </c>
      <c r="AK7" s="9">
        <v>23438.559559999998</v>
      </c>
      <c r="AL7" s="9">
        <v>146480.49063999997</v>
      </c>
      <c r="AM7" s="9">
        <v>32984.1806</v>
      </c>
      <c r="AN7" s="9">
        <v>196091.71815999999</v>
      </c>
      <c r="AO7" s="9">
        <v>88533.239170000001</v>
      </c>
      <c r="AP7" s="9">
        <v>31336.789390000002</v>
      </c>
      <c r="AQ7" s="9">
        <v>10375851.35249</v>
      </c>
      <c r="AR7" s="10"/>
      <c r="AS7" s="1"/>
      <c r="AT7" s="350"/>
    </row>
    <row r="8" spans="1:46">
      <c r="A8" s="19" t="s">
        <v>9</v>
      </c>
      <c r="B8" s="652">
        <v>382788.22922000004</v>
      </c>
      <c r="C8" s="652">
        <v>38687.571670000005</v>
      </c>
      <c r="D8" s="652">
        <v>134333.85205000002</v>
      </c>
      <c r="E8" s="652">
        <v>24188.456910000001</v>
      </c>
      <c r="F8" s="652">
        <v>18590.92223</v>
      </c>
      <c r="G8" s="652">
        <v>12290.03016</v>
      </c>
      <c r="H8" s="652">
        <v>9438.4256400000013</v>
      </c>
      <c r="I8" s="652">
        <v>25642.23587</v>
      </c>
      <c r="J8" s="652">
        <v>14823.572990000001</v>
      </c>
      <c r="K8" s="652">
        <v>39393.96357</v>
      </c>
      <c r="L8" s="652">
        <v>12475.69448</v>
      </c>
      <c r="M8" s="652">
        <v>37939.075159999993</v>
      </c>
      <c r="N8" s="652">
        <v>41964.421880000002</v>
      </c>
      <c r="O8" s="652">
        <v>10555.189380000002</v>
      </c>
      <c r="P8" s="652">
        <v>32218.061980000002</v>
      </c>
      <c r="Q8" s="652">
        <v>7371.9138400000002</v>
      </c>
      <c r="R8" s="652">
        <v>10165.890869999999</v>
      </c>
      <c r="S8" s="652">
        <v>9859.6087499999994</v>
      </c>
      <c r="T8" s="652">
        <v>7638.1172300000007</v>
      </c>
      <c r="U8" s="652">
        <v>11965.00072</v>
      </c>
      <c r="V8" s="652">
        <v>8755.8221199999989</v>
      </c>
      <c r="W8" s="652">
        <v>7391.9261399999996</v>
      </c>
      <c r="X8" s="652">
        <v>21817.448510000002</v>
      </c>
      <c r="Y8" s="652">
        <v>8253.9150399999999</v>
      </c>
      <c r="Z8" s="652">
        <v>21331.859559999997</v>
      </c>
      <c r="AA8" s="652">
        <v>6031.3162199999997</v>
      </c>
      <c r="AB8" s="652">
        <v>25448.88723</v>
      </c>
      <c r="AC8" s="652">
        <v>45924.551909999995</v>
      </c>
      <c r="AD8" s="652">
        <v>3385.8697400000001</v>
      </c>
      <c r="AE8" s="652">
        <v>22608.534079999998</v>
      </c>
      <c r="AF8" s="652">
        <v>11419.11217</v>
      </c>
      <c r="AG8" s="652">
        <v>5639.3668200000002</v>
      </c>
      <c r="AH8" s="652">
        <v>4481.1125000000002</v>
      </c>
      <c r="AI8" s="652">
        <v>1201.9275700000001</v>
      </c>
      <c r="AJ8" s="652">
        <v>3638.8353199999997</v>
      </c>
      <c r="AK8" s="652">
        <v>1172.5118200000002</v>
      </c>
      <c r="AL8" s="652">
        <v>10340.708960000002</v>
      </c>
      <c r="AM8" s="652">
        <v>1807.5266899999999</v>
      </c>
      <c r="AN8" s="652">
        <v>10589.88816</v>
      </c>
      <c r="AO8" s="652">
        <v>6459.3401699999995</v>
      </c>
      <c r="AP8" s="652">
        <v>4347.0573899999999</v>
      </c>
      <c r="AQ8" s="652">
        <v>1114377.75272</v>
      </c>
      <c r="AR8" s="10"/>
      <c r="AS8" s="1"/>
    </row>
    <row r="9" spans="1:46">
      <c r="A9" s="20" t="s">
        <v>10</v>
      </c>
      <c r="B9" s="232">
        <v>192109.0355</v>
      </c>
      <c r="C9" s="232">
        <v>6087.2644</v>
      </c>
      <c r="D9" s="232">
        <v>38581.192909999998</v>
      </c>
      <c r="E9" s="232">
        <v>6201.4608600000001</v>
      </c>
      <c r="F9" s="232">
        <v>5347.4228300000004</v>
      </c>
      <c r="G9" s="232">
        <v>4866.3785399999997</v>
      </c>
      <c r="H9" s="232">
        <v>4859.9589500000002</v>
      </c>
      <c r="I9" s="232">
        <v>4030.5972400000001</v>
      </c>
      <c r="J9" s="232">
        <v>4910.9862599999997</v>
      </c>
      <c r="K9" s="232">
        <v>13517.556050000001</v>
      </c>
      <c r="L9" s="232">
        <v>4617.3286900000003</v>
      </c>
      <c r="M9" s="232">
        <v>12263.538710000001</v>
      </c>
      <c r="N9" s="232">
        <v>14412.087170000001</v>
      </c>
      <c r="O9" s="232">
        <v>5108.5615800000005</v>
      </c>
      <c r="P9" s="232">
        <v>13986.77706</v>
      </c>
      <c r="Q9" s="232">
        <v>1400.2888899999998</v>
      </c>
      <c r="R9" s="232">
        <v>4136.96054</v>
      </c>
      <c r="S9" s="232">
        <v>2824.64165</v>
      </c>
      <c r="T9" s="232">
        <v>3748.9398200000001</v>
      </c>
      <c r="U9" s="232">
        <v>2184.4255800000001</v>
      </c>
      <c r="V9" s="232">
        <v>3175.9945899999998</v>
      </c>
      <c r="W9" s="232">
        <v>1765.83899</v>
      </c>
      <c r="X9" s="232">
        <v>5101.5986500000008</v>
      </c>
      <c r="Y9" s="232">
        <v>1852.49936</v>
      </c>
      <c r="Z9" s="232">
        <v>4261.4424600000002</v>
      </c>
      <c r="AA9" s="232">
        <v>2491.5524700000001</v>
      </c>
      <c r="AB9" s="232">
        <v>10310.715789999998</v>
      </c>
      <c r="AC9" s="232">
        <v>17090.583030000002</v>
      </c>
      <c r="AD9" s="232">
        <v>1463.3108300000001</v>
      </c>
      <c r="AE9" s="232">
        <v>9394.4005899999993</v>
      </c>
      <c r="AF9" s="232">
        <v>1709.5290299999999</v>
      </c>
      <c r="AG9" s="232">
        <v>1921.1726000000001</v>
      </c>
      <c r="AH9" s="232">
        <v>1250.56017</v>
      </c>
      <c r="AI9" s="232">
        <v>617.08429000000001</v>
      </c>
      <c r="AJ9" s="232">
        <v>2047.4915000000001</v>
      </c>
      <c r="AK9" s="232">
        <v>240.53618</v>
      </c>
      <c r="AL9" s="232">
        <v>4729.0757999999996</v>
      </c>
      <c r="AM9" s="232">
        <v>920.61873000000003</v>
      </c>
      <c r="AN9" s="232">
        <v>2719.8405899999998</v>
      </c>
      <c r="AO9" s="232">
        <v>3252.2493199999999</v>
      </c>
      <c r="AP9" s="232">
        <v>1129.6283700000001</v>
      </c>
      <c r="AQ9" s="232">
        <v>422641.12656999996</v>
      </c>
      <c r="AR9" s="1"/>
      <c r="AS9" s="1"/>
    </row>
    <row r="10" spans="1:46">
      <c r="A10" s="20" t="s">
        <v>11</v>
      </c>
      <c r="B10" s="232">
        <v>89928.261419999995</v>
      </c>
      <c r="C10" s="232">
        <v>26113.03455</v>
      </c>
      <c r="D10" s="232">
        <v>35254.886610000001</v>
      </c>
      <c r="E10" s="232">
        <v>11040.639050000002</v>
      </c>
      <c r="F10" s="232">
        <v>5316.1051699999998</v>
      </c>
      <c r="G10" s="232">
        <v>2559.6497799999997</v>
      </c>
      <c r="H10" s="232">
        <v>2423.6909000000001</v>
      </c>
      <c r="I10" s="232">
        <v>7763.2035900000001</v>
      </c>
      <c r="J10" s="232">
        <v>4924.92436</v>
      </c>
      <c r="K10" s="232">
        <v>9432.7139200000001</v>
      </c>
      <c r="L10" s="232">
        <v>3459.0811600000002</v>
      </c>
      <c r="M10" s="232">
        <v>18094.891</v>
      </c>
      <c r="N10" s="232">
        <v>19331.669600000001</v>
      </c>
      <c r="O10" s="232">
        <v>3843.9688900000001</v>
      </c>
      <c r="P10" s="232">
        <v>5363.7271500000006</v>
      </c>
      <c r="Q10" s="232">
        <v>3780.5829199999998</v>
      </c>
      <c r="R10" s="232">
        <v>5675.5689699999994</v>
      </c>
      <c r="S10" s="232">
        <v>4528.2609599999996</v>
      </c>
      <c r="T10" s="232">
        <v>3889.1774100000002</v>
      </c>
      <c r="U10" s="232">
        <v>4042.61654</v>
      </c>
      <c r="V10" s="232">
        <v>5028.50216</v>
      </c>
      <c r="W10" s="232">
        <v>1999.7411999999999</v>
      </c>
      <c r="X10" s="232">
        <v>10024.546699999999</v>
      </c>
      <c r="Y10" s="232">
        <v>5479.9109000000008</v>
      </c>
      <c r="Z10" s="232">
        <v>6470.0850899999996</v>
      </c>
      <c r="AA10" s="232">
        <v>3025.3922699999998</v>
      </c>
      <c r="AB10" s="232">
        <v>5627.1094599999997</v>
      </c>
      <c r="AC10" s="232">
        <v>13872.667210000001</v>
      </c>
      <c r="AD10" s="232">
        <v>1140.3876399999999</v>
      </c>
      <c r="AE10" s="232">
        <v>5868.1061600000003</v>
      </c>
      <c r="AF10" s="232">
        <v>2078.76341</v>
      </c>
      <c r="AG10" s="232">
        <v>1601.7019499999999</v>
      </c>
      <c r="AH10" s="232">
        <v>1594.6319699999999</v>
      </c>
      <c r="AI10" s="232">
        <v>499.86632000000003</v>
      </c>
      <c r="AJ10" s="232">
        <v>1485.43011</v>
      </c>
      <c r="AK10" s="232">
        <v>241.43609000000001</v>
      </c>
      <c r="AL10" s="232">
        <v>2876.4586099999997</v>
      </c>
      <c r="AM10" s="232">
        <v>645.44462999999996</v>
      </c>
      <c r="AN10" s="232">
        <v>7402.3656799999999</v>
      </c>
      <c r="AO10" s="232">
        <v>2573.8536099999997</v>
      </c>
      <c r="AP10" s="232">
        <v>1621.0050900000001</v>
      </c>
      <c r="AQ10" s="232">
        <v>347924.06020999997</v>
      </c>
      <c r="AR10" s="1"/>
      <c r="AS10" s="1"/>
    </row>
    <row r="11" spans="1:46">
      <c r="A11" s="20" t="s">
        <v>12</v>
      </c>
      <c r="B11" s="232">
        <v>100462.90822</v>
      </c>
      <c r="C11" s="232">
        <v>6487.2698499999997</v>
      </c>
      <c r="D11" s="232">
        <v>60223.65393</v>
      </c>
      <c r="E11" s="232">
        <v>6946.357</v>
      </c>
      <c r="F11" s="232">
        <v>7927.3942300000008</v>
      </c>
      <c r="G11" s="232">
        <v>4864.0018399999999</v>
      </c>
      <c r="H11" s="232">
        <v>2154.7757900000001</v>
      </c>
      <c r="I11" s="232">
        <v>13848.435039999998</v>
      </c>
      <c r="J11" s="232">
        <v>4966.8834299999999</v>
      </c>
      <c r="K11" s="232">
        <v>16443.693599999999</v>
      </c>
      <c r="L11" s="232">
        <v>4399.2846300000001</v>
      </c>
      <c r="M11" s="232">
        <v>7580.64545</v>
      </c>
      <c r="N11" s="232">
        <v>8220.6651099999999</v>
      </c>
      <c r="O11" s="232">
        <v>1623.3745800000002</v>
      </c>
      <c r="P11" s="232">
        <v>12867.557769999999</v>
      </c>
      <c r="Q11" s="232">
        <v>2191.0420299999996</v>
      </c>
      <c r="R11" s="232">
        <v>353.36135999999999</v>
      </c>
      <c r="S11" s="232">
        <v>2506.7061400000002</v>
      </c>
      <c r="T11" s="232">
        <v>0</v>
      </c>
      <c r="U11" s="232">
        <v>5737.9585999999999</v>
      </c>
      <c r="V11" s="232">
        <v>551.32537000000002</v>
      </c>
      <c r="W11" s="232">
        <v>3626.3459500000004</v>
      </c>
      <c r="X11" s="232">
        <v>6691.3031600000004</v>
      </c>
      <c r="Y11" s="232">
        <v>948.53140000000008</v>
      </c>
      <c r="Z11" s="232">
        <v>10230.804259999999</v>
      </c>
      <c r="AA11" s="232">
        <v>514.37148000000002</v>
      </c>
      <c r="AB11" s="232">
        <v>9511.0619800000004</v>
      </c>
      <c r="AC11" s="232">
        <v>14961.301670000001</v>
      </c>
      <c r="AD11" s="232">
        <v>782.17127000000005</v>
      </c>
      <c r="AE11" s="232">
        <v>7346.0273299999999</v>
      </c>
      <c r="AF11" s="232">
        <v>7630.8197300000002</v>
      </c>
      <c r="AG11" s="232">
        <v>2116.4922700000002</v>
      </c>
      <c r="AH11" s="232">
        <v>1635.9203600000001</v>
      </c>
      <c r="AI11" s="232">
        <v>84.976960000000005</v>
      </c>
      <c r="AJ11" s="232">
        <v>105.91371000000001</v>
      </c>
      <c r="AK11" s="232">
        <v>690.53955000000008</v>
      </c>
      <c r="AL11" s="232">
        <v>2735.1745499999997</v>
      </c>
      <c r="AM11" s="232">
        <v>241.46332999999998</v>
      </c>
      <c r="AN11" s="232">
        <v>467.68189000000001</v>
      </c>
      <c r="AO11" s="232">
        <v>633.23724000000004</v>
      </c>
      <c r="AP11" s="232">
        <v>1596.4239299999999</v>
      </c>
      <c r="AQ11" s="232">
        <v>342907.85599000001</v>
      </c>
      <c r="AR11" s="1"/>
      <c r="AS11" s="1"/>
    </row>
    <row r="12" spans="1:46">
      <c r="A12" s="20" t="s">
        <v>13</v>
      </c>
      <c r="B12" s="232">
        <v>0</v>
      </c>
      <c r="C12" s="232">
        <v>0</v>
      </c>
      <c r="D12" s="232">
        <v>0</v>
      </c>
      <c r="E12" s="232">
        <v>0</v>
      </c>
      <c r="F12" s="232">
        <v>0</v>
      </c>
      <c r="G12" s="232">
        <v>0</v>
      </c>
      <c r="H12" s="232">
        <v>0</v>
      </c>
      <c r="I12" s="232">
        <v>0</v>
      </c>
      <c r="J12" s="232">
        <v>0</v>
      </c>
      <c r="K12" s="232">
        <v>0</v>
      </c>
      <c r="L12" s="232">
        <v>0</v>
      </c>
      <c r="M12" s="232">
        <v>0</v>
      </c>
      <c r="N12" s="232">
        <v>0</v>
      </c>
      <c r="O12" s="232">
        <v>0</v>
      </c>
      <c r="P12" s="232">
        <v>0</v>
      </c>
      <c r="Q12" s="232">
        <v>0</v>
      </c>
      <c r="R12" s="232">
        <v>0</v>
      </c>
      <c r="S12" s="232">
        <v>0</v>
      </c>
      <c r="T12" s="232">
        <v>0</v>
      </c>
      <c r="U12" s="232">
        <v>0</v>
      </c>
      <c r="V12" s="232">
        <v>0</v>
      </c>
      <c r="W12" s="232">
        <v>0</v>
      </c>
      <c r="X12" s="232">
        <v>0</v>
      </c>
      <c r="Y12" s="232">
        <v>0</v>
      </c>
      <c r="Z12" s="232">
        <v>0</v>
      </c>
      <c r="AA12" s="232">
        <v>0</v>
      </c>
      <c r="AB12" s="232">
        <v>0</v>
      </c>
      <c r="AC12" s="232">
        <v>0</v>
      </c>
      <c r="AD12" s="232">
        <v>0</v>
      </c>
      <c r="AE12" s="232">
        <v>0</v>
      </c>
      <c r="AF12" s="232">
        <v>0</v>
      </c>
      <c r="AG12" s="232">
        <v>0</v>
      </c>
      <c r="AH12" s="232">
        <v>0</v>
      </c>
      <c r="AI12" s="232">
        <v>0</v>
      </c>
      <c r="AJ12" s="232">
        <v>0</v>
      </c>
      <c r="AK12" s="232">
        <v>0</v>
      </c>
      <c r="AL12" s="232">
        <v>0</v>
      </c>
      <c r="AM12" s="232">
        <v>0</v>
      </c>
      <c r="AN12" s="232">
        <v>0</v>
      </c>
      <c r="AO12" s="232">
        <v>0</v>
      </c>
      <c r="AP12" s="232">
        <v>0</v>
      </c>
      <c r="AQ12" s="232">
        <v>0</v>
      </c>
      <c r="AR12" s="1"/>
      <c r="AS12" s="1"/>
    </row>
    <row r="13" spans="1:46">
      <c r="A13" s="20" t="s">
        <v>14</v>
      </c>
      <c r="B13" s="232">
        <v>0</v>
      </c>
      <c r="C13" s="232">
        <v>0</v>
      </c>
      <c r="D13" s="232">
        <v>0</v>
      </c>
      <c r="E13" s="232">
        <v>0</v>
      </c>
      <c r="F13" s="232">
        <v>0</v>
      </c>
      <c r="G13" s="232">
        <v>0</v>
      </c>
      <c r="H13" s="232">
        <v>0</v>
      </c>
      <c r="I13" s="232">
        <v>0</v>
      </c>
      <c r="J13" s="232">
        <v>0</v>
      </c>
      <c r="K13" s="232">
        <v>0</v>
      </c>
      <c r="L13" s="232">
        <v>0</v>
      </c>
      <c r="M13" s="232">
        <v>0</v>
      </c>
      <c r="N13" s="232">
        <v>0</v>
      </c>
      <c r="O13" s="232">
        <v>0</v>
      </c>
      <c r="P13" s="232">
        <v>0</v>
      </c>
      <c r="Q13" s="232">
        <v>0</v>
      </c>
      <c r="R13" s="232">
        <v>0</v>
      </c>
      <c r="S13" s="232">
        <v>0</v>
      </c>
      <c r="T13" s="232">
        <v>0</v>
      </c>
      <c r="U13" s="232">
        <v>0</v>
      </c>
      <c r="V13" s="232">
        <v>0</v>
      </c>
      <c r="W13" s="232">
        <v>0</v>
      </c>
      <c r="X13" s="232">
        <v>0</v>
      </c>
      <c r="Y13" s="232">
        <v>0</v>
      </c>
      <c r="Z13" s="232">
        <v>0</v>
      </c>
      <c r="AA13" s="232">
        <v>0</v>
      </c>
      <c r="AB13" s="232">
        <v>0</v>
      </c>
      <c r="AC13" s="232">
        <v>0</v>
      </c>
      <c r="AD13" s="232">
        <v>0</v>
      </c>
      <c r="AE13" s="232">
        <v>0</v>
      </c>
      <c r="AF13" s="232">
        <v>0</v>
      </c>
      <c r="AG13" s="232">
        <v>0</v>
      </c>
      <c r="AH13" s="232">
        <v>0</v>
      </c>
      <c r="AI13" s="232">
        <v>0</v>
      </c>
      <c r="AJ13" s="232">
        <v>0</v>
      </c>
      <c r="AK13" s="232">
        <v>0</v>
      </c>
      <c r="AL13" s="232">
        <v>0</v>
      </c>
      <c r="AM13" s="232">
        <v>0</v>
      </c>
      <c r="AN13" s="232">
        <v>0</v>
      </c>
      <c r="AO13" s="232">
        <v>0</v>
      </c>
      <c r="AP13" s="232">
        <v>0</v>
      </c>
      <c r="AQ13" s="232">
        <v>0</v>
      </c>
      <c r="AR13" s="1"/>
      <c r="AS13" s="1"/>
    </row>
    <row r="14" spans="1:46">
      <c r="A14" s="15" t="s">
        <v>15</v>
      </c>
      <c r="B14" s="232">
        <v>288.02408000000003</v>
      </c>
      <c r="C14" s="232">
        <v>0</v>
      </c>
      <c r="D14" s="232">
        <v>274.11859999999996</v>
      </c>
      <c r="E14" s="232">
        <v>0</v>
      </c>
      <c r="F14" s="232">
        <v>0</v>
      </c>
      <c r="G14" s="232">
        <v>0</v>
      </c>
      <c r="H14" s="232">
        <v>0</v>
      </c>
      <c r="I14" s="232">
        <v>0</v>
      </c>
      <c r="J14" s="232">
        <v>20.778939999999999</v>
      </c>
      <c r="K14" s="232">
        <v>0</v>
      </c>
      <c r="L14" s="232">
        <v>0</v>
      </c>
      <c r="M14" s="232">
        <v>0</v>
      </c>
      <c r="N14" s="232">
        <v>0</v>
      </c>
      <c r="O14" s="232">
        <v>0</v>
      </c>
      <c r="P14" s="232">
        <v>0</v>
      </c>
      <c r="Q14" s="232">
        <v>0</v>
      </c>
      <c r="R14" s="232">
        <v>0</v>
      </c>
      <c r="S14" s="232">
        <v>0</v>
      </c>
      <c r="T14" s="232">
        <v>0</v>
      </c>
      <c r="U14" s="232">
        <v>0</v>
      </c>
      <c r="V14" s="232">
        <v>0</v>
      </c>
      <c r="W14" s="232">
        <v>0</v>
      </c>
      <c r="X14" s="232">
        <v>0</v>
      </c>
      <c r="Y14" s="232">
        <v>0</v>
      </c>
      <c r="Z14" s="232">
        <v>369.52775000000003</v>
      </c>
      <c r="AA14" s="232">
        <v>0</v>
      </c>
      <c r="AB14" s="232">
        <v>0</v>
      </c>
      <c r="AC14" s="232">
        <v>0</v>
      </c>
      <c r="AD14" s="232">
        <v>0</v>
      </c>
      <c r="AE14" s="232">
        <v>0</v>
      </c>
      <c r="AF14" s="232">
        <v>0</v>
      </c>
      <c r="AG14" s="232">
        <v>0</v>
      </c>
      <c r="AH14" s="232">
        <v>0</v>
      </c>
      <c r="AI14" s="232">
        <v>0</v>
      </c>
      <c r="AJ14" s="232">
        <v>0</v>
      </c>
      <c r="AK14" s="232">
        <v>0</v>
      </c>
      <c r="AL14" s="232">
        <v>0</v>
      </c>
      <c r="AM14" s="232">
        <v>0</v>
      </c>
      <c r="AN14" s="232">
        <v>0</v>
      </c>
      <c r="AO14" s="232">
        <v>0</v>
      </c>
      <c r="AP14" s="232">
        <v>0</v>
      </c>
      <c r="AQ14" s="232">
        <v>952.44937000000004</v>
      </c>
      <c r="AR14" s="1"/>
      <c r="AS14" s="1"/>
    </row>
    <row r="15" spans="1:46">
      <c r="A15" s="20" t="s">
        <v>16</v>
      </c>
      <c r="B15" s="232">
        <v>0</v>
      </c>
      <c r="C15" s="232">
        <v>2.8700000000000002E-3</v>
      </c>
      <c r="D15" s="232">
        <v>0</v>
      </c>
      <c r="E15" s="232">
        <v>0</v>
      </c>
      <c r="F15" s="232">
        <v>0</v>
      </c>
      <c r="G15" s="232">
        <v>0</v>
      </c>
      <c r="H15" s="232">
        <v>0</v>
      </c>
      <c r="I15" s="232">
        <v>0</v>
      </c>
      <c r="J15" s="232">
        <v>0</v>
      </c>
      <c r="K15" s="232">
        <v>0</v>
      </c>
      <c r="L15" s="232">
        <v>0</v>
      </c>
      <c r="M15" s="232">
        <v>0</v>
      </c>
      <c r="N15" s="232">
        <v>0</v>
      </c>
      <c r="O15" s="232">
        <v>0</v>
      </c>
      <c r="P15" s="232">
        <v>0</v>
      </c>
      <c r="Q15" s="232">
        <v>0</v>
      </c>
      <c r="R15" s="232">
        <v>0</v>
      </c>
      <c r="S15" s="232">
        <v>0</v>
      </c>
      <c r="T15" s="232">
        <v>0</v>
      </c>
      <c r="U15" s="232">
        <v>0</v>
      </c>
      <c r="V15" s="232">
        <v>0</v>
      </c>
      <c r="W15" s="232">
        <v>0</v>
      </c>
      <c r="X15" s="232">
        <v>0</v>
      </c>
      <c r="Y15" s="232">
        <v>0</v>
      </c>
      <c r="Z15" s="232">
        <v>0</v>
      </c>
      <c r="AA15" s="232">
        <v>0</v>
      </c>
      <c r="AB15" s="232">
        <v>0</v>
      </c>
      <c r="AC15" s="232">
        <v>0</v>
      </c>
      <c r="AD15" s="232">
        <v>0</v>
      </c>
      <c r="AE15" s="232">
        <v>0</v>
      </c>
      <c r="AF15" s="232">
        <v>0</v>
      </c>
      <c r="AG15" s="232">
        <v>0</v>
      </c>
      <c r="AH15" s="232">
        <v>0</v>
      </c>
      <c r="AI15" s="232">
        <v>0</v>
      </c>
      <c r="AJ15" s="232">
        <v>0</v>
      </c>
      <c r="AK15" s="232">
        <v>0</v>
      </c>
      <c r="AL15" s="232">
        <v>0</v>
      </c>
      <c r="AM15" s="232">
        <v>0</v>
      </c>
      <c r="AN15" s="232">
        <v>0</v>
      </c>
      <c r="AO15" s="232">
        <v>0</v>
      </c>
      <c r="AP15" s="232">
        <v>0</v>
      </c>
      <c r="AQ15" s="232">
        <v>2.8700000000000002E-3</v>
      </c>
      <c r="AR15" s="1"/>
      <c r="AS15" s="1"/>
    </row>
    <row r="16" spans="1:46">
      <c r="A16" s="20" t="s">
        <v>17</v>
      </c>
      <c r="B16" s="232">
        <v>0</v>
      </c>
      <c r="C16" s="232">
        <v>0</v>
      </c>
      <c r="D16" s="232">
        <v>0</v>
      </c>
      <c r="E16" s="232">
        <v>0</v>
      </c>
      <c r="F16" s="232">
        <v>0</v>
      </c>
      <c r="G16" s="232">
        <v>0</v>
      </c>
      <c r="H16" s="232">
        <v>0</v>
      </c>
      <c r="I16" s="232">
        <v>0</v>
      </c>
      <c r="J16" s="232">
        <v>0</v>
      </c>
      <c r="K16" s="232">
        <v>0</v>
      </c>
      <c r="L16" s="232">
        <v>0</v>
      </c>
      <c r="M16" s="232">
        <v>0</v>
      </c>
      <c r="N16" s="232">
        <v>0</v>
      </c>
      <c r="O16" s="232">
        <v>-20.715669999999999</v>
      </c>
      <c r="P16" s="232">
        <v>0</v>
      </c>
      <c r="Q16" s="232">
        <v>0</v>
      </c>
      <c r="R16" s="232">
        <v>0</v>
      </c>
      <c r="S16" s="232">
        <v>0</v>
      </c>
      <c r="T16" s="232">
        <v>0</v>
      </c>
      <c r="U16" s="232">
        <v>0</v>
      </c>
      <c r="V16" s="232">
        <v>0</v>
      </c>
      <c r="W16" s="232">
        <v>0</v>
      </c>
      <c r="X16" s="232">
        <v>0</v>
      </c>
      <c r="Y16" s="232">
        <v>-27.026619999999998</v>
      </c>
      <c r="Z16" s="232">
        <v>0</v>
      </c>
      <c r="AA16" s="232">
        <v>0</v>
      </c>
      <c r="AB16" s="232">
        <v>0</v>
      </c>
      <c r="AC16" s="232">
        <v>0</v>
      </c>
      <c r="AD16" s="232">
        <v>0</v>
      </c>
      <c r="AE16" s="232">
        <v>0</v>
      </c>
      <c r="AF16" s="232">
        <v>0</v>
      </c>
      <c r="AG16" s="232">
        <v>0</v>
      </c>
      <c r="AH16" s="232">
        <v>0</v>
      </c>
      <c r="AI16" s="232">
        <v>0</v>
      </c>
      <c r="AJ16" s="232">
        <v>0</v>
      </c>
      <c r="AK16" s="232">
        <v>0</v>
      </c>
      <c r="AL16" s="232">
        <v>0</v>
      </c>
      <c r="AM16" s="232">
        <v>0</v>
      </c>
      <c r="AN16" s="232">
        <v>0</v>
      </c>
      <c r="AO16" s="232">
        <v>0</v>
      </c>
      <c r="AP16" s="232">
        <v>0</v>
      </c>
      <c r="AQ16" s="232">
        <v>-47.742290000000004</v>
      </c>
      <c r="AR16" s="1"/>
      <c r="AS16" s="1"/>
    </row>
    <row r="17" spans="1:45">
      <c r="A17" s="19" t="s">
        <v>18</v>
      </c>
      <c r="B17" s="652">
        <v>39529.99553</v>
      </c>
      <c r="C17" s="652">
        <v>15389.63334</v>
      </c>
      <c r="D17" s="652">
        <v>21062.997230000001</v>
      </c>
      <c r="E17" s="652">
        <v>26816.347550000002</v>
      </c>
      <c r="F17" s="652">
        <v>20626.948329999999</v>
      </c>
      <c r="G17" s="652">
        <v>22022.52188</v>
      </c>
      <c r="H17" s="652">
        <v>12633.98882</v>
      </c>
      <c r="I17" s="652">
        <v>23868.86046</v>
      </c>
      <c r="J17" s="652">
        <v>12507.012199999999</v>
      </c>
      <c r="K17" s="652">
        <v>30067.261269999999</v>
      </c>
      <c r="L17" s="652">
        <v>10969.927890000001</v>
      </c>
      <c r="M17" s="652">
        <v>19789.249370000001</v>
      </c>
      <c r="N17" s="652">
        <v>46451.642999999996</v>
      </c>
      <c r="O17" s="652">
        <v>13672.35182</v>
      </c>
      <c r="P17" s="652">
        <v>13684.00186</v>
      </c>
      <c r="Q17" s="652">
        <v>6708.6665599999997</v>
      </c>
      <c r="R17" s="652">
        <v>2899.8905399999999</v>
      </c>
      <c r="S17" s="652">
        <v>1527.66238</v>
      </c>
      <c r="T17" s="652">
        <v>10905.29376</v>
      </c>
      <c r="U17" s="652">
        <v>18765.569050000002</v>
      </c>
      <c r="V17" s="652">
        <v>2614.0400299999997</v>
      </c>
      <c r="W17" s="652">
        <v>3987.8062</v>
      </c>
      <c r="X17" s="652">
        <v>24781.013199999998</v>
      </c>
      <c r="Y17" s="652">
        <v>20433.94572</v>
      </c>
      <c r="Z17" s="652">
        <v>6842.8752899999999</v>
      </c>
      <c r="AA17" s="652">
        <v>7247.4002199999995</v>
      </c>
      <c r="AB17" s="652">
        <v>35378.316899999998</v>
      </c>
      <c r="AC17" s="652">
        <v>6075.1264299999993</v>
      </c>
      <c r="AD17" s="652">
        <v>2688.0132799999997</v>
      </c>
      <c r="AE17" s="652">
        <v>60079.036460000003</v>
      </c>
      <c r="AF17" s="652">
        <v>5523.5827900000004</v>
      </c>
      <c r="AG17" s="652">
        <v>10381.9422</v>
      </c>
      <c r="AH17" s="652">
        <v>3799.14858</v>
      </c>
      <c r="AI17" s="652">
        <v>1718.8750400000001</v>
      </c>
      <c r="AJ17" s="652">
        <v>5424.6276600000001</v>
      </c>
      <c r="AK17" s="652">
        <v>1810.44586</v>
      </c>
      <c r="AL17" s="652">
        <v>7324.8917899999997</v>
      </c>
      <c r="AM17" s="652">
        <v>551.96200999999996</v>
      </c>
      <c r="AN17" s="652">
        <v>17677.490600000001</v>
      </c>
      <c r="AO17" s="652">
        <v>5150.0798600000007</v>
      </c>
      <c r="AP17" s="652">
        <v>1845.5129299999999</v>
      </c>
      <c r="AQ17" s="652">
        <v>601235.95588999998</v>
      </c>
      <c r="AR17" s="10"/>
      <c r="AS17" s="1"/>
    </row>
    <row r="18" spans="1:45">
      <c r="A18" s="20" t="s">
        <v>19</v>
      </c>
      <c r="B18" s="232">
        <v>0</v>
      </c>
      <c r="C18" s="232">
        <v>0</v>
      </c>
      <c r="D18" s="232">
        <v>0</v>
      </c>
      <c r="E18" s="232">
        <v>0</v>
      </c>
      <c r="F18" s="232">
        <v>0</v>
      </c>
      <c r="G18" s="232">
        <v>0</v>
      </c>
      <c r="H18" s="232">
        <v>0</v>
      </c>
      <c r="I18" s="232">
        <v>0</v>
      </c>
      <c r="J18" s="232">
        <v>0</v>
      </c>
      <c r="K18" s="232">
        <v>0</v>
      </c>
      <c r="L18" s="232">
        <v>0</v>
      </c>
      <c r="M18" s="232">
        <v>0</v>
      </c>
      <c r="N18" s="232">
        <v>0</v>
      </c>
      <c r="O18" s="232">
        <v>0</v>
      </c>
      <c r="P18" s="232">
        <v>0</v>
      </c>
      <c r="Q18" s="232">
        <v>0</v>
      </c>
      <c r="R18" s="232">
        <v>0</v>
      </c>
      <c r="S18" s="232">
        <v>0</v>
      </c>
      <c r="T18" s="232">
        <v>0</v>
      </c>
      <c r="U18" s="232">
        <v>0</v>
      </c>
      <c r="V18" s="232">
        <v>0</v>
      </c>
      <c r="W18" s="232">
        <v>0</v>
      </c>
      <c r="X18" s="232">
        <v>0</v>
      </c>
      <c r="Y18" s="232">
        <v>0</v>
      </c>
      <c r="Z18" s="232">
        <v>0</v>
      </c>
      <c r="AA18" s="232">
        <v>0</v>
      </c>
      <c r="AB18" s="232">
        <v>0</v>
      </c>
      <c r="AC18" s="232">
        <v>0</v>
      </c>
      <c r="AD18" s="232">
        <v>0</v>
      </c>
      <c r="AE18" s="232">
        <v>0</v>
      </c>
      <c r="AF18" s="232">
        <v>0</v>
      </c>
      <c r="AG18" s="232">
        <v>0</v>
      </c>
      <c r="AH18" s="232">
        <v>0</v>
      </c>
      <c r="AI18" s="232">
        <v>0</v>
      </c>
      <c r="AJ18" s="232">
        <v>0</v>
      </c>
      <c r="AK18" s="232">
        <v>0</v>
      </c>
      <c r="AL18" s="232">
        <v>0</v>
      </c>
      <c r="AM18" s="232">
        <v>0</v>
      </c>
      <c r="AN18" s="232">
        <v>0</v>
      </c>
      <c r="AO18" s="232">
        <v>0</v>
      </c>
      <c r="AP18" s="232">
        <v>0</v>
      </c>
      <c r="AQ18" s="232">
        <v>0</v>
      </c>
      <c r="AR18" s="1"/>
      <c r="AS18" s="1"/>
    </row>
    <row r="19" spans="1:45">
      <c r="A19" s="20" t="s">
        <v>20</v>
      </c>
      <c r="B19" s="232">
        <v>7124.4614499999998</v>
      </c>
      <c r="C19" s="232">
        <v>2816.72777</v>
      </c>
      <c r="D19" s="232">
        <v>3074.9398799999999</v>
      </c>
      <c r="E19" s="232">
        <v>20901.213030000003</v>
      </c>
      <c r="F19" s="232">
        <v>17635.29077</v>
      </c>
      <c r="G19" s="232">
        <v>19973.213649999998</v>
      </c>
      <c r="H19" s="232">
        <v>6901.6797400000005</v>
      </c>
      <c r="I19" s="232">
        <v>19245.653120000003</v>
      </c>
      <c r="J19" s="232">
        <v>10255.59676</v>
      </c>
      <c r="K19" s="232">
        <v>12352.089260000001</v>
      </c>
      <c r="L19" s="232">
        <v>7516.7572900000005</v>
      </c>
      <c r="M19" s="232">
        <v>15856.055910000001</v>
      </c>
      <c r="N19" s="232">
        <v>36600.066890000002</v>
      </c>
      <c r="O19" s="232">
        <v>6856.3543099999997</v>
      </c>
      <c r="P19" s="232">
        <v>11201.34439</v>
      </c>
      <c r="Q19" s="232">
        <v>5998.2176300000001</v>
      </c>
      <c r="R19" s="232">
        <v>2155.2941900000001</v>
      </c>
      <c r="S19" s="232">
        <v>284.92583000000002</v>
      </c>
      <c r="T19" s="232">
        <v>9578.5422899999994</v>
      </c>
      <c r="U19" s="232">
        <v>8541.7781099999993</v>
      </c>
      <c r="V19" s="232">
        <v>927.35540000000003</v>
      </c>
      <c r="W19" s="232">
        <v>2136.3356899999999</v>
      </c>
      <c r="X19" s="232">
        <v>14888.669880000001</v>
      </c>
      <c r="Y19" s="232">
        <v>13868.59101</v>
      </c>
      <c r="Z19" s="232">
        <v>2173.6869900000002</v>
      </c>
      <c r="AA19" s="232">
        <v>6344.6339200000002</v>
      </c>
      <c r="AB19" s="232">
        <v>19349.447239999998</v>
      </c>
      <c r="AC19" s="232">
        <v>1402.19037</v>
      </c>
      <c r="AD19" s="232">
        <v>1704.94688</v>
      </c>
      <c r="AE19" s="232">
        <v>31859.871460000002</v>
      </c>
      <c r="AF19" s="232">
        <v>4568.1987099999997</v>
      </c>
      <c r="AG19" s="232">
        <v>9293.6963300000007</v>
      </c>
      <c r="AH19" s="232">
        <v>2169.31583</v>
      </c>
      <c r="AI19" s="232">
        <v>1464.62375</v>
      </c>
      <c r="AJ19" s="232">
        <v>4127.3429999999998</v>
      </c>
      <c r="AK19" s="232">
        <v>1739.05477</v>
      </c>
      <c r="AL19" s="232">
        <v>5071.66633</v>
      </c>
      <c r="AM19" s="232">
        <v>216.05482000000001</v>
      </c>
      <c r="AN19" s="232">
        <v>14259.23769</v>
      </c>
      <c r="AO19" s="232">
        <v>2509.8943599999998</v>
      </c>
      <c r="AP19" s="232">
        <v>1363.9554499999999</v>
      </c>
      <c r="AQ19" s="232">
        <v>366308.97214999999</v>
      </c>
      <c r="AR19" s="1"/>
      <c r="AS19" s="1"/>
    </row>
    <row r="20" spans="1:45">
      <c r="A20" s="20" t="s">
        <v>21</v>
      </c>
      <c r="B20" s="232">
        <v>0</v>
      </c>
      <c r="C20" s="232">
        <v>0</v>
      </c>
      <c r="D20" s="232">
        <v>0</v>
      </c>
      <c r="E20" s="232">
        <v>0</v>
      </c>
      <c r="F20" s="232">
        <v>0</v>
      </c>
      <c r="G20" s="232">
        <v>0</v>
      </c>
      <c r="H20" s="232">
        <v>0</v>
      </c>
      <c r="I20" s="232">
        <v>0</v>
      </c>
      <c r="J20" s="232">
        <v>0</v>
      </c>
      <c r="K20" s="232">
        <v>0</v>
      </c>
      <c r="L20" s="232">
        <v>0</v>
      </c>
      <c r="M20" s="232">
        <v>0</v>
      </c>
      <c r="N20" s="232">
        <v>0</v>
      </c>
      <c r="O20" s="232">
        <v>0</v>
      </c>
      <c r="P20" s="232">
        <v>0</v>
      </c>
      <c r="Q20" s="232">
        <v>0</v>
      </c>
      <c r="R20" s="232">
        <v>0</v>
      </c>
      <c r="S20" s="232">
        <v>0</v>
      </c>
      <c r="T20" s="232">
        <v>0</v>
      </c>
      <c r="U20" s="232">
        <v>0</v>
      </c>
      <c r="V20" s="232">
        <v>0</v>
      </c>
      <c r="W20" s="232">
        <v>0</v>
      </c>
      <c r="X20" s="232">
        <v>0</v>
      </c>
      <c r="Y20" s="232">
        <v>0</v>
      </c>
      <c r="Z20" s="232">
        <v>0</v>
      </c>
      <c r="AA20" s="232">
        <v>0</v>
      </c>
      <c r="AB20" s="232">
        <v>0</v>
      </c>
      <c r="AC20" s="232">
        <v>0</v>
      </c>
      <c r="AD20" s="232">
        <v>0</v>
      </c>
      <c r="AE20" s="232">
        <v>0</v>
      </c>
      <c r="AF20" s="232">
        <v>0</v>
      </c>
      <c r="AG20" s="232">
        <v>0</v>
      </c>
      <c r="AH20" s="232">
        <v>0</v>
      </c>
      <c r="AI20" s="232">
        <v>0</v>
      </c>
      <c r="AJ20" s="232">
        <v>0</v>
      </c>
      <c r="AK20" s="232">
        <v>0</v>
      </c>
      <c r="AL20" s="232">
        <v>0</v>
      </c>
      <c r="AM20" s="232">
        <v>0</v>
      </c>
      <c r="AN20" s="232">
        <v>0</v>
      </c>
      <c r="AO20" s="232">
        <v>0</v>
      </c>
      <c r="AP20" s="232">
        <v>0</v>
      </c>
      <c r="AQ20" s="232">
        <v>0</v>
      </c>
      <c r="AR20" s="1"/>
      <c r="AS20" s="1"/>
    </row>
    <row r="21" spans="1:45">
      <c r="A21" s="20" t="s">
        <v>22</v>
      </c>
      <c r="B21" s="232">
        <v>0</v>
      </c>
      <c r="C21" s="232">
        <v>0</v>
      </c>
      <c r="D21" s="232">
        <v>0</v>
      </c>
      <c r="E21" s="232">
        <v>0</v>
      </c>
      <c r="F21" s="232">
        <v>0</v>
      </c>
      <c r="G21" s="232">
        <v>0</v>
      </c>
      <c r="H21" s="232">
        <v>0</v>
      </c>
      <c r="I21" s="232">
        <v>0</v>
      </c>
      <c r="J21" s="232">
        <v>0</v>
      </c>
      <c r="K21" s="232">
        <v>0</v>
      </c>
      <c r="L21" s="232">
        <v>0</v>
      </c>
      <c r="M21" s="232">
        <v>0</v>
      </c>
      <c r="N21" s="232">
        <v>0</v>
      </c>
      <c r="O21" s="232">
        <v>0</v>
      </c>
      <c r="P21" s="232">
        <v>0</v>
      </c>
      <c r="Q21" s="232">
        <v>0</v>
      </c>
      <c r="R21" s="232">
        <v>0</v>
      </c>
      <c r="S21" s="232">
        <v>0</v>
      </c>
      <c r="T21" s="232">
        <v>0</v>
      </c>
      <c r="U21" s="232">
        <v>0</v>
      </c>
      <c r="V21" s="232">
        <v>0</v>
      </c>
      <c r="W21" s="232">
        <v>0</v>
      </c>
      <c r="X21" s="232">
        <v>0</v>
      </c>
      <c r="Y21" s="232">
        <v>0</v>
      </c>
      <c r="Z21" s="232">
        <v>0</v>
      </c>
      <c r="AA21" s="232">
        <v>0</v>
      </c>
      <c r="AB21" s="232">
        <v>0</v>
      </c>
      <c r="AC21" s="232">
        <v>0</v>
      </c>
      <c r="AD21" s="232">
        <v>0</v>
      </c>
      <c r="AE21" s="232">
        <v>0</v>
      </c>
      <c r="AF21" s="232">
        <v>0</v>
      </c>
      <c r="AG21" s="232">
        <v>0</v>
      </c>
      <c r="AH21" s="232">
        <v>0</v>
      </c>
      <c r="AI21" s="232">
        <v>0</v>
      </c>
      <c r="AJ21" s="232">
        <v>0</v>
      </c>
      <c r="AK21" s="232">
        <v>0</v>
      </c>
      <c r="AL21" s="232">
        <v>0</v>
      </c>
      <c r="AM21" s="232">
        <v>0</v>
      </c>
      <c r="AN21" s="232">
        <v>0</v>
      </c>
      <c r="AO21" s="232">
        <v>0</v>
      </c>
      <c r="AP21" s="232">
        <v>0</v>
      </c>
      <c r="AQ21" s="232">
        <v>0</v>
      </c>
      <c r="AR21" s="1"/>
      <c r="AS21" s="1"/>
    </row>
    <row r="22" spans="1:45">
      <c r="A22" s="15" t="s">
        <v>23</v>
      </c>
      <c r="B22" s="232">
        <v>1040.0533700000001</v>
      </c>
      <c r="C22" s="232">
        <v>0</v>
      </c>
      <c r="D22" s="232">
        <v>682.53616</v>
      </c>
      <c r="E22" s="232">
        <v>587.89667000000009</v>
      </c>
      <c r="F22" s="232">
        <v>249.34545</v>
      </c>
      <c r="G22" s="232">
        <v>83.318559999999991</v>
      </c>
      <c r="H22" s="232">
        <v>3558.6841400000003</v>
      </c>
      <c r="I22" s="232">
        <v>0</v>
      </c>
      <c r="J22" s="232">
        <v>0</v>
      </c>
      <c r="K22" s="232">
        <v>14131.61491</v>
      </c>
      <c r="L22" s="232">
        <v>438.66505000000001</v>
      </c>
      <c r="M22" s="232">
        <v>625.40111000000002</v>
      </c>
      <c r="N22" s="232">
        <v>3599.3075400000002</v>
      </c>
      <c r="O22" s="232">
        <v>4669.8326200000001</v>
      </c>
      <c r="P22" s="232">
        <v>0</v>
      </c>
      <c r="Q22" s="232">
        <v>0</v>
      </c>
      <c r="R22" s="232">
        <v>0</v>
      </c>
      <c r="S22" s="232">
        <v>52.749480000000005</v>
      </c>
      <c r="T22" s="232">
        <v>0</v>
      </c>
      <c r="U22" s="232">
        <v>7621.4574400000001</v>
      </c>
      <c r="V22" s="232">
        <v>186.93770999999998</v>
      </c>
      <c r="W22" s="232">
        <v>3.7307899999999998</v>
      </c>
      <c r="X22" s="232">
        <v>3941.7404799999999</v>
      </c>
      <c r="Y22" s="232">
        <v>4366.2717199999997</v>
      </c>
      <c r="Z22" s="232">
        <v>0</v>
      </c>
      <c r="AA22" s="232">
        <v>0</v>
      </c>
      <c r="AB22" s="232">
        <v>11488.69335</v>
      </c>
      <c r="AC22" s="232">
        <v>68.500439999999998</v>
      </c>
      <c r="AD22" s="232">
        <v>8.0063800000000001</v>
      </c>
      <c r="AE22" s="232">
        <v>21262.01312</v>
      </c>
      <c r="AF22" s="232">
        <v>26.278290000000002</v>
      </c>
      <c r="AG22" s="232">
        <v>0</v>
      </c>
      <c r="AH22" s="232">
        <v>176.36804000000001</v>
      </c>
      <c r="AI22" s="232">
        <v>0</v>
      </c>
      <c r="AJ22" s="232">
        <v>57.505969999999998</v>
      </c>
      <c r="AK22" s="232">
        <v>0</v>
      </c>
      <c r="AL22" s="232">
        <v>45.891280000000002</v>
      </c>
      <c r="AM22" s="232">
        <v>0</v>
      </c>
      <c r="AN22" s="232">
        <v>0</v>
      </c>
      <c r="AO22" s="232">
        <v>1233.0615700000001</v>
      </c>
      <c r="AP22" s="232">
        <v>0</v>
      </c>
      <c r="AQ22" s="232">
        <v>80205.861640000003</v>
      </c>
      <c r="AR22" s="1"/>
      <c r="AS22" s="1"/>
    </row>
    <row r="23" spans="1:45">
      <c r="A23" s="20" t="s">
        <v>24</v>
      </c>
      <c r="B23" s="232">
        <v>31365.48071</v>
      </c>
      <c r="C23" s="232">
        <v>12568.14184</v>
      </c>
      <c r="D23" s="232">
        <v>17305.521190000003</v>
      </c>
      <c r="E23" s="232">
        <v>5327.2378499999995</v>
      </c>
      <c r="F23" s="232">
        <v>2742.3121099999998</v>
      </c>
      <c r="G23" s="232">
        <v>1965.9896699999999</v>
      </c>
      <c r="H23" s="232">
        <v>2173.6249400000002</v>
      </c>
      <c r="I23" s="232">
        <v>4476.6784600000001</v>
      </c>
      <c r="J23" s="232">
        <v>2251.4154399999998</v>
      </c>
      <c r="K23" s="232">
        <v>3581.9276400000003</v>
      </c>
      <c r="L23" s="232">
        <v>3014.5055499999999</v>
      </c>
      <c r="M23" s="232">
        <v>3307.7923500000002</v>
      </c>
      <c r="N23" s="232">
        <v>6252.2685700000002</v>
      </c>
      <c r="O23" s="232">
        <v>2146.16489</v>
      </c>
      <c r="P23" s="232">
        <v>2465.7959100000003</v>
      </c>
      <c r="Q23" s="232">
        <v>702.63227000000006</v>
      </c>
      <c r="R23" s="232">
        <v>744.59635000000003</v>
      </c>
      <c r="S23" s="232">
        <v>1189.9870700000001</v>
      </c>
      <c r="T23" s="232">
        <v>1326.7514699999999</v>
      </c>
      <c r="U23" s="232">
        <v>2602.3335000000002</v>
      </c>
      <c r="V23" s="232">
        <v>1499.7469199999998</v>
      </c>
      <c r="W23" s="232">
        <v>1847.73972</v>
      </c>
      <c r="X23" s="232">
        <v>5931.3888699999998</v>
      </c>
      <c r="Y23" s="232">
        <v>2199.0829900000003</v>
      </c>
      <c r="Z23" s="232">
        <v>4669.1882999999998</v>
      </c>
      <c r="AA23" s="232">
        <v>902.7663</v>
      </c>
      <c r="AB23" s="232">
        <v>4538.1754500000006</v>
      </c>
      <c r="AC23" s="232">
        <v>4604.4356200000002</v>
      </c>
      <c r="AD23" s="232">
        <v>975.06002000000001</v>
      </c>
      <c r="AE23" s="232">
        <v>6953.4572900000003</v>
      </c>
      <c r="AF23" s="232">
        <v>929.10579000000007</v>
      </c>
      <c r="AG23" s="232">
        <v>1088.2458700000002</v>
      </c>
      <c r="AH23" s="232">
        <v>1453.46471</v>
      </c>
      <c r="AI23" s="232">
        <v>254.25129000000001</v>
      </c>
      <c r="AJ23" s="232">
        <v>1239.7786899999999</v>
      </c>
      <c r="AK23" s="232">
        <v>71.391089999999991</v>
      </c>
      <c r="AL23" s="232">
        <v>2207.3341800000003</v>
      </c>
      <c r="AM23" s="232">
        <v>335.90719000000001</v>
      </c>
      <c r="AN23" s="232">
        <v>3418.2529100000002</v>
      </c>
      <c r="AO23" s="232">
        <v>1407.12393</v>
      </c>
      <c r="AP23" s="232">
        <v>481.55748</v>
      </c>
      <c r="AQ23" s="232">
        <v>154518.61238999999</v>
      </c>
      <c r="AR23" s="1"/>
      <c r="AS23" s="1"/>
    </row>
    <row r="24" spans="1:45">
      <c r="A24" s="20" t="s">
        <v>25</v>
      </c>
      <c r="B24" s="232">
        <v>0</v>
      </c>
      <c r="C24" s="232">
        <v>4.7637299999999998</v>
      </c>
      <c r="D24" s="232">
        <v>0</v>
      </c>
      <c r="E24" s="232">
        <v>0</v>
      </c>
      <c r="F24" s="232">
        <v>0</v>
      </c>
      <c r="G24" s="232">
        <v>0</v>
      </c>
      <c r="H24" s="232">
        <v>0</v>
      </c>
      <c r="I24" s="232">
        <v>146.52888000000002</v>
      </c>
      <c r="J24" s="232">
        <v>0</v>
      </c>
      <c r="K24" s="232">
        <v>1.6294600000000001</v>
      </c>
      <c r="L24" s="232">
        <v>0</v>
      </c>
      <c r="M24" s="232">
        <v>0</v>
      </c>
      <c r="N24" s="232">
        <v>0</v>
      </c>
      <c r="O24" s="232">
        <v>0</v>
      </c>
      <c r="P24" s="232">
        <v>16.861560000000001</v>
      </c>
      <c r="Q24" s="232">
        <v>7.8166599999999997</v>
      </c>
      <c r="R24" s="232">
        <v>0</v>
      </c>
      <c r="S24" s="232">
        <v>0</v>
      </c>
      <c r="T24" s="232">
        <v>0</v>
      </c>
      <c r="U24" s="232">
        <v>0</v>
      </c>
      <c r="V24" s="232">
        <v>0</v>
      </c>
      <c r="W24" s="232">
        <v>0</v>
      </c>
      <c r="X24" s="232">
        <v>19.21397</v>
      </c>
      <c r="Y24" s="232">
        <v>0</v>
      </c>
      <c r="Z24" s="232">
        <v>0</v>
      </c>
      <c r="AA24" s="232">
        <v>0</v>
      </c>
      <c r="AB24" s="232">
        <v>2.0008599999999999</v>
      </c>
      <c r="AC24" s="232">
        <v>0</v>
      </c>
      <c r="AD24" s="232">
        <v>0</v>
      </c>
      <c r="AE24" s="232">
        <v>3.6945900000000003</v>
      </c>
      <c r="AF24" s="232">
        <v>0</v>
      </c>
      <c r="AG24" s="232">
        <v>0</v>
      </c>
      <c r="AH24" s="232">
        <v>0</v>
      </c>
      <c r="AI24" s="232">
        <v>0</v>
      </c>
      <c r="AJ24" s="232">
        <v>0</v>
      </c>
      <c r="AK24" s="232">
        <v>0</v>
      </c>
      <c r="AL24" s="232">
        <v>0</v>
      </c>
      <c r="AM24" s="232">
        <v>0</v>
      </c>
      <c r="AN24" s="232">
        <v>0</v>
      </c>
      <c r="AO24" s="232">
        <v>0</v>
      </c>
      <c r="AP24" s="232">
        <v>0</v>
      </c>
      <c r="AQ24" s="232">
        <v>202.50970999999998</v>
      </c>
      <c r="AR24" s="1"/>
      <c r="AS24" s="1"/>
    </row>
    <row r="25" spans="1:45">
      <c r="A25" s="20" t="s">
        <v>26</v>
      </c>
      <c r="B25" s="232">
        <v>0</v>
      </c>
      <c r="C25" s="232">
        <v>0</v>
      </c>
      <c r="D25" s="232">
        <v>0</v>
      </c>
      <c r="E25" s="232">
        <v>0</v>
      </c>
      <c r="F25" s="232">
        <v>0</v>
      </c>
      <c r="G25" s="232">
        <v>0</v>
      </c>
      <c r="H25" s="232">
        <v>0</v>
      </c>
      <c r="I25" s="232">
        <v>0</v>
      </c>
      <c r="J25" s="232">
        <v>0</v>
      </c>
      <c r="K25" s="232">
        <v>0</v>
      </c>
      <c r="L25" s="232">
        <v>0</v>
      </c>
      <c r="M25" s="232">
        <v>0</v>
      </c>
      <c r="N25" s="232">
        <v>0</v>
      </c>
      <c r="O25" s="232">
        <v>0</v>
      </c>
      <c r="P25" s="232">
        <v>0</v>
      </c>
      <c r="Q25" s="232">
        <v>0</v>
      </c>
      <c r="R25" s="232">
        <v>0</v>
      </c>
      <c r="S25" s="232">
        <v>0</v>
      </c>
      <c r="T25" s="232">
        <v>0</v>
      </c>
      <c r="U25" s="232">
        <v>0</v>
      </c>
      <c r="V25" s="232">
        <v>0</v>
      </c>
      <c r="W25" s="232">
        <v>0</v>
      </c>
      <c r="X25" s="232">
        <v>0</v>
      </c>
      <c r="Y25" s="232">
        <v>0</v>
      </c>
      <c r="Z25" s="232">
        <v>0</v>
      </c>
      <c r="AA25" s="232">
        <v>0</v>
      </c>
      <c r="AB25" s="232">
        <v>0</v>
      </c>
      <c r="AC25" s="232">
        <v>0</v>
      </c>
      <c r="AD25" s="232">
        <v>0</v>
      </c>
      <c r="AE25" s="232">
        <v>0</v>
      </c>
      <c r="AF25" s="232">
        <v>0</v>
      </c>
      <c r="AG25" s="232">
        <v>0</v>
      </c>
      <c r="AH25" s="232">
        <v>0</v>
      </c>
      <c r="AI25" s="232">
        <v>0</v>
      </c>
      <c r="AJ25" s="232">
        <v>0</v>
      </c>
      <c r="AK25" s="232">
        <v>0</v>
      </c>
      <c r="AL25" s="232">
        <v>0</v>
      </c>
      <c r="AM25" s="232">
        <v>0</v>
      </c>
      <c r="AN25" s="232">
        <v>0</v>
      </c>
      <c r="AO25" s="232">
        <v>0</v>
      </c>
      <c r="AP25" s="232">
        <v>0</v>
      </c>
      <c r="AQ25" s="232">
        <v>0</v>
      </c>
      <c r="AR25" s="1"/>
      <c r="AS25" s="1"/>
    </row>
    <row r="26" spans="1:45">
      <c r="A26" s="19" t="s">
        <v>27</v>
      </c>
      <c r="B26" s="652">
        <v>1285953.7249100001</v>
      </c>
      <c r="C26" s="652">
        <v>346057.51880000002</v>
      </c>
      <c r="D26" s="652">
        <v>802794.03165999998</v>
      </c>
      <c r="E26" s="652">
        <v>330800.96554</v>
      </c>
      <c r="F26" s="652">
        <v>186425.7757</v>
      </c>
      <c r="G26" s="652">
        <v>169320.78009000001</v>
      </c>
      <c r="H26" s="652">
        <v>131461.18004000001</v>
      </c>
      <c r="I26" s="652">
        <v>215244.48157</v>
      </c>
      <c r="J26" s="652">
        <v>202333.46713</v>
      </c>
      <c r="K26" s="652">
        <v>236462.55743000002</v>
      </c>
      <c r="L26" s="652">
        <v>88411.906920000009</v>
      </c>
      <c r="M26" s="652">
        <v>277086.48585</v>
      </c>
      <c r="N26" s="652">
        <v>291427.15346</v>
      </c>
      <c r="O26" s="652">
        <v>116049.01611</v>
      </c>
      <c r="P26" s="652">
        <v>127252.51798999999</v>
      </c>
      <c r="Q26" s="652">
        <v>58262.747710000003</v>
      </c>
      <c r="R26" s="652">
        <v>69298.820389999993</v>
      </c>
      <c r="S26" s="652">
        <v>77416.692660000001</v>
      </c>
      <c r="T26" s="652">
        <v>104902.91800000001</v>
      </c>
      <c r="U26" s="652">
        <v>189992.20237000001</v>
      </c>
      <c r="V26" s="652">
        <v>65459.321710000004</v>
      </c>
      <c r="W26" s="652">
        <v>99487.470109999995</v>
      </c>
      <c r="X26" s="652">
        <v>219536.11215999999</v>
      </c>
      <c r="Y26" s="652">
        <v>100936.81167</v>
      </c>
      <c r="Z26" s="652">
        <v>243284.23327</v>
      </c>
      <c r="AA26" s="652">
        <v>113316.23255</v>
      </c>
      <c r="AB26" s="652">
        <v>315142.47625000001</v>
      </c>
      <c r="AC26" s="652">
        <v>279761.98152999999</v>
      </c>
      <c r="AD26" s="652">
        <v>88125.069579999996</v>
      </c>
      <c r="AE26" s="652">
        <v>253822.91306999998</v>
      </c>
      <c r="AF26" s="652">
        <v>66069.054550000001</v>
      </c>
      <c r="AG26" s="652">
        <v>69492.142209999991</v>
      </c>
      <c r="AH26" s="652">
        <v>64561.678479999995</v>
      </c>
      <c r="AI26" s="652">
        <v>22961.720390000002</v>
      </c>
      <c r="AJ26" s="652">
        <v>41105.761869999995</v>
      </c>
      <c r="AK26" s="652">
        <v>19903.102070000001</v>
      </c>
      <c r="AL26" s="652">
        <v>120777.66325</v>
      </c>
      <c r="AM26" s="652">
        <v>30166.838039999999</v>
      </c>
      <c r="AN26" s="652">
        <v>158305.80386000001</v>
      </c>
      <c r="AO26" s="652">
        <v>72231.767500000002</v>
      </c>
      <c r="AP26" s="652">
        <v>23832.189100000003</v>
      </c>
      <c r="AQ26" s="652">
        <v>7775235.2875500005</v>
      </c>
      <c r="AR26" s="10"/>
      <c r="AS26" s="1"/>
    </row>
    <row r="27" spans="1:45">
      <c r="A27" s="27" t="s">
        <v>28</v>
      </c>
      <c r="B27" s="232">
        <v>1250843.73706</v>
      </c>
      <c r="C27" s="232">
        <v>323163.50383999996</v>
      </c>
      <c r="D27" s="232">
        <v>716938.88931</v>
      </c>
      <c r="E27" s="232">
        <v>299277.28988</v>
      </c>
      <c r="F27" s="232">
        <v>172175.25967</v>
      </c>
      <c r="G27" s="232">
        <v>159780.82319999998</v>
      </c>
      <c r="H27" s="232">
        <v>132560.4198</v>
      </c>
      <c r="I27" s="232">
        <v>198216.43197000001</v>
      </c>
      <c r="J27" s="232">
        <v>183565.77831999998</v>
      </c>
      <c r="K27" s="232">
        <v>232789.03425999999</v>
      </c>
      <c r="L27" s="232">
        <v>84907.853870000006</v>
      </c>
      <c r="M27" s="232">
        <v>268104.56806999998</v>
      </c>
      <c r="N27" s="232">
        <v>299727.59320999996</v>
      </c>
      <c r="O27" s="232">
        <v>111608.91800000001</v>
      </c>
      <c r="P27" s="232">
        <v>121119.91207999999</v>
      </c>
      <c r="Q27" s="232">
        <v>53126.515950000001</v>
      </c>
      <c r="R27" s="232">
        <v>60689.445829999997</v>
      </c>
      <c r="S27" s="232">
        <v>66287.965100000001</v>
      </c>
      <c r="T27" s="232">
        <v>93686.234790000002</v>
      </c>
      <c r="U27" s="232">
        <v>181501.51058</v>
      </c>
      <c r="V27" s="232">
        <v>61179.622630000005</v>
      </c>
      <c r="W27" s="232">
        <v>92060.688709999988</v>
      </c>
      <c r="X27" s="232">
        <v>201621.97219</v>
      </c>
      <c r="Y27" s="232">
        <v>100361.89625000001</v>
      </c>
      <c r="Z27" s="232">
        <v>206396.33859999999</v>
      </c>
      <c r="AA27" s="232">
        <v>101522.28437000001</v>
      </c>
      <c r="AB27" s="232">
        <v>302394.53143999999</v>
      </c>
      <c r="AC27" s="232">
        <v>264250.89861999999</v>
      </c>
      <c r="AD27" s="232">
        <v>79951.688020000001</v>
      </c>
      <c r="AE27" s="232">
        <v>241512.83265999999</v>
      </c>
      <c r="AF27" s="232">
        <v>65461.665529999998</v>
      </c>
      <c r="AG27" s="232">
        <v>69055.026079999996</v>
      </c>
      <c r="AH27" s="232">
        <v>57015.271770000007</v>
      </c>
      <c r="AI27" s="232">
        <v>20987.659210000002</v>
      </c>
      <c r="AJ27" s="232">
        <v>37357.1011</v>
      </c>
      <c r="AK27" s="232">
        <v>18992.726460000002</v>
      </c>
      <c r="AL27" s="232">
        <v>115519.49740000001</v>
      </c>
      <c r="AM27" s="232">
        <v>27614.472409999998</v>
      </c>
      <c r="AN27" s="232">
        <v>155537.48124000002</v>
      </c>
      <c r="AO27" s="232">
        <v>68442.528709999999</v>
      </c>
      <c r="AP27" s="232">
        <v>24492.091420000001</v>
      </c>
      <c r="AQ27" s="232">
        <v>7321799.9596099993</v>
      </c>
      <c r="AR27" s="10"/>
      <c r="AS27" s="1"/>
    </row>
    <row r="28" spans="1:45">
      <c r="A28" s="20" t="s">
        <v>29</v>
      </c>
      <c r="B28" s="232">
        <v>1003881.34907</v>
      </c>
      <c r="C28" s="232">
        <v>176728.76968999999</v>
      </c>
      <c r="D28" s="232">
        <v>403171.29869999998</v>
      </c>
      <c r="E28" s="232">
        <v>198972.03831999999</v>
      </c>
      <c r="F28" s="232">
        <v>126314.461</v>
      </c>
      <c r="G28" s="232">
        <v>109374.92472</v>
      </c>
      <c r="H28" s="232">
        <v>122558.90340000001</v>
      </c>
      <c r="I28" s="232">
        <v>131705.43956</v>
      </c>
      <c r="J28" s="232">
        <v>117016.78392</v>
      </c>
      <c r="K28" s="232">
        <v>207343.97506</v>
      </c>
      <c r="L28" s="232">
        <v>65431.36649</v>
      </c>
      <c r="M28" s="232">
        <v>206473.96205</v>
      </c>
      <c r="N28" s="232">
        <v>284449.97237999999</v>
      </c>
      <c r="O28" s="232">
        <v>85274.103510000001</v>
      </c>
      <c r="P28" s="232">
        <v>99582.374799999991</v>
      </c>
      <c r="Q28" s="232">
        <v>40981.617250000003</v>
      </c>
      <c r="R28" s="232">
        <v>37027.220179999997</v>
      </c>
      <c r="S28" s="232">
        <v>32809.33294</v>
      </c>
      <c r="T28" s="232">
        <v>64619.014999999999</v>
      </c>
      <c r="U28" s="232">
        <v>140091.82670999999</v>
      </c>
      <c r="V28" s="232">
        <v>40403.605149999996</v>
      </c>
      <c r="W28" s="232">
        <v>66483.068169999999</v>
      </c>
      <c r="X28" s="232">
        <v>136623.32502000002</v>
      </c>
      <c r="Y28" s="232">
        <v>84748.476379999993</v>
      </c>
      <c r="Z28" s="232">
        <v>102835.7545</v>
      </c>
      <c r="AA28" s="232">
        <v>55079.327749999997</v>
      </c>
      <c r="AB28" s="232">
        <v>256621.39658</v>
      </c>
      <c r="AC28" s="232">
        <v>190960.79785</v>
      </c>
      <c r="AD28" s="232">
        <v>60058.41618</v>
      </c>
      <c r="AE28" s="232">
        <v>200207.96000999998</v>
      </c>
      <c r="AF28" s="232">
        <v>53850.233899999999</v>
      </c>
      <c r="AG28" s="232">
        <v>60760.472299999994</v>
      </c>
      <c r="AH28" s="232">
        <v>33720.290479999996</v>
      </c>
      <c r="AI28" s="232">
        <v>15507.63868</v>
      </c>
      <c r="AJ28" s="232">
        <v>32837.47838</v>
      </c>
      <c r="AK28" s="232">
        <v>16879.602699999999</v>
      </c>
      <c r="AL28" s="232">
        <v>86434.591010000004</v>
      </c>
      <c r="AM28" s="232">
        <v>20485.76946</v>
      </c>
      <c r="AN28" s="232">
        <v>123757.36447</v>
      </c>
      <c r="AO28" s="232">
        <v>61478.929469999995</v>
      </c>
      <c r="AP28" s="232">
        <v>23653.146489999999</v>
      </c>
      <c r="AQ28" s="232">
        <v>5377196.3796800002</v>
      </c>
      <c r="AR28" s="1"/>
      <c r="AS28" s="1"/>
    </row>
    <row r="29" spans="1:45">
      <c r="A29" s="20" t="s">
        <v>30</v>
      </c>
      <c r="B29" s="232">
        <v>231239.43291</v>
      </c>
      <c r="C29" s="232">
        <v>132692.56531999999</v>
      </c>
      <c r="D29" s="232">
        <v>281325.08720999997</v>
      </c>
      <c r="E29" s="232">
        <v>90264.066720000003</v>
      </c>
      <c r="F29" s="232">
        <v>39777.04941</v>
      </c>
      <c r="G29" s="232">
        <v>43478.994270000003</v>
      </c>
      <c r="H29" s="232">
        <v>7397.9129599999997</v>
      </c>
      <c r="I29" s="232">
        <v>59393.045909999993</v>
      </c>
      <c r="J29" s="232">
        <v>58347.000289999996</v>
      </c>
      <c r="K29" s="232">
        <v>22771.201440000001</v>
      </c>
      <c r="L29" s="232">
        <v>18184.440119999999</v>
      </c>
      <c r="M29" s="232">
        <v>53870.088670000005</v>
      </c>
      <c r="N29" s="232">
        <v>12428.973390000001</v>
      </c>
      <c r="O29" s="232">
        <v>23060.232489999999</v>
      </c>
      <c r="P29" s="232">
        <v>18211.098730000002</v>
      </c>
      <c r="Q29" s="232">
        <v>10781.09123</v>
      </c>
      <c r="R29" s="232">
        <v>21729.132020000001</v>
      </c>
      <c r="S29" s="232">
        <v>29898.854360000001</v>
      </c>
      <c r="T29" s="232">
        <v>25183.722760000001</v>
      </c>
      <c r="U29" s="232">
        <v>37175.485110000001</v>
      </c>
      <c r="V29" s="232">
        <v>15841.855589999999</v>
      </c>
      <c r="W29" s="232">
        <v>20481.72697</v>
      </c>
      <c r="X29" s="232">
        <v>60062.98689</v>
      </c>
      <c r="Y29" s="232">
        <v>13199.164949999998</v>
      </c>
      <c r="Z29" s="232">
        <v>94400.13682</v>
      </c>
      <c r="AA29" s="232">
        <v>41144.937600000005</v>
      </c>
      <c r="AB29" s="232">
        <v>38820.700509999995</v>
      </c>
      <c r="AC29" s="232">
        <v>66631.414340000003</v>
      </c>
      <c r="AD29" s="232">
        <v>14880.471589999999</v>
      </c>
      <c r="AE29" s="232">
        <v>36308.592750000003</v>
      </c>
      <c r="AF29" s="232">
        <v>10250.25063</v>
      </c>
      <c r="AG29" s="232">
        <v>6984.9595499999996</v>
      </c>
      <c r="AH29" s="232">
        <v>20436.517199999998</v>
      </c>
      <c r="AI29" s="232">
        <v>4518.3355499999998</v>
      </c>
      <c r="AJ29" s="232">
        <v>3609.3873900000003</v>
      </c>
      <c r="AK29" s="232">
        <v>1862.43496</v>
      </c>
      <c r="AL29" s="232">
        <v>25721.20133</v>
      </c>
      <c r="AM29" s="232">
        <v>5453.5333499999997</v>
      </c>
      <c r="AN29" s="232">
        <v>26379.528260000003</v>
      </c>
      <c r="AO29" s="232">
        <v>6134.2281800000001</v>
      </c>
      <c r="AP29" s="232">
        <v>619.2900699999999</v>
      </c>
      <c r="AQ29" s="232">
        <v>1730951.1298</v>
      </c>
      <c r="AR29" s="1"/>
      <c r="AS29" s="1"/>
    </row>
    <row r="30" spans="1:45">
      <c r="A30" s="20" t="s">
        <v>31</v>
      </c>
      <c r="B30" s="232">
        <v>15722.95508</v>
      </c>
      <c r="C30" s="232">
        <v>13742.168830000001</v>
      </c>
      <c r="D30" s="232">
        <v>32442.503399999998</v>
      </c>
      <c r="E30" s="232">
        <v>10041.18484</v>
      </c>
      <c r="F30" s="232">
        <v>6083.7492599999996</v>
      </c>
      <c r="G30" s="232">
        <v>6926.9042099999997</v>
      </c>
      <c r="H30" s="232">
        <v>2603.6034399999999</v>
      </c>
      <c r="I30" s="232">
        <v>7117.9465</v>
      </c>
      <c r="J30" s="232">
        <v>8201.9941099999996</v>
      </c>
      <c r="K30" s="232">
        <v>2673.8577599999999</v>
      </c>
      <c r="L30" s="232">
        <v>1292.0472600000001</v>
      </c>
      <c r="M30" s="232">
        <v>7760.5173500000001</v>
      </c>
      <c r="N30" s="232">
        <v>2848.6474399999997</v>
      </c>
      <c r="O30" s="232">
        <v>3274.5819999999999</v>
      </c>
      <c r="P30" s="232">
        <v>3326.4385499999999</v>
      </c>
      <c r="Q30" s="232">
        <v>1363.80747</v>
      </c>
      <c r="R30" s="232">
        <v>1933.0936299999998</v>
      </c>
      <c r="S30" s="232">
        <v>3579.7777999999998</v>
      </c>
      <c r="T30" s="232">
        <v>3883.49703</v>
      </c>
      <c r="U30" s="232">
        <v>4234.1987600000002</v>
      </c>
      <c r="V30" s="232">
        <v>4934.1618899999994</v>
      </c>
      <c r="W30" s="232">
        <v>5095.8935700000002</v>
      </c>
      <c r="X30" s="232">
        <v>4935.6602800000001</v>
      </c>
      <c r="Y30" s="232">
        <v>2414.2549199999999</v>
      </c>
      <c r="Z30" s="232">
        <v>9160.4472799999985</v>
      </c>
      <c r="AA30" s="232">
        <v>5298.0190199999997</v>
      </c>
      <c r="AB30" s="232">
        <v>6952.4343499999995</v>
      </c>
      <c r="AC30" s="232">
        <v>6658.6864299999997</v>
      </c>
      <c r="AD30" s="232">
        <v>5012.8002500000002</v>
      </c>
      <c r="AE30" s="232">
        <v>4996.2799000000005</v>
      </c>
      <c r="AF30" s="232">
        <v>1361.181</v>
      </c>
      <c r="AG30" s="232">
        <v>1309.5942299999999</v>
      </c>
      <c r="AH30" s="232">
        <v>2858.4640899999999</v>
      </c>
      <c r="AI30" s="232">
        <v>961.68498</v>
      </c>
      <c r="AJ30" s="232">
        <v>910.23532999999998</v>
      </c>
      <c r="AK30" s="232">
        <v>250.68879999999999</v>
      </c>
      <c r="AL30" s="232">
        <v>3363.7050600000002</v>
      </c>
      <c r="AM30" s="232">
        <v>1675.1696000000002</v>
      </c>
      <c r="AN30" s="232">
        <v>5400.5885099999996</v>
      </c>
      <c r="AO30" s="232">
        <v>829.37106000000006</v>
      </c>
      <c r="AP30" s="232">
        <v>219.65485999999999</v>
      </c>
      <c r="AQ30" s="232">
        <v>213652.45012999998</v>
      </c>
      <c r="AR30" s="1"/>
      <c r="AS30" s="1"/>
    </row>
    <row r="31" spans="1:45">
      <c r="A31" s="27" t="s">
        <v>32</v>
      </c>
      <c r="B31" s="232">
        <v>10544.69528</v>
      </c>
      <c r="C31" s="232">
        <v>4381.3619200000003</v>
      </c>
      <c r="D31" s="232">
        <v>20948.57172</v>
      </c>
      <c r="E31" s="232">
        <v>4244.7429499999998</v>
      </c>
      <c r="F31" s="232">
        <v>2867.9355699999996</v>
      </c>
      <c r="G31" s="232">
        <v>45.539989999999996</v>
      </c>
      <c r="H31" s="232">
        <v>677.09027000000003</v>
      </c>
      <c r="I31" s="232">
        <v>55.475259999999999</v>
      </c>
      <c r="J31" s="232">
        <v>2146.7448199999999</v>
      </c>
      <c r="K31" s="232">
        <v>2794.0286700000001</v>
      </c>
      <c r="L31" s="232">
        <v>2471.4578199999996</v>
      </c>
      <c r="M31" s="232">
        <v>829.94428000000005</v>
      </c>
      <c r="N31" s="232">
        <v>715.49794999999995</v>
      </c>
      <c r="O31" s="232">
        <v>1799.7684899999999</v>
      </c>
      <c r="P31" s="232">
        <v>1098.32683</v>
      </c>
      <c r="Q31" s="232">
        <v>2870.1086299999997</v>
      </c>
      <c r="R31" s="232">
        <v>608.06556999999998</v>
      </c>
      <c r="S31" s="232">
        <v>399.84833000000003</v>
      </c>
      <c r="T31" s="232">
        <v>1171.8193700000002</v>
      </c>
      <c r="U31" s="232">
        <v>758.34241000000009</v>
      </c>
      <c r="V31" s="232">
        <v>49.929120000000005</v>
      </c>
      <c r="W31" s="232">
        <v>1882.2603999999999</v>
      </c>
      <c r="X31" s="232">
        <v>2806.0607500000001</v>
      </c>
      <c r="Y31" s="232">
        <v>442.11959000000002</v>
      </c>
      <c r="Z31" s="232">
        <v>266.41656</v>
      </c>
      <c r="AA31" s="232">
        <v>377.74602000000004</v>
      </c>
      <c r="AB31" s="232">
        <v>1487.29928</v>
      </c>
      <c r="AC31" s="232">
        <v>5141.9401699999999</v>
      </c>
      <c r="AD31" s="232">
        <v>1139.4787699999999</v>
      </c>
      <c r="AE31" s="232">
        <v>2251.6711</v>
      </c>
      <c r="AF31" s="232">
        <v>2051.6804699999998</v>
      </c>
      <c r="AG31" s="232">
        <v>408.75112000000001</v>
      </c>
      <c r="AH31" s="232">
        <v>324.24938000000003</v>
      </c>
      <c r="AI31" s="232">
        <v>564.25833</v>
      </c>
      <c r="AJ31" s="232">
        <v>225.21270000000001</v>
      </c>
      <c r="AK31" s="232">
        <v>331.82551000000001</v>
      </c>
      <c r="AL31" s="232">
        <v>543.6111800000001</v>
      </c>
      <c r="AM31" s="232">
        <v>1094.46108</v>
      </c>
      <c r="AN31" s="232">
        <v>550.7746800000001</v>
      </c>
      <c r="AO31" s="232">
        <v>2002.4404500000001</v>
      </c>
      <c r="AP31" s="232">
        <v>65.362309999999994</v>
      </c>
      <c r="AQ31" s="232">
        <v>85436.915099999998</v>
      </c>
      <c r="AR31" s="10"/>
      <c r="AS31" s="1"/>
    </row>
    <row r="32" spans="1:45">
      <c r="A32" s="20" t="s">
        <v>33</v>
      </c>
      <c r="B32" s="232">
        <v>5481.7396900000003</v>
      </c>
      <c r="C32" s="232">
        <v>1447.8215700000001</v>
      </c>
      <c r="D32" s="232">
        <v>8672.6588699999993</v>
      </c>
      <c r="E32" s="232">
        <v>1394.3793500000002</v>
      </c>
      <c r="F32" s="232">
        <v>1644.85529</v>
      </c>
      <c r="G32" s="232">
        <v>2.5145200000000001</v>
      </c>
      <c r="H32" s="232">
        <v>216.91079000000002</v>
      </c>
      <c r="I32" s="232">
        <v>55.475259999999999</v>
      </c>
      <c r="J32" s="232">
        <v>188.06858</v>
      </c>
      <c r="K32" s="232">
        <v>1823.7705700000001</v>
      </c>
      <c r="L32" s="232">
        <v>2006.2462800000001</v>
      </c>
      <c r="M32" s="232">
        <v>323.21715</v>
      </c>
      <c r="N32" s="232">
        <v>593.41913999999997</v>
      </c>
      <c r="O32" s="232">
        <v>255.82118</v>
      </c>
      <c r="P32" s="232">
        <v>570.23856000000001</v>
      </c>
      <c r="Q32" s="232">
        <v>1796.3281000000002</v>
      </c>
      <c r="R32" s="232">
        <v>279.9896</v>
      </c>
      <c r="S32" s="232">
        <v>386.44635999999997</v>
      </c>
      <c r="T32" s="232">
        <v>808.58646999999996</v>
      </c>
      <c r="U32" s="232">
        <v>451.21115000000003</v>
      </c>
      <c r="V32" s="232">
        <v>1.3845399999999999</v>
      </c>
      <c r="W32" s="232">
        <v>1335.9206299999998</v>
      </c>
      <c r="X32" s="232">
        <v>1277.1602499999999</v>
      </c>
      <c r="Y32" s="232">
        <v>192.53414000000001</v>
      </c>
      <c r="Z32" s="232">
        <v>77.119039999999998</v>
      </c>
      <c r="AA32" s="232">
        <v>153.85104000000001</v>
      </c>
      <c r="AB32" s="232">
        <v>744.29018000000008</v>
      </c>
      <c r="AC32" s="232">
        <v>1339.80306</v>
      </c>
      <c r="AD32" s="232">
        <v>609.40496999999993</v>
      </c>
      <c r="AE32" s="232">
        <v>717.58557999999994</v>
      </c>
      <c r="AF32" s="232">
        <v>209.97589000000002</v>
      </c>
      <c r="AG32" s="232">
        <v>214.57547</v>
      </c>
      <c r="AH32" s="232">
        <v>168.82272</v>
      </c>
      <c r="AI32" s="232">
        <v>243.89989000000003</v>
      </c>
      <c r="AJ32" s="232">
        <v>225.21270000000001</v>
      </c>
      <c r="AK32" s="232">
        <v>138.58180999999999</v>
      </c>
      <c r="AL32" s="232">
        <v>282.61498</v>
      </c>
      <c r="AM32" s="232">
        <v>696.94920999999999</v>
      </c>
      <c r="AN32" s="232">
        <v>55.293879999999994</v>
      </c>
      <c r="AO32" s="232">
        <v>1584.6723</v>
      </c>
      <c r="AP32" s="232">
        <v>65.362309999999994</v>
      </c>
      <c r="AQ32" s="232">
        <v>38734.713069999998</v>
      </c>
      <c r="AR32" s="1"/>
      <c r="AS32" s="1"/>
    </row>
    <row r="33" spans="1:45">
      <c r="A33" s="20" t="s">
        <v>34</v>
      </c>
      <c r="B33" s="232">
        <v>4773.6826700000001</v>
      </c>
      <c r="C33" s="232">
        <v>2622.3351699999998</v>
      </c>
      <c r="D33" s="232">
        <v>10856.989140000001</v>
      </c>
      <c r="E33" s="232">
        <v>2448.6610900000001</v>
      </c>
      <c r="F33" s="232">
        <v>973.28264999999999</v>
      </c>
      <c r="G33" s="232">
        <v>28.51305</v>
      </c>
      <c r="H33" s="232">
        <v>382.64014000000003</v>
      </c>
      <c r="I33" s="232">
        <v>0</v>
      </c>
      <c r="J33" s="232">
        <v>1740.41517</v>
      </c>
      <c r="K33" s="232">
        <v>834.36593999999991</v>
      </c>
      <c r="L33" s="232">
        <v>408.76431000000002</v>
      </c>
      <c r="M33" s="232">
        <v>430.95884000000001</v>
      </c>
      <c r="N33" s="232">
        <v>91.39849000000001</v>
      </c>
      <c r="O33" s="232">
        <v>1300.7159899999999</v>
      </c>
      <c r="P33" s="232">
        <v>429.38299999999998</v>
      </c>
      <c r="Q33" s="232">
        <v>934.74602000000004</v>
      </c>
      <c r="R33" s="232">
        <v>304.19783000000001</v>
      </c>
      <c r="S33" s="232">
        <v>13.401969999999999</v>
      </c>
      <c r="T33" s="232">
        <v>294.10753000000005</v>
      </c>
      <c r="U33" s="232">
        <v>220.46487999999999</v>
      </c>
      <c r="V33" s="232">
        <v>48.544580000000003</v>
      </c>
      <c r="W33" s="232">
        <v>376.28258</v>
      </c>
      <c r="X33" s="232">
        <v>1353.9428700000001</v>
      </c>
      <c r="Y33" s="232">
        <v>180.39152999999999</v>
      </c>
      <c r="Z33" s="232">
        <v>107.5112</v>
      </c>
      <c r="AA33" s="232">
        <v>185.07146</v>
      </c>
      <c r="AB33" s="232">
        <v>613.82477000000006</v>
      </c>
      <c r="AC33" s="232">
        <v>3362.2608399999999</v>
      </c>
      <c r="AD33" s="232">
        <v>318.29626000000002</v>
      </c>
      <c r="AE33" s="232">
        <v>1465.41794</v>
      </c>
      <c r="AF33" s="232">
        <v>1685.86499</v>
      </c>
      <c r="AG33" s="232">
        <v>160.36756</v>
      </c>
      <c r="AH33" s="232">
        <v>103.53878999999999</v>
      </c>
      <c r="AI33" s="232">
        <v>274.89409999999998</v>
      </c>
      <c r="AJ33" s="232">
        <v>0</v>
      </c>
      <c r="AK33" s="232">
        <v>167.1694</v>
      </c>
      <c r="AL33" s="232">
        <v>204.82925</v>
      </c>
      <c r="AM33" s="232">
        <v>282.48577</v>
      </c>
      <c r="AN33" s="232">
        <v>431.48728000000006</v>
      </c>
      <c r="AO33" s="232">
        <v>347.76825000000002</v>
      </c>
      <c r="AP33" s="232">
        <v>0</v>
      </c>
      <c r="AQ33" s="232">
        <v>40758.973299999998</v>
      </c>
      <c r="AR33" s="1"/>
      <c r="AS33" s="1"/>
    </row>
    <row r="34" spans="1:45">
      <c r="A34" s="21" t="s">
        <v>35</v>
      </c>
      <c r="B34" s="232">
        <v>289.27292</v>
      </c>
      <c r="C34" s="232">
        <v>311.20517999999998</v>
      </c>
      <c r="D34" s="232">
        <v>1418.92371</v>
      </c>
      <c r="E34" s="232">
        <v>401.70251000000002</v>
      </c>
      <c r="F34" s="232">
        <v>249.79763</v>
      </c>
      <c r="G34" s="232">
        <v>14.512420000000001</v>
      </c>
      <c r="H34" s="232">
        <v>77.539339999999996</v>
      </c>
      <c r="I34" s="232">
        <v>0</v>
      </c>
      <c r="J34" s="232">
        <v>218.26107000000002</v>
      </c>
      <c r="K34" s="232">
        <v>135.89215999999999</v>
      </c>
      <c r="L34" s="232">
        <v>56.447230000000005</v>
      </c>
      <c r="M34" s="232">
        <v>75.768289999999993</v>
      </c>
      <c r="N34" s="232">
        <v>30.680319999999998</v>
      </c>
      <c r="O34" s="232">
        <v>243.23132000000001</v>
      </c>
      <c r="P34" s="232">
        <v>98.705269999999999</v>
      </c>
      <c r="Q34" s="232">
        <v>139.03451000000001</v>
      </c>
      <c r="R34" s="232">
        <v>23.878139999999998</v>
      </c>
      <c r="S34" s="232">
        <v>0</v>
      </c>
      <c r="T34" s="232">
        <v>69.12536999999999</v>
      </c>
      <c r="U34" s="232">
        <v>86.666380000000004</v>
      </c>
      <c r="V34" s="232">
        <v>0</v>
      </c>
      <c r="W34" s="232">
        <v>170.05718999999999</v>
      </c>
      <c r="X34" s="232">
        <v>174.95762999999999</v>
      </c>
      <c r="Y34" s="232">
        <v>69.193919999999991</v>
      </c>
      <c r="Z34" s="232">
        <v>81.786320000000003</v>
      </c>
      <c r="AA34" s="232">
        <v>38.823519999999995</v>
      </c>
      <c r="AB34" s="232">
        <v>129.18432999999999</v>
      </c>
      <c r="AC34" s="232">
        <v>439.87627000000003</v>
      </c>
      <c r="AD34" s="232">
        <v>211.77754000000002</v>
      </c>
      <c r="AE34" s="232">
        <v>68.667580000000001</v>
      </c>
      <c r="AF34" s="232">
        <v>155.83958999999999</v>
      </c>
      <c r="AG34" s="232">
        <v>33.80809</v>
      </c>
      <c r="AH34" s="232">
        <v>51.887869999999999</v>
      </c>
      <c r="AI34" s="232">
        <v>45.46434</v>
      </c>
      <c r="AJ34" s="232">
        <v>0</v>
      </c>
      <c r="AK34" s="232">
        <v>26.074300000000001</v>
      </c>
      <c r="AL34" s="232">
        <v>56.16695</v>
      </c>
      <c r="AM34" s="232">
        <v>115.0261</v>
      </c>
      <c r="AN34" s="232">
        <v>63.993519999999997</v>
      </c>
      <c r="AO34" s="232">
        <v>69.999899999999997</v>
      </c>
      <c r="AP34" s="232">
        <v>0</v>
      </c>
      <c r="AQ34" s="232">
        <v>5943.2287300000007</v>
      </c>
      <c r="AR34" s="1"/>
      <c r="AS34" s="1"/>
    </row>
    <row r="35" spans="1:45">
      <c r="A35" s="27" t="s">
        <v>36</v>
      </c>
      <c r="B35" s="232">
        <v>34340.626259999997</v>
      </c>
      <c r="C35" s="232">
        <v>12833.964960000001</v>
      </c>
      <c r="D35" s="232">
        <v>14781.315779999999</v>
      </c>
      <c r="E35" s="232">
        <v>20715.270710000001</v>
      </c>
      <c r="F35" s="232">
        <v>7150.0498499999994</v>
      </c>
      <c r="G35" s="232">
        <v>4222.6008400000001</v>
      </c>
      <c r="H35" s="232">
        <v>1717.10016</v>
      </c>
      <c r="I35" s="232">
        <v>3916.3598999999999</v>
      </c>
      <c r="J35" s="232">
        <v>10196.867819999999</v>
      </c>
      <c r="K35" s="232">
        <v>7075.0857300000007</v>
      </c>
      <c r="L35" s="232">
        <v>7547.8057800000006</v>
      </c>
      <c r="M35" s="232">
        <v>6392.8729899999998</v>
      </c>
      <c r="N35" s="232">
        <v>6493.1683499999999</v>
      </c>
      <c r="O35" s="232">
        <v>3984.3466000000003</v>
      </c>
      <c r="P35" s="232">
        <v>3772.1713999999997</v>
      </c>
      <c r="Q35" s="232">
        <v>603.83844999999997</v>
      </c>
      <c r="R35" s="232">
        <v>817.24426000000005</v>
      </c>
      <c r="S35" s="232">
        <v>2214.77783</v>
      </c>
      <c r="T35" s="232">
        <v>5000.2425700000003</v>
      </c>
      <c r="U35" s="232">
        <v>2596.672</v>
      </c>
      <c r="V35" s="232">
        <v>679.70078000000001</v>
      </c>
      <c r="W35" s="232">
        <v>3423.1772400000004</v>
      </c>
      <c r="X35" s="232">
        <v>4799.4115000000002</v>
      </c>
      <c r="Y35" s="232">
        <v>1374.50802</v>
      </c>
      <c r="Z35" s="232">
        <v>3962.0843</v>
      </c>
      <c r="AA35" s="232">
        <v>2754.8481099999999</v>
      </c>
      <c r="AB35" s="232">
        <v>4119.7373799999996</v>
      </c>
      <c r="AC35" s="232">
        <v>9514.4821300000003</v>
      </c>
      <c r="AD35" s="232">
        <v>775.43630000000007</v>
      </c>
      <c r="AE35" s="232">
        <v>2918.3179500000001</v>
      </c>
      <c r="AF35" s="232">
        <v>1175.1404600000001</v>
      </c>
      <c r="AG35" s="232">
        <v>143.68741</v>
      </c>
      <c r="AH35" s="232">
        <v>1898.09367</v>
      </c>
      <c r="AI35" s="232">
        <v>714.45332999999994</v>
      </c>
      <c r="AJ35" s="232">
        <v>395.55707000000001</v>
      </c>
      <c r="AK35" s="232">
        <v>223.47975</v>
      </c>
      <c r="AL35" s="232">
        <v>3563.9404300000001</v>
      </c>
      <c r="AM35" s="232">
        <v>1597.2713000000001</v>
      </c>
      <c r="AN35" s="232">
        <v>9590.1998699999986</v>
      </c>
      <c r="AO35" s="232">
        <v>12559.869859999999</v>
      </c>
      <c r="AP35" s="232">
        <v>15.588979999999999</v>
      </c>
      <c r="AQ35" s="232">
        <v>222571.36808000001</v>
      </c>
      <c r="AR35" s="10"/>
      <c r="AS35" s="1"/>
    </row>
    <row r="36" spans="1:45">
      <c r="A36" s="20" t="s">
        <v>37</v>
      </c>
      <c r="B36" s="232">
        <v>10980.32914</v>
      </c>
      <c r="C36" s="232">
        <v>5045.9176100000004</v>
      </c>
      <c r="D36" s="232">
        <v>5132.35833</v>
      </c>
      <c r="E36" s="232">
        <v>13632.850910000001</v>
      </c>
      <c r="F36" s="232">
        <v>5860.2313400000003</v>
      </c>
      <c r="G36" s="232">
        <v>3575.6542300000001</v>
      </c>
      <c r="H36" s="232">
        <v>1068.6269</v>
      </c>
      <c r="I36" s="232">
        <v>1971.8028200000001</v>
      </c>
      <c r="J36" s="232">
        <v>4449.1154999999999</v>
      </c>
      <c r="K36" s="232">
        <v>3854.4736000000003</v>
      </c>
      <c r="L36" s="232">
        <v>6212.8990899999999</v>
      </c>
      <c r="M36" s="232">
        <v>4510.2725799999998</v>
      </c>
      <c r="N36" s="232">
        <v>6055.1970799999999</v>
      </c>
      <c r="O36" s="232">
        <v>1729.6031799999998</v>
      </c>
      <c r="P36" s="232">
        <v>1292.93398</v>
      </c>
      <c r="Q36" s="232">
        <v>349.69208000000003</v>
      </c>
      <c r="R36" s="232">
        <v>705.49801000000002</v>
      </c>
      <c r="S36" s="232">
        <v>2022.1110000000001</v>
      </c>
      <c r="T36" s="232">
        <v>3975.3073199999999</v>
      </c>
      <c r="U36" s="232">
        <v>1548.4121</v>
      </c>
      <c r="V36" s="232">
        <v>534.31131000000005</v>
      </c>
      <c r="W36" s="232">
        <v>2776.96747</v>
      </c>
      <c r="X36" s="232">
        <v>2259.55987</v>
      </c>
      <c r="Y36" s="232">
        <v>718.45738000000006</v>
      </c>
      <c r="Z36" s="232">
        <v>1854.7469099999998</v>
      </c>
      <c r="AA36" s="232">
        <v>2155.8443199999997</v>
      </c>
      <c r="AB36" s="232">
        <v>2373.4521099999997</v>
      </c>
      <c r="AC36" s="232">
        <v>5197.6033200000002</v>
      </c>
      <c r="AD36" s="232">
        <v>471.60649999999998</v>
      </c>
      <c r="AE36" s="232">
        <v>1345.02566</v>
      </c>
      <c r="AF36" s="232">
        <v>237.26189000000002</v>
      </c>
      <c r="AG36" s="232">
        <v>93.23199000000001</v>
      </c>
      <c r="AH36" s="232">
        <v>1257.49956</v>
      </c>
      <c r="AI36" s="232">
        <v>359.76278000000002</v>
      </c>
      <c r="AJ36" s="232">
        <v>395.55707000000001</v>
      </c>
      <c r="AK36" s="232">
        <v>128.81444999999999</v>
      </c>
      <c r="AL36" s="232">
        <v>2752.17706</v>
      </c>
      <c r="AM36" s="232">
        <v>1142.5691999999999</v>
      </c>
      <c r="AN36" s="232">
        <v>5781.1184899999998</v>
      </c>
      <c r="AO36" s="232">
        <v>11053.64933</v>
      </c>
      <c r="AP36" s="232">
        <v>15.588979999999999</v>
      </c>
      <c r="AQ36" s="232">
        <v>126878.09245</v>
      </c>
      <c r="AR36" s="1"/>
      <c r="AS36" s="1"/>
    </row>
    <row r="37" spans="1:45">
      <c r="A37" s="20" t="s">
        <v>38</v>
      </c>
      <c r="B37" s="232">
        <v>22465.873230000001</v>
      </c>
      <c r="C37" s="232">
        <v>7247.59879</v>
      </c>
      <c r="D37" s="232">
        <v>8997.22847</v>
      </c>
      <c r="E37" s="232">
        <v>6581.3080599999994</v>
      </c>
      <c r="F37" s="232">
        <v>1140.9188899999999</v>
      </c>
      <c r="G37" s="232">
        <v>600.04380000000003</v>
      </c>
      <c r="H37" s="232">
        <v>500.81241999999997</v>
      </c>
      <c r="I37" s="232">
        <v>1860.38807</v>
      </c>
      <c r="J37" s="232">
        <v>5356.3963099999992</v>
      </c>
      <c r="K37" s="232">
        <v>3081.9990600000001</v>
      </c>
      <c r="L37" s="232">
        <v>1186.3062500000001</v>
      </c>
      <c r="M37" s="232">
        <v>1675.1475500000001</v>
      </c>
      <c r="N37" s="232">
        <v>345.92043999999999</v>
      </c>
      <c r="O37" s="232">
        <v>1973.35753</v>
      </c>
      <c r="P37" s="232">
        <v>2196.3322699999999</v>
      </c>
      <c r="Q37" s="232">
        <v>248.80977999999999</v>
      </c>
      <c r="R37" s="232">
        <v>105.36413</v>
      </c>
      <c r="S37" s="232">
        <v>192.66682999999998</v>
      </c>
      <c r="T37" s="232">
        <v>937.65671999999995</v>
      </c>
      <c r="U37" s="232">
        <v>966.61257000000001</v>
      </c>
      <c r="V37" s="232">
        <v>130.29732000000001</v>
      </c>
      <c r="W37" s="232">
        <v>552.90035</v>
      </c>
      <c r="X37" s="232">
        <v>2321.7496299999998</v>
      </c>
      <c r="Y37" s="232">
        <v>507.50375000000003</v>
      </c>
      <c r="Z37" s="232">
        <v>1953.43932</v>
      </c>
      <c r="AA37" s="232">
        <v>519.85436000000004</v>
      </c>
      <c r="AB37" s="232">
        <v>1508.4920199999999</v>
      </c>
      <c r="AC37" s="232">
        <v>3994.6301400000002</v>
      </c>
      <c r="AD37" s="232">
        <v>257.55266</v>
      </c>
      <c r="AE37" s="232">
        <v>1516.1401499999999</v>
      </c>
      <c r="AF37" s="232">
        <v>827.86003000000005</v>
      </c>
      <c r="AG37" s="232">
        <v>35.390790000000003</v>
      </c>
      <c r="AH37" s="232">
        <v>606.66614000000004</v>
      </c>
      <c r="AI37" s="232">
        <v>340.14901000000003</v>
      </c>
      <c r="AJ37" s="232">
        <v>0</v>
      </c>
      <c r="AK37" s="232">
        <v>64.427019999999999</v>
      </c>
      <c r="AL37" s="232">
        <v>728.41888000000006</v>
      </c>
      <c r="AM37" s="232">
        <v>361.59623999999997</v>
      </c>
      <c r="AN37" s="232">
        <v>3514.13454</v>
      </c>
      <c r="AO37" s="232">
        <v>1370.8698899999999</v>
      </c>
      <c r="AP37" s="232">
        <v>0</v>
      </c>
      <c r="AQ37" s="232">
        <v>88772.813410000002</v>
      </c>
      <c r="AR37" s="1"/>
      <c r="AS37" s="1"/>
    </row>
    <row r="38" spans="1:45">
      <c r="A38" s="20" t="s">
        <v>39</v>
      </c>
      <c r="B38" s="232">
        <v>894.42389000000003</v>
      </c>
      <c r="C38" s="232">
        <v>540.44856000000004</v>
      </c>
      <c r="D38" s="232">
        <v>651.72897999999998</v>
      </c>
      <c r="E38" s="232">
        <v>501.11174</v>
      </c>
      <c r="F38" s="232">
        <v>148.89962</v>
      </c>
      <c r="G38" s="232">
        <v>46.902809999999995</v>
      </c>
      <c r="H38" s="232">
        <v>147.66084000000001</v>
      </c>
      <c r="I38" s="232">
        <v>84.16901</v>
      </c>
      <c r="J38" s="232">
        <v>391.35601000000003</v>
      </c>
      <c r="K38" s="232">
        <v>138.61306999999999</v>
      </c>
      <c r="L38" s="232">
        <v>148.60043999999999</v>
      </c>
      <c r="M38" s="232">
        <v>207.45285999999999</v>
      </c>
      <c r="N38" s="232">
        <v>92.050830000000005</v>
      </c>
      <c r="O38" s="232">
        <v>281.38589000000002</v>
      </c>
      <c r="P38" s="232">
        <v>282.90515000000005</v>
      </c>
      <c r="Q38" s="232">
        <v>5.3365900000000002</v>
      </c>
      <c r="R38" s="232">
        <v>6.3821199999999996</v>
      </c>
      <c r="S38" s="232">
        <v>0</v>
      </c>
      <c r="T38" s="232">
        <v>87.278530000000003</v>
      </c>
      <c r="U38" s="232">
        <v>81.647329999999997</v>
      </c>
      <c r="V38" s="232">
        <v>15.09215</v>
      </c>
      <c r="W38" s="232">
        <v>93.309420000000003</v>
      </c>
      <c r="X38" s="232">
        <v>218.102</v>
      </c>
      <c r="Y38" s="232">
        <v>148.54689000000002</v>
      </c>
      <c r="Z38" s="232">
        <v>153.89807000000002</v>
      </c>
      <c r="AA38" s="232">
        <v>79.149429999999995</v>
      </c>
      <c r="AB38" s="232">
        <v>237.79325</v>
      </c>
      <c r="AC38" s="232">
        <v>322.24867</v>
      </c>
      <c r="AD38" s="232">
        <v>46.277140000000003</v>
      </c>
      <c r="AE38" s="232">
        <v>57.152140000000003</v>
      </c>
      <c r="AF38" s="232">
        <v>110.01853999999999</v>
      </c>
      <c r="AG38" s="232">
        <v>15.064629999999999</v>
      </c>
      <c r="AH38" s="232">
        <v>33.927970000000002</v>
      </c>
      <c r="AI38" s="232">
        <v>14.541540000000001</v>
      </c>
      <c r="AJ38" s="232">
        <v>0</v>
      </c>
      <c r="AK38" s="232">
        <v>30.23828</v>
      </c>
      <c r="AL38" s="232">
        <v>83.344490000000008</v>
      </c>
      <c r="AM38" s="232">
        <v>93.105860000000007</v>
      </c>
      <c r="AN38" s="232">
        <v>294.94684000000001</v>
      </c>
      <c r="AO38" s="232">
        <v>135.35064000000003</v>
      </c>
      <c r="AP38" s="232">
        <v>0</v>
      </c>
      <c r="AQ38" s="232">
        <v>6920.4622199999994</v>
      </c>
      <c r="AR38" s="1"/>
      <c r="AS38" s="1"/>
    </row>
    <row r="39" spans="1:45">
      <c r="A39" s="27" t="s">
        <v>40</v>
      </c>
      <c r="B39" s="232">
        <v>89837.343219999995</v>
      </c>
      <c r="C39" s="232">
        <v>33629.265650000001</v>
      </c>
      <c r="D39" s="232">
        <v>99910.458729999998</v>
      </c>
      <c r="E39" s="232">
        <v>33632.47997</v>
      </c>
      <c r="F39" s="232">
        <v>19099.058639999999</v>
      </c>
      <c r="G39" s="232">
        <v>17057.444749999999</v>
      </c>
      <c r="H39" s="232">
        <v>5520.5448499999993</v>
      </c>
      <c r="I39" s="232">
        <v>23343.67799</v>
      </c>
      <c r="J39" s="232">
        <v>23193.05199</v>
      </c>
      <c r="K39" s="232">
        <v>15722.922460000002</v>
      </c>
      <c r="L39" s="232">
        <v>6682.5145300000004</v>
      </c>
      <c r="M39" s="232">
        <v>19832.534390000001</v>
      </c>
      <c r="N39" s="232">
        <v>15788.26598</v>
      </c>
      <c r="O39" s="232">
        <v>11500.03246</v>
      </c>
      <c r="P39" s="232">
        <v>12050.766180000001</v>
      </c>
      <c r="Q39" s="232">
        <v>6213.5842199999997</v>
      </c>
      <c r="R39" s="232">
        <v>10416.291019999999</v>
      </c>
      <c r="S39" s="232">
        <v>13420.575080000001</v>
      </c>
      <c r="T39" s="232">
        <v>20041.155320000002</v>
      </c>
      <c r="U39" s="232">
        <v>20244.056499999999</v>
      </c>
      <c r="V39" s="232">
        <v>7649.1889299999993</v>
      </c>
      <c r="W39" s="232">
        <v>10178.840320000001</v>
      </c>
      <c r="X39" s="232">
        <v>23892.608499999998</v>
      </c>
      <c r="Y39" s="232">
        <v>7075.9755100000002</v>
      </c>
      <c r="Z39" s="232">
        <v>40752.283670000004</v>
      </c>
      <c r="AA39" s="232">
        <v>16444.327679999999</v>
      </c>
      <c r="AB39" s="232">
        <v>20820.65092</v>
      </c>
      <c r="AC39" s="232">
        <v>34861.671579999995</v>
      </c>
      <c r="AD39" s="232">
        <v>8601.4901899999986</v>
      </c>
      <c r="AE39" s="232">
        <v>20881.026140000002</v>
      </c>
      <c r="AF39" s="232">
        <v>3503.9556600000001</v>
      </c>
      <c r="AG39" s="232">
        <v>3027.2576800000002</v>
      </c>
      <c r="AH39" s="232">
        <v>9634.7660500000002</v>
      </c>
      <c r="AI39" s="232">
        <v>2297.0141800000001</v>
      </c>
      <c r="AJ39" s="232">
        <v>4341.4411600000003</v>
      </c>
      <c r="AK39" s="232">
        <v>1255.3879999999999</v>
      </c>
      <c r="AL39" s="232">
        <v>10461.764789999999</v>
      </c>
      <c r="AM39" s="232">
        <v>2985.3402599999999</v>
      </c>
      <c r="AN39" s="232">
        <v>9841.7023300000001</v>
      </c>
      <c r="AO39" s="232">
        <v>4700.5322300000007</v>
      </c>
      <c r="AP39" s="232">
        <v>777.66872000000001</v>
      </c>
      <c r="AQ39" s="232">
        <v>741120.91842999996</v>
      </c>
      <c r="AR39" s="10"/>
      <c r="AS39" s="1"/>
    </row>
    <row r="40" spans="1:45">
      <c r="A40" s="21" t="s">
        <v>41</v>
      </c>
      <c r="B40" s="232">
        <v>14092.30334</v>
      </c>
      <c r="C40" s="232">
        <v>970.52389000000005</v>
      </c>
      <c r="D40" s="232">
        <v>4189.22199</v>
      </c>
      <c r="E40" s="232">
        <v>2784.71344</v>
      </c>
      <c r="F40" s="232">
        <v>1140.1587500000001</v>
      </c>
      <c r="G40" s="232">
        <v>1533.6120900000001</v>
      </c>
      <c r="H40" s="232">
        <v>954.64044999999999</v>
      </c>
      <c r="I40" s="232">
        <v>2919.9601699999998</v>
      </c>
      <c r="J40" s="232">
        <v>1391.18472</v>
      </c>
      <c r="K40" s="232">
        <v>3541.9798799999999</v>
      </c>
      <c r="L40" s="232">
        <v>411.52677</v>
      </c>
      <c r="M40" s="232">
        <v>1413.0828799999999</v>
      </c>
      <c r="N40" s="232">
        <v>5657.5605099999993</v>
      </c>
      <c r="O40" s="232">
        <v>767.00113999999996</v>
      </c>
      <c r="P40" s="232">
        <v>3035.3756800000001</v>
      </c>
      <c r="Q40" s="232">
        <v>1336.2891999999999</v>
      </c>
      <c r="R40" s="232">
        <v>883.15983999999992</v>
      </c>
      <c r="S40" s="232">
        <v>1892.8881999999999</v>
      </c>
      <c r="T40" s="232">
        <v>1495.1570200000001</v>
      </c>
      <c r="U40" s="232">
        <v>1606.7511100000002</v>
      </c>
      <c r="V40" s="232">
        <v>564.38227000000006</v>
      </c>
      <c r="W40" s="232">
        <v>809.15269999999998</v>
      </c>
      <c r="X40" s="232">
        <v>1212.6421799999998</v>
      </c>
      <c r="Y40" s="232">
        <v>715.97238000000004</v>
      </c>
      <c r="Z40" s="232">
        <v>1579.1436899999999</v>
      </c>
      <c r="AA40" s="232">
        <v>855.9125600000001</v>
      </c>
      <c r="AB40" s="232">
        <v>5857.09735</v>
      </c>
      <c r="AC40" s="232">
        <v>6415.78586</v>
      </c>
      <c r="AD40" s="232">
        <v>794.80432999999994</v>
      </c>
      <c r="AE40" s="232">
        <v>12330.03442</v>
      </c>
      <c r="AF40" s="232">
        <v>360.28346999999997</v>
      </c>
      <c r="AG40" s="232">
        <v>735.62694999999997</v>
      </c>
      <c r="AH40" s="232">
        <v>1362.5986</v>
      </c>
      <c r="AI40" s="232">
        <v>381.35988000000003</v>
      </c>
      <c r="AJ40" s="232">
        <v>1696.14678</v>
      </c>
      <c r="AK40" s="232">
        <v>182.40220000000002</v>
      </c>
      <c r="AL40" s="232">
        <v>1127.8281299999999</v>
      </c>
      <c r="AM40" s="232">
        <v>1011.3793499999999</v>
      </c>
      <c r="AN40" s="232">
        <v>570.29564000000005</v>
      </c>
      <c r="AO40" s="232">
        <v>603.20099000000005</v>
      </c>
      <c r="AP40" s="232">
        <v>314.70236</v>
      </c>
      <c r="AQ40" s="232">
        <v>91497.843159999989</v>
      </c>
      <c r="AR40" s="1"/>
      <c r="AS40" s="1"/>
    </row>
    <row r="41" spans="1:45">
      <c r="A41" s="20" t="s">
        <v>42</v>
      </c>
      <c r="B41" s="232">
        <v>36878.290639999999</v>
      </c>
      <c r="C41" s="232">
        <v>13311.28694</v>
      </c>
      <c r="D41" s="232">
        <v>50681.203630000004</v>
      </c>
      <c r="E41" s="232">
        <v>14560.749250000001</v>
      </c>
      <c r="F41" s="232">
        <v>8804.9694399999989</v>
      </c>
      <c r="G41" s="232">
        <v>8019.2044900000001</v>
      </c>
      <c r="H41" s="232">
        <v>877.55306000000007</v>
      </c>
      <c r="I41" s="232">
        <v>9794.9724200000001</v>
      </c>
      <c r="J41" s="232">
        <v>10278.720810000001</v>
      </c>
      <c r="K41" s="232">
        <v>3046.0404800000001</v>
      </c>
      <c r="L41" s="232">
        <v>2378.3847400000004</v>
      </c>
      <c r="M41" s="232">
        <v>7700.5521200000003</v>
      </c>
      <c r="N41" s="232">
        <v>2584.24181</v>
      </c>
      <c r="O41" s="232">
        <v>4586.4097000000002</v>
      </c>
      <c r="P41" s="232">
        <v>3921.04315</v>
      </c>
      <c r="Q41" s="232">
        <v>2004.5825300000001</v>
      </c>
      <c r="R41" s="232">
        <v>4487.8573499999993</v>
      </c>
      <c r="S41" s="232">
        <v>6825.2499699999998</v>
      </c>
      <c r="T41" s="232">
        <v>10762.656630000001</v>
      </c>
      <c r="U41" s="232">
        <v>1752.4257700000001</v>
      </c>
      <c r="V41" s="232">
        <v>3152.1318500000002</v>
      </c>
      <c r="W41" s="232">
        <v>4827.2148999999999</v>
      </c>
      <c r="X41" s="232">
        <v>10246.439390000001</v>
      </c>
      <c r="Y41" s="232">
        <v>1937.5431100000001</v>
      </c>
      <c r="Z41" s="232">
        <v>22496.9653</v>
      </c>
      <c r="AA41" s="232">
        <v>8944.7391800000005</v>
      </c>
      <c r="AB41" s="232">
        <v>5086.2648799999997</v>
      </c>
      <c r="AC41" s="232">
        <v>14286.49908</v>
      </c>
      <c r="AD41" s="232">
        <v>4680.62032</v>
      </c>
      <c r="AE41" s="232">
        <v>354.88384000000002</v>
      </c>
      <c r="AF41" s="232">
        <v>754.04826000000003</v>
      </c>
      <c r="AG41" s="232">
        <v>555.65049999999997</v>
      </c>
      <c r="AH41" s="232">
        <v>4622.3925399999998</v>
      </c>
      <c r="AI41" s="232">
        <v>795.50463000000002</v>
      </c>
      <c r="AJ41" s="232">
        <v>1177.4928600000001</v>
      </c>
      <c r="AK41" s="232">
        <v>329.51141999999999</v>
      </c>
      <c r="AL41" s="232">
        <v>4788.1807099999996</v>
      </c>
      <c r="AM41" s="232">
        <v>611.93631000000005</v>
      </c>
      <c r="AN41" s="232">
        <v>2789.6671000000001</v>
      </c>
      <c r="AO41" s="232">
        <v>1057.5438899999999</v>
      </c>
      <c r="AP41" s="232">
        <v>2.4724699999999999</v>
      </c>
      <c r="AQ41" s="232">
        <v>296754.09747000004</v>
      </c>
      <c r="AR41" s="1"/>
      <c r="AS41" s="1"/>
    </row>
    <row r="42" spans="1:45">
      <c r="A42" s="20" t="s">
        <v>43</v>
      </c>
      <c r="B42" s="232">
        <v>99.943600000000004</v>
      </c>
      <c r="C42" s="232">
        <v>9.6740100000000009</v>
      </c>
      <c r="D42" s="232">
        <v>0</v>
      </c>
      <c r="E42" s="232">
        <v>13.69402</v>
      </c>
      <c r="F42" s="232">
        <v>7.6722000000000001</v>
      </c>
      <c r="G42" s="232">
        <v>0</v>
      </c>
      <c r="H42" s="232">
        <v>0.64875000000000005</v>
      </c>
      <c r="I42" s="232">
        <v>0.10333000000000001</v>
      </c>
      <c r="J42" s="232">
        <v>2.7235800000000001</v>
      </c>
      <c r="K42" s="232">
        <v>53.85962</v>
      </c>
      <c r="L42" s="232">
        <v>3.1964099999999998</v>
      </c>
      <c r="M42" s="232">
        <v>1.5826800000000001</v>
      </c>
      <c r="N42" s="232">
        <v>0</v>
      </c>
      <c r="O42" s="232">
        <v>0</v>
      </c>
      <c r="P42" s="232">
        <v>5.4929799999999993</v>
      </c>
      <c r="Q42" s="232">
        <v>8.04406</v>
      </c>
      <c r="R42" s="232">
        <v>10.149620000000001</v>
      </c>
      <c r="S42" s="232">
        <v>0.50678000000000001</v>
      </c>
      <c r="T42" s="232">
        <v>9.1026100000000003</v>
      </c>
      <c r="U42" s="232">
        <v>0</v>
      </c>
      <c r="V42" s="232">
        <v>0</v>
      </c>
      <c r="W42" s="232">
        <v>7.3887200000000002</v>
      </c>
      <c r="X42" s="232">
        <v>25.537240000000001</v>
      </c>
      <c r="Y42" s="232">
        <v>4.5678100000000006</v>
      </c>
      <c r="Z42" s="232">
        <v>0.66710000000000003</v>
      </c>
      <c r="AA42" s="232">
        <v>0.51036999999999999</v>
      </c>
      <c r="AB42" s="232">
        <v>25.043029999999998</v>
      </c>
      <c r="AC42" s="232">
        <v>254.93770000000001</v>
      </c>
      <c r="AD42" s="232">
        <v>0</v>
      </c>
      <c r="AE42" s="232">
        <v>176.67970000000003</v>
      </c>
      <c r="AF42" s="232">
        <v>2.0933999999999999</v>
      </c>
      <c r="AG42" s="232">
        <v>5.3184100000000001</v>
      </c>
      <c r="AH42" s="232">
        <v>0</v>
      </c>
      <c r="AI42" s="232">
        <v>3.3384499999999999</v>
      </c>
      <c r="AJ42" s="232">
        <v>0.10008</v>
      </c>
      <c r="AK42" s="232">
        <v>0</v>
      </c>
      <c r="AL42" s="232">
        <v>1.28766</v>
      </c>
      <c r="AM42" s="232">
        <v>1.8565</v>
      </c>
      <c r="AN42" s="232">
        <v>0</v>
      </c>
      <c r="AO42" s="232">
        <v>24.171810000000001</v>
      </c>
      <c r="AP42" s="232">
        <v>0.25113000000000002</v>
      </c>
      <c r="AQ42" s="232">
        <v>760.14336000000003</v>
      </c>
      <c r="AR42" s="1"/>
      <c r="AS42" s="1"/>
    </row>
    <row r="43" spans="1:45">
      <c r="A43" s="20" t="s">
        <v>44</v>
      </c>
      <c r="B43" s="232">
        <v>558.07961</v>
      </c>
      <c r="C43" s="232">
        <v>169.81304</v>
      </c>
      <c r="D43" s="232">
        <v>562.38856999999996</v>
      </c>
      <c r="E43" s="232">
        <v>307.95227</v>
      </c>
      <c r="F43" s="232">
        <v>216.38855999999998</v>
      </c>
      <c r="G43" s="232">
        <v>1.12551</v>
      </c>
      <c r="H43" s="232">
        <v>44.111870000000003</v>
      </c>
      <c r="I43" s="232">
        <v>0</v>
      </c>
      <c r="J43" s="232">
        <v>296.10226</v>
      </c>
      <c r="K43" s="232">
        <v>75.075419999999994</v>
      </c>
      <c r="L43" s="232">
        <v>27.675090000000001</v>
      </c>
      <c r="M43" s="232">
        <v>1.2407999999999999</v>
      </c>
      <c r="N43" s="232">
        <v>11.33057</v>
      </c>
      <c r="O43" s="232">
        <v>141.08862999999999</v>
      </c>
      <c r="P43" s="232">
        <v>12.245059999999999</v>
      </c>
      <c r="Q43" s="232">
        <v>37.837240000000001</v>
      </c>
      <c r="R43" s="232">
        <v>99.09235000000001</v>
      </c>
      <c r="S43" s="232">
        <v>0</v>
      </c>
      <c r="T43" s="232">
        <v>84.264030000000005</v>
      </c>
      <c r="U43" s="232">
        <v>0</v>
      </c>
      <c r="V43" s="232">
        <v>0</v>
      </c>
      <c r="W43" s="232">
        <v>29.94979</v>
      </c>
      <c r="X43" s="232">
        <v>165.96028000000001</v>
      </c>
      <c r="Y43" s="232">
        <v>28.273310000000002</v>
      </c>
      <c r="Z43" s="232">
        <v>5.5695100000000002</v>
      </c>
      <c r="AA43" s="232">
        <v>40.287839999999996</v>
      </c>
      <c r="AB43" s="232">
        <v>54.91413</v>
      </c>
      <c r="AC43" s="232">
        <v>656.14522999999997</v>
      </c>
      <c r="AD43" s="232">
        <v>0</v>
      </c>
      <c r="AE43" s="232">
        <v>14.69122</v>
      </c>
      <c r="AF43" s="232">
        <v>162.99389000000002</v>
      </c>
      <c r="AG43" s="232">
        <v>8.1543900000000011</v>
      </c>
      <c r="AH43" s="232">
        <v>13.37382</v>
      </c>
      <c r="AI43" s="232">
        <v>70.089529999999996</v>
      </c>
      <c r="AJ43" s="232">
        <v>0</v>
      </c>
      <c r="AK43" s="232">
        <v>0</v>
      </c>
      <c r="AL43" s="232">
        <v>27.2363</v>
      </c>
      <c r="AM43" s="232">
        <v>4.9946800000000007</v>
      </c>
      <c r="AN43" s="232">
        <v>55.417610000000003</v>
      </c>
      <c r="AO43" s="232">
        <v>40.683239999999998</v>
      </c>
      <c r="AP43" s="232">
        <v>0</v>
      </c>
      <c r="AQ43" s="232">
        <v>4024.54565</v>
      </c>
      <c r="AR43" s="1"/>
      <c r="AS43" s="1"/>
    </row>
    <row r="44" spans="1:45">
      <c r="A44" s="20" t="s">
        <v>45</v>
      </c>
      <c r="B44" s="232">
        <v>0</v>
      </c>
      <c r="C44" s="232">
        <v>0</v>
      </c>
      <c r="D44" s="232">
        <v>0</v>
      </c>
      <c r="E44" s="232">
        <v>0</v>
      </c>
      <c r="F44" s="232">
        <v>0</v>
      </c>
      <c r="G44" s="232">
        <v>0</v>
      </c>
      <c r="H44" s="232">
        <v>0</v>
      </c>
      <c r="I44" s="232">
        <v>0</v>
      </c>
      <c r="J44" s="232">
        <v>0</v>
      </c>
      <c r="K44" s="232">
        <v>0</v>
      </c>
      <c r="L44" s="232">
        <v>0</v>
      </c>
      <c r="M44" s="232">
        <v>0</v>
      </c>
      <c r="N44" s="232">
        <v>0</v>
      </c>
      <c r="O44" s="232">
        <v>0</v>
      </c>
      <c r="P44" s="232">
        <v>0</v>
      </c>
      <c r="Q44" s="232">
        <v>0</v>
      </c>
      <c r="R44" s="232">
        <v>0</v>
      </c>
      <c r="S44" s="232">
        <v>0</v>
      </c>
      <c r="T44" s="232">
        <v>0</v>
      </c>
      <c r="U44" s="232">
        <v>0</v>
      </c>
      <c r="V44" s="232">
        <v>0</v>
      </c>
      <c r="W44" s="232">
        <v>0</v>
      </c>
      <c r="X44" s="232">
        <v>99.181259999999995</v>
      </c>
      <c r="Y44" s="232">
        <v>0</v>
      </c>
      <c r="Z44" s="232">
        <v>0</v>
      </c>
      <c r="AA44" s="232">
        <v>0</v>
      </c>
      <c r="AB44" s="232">
        <v>0</v>
      </c>
      <c r="AC44" s="232">
        <v>284.4837</v>
      </c>
      <c r="AD44" s="232">
        <v>0</v>
      </c>
      <c r="AE44" s="232">
        <v>0</v>
      </c>
      <c r="AF44" s="232">
        <v>0</v>
      </c>
      <c r="AG44" s="232">
        <v>0</v>
      </c>
      <c r="AH44" s="232">
        <v>0</v>
      </c>
      <c r="AI44" s="232">
        <v>0</v>
      </c>
      <c r="AJ44" s="232">
        <v>0</v>
      </c>
      <c r="AK44" s="232">
        <v>0</v>
      </c>
      <c r="AL44" s="232">
        <v>0</v>
      </c>
      <c r="AM44" s="232">
        <v>0</v>
      </c>
      <c r="AN44" s="232">
        <v>0</v>
      </c>
      <c r="AO44" s="232">
        <v>0</v>
      </c>
      <c r="AP44" s="232">
        <v>0</v>
      </c>
      <c r="AQ44" s="232">
        <v>383.66496000000001</v>
      </c>
      <c r="AR44" s="1"/>
      <c r="AS44" s="1"/>
    </row>
    <row r="45" spans="1:45">
      <c r="A45" s="1" t="s">
        <v>46</v>
      </c>
      <c r="B45" s="232">
        <v>0</v>
      </c>
      <c r="C45" s="232">
        <v>-9.7999999999999997E-4</v>
      </c>
      <c r="D45" s="232">
        <v>35.391919999999999</v>
      </c>
      <c r="E45" s="232">
        <v>62.706890000000001</v>
      </c>
      <c r="F45" s="232">
        <v>242.60082999999997</v>
      </c>
      <c r="G45" s="232">
        <v>0</v>
      </c>
      <c r="H45" s="232">
        <v>69.59696000000001</v>
      </c>
      <c r="I45" s="232">
        <v>0</v>
      </c>
      <c r="J45" s="232">
        <v>0</v>
      </c>
      <c r="K45" s="232">
        <v>69.31586999999999</v>
      </c>
      <c r="L45" s="232">
        <v>6.7430300000000001</v>
      </c>
      <c r="M45" s="232">
        <v>0</v>
      </c>
      <c r="N45" s="232">
        <v>0</v>
      </c>
      <c r="O45" s="232">
        <v>0</v>
      </c>
      <c r="P45" s="232">
        <v>31.68599</v>
      </c>
      <c r="Q45" s="232">
        <v>0</v>
      </c>
      <c r="R45" s="232">
        <v>0</v>
      </c>
      <c r="S45" s="232">
        <v>0</v>
      </c>
      <c r="T45" s="232">
        <v>0</v>
      </c>
      <c r="U45" s="232">
        <v>0</v>
      </c>
      <c r="V45" s="232">
        <v>21.075430000000001</v>
      </c>
      <c r="W45" s="232">
        <v>0</v>
      </c>
      <c r="X45" s="232">
        <v>23.763060000000003</v>
      </c>
      <c r="Y45" s="232">
        <v>0</v>
      </c>
      <c r="Z45" s="232">
        <v>0</v>
      </c>
      <c r="AA45" s="232">
        <v>0</v>
      </c>
      <c r="AB45" s="232">
        <v>0</v>
      </c>
      <c r="AC45" s="232">
        <v>914.56556999999998</v>
      </c>
      <c r="AD45" s="232">
        <v>0</v>
      </c>
      <c r="AE45" s="232">
        <v>0</v>
      </c>
      <c r="AF45" s="232">
        <v>0</v>
      </c>
      <c r="AG45" s="232">
        <v>0</v>
      </c>
      <c r="AH45" s="232">
        <v>0</v>
      </c>
      <c r="AI45" s="232">
        <v>1.0000000000000001E-5</v>
      </c>
      <c r="AJ45" s="232">
        <v>0</v>
      </c>
      <c r="AK45" s="232">
        <v>0</v>
      </c>
      <c r="AL45" s="232">
        <v>0</v>
      </c>
      <c r="AM45" s="232">
        <v>0</v>
      </c>
      <c r="AN45" s="232">
        <v>10.14447</v>
      </c>
      <c r="AO45" s="232">
        <v>0</v>
      </c>
      <c r="AP45" s="232">
        <v>0</v>
      </c>
      <c r="AQ45" s="232">
        <v>1487.58905</v>
      </c>
      <c r="AR45" s="1"/>
      <c r="AS45" s="1"/>
    </row>
    <row r="46" spans="1:45">
      <c r="A46" s="21" t="s">
        <v>47</v>
      </c>
      <c r="B46" s="232">
        <v>13901.06424</v>
      </c>
      <c r="C46" s="232">
        <v>3917.7566699999998</v>
      </c>
      <c r="D46" s="232">
        <v>7938.8027599999996</v>
      </c>
      <c r="E46" s="232">
        <v>6085.8569100000004</v>
      </c>
      <c r="F46" s="232">
        <v>3561.1136499999998</v>
      </c>
      <c r="G46" s="232">
        <v>1850.4387199999999</v>
      </c>
      <c r="H46" s="232">
        <v>2126.9057799999996</v>
      </c>
      <c r="I46" s="232">
        <v>4192.5697599999994</v>
      </c>
      <c r="J46" s="232">
        <v>2725.2772500000001</v>
      </c>
      <c r="K46" s="232">
        <v>6151.5456399999994</v>
      </c>
      <c r="L46" s="232">
        <v>1671.0268700000001</v>
      </c>
      <c r="M46" s="232">
        <v>3669.7801899999999</v>
      </c>
      <c r="N46" s="232">
        <v>5893.6610199999996</v>
      </c>
      <c r="O46" s="232">
        <v>2274.6294900000003</v>
      </c>
      <c r="P46" s="232">
        <v>2069.91273</v>
      </c>
      <c r="Q46" s="232">
        <v>945.00102000000004</v>
      </c>
      <c r="R46" s="232">
        <v>1496.7306000000001</v>
      </c>
      <c r="S46" s="232">
        <v>1013.0488399999999</v>
      </c>
      <c r="T46" s="232">
        <v>2866.8565800000001</v>
      </c>
      <c r="U46" s="232">
        <v>3725.5720299999998</v>
      </c>
      <c r="V46" s="232">
        <v>1064.88507</v>
      </c>
      <c r="W46" s="232">
        <v>1411.1846699999999</v>
      </c>
      <c r="X46" s="232">
        <v>3679.67445</v>
      </c>
      <c r="Y46" s="232">
        <v>1895.4456699999998</v>
      </c>
      <c r="Z46" s="232">
        <v>2666.5484900000001</v>
      </c>
      <c r="AA46" s="232">
        <v>1160.18911</v>
      </c>
      <c r="AB46" s="232">
        <v>4719.6097300000001</v>
      </c>
      <c r="AC46" s="232">
        <v>6057.5920400000005</v>
      </c>
      <c r="AD46" s="232">
        <v>367.41876999999999</v>
      </c>
      <c r="AE46" s="232">
        <v>3647.6978100000001</v>
      </c>
      <c r="AF46" s="232">
        <v>606.25623999999993</v>
      </c>
      <c r="AG46" s="232">
        <v>744.77814999999998</v>
      </c>
      <c r="AH46" s="232">
        <v>762.11703</v>
      </c>
      <c r="AI46" s="232">
        <v>211.72713000000002</v>
      </c>
      <c r="AJ46" s="232">
        <v>866.96882999999991</v>
      </c>
      <c r="AK46" s="232">
        <v>382.42455999999999</v>
      </c>
      <c r="AL46" s="232">
        <v>1647.3171499999999</v>
      </c>
      <c r="AM46" s="232">
        <v>470.15125</v>
      </c>
      <c r="AN46" s="232">
        <v>2826.06529</v>
      </c>
      <c r="AO46" s="232">
        <v>1912.31342</v>
      </c>
      <c r="AP46" s="232">
        <v>316.35174000000001</v>
      </c>
      <c r="AQ46" s="232">
        <v>115494.26734999999</v>
      </c>
      <c r="AR46" s="1"/>
      <c r="AS46" s="1"/>
    </row>
    <row r="47" spans="1:45">
      <c r="A47" s="20" t="s">
        <v>48</v>
      </c>
      <c r="B47" s="232">
        <v>24009.501680000001</v>
      </c>
      <c r="C47" s="232">
        <v>15040.629800000001</v>
      </c>
      <c r="D47" s="232">
        <v>36067.638899999998</v>
      </c>
      <c r="E47" s="232">
        <v>9628.4633200000007</v>
      </c>
      <c r="F47" s="232">
        <v>4781.6227900000004</v>
      </c>
      <c r="G47" s="232">
        <v>5652.2711900000004</v>
      </c>
      <c r="H47" s="232">
        <v>1258.79051</v>
      </c>
      <c r="I47" s="232">
        <v>6436.0722999999998</v>
      </c>
      <c r="J47" s="232">
        <v>8265.5728199999994</v>
      </c>
      <c r="K47" s="232">
        <v>2611.6181299999998</v>
      </c>
      <c r="L47" s="232">
        <v>2090.0575199999998</v>
      </c>
      <c r="M47" s="232">
        <v>7046.2957200000001</v>
      </c>
      <c r="N47" s="232">
        <v>1576.23153</v>
      </c>
      <c r="O47" s="232">
        <v>3615.8879500000003</v>
      </c>
      <c r="P47" s="232">
        <v>2894.8737000000001</v>
      </c>
      <c r="Q47" s="232">
        <v>1751.4947299999999</v>
      </c>
      <c r="R47" s="232">
        <v>3398.92994</v>
      </c>
      <c r="S47" s="232">
        <v>3688.8812900000003</v>
      </c>
      <c r="T47" s="232">
        <v>4754.5811299999996</v>
      </c>
      <c r="U47" s="232">
        <v>13040.32055</v>
      </c>
      <c r="V47" s="232">
        <v>2802.6739600000001</v>
      </c>
      <c r="W47" s="232">
        <v>3065.6889700000002</v>
      </c>
      <c r="X47" s="232">
        <v>7952.4449400000003</v>
      </c>
      <c r="Y47" s="232">
        <v>2456.2217400000004</v>
      </c>
      <c r="Z47" s="232">
        <v>13995.70318</v>
      </c>
      <c r="AA47" s="232">
        <v>5417.65499</v>
      </c>
      <c r="AB47" s="232">
        <v>4989.4069500000005</v>
      </c>
      <c r="AC47" s="232">
        <v>5439.52538</v>
      </c>
      <c r="AD47" s="232">
        <v>2758.6467699999998</v>
      </c>
      <c r="AE47" s="232">
        <v>4247.4745999999996</v>
      </c>
      <c r="AF47" s="232">
        <v>1443.8083799999999</v>
      </c>
      <c r="AG47" s="232">
        <v>964.52188000000001</v>
      </c>
      <c r="AH47" s="232">
        <v>2858.7562799999996</v>
      </c>
      <c r="AI47" s="232">
        <v>800.17843999999991</v>
      </c>
      <c r="AJ47" s="232">
        <v>600.73261000000002</v>
      </c>
      <c r="AK47" s="232">
        <v>358.92944</v>
      </c>
      <c r="AL47" s="232">
        <v>2838.6113</v>
      </c>
      <c r="AM47" s="232">
        <v>875.05071999999996</v>
      </c>
      <c r="AN47" s="232">
        <v>3517.64734</v>
      </c>
      <c r="AO47" s="232">
        <v>927.35518000000002</v>
      </c>
      <c r="AP47" s="232">
        <v>143.89102</v>
      </c>
      <c r="AQ47" s="232">
        <v>226064.65956999999</v>
      </c>
      <c r="AR47" s="1"/>
      <c r="AS47" s="1"/>
    </row>
    <row r="48" spans="1:45">
      <c r="A48" s="20" t="s">
        <v>49</v>
      </c>
      <c r="B48" s="232">
        <v>64.527119999999996</v>
      </c>
      <c r="C48" s="232">
        <v>56.979010000000002</v>
      </c>
      <c r="D48" s="232">
        <v>14.003450000000001</v>
      </c>
      <c r="E48" s="232">
        <v>19.701709999999999</v>
      </c>
      <c r="F48" s="232">
        <v>45.932310000000001</v>
      </c>
      <c r="G48" s="232">
        <v>0</v>
      </c>
      <c r="H48" s="232">
        <v>16.695040000000002</v>
      </c>
      <c r="I48" s="232">
        <v>0</v>
      </c>
      <c r="J48" s="232">
        <v>0</v>
      </c>
      <c r="K48" s="232">
        <v>75.87791</v>
      </c>
      <c r="L48" s="232">
        <v>33.501410000000007</v>
      </c>
      <c r="M48" s="232">
        <v>0</v>
      </c>
      <c r="N48" s="232">
        <v>30.914210000000001</v>
      </c>
      <c r="O48" s="232">
        <v>12.16741</v>
      </c>
      <c r="P48" s="232">
        <v>49.885529999999996</v>
      </c>
      <c r="Q48" s="232">
        <v>5.3478399999999997</v>
      </c>
      <c r="R48" s="232">
        <v>0</v>
      </c>
      <c r="S48" s="232">
        <v>0</v>
      </c>
      <c r="T48" s="232">
        <v>30.858450000000001</v>
      </c>
      <c r="U48" s="232">
        <v>80.688869999999994</v>
      </c>
      <c r="V48" s="232">
        <v>0</v>
      </c>
      <c r="W48" s="232">
        <v>10.85641</v>
      </c>
      <c r="X48" s="232">
        <v>49.531040000000004</v>
      </c>
      <c r="Y48" s="232">
        <v>12.222760000000001</v>
      </c>
      <c r="Z48" s="232">
        <v>1.9647699999999999</v>
      </c>
      <c r="AA48" s="232">
        <v>2.1685700000000003</v>
      </c>
      <c r="AB48" s="232">
        <v>21.722349999999999</v>
      </c>
      <c r="AC48" s="232">
        <v>68.898880000000005</v>
      </c>
      <c r="AD48" s="232">
        <v>0</v>
      </c>
      <c r="AE48" s="232">
        <v>20.188209999999998</v>
      </c>
      <c r="AF48" s="232">
        <v>0</v>
      </c>
      <c r="AG48" s="232">
        <v>1.8657699999999999</v>
      </c>
      <c r="AH48" s="232">
        <v>0</v>
      </c>
      <c r="AI48" s="232">
        <v>0</v>
      </c>
      <c r="AJ48" s="232">
        <v>0</v>
      </c>
      <c r="AK48" s="232">
        <v>2.1203799999999999</v>
      </c>
      <c r="AL48" s="232">
        <v>8.0684000000000005</v>
      </c>
      <c r="AM48" s="232">
        <v>7.2950000000000001E-2</v>
      </c>
      <c r="AN48" s="232">
        <v>21.450710000000001</v>
      </c>
      <c r="AO48" s="232">
        <v>74.404250000000005</v>
      </c>
      <c r="AP48" s="232">
        <v>0</v>
      </c>
      <c r="AQ48" s="232">
        <v>832.61572000000001</v>
      </c>
      <c r="AR48" s="1"/>
      <c r="AS48" s="1"/>
    </row>
    <row r="49" spans="1:45">
      <c r="A49" s="20" t="s">
        <v>50</v>
      </c>
      <c r="B49" s="232">
        <v>233.63298999999998</v>
      </c>
      <c r="C49" s="232">
        <v>152.60325</v>
      </c>
      <c r="D49" s="232">
        <v>394.34933000000001</v>
      </c>
      <c r="E49" s="232">
        <v>151.30226000000002</v>
      </c>
      <c r="F49" s="232">
        <v>151.94168999999999</v>
      </c>
      <c r="G49" s="232">
        <v>0.79274999999999995</v>
      </c>
      <c r="H49" s="232">
        <v>59.981310000000001</v>
      </c>
      <c r="I49" s="232">
        <v>1.0000000000000001E-5</v>
      </c>
      <c r="J49" s="232">
        <v>233.47054999999997</v>
      </c>
      <c r="K49" s="232">
        <v>61.599940000000004</v>
      </c>
      <c r="L49" s="232">
        <v>26.10266</v>
      </c>
      <c r="M49" s="232">
        <v>0</v>
      </c>
      <c r="N49" s="232">
        <v>15.648350000000001</v>
      </c>
      <c r="O49" s="232">
        <v>102.84814</v>
      </c>
      <c r="P49" s="232">
        <v>11.107620000000001</v>
      </c>
      <c r="Q49" s="232">
        <v>124.9876</v>
      </c>
      <c r="R49" s="232">
        <v>40.371319999999997</v>
      </c>
      <c r="S49" s="232">
        <v>0</v>
      </c>
      <c r="T49" s="232">
        <v>37.678870000000003</v>
      </c>
      <c r="U49" s="232">
        <v>38.298169999999999</v>
      </c>
      <c r="V49" s="232">
        <v>0</v>
      </c>
      <c r="W49" s="232">
        <v>17.404160000000001</v>
      </c>
      <c r="X49" s="232">
        <v>152.73660000000001</v>
      </c>
      <c r="Y49" s="232">
        <v>25.728729999999999</v>
      </c>
      <c r="Z49" s="232">
        <v>5.7216300000000002</v>
      </c>
      <c r="AA49" s="232">
        <v>22.86506</v>
      </c>
      <c r="AB49" s="232">
        <v>66.592500000000001</v>
      </c>
      <c r="AC49" s="232">
        <v>243.21470000000002</v>
      </c>
      <c r="AD49" s="232">
        <v>0</v>
      </c>
      <c r="AE49" s="232">
        <v>89.376339999999999</v>
      </c>
      <c r="AF49" s="232">
        <v>172.26242000000002</v>
      </c>
      <c r="AG49" s="232">
        <v>11.341629999999999</v>
      </c>
      <c r="AH49" s="232">
        <v>15.52778</v>
      </c>
      <c r="AI49" s="232">
        <v>34.816110000000002</v>
      </c>
      <c r="AJ49" s="232">
        <v>0</v>
      </c>
      <c r="AK49" s="232">
        <v>0</v>
      </c>
      <c r="AL49" s="232">
        <v>23.235139999999998</v>
      </c>
      <c r="AM49" s="232">
        <v>9.8985000000000003</v>
      </c>
      <c r="AN49" s="232">
        <v>42.480150000000002</v>
      </c>
      <c r="AO49" s="232">
        <v>60.859449999999995</v>
      </c>
      <c r="AP49" s="232">
        <v>0</v>
      </c>
      <c r="AQ49" s="232">
        <v>2830.7777099999998</v>
      </c>
      <c r="AR49" s="1"/>
      <c r="AS49" s="1"/>
    </row>
    <row r="50" spans="1:45">
      <c r="A50" s="20" t="s">
        <v>51</v>
      </c>
      <c r="B50" s="232">
        <v>0</v>
      </c>
      <c r="C50" s="232">
        <v>2.0000000000000002E-5</v>
      </c>
      <c r="D50" s="232">
        <v>0</v>
      </c>
      <c r="E50" s="232">
        <v>0</v>
      </c>
      <c r="F50" s="232">
        <v>13.37044</v>
      </c>
      <c r="G50" s="232">
        <v>0</v>
      </c>
      <c r="H50" s="232">
        <v>46.175609999999999</v>
      </c>
      <c r="I50" s="232">
        <v>0</v>
      </c>
      <c r="J50" s="232">
        <v>0</v>
      </c>
      <c r="K50" s="232">
        <v>0</v>
      </c>
      <c r="L50" s="232">
        <v>25.2562</v>
      </c>
      <c r="M50" s="232">
        <v>0</v>
      </c>
      <c r="N50" s="232">
        <v>18.677979999999998</v>
      </c>
      <c r="O50" s="232">
        <v>0</v>
      </c>
      <c r="P50" s="232">
        <v>0</v>
      </c>
      <c r="Q50" s="232">
        <v>0</v>
      </c>
      <c r="R50" s="232">
        <v>0</v>
      </c>
      <c r="S50" s="232">
        <v>0</v>
      </c>
      <c r="T50" s="232">
        <v>0</v>
      </c>
      <c r="U50" s="232">
        <v>0</v>
      </c>
      <c r="V50" s="232">
        <v>28.93824</v>
      </c>
      <c r="W50" s="232">
        <v>0</v>
      </c>
      <c r="X50" s="232">
        <v>63.873530000000002</v>
      </c>
      <c r="Y50" s="232">
        <v>0</v>
      </c>
      <c r="Z50" s="232">
        <v>0</v>
      </c>
      <c r="AA50" s="232">
        <v>0</v>
      </c>
      <c r="AB50" s="232">
        <v>0</v>
      </c>
      <c r="AC50" s="232">
        <v>88.198250000000002</v>
      </c>
      <c r="AD50" s="232">
        <v>0</v>
      </c>
      <c r="AE50" s="232">
        <v>0</v>
      </c>
      <c r="AF50" s="232">
        <v>0</v>
      </c>
      <c r="AG50" s="232">
        <v>0</v>
      </c>
      <c r="AH50" s="232">
        <v>0</v>
      </c>
      <c r="AI50" s="232">
        <v>0</v>
      </c>
      <c r="AJ50" s="232">
        <v>0</v>
      </c>
      <c r="AK50" s="232">
        <v>0</v>
      </c>
      <c r="AL50" s="232">
        <v>0</v>
      </c>
      <c r="AM50" s="232">
        <v>0</v>
      </c>
      <c r="AN50" s="232">
        <v>0</v>
      </c>
      <c r="AO50" s="232">
        <v>0</v>
      </c>
      <c r="AP50" s="232">
        <v>0</v>
      </c>
      <c r="AQ50" s="232">
        <v>284.49027000000001</v>
      </c>
      <c r="AR50" s="1"/>
      <c r="AS50" s="1"/>
    </row>
    <row r="51" spans="1:45">
      <c r="A51" s="1" t="s">
        <v>52</v>
      </c>
      <c r="B51" s="232">
        <v>0</v>
      </c>
      <c r="C51" s="232">
        <v>0</v>
      </c>
      <c r="D51" s="232">
        <v>27.458179999999999</v>
      </c>
      <c r="E51" s="232">
        <v>17.3399</v>
      </c>
      <c r="F51" s="232">
        <v>133.28798</v>
      </c>
      <c r="G51" s="232">
        <v>0</v>
      </c>
      <c r="H51" s="232">
        <v>65.445509999999999</v>
      </c>
      <c r="I51" s="232">
        <v>0</v>
      </c>
      <c r="J51" s="232">
        <v>0</v>
      </c>
      <c r="K51" s="232">
        <v>36.009569999999997</v>
      </c>
      <c r="L51" s="232">
        <v>9.0438299999999998</v>
      </c>
      <c r="M51" s="232">
        <v>0</v>
      </c>
      <c r="N51" s="232">
        <v>0</v>
      </c>
      <c r="O51" s="232">
        <v>0</v>
      </c>
      <c r="P51" s="232">
        <v>19.143740000000001</v>
      </c>
      <c r="Q51" s="232">
        <v>0</v>
      </c>
      <c r="R51" s="232">
        <v>0</v>
      </c>
      <c r="S51" s="232">
        <v>0</v>
      </c>
      <c r="T51" s="232">
        <v>0</v>
      </c>
      <c r="U51" s="232">
        <v>0</v>
      </c>
      <c r="V51" s="232">
        <v>15.10211</v>
      </c>
      <c r="W51" s="232">
        <v>0</v>
      </c>
      <c r="X51" s="232">
        <v>220.82453000000001</v>
      </c>
      <c r="Y51" s="232">
        <v>0</v>
      </c>
      <c r="Z51" s="232">
        <v>0</v>
      </c>
      <c r="AA51" s="232">
        <v>0</v>
      </c>
      <c r="AB51" s="232">
        <v>0</v>
      </c>
      <c r="AC51" s="232">
        <v>151.82518999999999</v>
      </c>
      <c r="AD51" s="232">
        <v>0</v>
      </c>
      <c r="AE51" s="232">
        <v>0</v>
      </c>
      <c r="AF51" s="232">
        <v>2.2096</v>
      </c>
      <c r="AG51" s="232">
        <v>0</v>
      </c>
      <c r="AH51" s="232">
        <v>0</v>
      </c>
      <c r="AI51" s="232">
        <v>0</v>
      </c>
      <c r="AJ51" s="232">
        <v>0</v>
      </c>
      <c r="AK51" s="232">
        <v>0</v>
      </c>
      <c r="AL51" s="232">
        <v>0</v>
      </c>
      <c r="AM51" s="232">
        <v>0</v>
      </c>
      <c r="AN51" s="232">
        <v>8.5340199999999999</v>
      </c>
      <c r="AO51" s="232">
        <v>0</v>
      </c>
      <c r="AP51" s="232">
        <v>0</v>
      </c>
      <c r="AQ51" s="232">
        <v>706.22415999999998</v>
      </c>
      <c r="AR51" s="1"/>
      <c r="AS51" s="1"/>
    </row>
    <row r="52" spans="1:45">
      <c r="A52" s="26" t="s">
        <v>53</v>
      </c>
      <c r="B52" s="232">
        <v>-99612.676909999995</v>
      </c>
      <c r="C52" s="232">
        <v>-27950.577570000001</v>
      </c>
      <c r="D52" s="232">
        <v>-49785.203880000001</v>
      </c>
      <c r="E52" s="232">
        <v>-27068.81797</v>
      </c>
      <c r="F52" s="232">
        <v>-14866.528029999999</v>
      </c>
      <c r="G52" s="232">
        <v>-11785.62869</v>
      </c>
      <c r="H52" s="232">
        <v>-9013.9750399999994</v>
      </c>
      <c r="I52" s="232">
        <v>-10287.46355</v>
      </c>
      <c r="J52" s="232">
        <v>-16768.97582</v>
      </c>
      <c r="K52" s="232">
        <v>-21918.51369</v>
      </c>
      <c r="L52" s="232">
        <v>-13197.72508</v>
      </c>
      <c r="M52" s="232">
        <v>-18073.43388</v>
      </c>
      <c r="N52" s="232">
        <v>-31297.372030000002</v>
      </c>
      <c r="O52" s="232">
        <v>-12844.049439999999</v>
      </c>
      <c r="P52" s="232">
        <v>-10788.6585</v>
      </c>
      <c r="Q52" s="232">
        <v>-4551.29954</v>
      </c>
      <c r="R52" s="232">
        <v>-3232.2262900000001</v>
      </c>
      <c r="S52" s="232">
        <v>-4906.4736800000001</v>
      </c>
      <c r="T52" s="232">
        <v>-14996.53405</v>
      </c>
      <c r="U52" s="232">
        <v>-15108.37912</v>
      </c>
      <c r="V52" s="232">
        <v>-4099.1197499999998</v>
      </c>
      <c r="W52" s="232">
        <v>-8057.4965599999996</v>
      </c>
      <c r="X52" s="232">
        <v>-13583.940779999999</v>
      </c>
      <c r="Y52" s="232">
        <v>-8317.6877000000004</v>
      </c>
      <c r="Z52" s="232">
        <v>-8092.8898600000002</v>
      </c>
      <c r="AA52" s="232">
        <v>-7782.9736299999995</v>
      </c>
      <c r="AB52" s="232">
        <v>-13679.742769999999</v>
      </c>
      <c r="AC52" s="232">
        <v>-34007.010969999996</v>
      </c>
      <c r="AD52" s="232">
        <v>-2343.0237000000002</v>
      </c>
      <c r="AE52" s="232">
        <v>-13740.93478</v>
      </c>
      <c r="AF52" s="232">
        <v>-6123.3875699999999</v>
      </c>
      <c r="AG52" s="232">
        <v>-3142.5800800000002</v>
      </c>
      <c r="AH52" s="232">
        <v>-4310.7023899999995</v>
      </c>
      <c r="AI52" s="232">
        <v>-1601.6646599999999</v>
      </c>
      <c r="AJ52" s="232">
        <v>-1213.55016</v>
      </c>
      <c r="AK52" s="232">
        <v>-900.31765000000007</v>
      </c>
      <c r="AL52" s="232">
        <v>-9311.1505500000003</v>
      </c>
      <c r="AM52" s="232">
        <v>-3124.7070099999996</v>
      </c>
      <c r="AN52" s="232">
        <v>-17214.35426</v>
      </c>
      <c r="AO52" s="232">
        <v>-15473.60375</v>
      </c>
      <c r="AP52" s="232">
        <v>-1518.52233</v>
      </c>
      <c r="AQ52" s="232">
        <v>-595693.87367</v>
      </c>
      <c r="AR52" s="10"/>
      <c r="AS52" s="1"/>
    </row>
    <row r="53" spans="1:45">
      <c r="A53" s="20" t="s">
        <v>54</v>
      </c>
      <c r="B53" s="232">
        <v>-20050.917300000001</v>
      </c>
      <c r="C53" s="232">
        <v>-3099.0423799999999</v>
      </c>
      <c r="D53" s="232">
        <v>-6848.1920199999995</v>
      </c>
      <c r="E53" s="232">
        <v>-3098.2152999999998</v>
      </c>
      <c r="F53" s="232">
        <v>-1293.1548300000002</v>
      </c>
      <c r="G53" s="232">
        <v>-649.12043000000006</v>
      </c>
      <c r="H53" s="232">
        <v>-1261.2374399999999</v>
      </c>
      <c r="I53" s="232">
        <v>-1202.49254</v>
      </c>
      <c r="J53" s="232">
        <v>-1728.41941</v>
      </c>
      <c r="K53" s="232">
        <v>-3803.4500699999999</v>
      </c>
      <c r="L53" s="232">
        <v>-1198.62787</v>
      </c>
      <c r="M53" s="232">
        <v>-2392.7541499999998</v>
      </c>
      <c r="N53" s="232">
        <v>-4337.2834499999999</v>
      </c>
      <c r="O53" s="232">
        <v>-2354.5208199999997</v>
      </c>
      <c r="P53" s="232">
        <v>-1321.9828300000001</v>
      </c>
      <c r="Q53" s="232">
        <v>-704.08266000000003</v>
      </c>
      <c r="R53" s="232">
        <v>-360.79316</v>
      </c>
      <c r="S53" s="232">
        <v>-312.13941</v>
      </c>
      <c r="T53" s="232">
        <v>-1124.39508</v>
      </c>
      <c r="U53" s="232">
        <v>-3203.91401</v>
      </c>
      <c r="V53" s="232">
        <v>-594.01321999999993</v>
      </c>
      <c r="W53" s="232">
        <v>-559.23920999999996</v>
      </c>
      <c r="X53" s="232">
        <v>-2879.03676</v>
      </c>
      <c r="Y53" s="232">
        <v>-2177.8002700000002</v>
      </c>
      <c r="Z53" s="232">
        <v>-1308.7426499999999</v>
      </c>
      <c r="AA53" s="232">
        <v>-755.02625999999998</v>
      </c>
      <c r="AB53" s="232">
        <v>-2208.9750299999996</v>
      </c>
      <c r="AC53" s="232">
        <v>-2481.6533300000001</v>
      </c>
      <c r="AD53" s="232">
        <v>-490.72172999999998</v>
      </c>
      <c r="AE53" s="232">
        <v>-4388.8296500000006</v>
      </c>
      <c r="AF53" s="232">
        <v>-1078.8055300000001</v>
      </c>
      <c r="AG53" s="232">
        <v>-744.61698000000001</v>
      </c>
      <c r="AH53" s="232">
        <v>-549.74022000000002</v>
      </c>
      <c r="AI53" s="232">
        <v>-253.53613000000001</v>
      </c>
      <c r="AJ53" s="232">
        <v>-383.86673999999999</v>
      </c>
      <c r="AK53" s="232">
        <v>-141.85706999999999</v>
      </c>
      <c r="AL53" s="232">
        <v>-734.18094999999994</v>
      </c>
      <c r="AM53" s="232">
        <v>-154.73027999999999</v>
      </c>
      <c r="AN53" s="232">
        <v>-2938.5176099999999</v>
      </c>
      <c r="AO53" s="232">
        <v>-1232.16794</v>
      </c>
      <c r="AP53" s="232">
        <v>-524.62242000000003</v>
      </c>
      <c r="AQ53" s="232">
        <v>-86925.415139999997</v>
      </c>
      <c r="AR53" s="1"/>
      <c r="AS53" s="1"/>
    </row>
    <row r="54" spans="1:45">
      <c r="A54" s="20" t="s">
        <v>55</v>
      </c>
      <c r="B54" s="232">
        <v>-14283.079740000001</v>
      </c>
      <c r="C54" s="232">
        <v>-2177.8611499999997</v>
      </c>
      <c r="D54" s="232">
        <v>-2718.5869600000001</v>
      </c>
      <c r="E54" s="232">
        <v>-1053.19758</v>
      </c>
      <c r="F54" s="232">
        <v>-256.76688999999999</v>
      </c>
      <c r="G54" s="232">
        <v>-147.78507000000002</v>
      </c>
      <c r="H54" s="232">
        <v>-66.443280000000001</v>
      </c>
      <c r="I54" s="232">
        <v>-303.92140000000001</v>
      </c>
      <c r="J54" s="232">
        <v>-800.16479000000004</v>
      </c>
      <c r="K54" s="232">
        <v>-236.48128</v>
      </c>
      <c r="L54" s="232">
        <v>-547.70015000000001</v>
      </c>
      <c r="M54" s="232">
        <v>-420.75900999999999</v>
      </c>
      <c r="N54" s="232">
        <v>-137.01354999999998</v>
      </c>
      <c r="O54" s="232">
        <v>-642.06593999999996</v>
      </c>
      <c r="P54" s="232">
        <v>-415.72179999999997</v>
      </c>
      <c r="Q54" s="232">
        <v>-108.21146</v>
      </c>
      <c r="R54" s="232">
        <v>-264.84318000000002</v>
      </c>
      <c r="S54" s="232">
        <v>-139.63942</v>
      </c>
      <c r="T54" s="232">
        <v>-380.32314000000002</v>
      </c>
      <c r="U54" s="232">
        <v>-975.50891000000001</v>
      </c>
      <c r="V54" s="232">
        <v>-203.48670999999999</v>
      </c>
      <c r="W54" s="232">
        <v>-187.79837000000001</v>
      </c>
      <c r="X54" s="232">
        <v>-984.80680000000007</v>
      </c>
      <c r="Y54" s="232">
        <v>-337.25973999999997</v>
      </c>
      <c r="Z54" s="232">
        <v>-926.78385000000003</v>
      </c>
      <c r="AA54" s="232">
        <v>-379.51330000000002</v>
      </c>
      <c r="AB54" s="232">
        <v>-453.54967999999997</v>
      </c>
      <c r="AC54" s="232">
        <v>-531.37237000000005</v>
      </c>
      <c r="AD54" s="232">
        <v>-180.36816000000002</v>
      </c>
      <c r="AE54" s="232">
        <v>-588.08450000000005</v>
      </c>
      <c r="AF54" s="232">
        <v>-516.52256999999997</v>
      </c>
      <c r="AG54" s="232">
        <v>-78.400949999999995</v>
      </c>
      <c r="AH54" s="232">
        <v>-228.48820999999998</v>
      </c>
      <c r="AI54" s="232">
        <v>-72.536990000000003</v>
      </c>
      <c r="AJ54" s="232">
        <v>-15.99187</v>
      </c>
      <c r="AK54" s="232">
        <v>-61.39058</v>
      </c>
      <c r="AL54" s="232">
        <v>-180.41292999999999</v>
      </c>
      <c r="AM54" s="232">
        <v>-58.585209999999996</v>
      </c>
      <c r="AN54" s="232">
        <v>-379.16007000000002</v>
      </c>
      <c r="AO54" s="232">
        <v>-87.907899999999998</v>
      </c>
      <c r="AP54" s="232">
        <v>-7.9089099999999997</v>
      </c>
      <c r="AQ54" s="232">
        <v>-32536.40437</v>
      </c>
      <c r="AR54" s="1"/>
      <c r="AS54" s="1"/>
    </row>
    <row r="55" spans="1:45">
      <c r="A55" s="20" t="s">
        <v>56</v>
      </c>
      <c r="B55" s="232">
        <v>-1625.27943</v>
      </c>
      <c r="C55" s="232">
        <v>-440.49421000000001</v>
      </c>
      <c r="D55" s="232">
        <v>-7306.9109600000002</v>
      </c>
      <c r="E55" s="232">
        <v>-685.53455000000008</v>
      </c>
      <c r="F55" s="232">
        <v>-1075.4736</v>
      </c>
      <c r="G55" s="232">
        <v>-2.5145200000000001</v>
      </c>
      <c r="H55" s="232">
        <v>-109.32917999999999</v>
      </c>
      <c r="I55" s="232">
        <v>-37.194369999999999</v>
      </c>
      <c r="J55" s="232">
        <v>-85.814830000000001</v>
      </c>
      <c r="K55" s="232">
        <v>-589.62725</v>
      </c>
      <c r="L55" s="232">
        <v>-691.91641000000004</v>
      </c>
      <c r="M55" s="232">
        <v>-113.43319</v>
      </c>
      <c r="N55" s="232">
        <v>-132.94066000000001</v>
      </c>
      <c r="O55" s="232">
        <v>-134.23772</v>
      </c>
      <c r="P55" s="232">
        <v>-309.62902000000003</v>
      </c>
      <c r="Q55" s="232">
        <v>-1161.8416599999998</v>
      </c>
      <c r="R55" s="232">
        <v>-27.99896</v>
      </c>
      <c r="S55" s="232">
        <v>-9.6611600000000006</v>
      </c>
      <c r="T55" s="232">
        <v>-246.84227999999999</v>
      </c>
      <c r="U55" s="232">
        <v>-48.847699999999996</v>
      </c>
      <c r="V55" s="232">
        <v>-1.3845399999999999</v>
      </c>
      <c r="W55" s="232">
        <v>-1006.81339</v>
      </c>
      <c r="X55" s="232">
        <v>-540.76068000000009</v>
      </c>
      <c r="Y55" s="232">
        <v>-56.141449999999999</v>
      </c>
      <c r="Z55" s="232">
        <v>-30.762360000000001</v>
      </c>
      <c r="AA55" s="232">
        <v>-112.61556</v>
      </c>
      <c r="AB55" s="232">
        <v>-263.35834</v>
      </c>
      <c r="AC55" s="232">
        <v>-377.42965000000004</v>
      </c>
      <c r="AD55" s="232">
        <v>-295.23151000000001</v>
      </c>
      <c r="AE55" s="232">
        <v>-175.85926999999998</v>
      </c>
      <c r="AF55" s="232">
        <v>-63.46725</v>
      </c>
      <c r="AG55" s="232">
        <v>-24.751300000000001</v>
      </c>
      <c r="AH55" s="232">
        <v>-54.384900000000002</v>
      </c>
      <c r="AI55" s="232">
        <v>-59.840269999999997</v>
      </c>
      <c r="AJ55" s="232">
        <v>-217.18499</v>
      </c>
      <c r="AK55" s="232">
        <v>-78.52131</v>
      </c>
      <c r="AL55" s="232">
        <v>-198.31107999999998</v>
      </c>
      <c r="AM55" s="232">
        <v>-512.28935999999999</v>
      </c>
      <c r="AN55" s="232">
        <v>-7.3782299999999994</v>
      </c>
      <c r="AO55" s="232">
        <v>-237.02207000000001</v>
      </c>
      <c r="AP55" s="232">
        <v>-13.07246</v>
      </c>
      <c r="AQ55" s="232">
        <v>-19162.101629999997</v>
      </c>
      <c r="AR55" s="1"/>
      <c r="AS55" s="1"/>
    </row>
    <row r="56" spans="1:45">
      <c r="A56" s="20" t="s">
        <v>57</v>
      </c>
      <c r="B56" s="232">
        <v>-1920.09068</v>
      </c>
      <c r="C56" s="232">
        <v>-837.88821999999993</v>
      </c>
      <c r="D56" s="232">
        <v>-6983.6921199999997</v>
      </c>
      <c r="E56" s="232">
        <v>-714.73999000000003</v>
      </c>
      <c r="F56" s="232">
        <v>-483.17101000000002</v>
      </c>
      <c r="G56" s="232">
        <v>-5.70261</v>
      </c>
      <c r="H56" s="232">
        <v>-160.15885</v>
      </c>
      <c r="I56" s="232">
        <v>0</v>
      </c>
      <c r="J56" s="232">
        <v>-322.05887999999999</v>
      </c>
      <c r="K56" s="232">
        <v>-297.14411999999999</v>
      </c>
      <c r="L56" s="232">
        <v>-200.73179000000002</v>
      </c>
      <c r="M56" s="232">
        <v>-200.83231000000001</v>
      </c>
      <c r="N56" s="232">
        <v>-33.824489999999997</v>
      </c>
      <c r="O56" s="232">
        <v>-597.11530000000005</v>
      </c>
      <c r="P56" s="232">
        <v>-351.54371999999995</v>
      </c>
      <c r="Q56" s="232">
        <v>-407.23786999999999</v>
      </c>
      <c r="R56" s="232">
        <v>-87.494830000000007</v>
      </c>
      <c r="S56" s="232">
        <v>-10.721579999999999</v>
      </c>
      <c r="T56" s="232">
        <v>-124.01267</v>
      </c>
      <c r="U56" s="232">
        <v>-102.82642</v>
      </c>
      <c r="V56" s="232">
        <v>-38.681290000000004</v>
      </c>
      <c r="W56" s="232">
        <v>-287.46758</v>
      </c>
      <c r="X56" s="232">
        <v>-406.69617999999997</v>
      </c>
      <c r="Y56" s="232">
        <v>-51.899980000000006</v>
      </c>
      <c r="Z56" s="232">
        <v>-35.471379999999996</v>
      </c>
      <c r="AA56" s="232">
        <v>-70.131270000000001</v>
      </c>
      <c r="AB56" s="232">
        <v>-149.32446999999999</v>
      </c>
      <c r="AC56" s="232">
        <v>-1381.44219</v>
      </c>
      <c r="AD56" s="232">
        <v>-170.48113000000001</v>
      </c>
      <c r="AE56" s="232">
        <v>-305.61889000000002</v>
      </c>
      <c r="AF56" s="232">
        <v>-384.26527000000004</v>
      </c>
      <c r="AG56" s="232">
        <v>-31.903849999999998</v>
      </c>
      <c r="AH56" s="232">
        <v>-35.756190000000004</v>
      </c>
      <c r="AI56" s="232">
        <v>-32.245599999999996</v>
      </c>
      <c r="AJ56" s="232">
        <v>0</v>
      </c>
      <c r="AK56" s="232">
        <v>-120.10313000000001</v>
      </c>
      <c r="AL56" s="232">
        <v>-63.907179999999997</v>
      </c>
      <c r="AM56" s="232">
        <v>-314.49730999999997</v>
      </c>
      <c r="AN56" s="232">
        <v>-36.266680000000001</v>
      </c>
      <c r="AO56" s="232">
        <v>-22.163779999999999</v>
      </c>
      <c r="AP56" s="232">
        <v>0</v>
      </c>
      <c r="AQ56" s="232">
        <v>-17779.310809999999</v>
      </c>
      <c r="AR56" s="1"/>
      <c r="AS56" s="1"/>
    </row>
    <row r="57" spans="1:45">
      <c r="A57" s="20" t="s">
        <v>58</v>
      </c>
      <c r="B57" s="232">
        <v>-8782.2969900000007</v>
      </c>
      <c r="C57" s="232">
        <v>-3153.1057700000001</v>
      </c>
      <c r="D57" s="232">
        <v>-3362.7903700000002</v>
      </c>
      <c r="E57" s="232">
        <v>-9055.3617200000008</v>
      </c>
      <c r="F57" s="232">
        <v>-3723.3628399999998</v>
      </c>
      <c r="G57" s="232">
        <v>-3192.8108099999999</v>
      </c>
      <c r="H57" s="232">
        <v>-758.38197000000002</v>
      </c>
      <c r="I57" s="232">
        <v>-1522.4785099999999</v>
      </c>
      <c r="J57" s="232">
        <v>-2834.6284100000003</v>
      </c>
      <c r="K57" s="232">
        <v>-3182.1309799999999</v>
      </c>
      <c r="L57" s="232">
        <v>-4475.0009099999997</v>
      </c>
      <c r="M57" s="232">
        <v>-3881.0786499999999</v>
      </c>
      <c r="N57" s="232">
        <v>-5227.1955800000005</v>
      </c>
      <c r="O57" s="232">
        <v>-1600.1573799999999</v>
      </c>
      <c r="P57" s="232">
        <v>-921.81804</v>
      </c>
      <c r="Q57" s="232">
        <v>-349.69208000000003</v>
      </c>
      <c r="R57" s="232">
        <v>-463.14416999999997</v>
      </c>
      <c r="S57" s="232">
        <v>-1449.56691</v>
      </c>
      <c r="T57" s="232">
        <v>-2828.5221499999998</v>
      </c>
      <c r="U57" s="232">
        <v>-1509.46776</v>
      </c>
      <c r="V57" s="232">
        <v>-168.25456</v>
      </c>
      <c r="W57" s="232">
        <v>-1978.2535600000001</v>
      </c>
      <c r="X57" s="232">
        <v>-2115.4141099999997</v>
      </c>
      <c r="Y57" s="232">
        <v>-687.72987000000001</v>
      </c>
      <c r="Z57" s="232">
        <v>-1180.5720100000001</v>
      </c>
      <c r="AA57" s="232">
        <v>-1432.8533200000002</v>
      </c>
      <c r="AB57" s="232">
        <v>-1850.62204</v>
      </c>
      <c r="AC57" s="232">
        <v>-3250.3763599999997</v>
      </c>
      <c r="AD57" s="232">
        <v>-386.84358000000003</v>
      </c>
      <c r="AE57" s="232">
        <v>-805.48375999999996</v>
      </c>
      <c r="AF57" s="232">
        <v>-237.26189000000002</v>
      </c>
      <c r="AG57" s="232">
        <v>-82.525660000000002</v>
      </c>
      <c r="AH57" s="232">
        <v>-706.41802000000007</v>
      </c>
      <c r="AI57" s="232">
        <v>-241.91676000000001</v>
      </c>
      <c r="AJ57" s="232">
        <v>-197.77852999999999</v>
      </c>
      <c r="AK57" s="232">
        <v>-128.81444999999999</v>
      </c>
      <c r="AL57" s="232">
        <v>-2072.49323</v>
      </c>
      <c r="AM57" s="232">
        <v>-1024.7515000000001</v>
      </c>
      <c r="AN57" s="232">
        <v>-3290.9842699999999</v>
      </c>
      <c r="AO57" s="232">
        <v>-5581.9264499999999</v>
      </c>
      <c r="AP57" s="232">
        <v>-15.588979999999999</v>
      </c>
      <c r="AQ57" s="232">
        <v>-89709.854909999995</v>
      </c>
      <c r="AR57" s="1"/>
      <c r="AS57" s="1"/>
    </row>
    <row r="58" spans="1:45">
      <c r="A58" s="20" t="s">
        <v>59</v>
      </c>
      <c r="B58" s="232">
        <v>-14921.24567</v>
      </c>
      <c r="C58" s="232">
        <v>-4396.4441799999995</v>
      </c>
      <c r="D58" s="232">
        <v>-4594.6650999999993</v>
      </c>
      <c r="E58" s="232">
        <v>-3842.45658</v>
      </c>
      <c r="F58" s="232">
        <v>-690.76718999999991</v>
      </c>
      <c r="G58" s="232">
        <v>-412.22890000000001</v>
      </c>
      <c r="H58" s="232">
        <v>-342.25455999999997</v>
      </c>
      <c r="I58" s="232">
        <v>-937.08958999999993</v>
      </c>
      <c r="J58" s="232">
        <v>-3134.3453199999999</v>
      </c>
      <c r="K58" s="232">
        <v>-1350.25271</v>
      </c>
      <c r="L58" s="232">
        <v>-935.67201</v>
      </c>
      <c r="M58" s="232">
        <v>-1239.9997800000001</v>
      </c>
      <c r="N58" s="232">
        <v>-345.92043999999999</v>
      </c>
      <c r="O58" s="232">
        <v>-1665.22119</v>
      </c>
      <c r="P58" s="232">
        <v>-1422.22144</v>
      </c>
      <c r="Q58" s="232">
        <v>-132.09030999999999</v>
      </c>
      <c r="R58" s="232">
        <v>-100.7826</v>
      </c>
      <c r="S58" s="232">
        <v>-191.68828999999999</v>
      </c>
      <c r="T58" s="232">
        <v>-355.58161999999999</v>
      </c>
      <c r="U58" s="232">
        <v>-966.61257000000001</v>
      </c>
      <c r="V58" s="232">
        <v>-15.65953</v>
      </c>
      <c r="W58" s="232">
        <v>-423.91550999999998</v>
      </c>
      <c r="X58" s="232">
        <v>-2160.5090099999998</v>
      </c>
      <c r="Y58" s="232">
        <v>-507.50375000000003</v>
      </c>
      <c r="Z58" s="232">
        <v>-1258.30537</v>
      </c>
      <c r="AA58" s="232">
        <v>-519.85436000000004</v>
      </c>
      <c r="AB58" s="232">
        <v>-1000.69471</v>
      </c>
      <c r="AC58" s="232">
        <v>-2180.8313800000001</v>
      </c>
      <c r="AD58" s="232">
        <v>-257.55266</v>
      </c>
      <c r="AE58" s="232">
        <v>-705.95938999999998</v>
      </c>
      <c r="AF58" s="232">
        <v>-599.34546999999998</v>
      </c>
      <c r="AG58" s="232">
        <v>-17.570640000000001</v>
      </c>
      <c r="AH58" s="232">
        <v>-471.88160999999997</v>
      </c>
      <c r="AI58" s="232">
        <v>-201.48011</v>
      </c>
      <c r="AJ58" s="232">
        <v>0</v>
      </c>
      <c r="AK58" s="232">
        <v>-64.427019999999999</v>
      </c>
      <c r="AL58" s="232">
        <v>-596.65597000000002</v>
      </c>
      <c r="AM58" s="232">
        <v>-406.98162000000002</v>
      </c>
      <c r="AN58" s="232">
        <v>-1970.8348899999999</v>
      </c>
      <c r="AO58" s="232">
        <v>-734.88212999999996</v>
      </c>
      <c r="AP58" s="232">
        <v>0</v>
      </c>
      <c r="AQ58" s="232">
        <v>-56072.385179999997</v>
      </c>
      <c r="AR58" s="1"/>
      <c r="AS58" s="1"/>
    </row>
    <row r="59" spans="1:45">
      <c r="A59" s="20" t="s">
        <v>60</v>
      </c>
      <c r="B59" s="232">
        <v>-12000.92044</v>
      </c>
      <c r="C59" s="232">
        <v>-11986.100699999999</v>
      </c>
      <c r="D59" s="232">
        <v>-9903.2740299999987</v>
      </c>
      <c r="E59" s="232">
        <v>-6088.973</v>
      </c>
      <c r="F59" s="232">
        <v>-4152.9539999999997</v>
      </c>
      <c r="G59" s="232">
        <v>-4903.643</v>
      </c>
      <c r="H59" s="232">
        <v>-2530.7053799999999</v>
      </c>
      <c r="I59" s="232">
        <v>-6152.82006</v>
      </c>
      <c r="J59" s="232">
        <v>-4539.1822999999995</v>
      </c>
      <c r="K59" s="232">
        <v>-5091.2657300000001</v>
      </c>
      <c r="L59" s="232">
        <v>-4750.3989700000002</v>
      </c>
      <c r="M59" s="232">
        <v>-7583.7300599999999</v>
      </c>
      <c r="N59" s="232">
        <v>-10431.4722</v>
      </c>
      <c r="O59" s="232">
        <v>-4495.26</v>
      </c>
      <c r="P59" s="232">
        <v>-3782.2088599999997</v>
      </c>
      <c r="Q59" s="232">
        <v>-1410.57367</v>
      </c>
      <c r="R59" s="232">
        <v>-1371.6981599999999</v>
      </c>
      <c r="S59" s="232">
        <v>-2789.38868</v>
      </c>
      <c r="T59" s="232">
        <v>-2537.3090699999998</v>
      </c>
      <c r="U59" s="232">
        <v>-4617.6329999999998</v>
      </c>
      <c r="V59" s="232">
        <v>-2894.2757000000001</v>
      </c>
      <c r="W59" s="232">
        <v>-1606.63257</v>
      </c>
      <c r="X59" s="232">
        <v>-4496.7172399999999</v>
      </c>
      <c r="Y59" s="232">
        <v>-2849.1950099999999</v>
      </c>
      <c r="Z59" s="232">
        <v>-2925.5259999999998</v>
      </c>
      <c r="AA59" s="232">
        <v>-3541.0294800000001</v>
      </c>
      <c r="AB59" s="232">
        <v>-6767.3360300000004</v>
      </c>
      <c r="AC59" s="232">
        <v>-8506.9889999999996</v>
      </c>
      <c r="AD59" s="232">
        <v>-343.65100000000001</v>
      </c>
      <c r="AE59" s="232">
        <v>-5722.1009999999997</v>
      </c>
      <c r="AF59" s="232">
        <v>-529.56899999999996</v>
      </c>
      <c r="AG59" s="232">
        <v>-1938.4449999999999</v>
      </c>
      <c r="AH59" s="232">
        <v>-1969.021</v>
      </c>
      <c r="AI59" s="232">
        <v>-715.96600000000001</v>
      </c>
      <c r="AJ59" s="232">
        <v>-379.54750000000001</v>
      </c>
      <c r="AK59" s="232">
        <v>0</v>
      </c>
      <c r="AL59" s="232">
        <v>-5250.2360199999994</v>
      </c>
      <c r="AM59" s="232">
        <v>-606.40700000000004</v>
      </c>
      <c r="AN59" s="232">
        <v>-3944.223</v>
      </c>
      <c r="AO59" s="232">
        <v>-621.92499999999995</v>
      </c>
      <c r="AP59" s="232">
        <v>-881.65078000000005</v>
      </c>
      <c r="AQ59" s="232">
        <v>-167609.95463999998</v>
      </c>
      <c r="AR59" s="1"/>
      <c r="AS59" s="1"/>
    </row>
    <row r="60" spans="1:45">
      <c r="A60" s="20" t="s">
        <v>61</v>
      </c>
      <c r="B60" s="232">
        <v>-23207.3603</v>
      </c>
      <c r="C60" s="232">
        <v>-811.50518999999997</v>
      </c>
      <c r="D60" s="232">
        <v>-5941.6518799999994</v>
      </c>
      <c r="E60" s="232">
        <v>-1555.4333200000001</v>
      </c>
      <c r="F60" s="232">
        <v>-2824.7406499999997</v>
      </c>
      <c r="G60" s="232">
        <v>-2374.0210899999997</v>
      </c>
      <c r="H60" s="232">
        <v>-3507.2867900000001</v>
      </c>
      <c r="I60" s="232">
        <v>0</v>
      </c>
      <c r="J60" s="232">
        <v>-2787.4328999999998</v>
      </c>
      <c r="K60" s="232">
        <v>-6518.5055400000001</v>
      </c>
      <c r="L60" s="232">
        <v>-66.72</v>
      </c>
      <c r="M60" s="232">
        <v>-1765.2217499999999</v>
      </c>
      <c r="N60" s="232">
        <v>-10182.63027</v>
      </c>
      <c r="O60" s="232">
        <v>-922.03253000000007</v>
      </c>
      <c r="P60" s="232">
        <v>-1893.5023700000002</v>
      </c>
      <c r="Q60" s="232">
        <v>-161.09522000000001</v>
      </c>
      <c r="R60" s="232">
        <v>-542.75701000000004</v>
      </c>
      <c r="S60" s="232">
        <v>0</v>
      </c>
      <c r="T60" s="232">
        <v>-6950.5923300000004</v>
      </c>
      <c r="U60" s="232">
        <v>-3505.9591</v>
      </c>
      <c r="V60" s="232">
        <v>-183.36420000000001</v>
      </c>
      <c r="W60" s="232">
        <v>-2007.3763700000002</v>
      </c>
      <c r="X60" s="232">
        <v>0</v>
      </c>
      <c r="Y60" s="232">
        <v>-1340.3210100000001</v>
      </c>
      <c r="Z60" s="232">
        <v>-213.18244000000001</v>
      </c>
      <c r="AA60" s="232">
        <v>-763.95134999999993</v>
      </c>
      <c r="AB60" s="232">
        <v>-763.47113999999999</v>
      </c>
      <c r="AC60" s="232">
        <v>-14516.31588</v>
      </c>
      <c r="AD60" s="232">
        <v>0</v>
      </c>
      <c r="AE60" s="232">
        <v>-834.07359999999994</v>
      </c>
      <c r="AF60" s="232">
        <v>-2591.3026600000003</v>
      </c>
      <c r="AG60" s="232">
        <v>-176.86573000000001</v>
      </c>
      <c r="AH60" s="232">
        <v>-136.45457000000002</v>
      </c>
      <c r="AI60" s="232">
        <v>0</v>
      </c>
      <c r="AJ60" s="232">
        <v>0</v>
      </c>
      <c r="AK60" s="232">
        <v>-255.94926000000001</v>
      </c>
      <c r="AL60" s="232">
        <v>-45.080100000000002</v>
      </c>
      <c r="AM60" s="232">
        <v>-46.464730000000003</v>
      </c>
      <c r="AN60" s="232">
        <v>-4224.4914100000005</v>
      </c>
      <c r="AO60" s="232">
        <v>-6758.0865199999998</v>
      </c>
      <c r="AP60" s="232">
        <v>-75.678780000000003</v>
      </c>
      <c r="AQ60" s="232">
        <v>-110450.87798999999</v>
      </c>
      <c r="AR60" s="1"/>
      <c r="AS60" s="1"/>
    </row>
    <row r="61" spans="1:45">
      <c r="A61" s="20" t="s">
        <v>62</v>
      </c>
      <c r="B61" s="232">
        <v>0</v>
      </c>
      <c r="C61" s="232">
        <v>0</v>
      </c>
      <c r="D61" s="232">
        <v>0</v>
      </c>
      <c r="E61" s="232">
        <v>0</v>
      </c>
      <c r="F61" s="232">
        <v>0</v>
      </c>
      <c r="G61" s="232">
        <v>0</v>
      </c>
      <c r="H61" s="232">
        <v>0</v>
      </c>
      <c r="I61" s="232">
        <v>0</v>
      </c>
      <c r="J61" s="232">
        <v>0</v>
      </c>
      <c r="K61" s="232">
        <v>0</v>
      </c>
      <c r="L61" s="232">
        <v>-28.25</v>
      </c>
      <c r="M61" s="232">
        <v>0</v>
      </c>
      <c r="N61" s="232">
        <v>0</v>
      </c>
      <c r="O61" s="232">
        <v>0</v>
      </c>
      <c r="P61" s="232">
        <v>0</v>
      </c>
      <c r="Q61" s="232">
        <v>0</v>
      </c>
      <c r="R61" s="232">
        <v>0</v>
      </c>
      <c r="S61" s="232">
        <v>0</v>
      </c>
      <c r="T61" s="232">
        <v>0</v>
      </c>
      <c r="U61" s="232">
        <v>0</v>
      </c>
      <c r="V61" s="232">
        <v>0</v>
      </c>
      <c r="W61" s="232">
        <v>0</v>
      </c>
      <c r="X61" s="232">
        <v>0</v>
      </c>
      <c r="Y61" s="232">
        <v>0</v>
      </c>
      <c r="Z61" s="232">
        <v>0</v>
      </c>
      <c r="AA61" s="232">
        <v>0</v>
      </c>
      <c r="AB61" s="232">
        <v>0</v>
      </c>
      <c r="AC61" s="232">
        <v>0</v>
      </c>
      <c r="AD61" s="232">
        <v>0</v>
      </c>
      <c r="AE61" s="232">
        <v>0</v>
      </c>
      <c r="AF61" s="232">
        <v>0</v>
      </c>
      <c r="AG61" s="232">
        <v>0</v>
      </c>
      <c r="AH61" s="232">
        <v>0</v>
      </c>
      <c r="AI61" s="232">
        <v>0</v>
      </c>
      <c r="AJ61" s="232">
        <v>0</v>
      </c>
      <c r="AK61" s="232">
        <v>0</v>
      </c>
      <c r="AL61" s="232">
        <v>0</v>
      </c>
      <c r="AM61" s="232">
        <v>0</v>
      </c>
      <c r="AN61" s="232">
        <v>0</v>
      </c>
      <c r="AO61" s="232">
        <v>0</v>
      </c>
      <c r="AP61" s="232">
        <v>0</v>
      </c>
      <c r="AQ61" s="232">
        <v>-28.25</v>
      </c>
      <c r="AR61" s="1"/>
      <c r="AS61" s="1"/>
    </row>
    <row r="62" spans="1:45">
      <c r="A62" s="20" t="s">
        <v>63</v>
      </c>
      <c r="B62" s="232">
        <v>0</v>
      </c>
      <c r="C62" s="232">
        <v>0</v>
      </c>
      <c r="D62" s="232">
        <v>0</v>
      </c>
      <c r="E62" s="232">
        <v>0</v>
      </c>
      <c r="F62" s="232">
        <v>0</v>
      </c>
      <c r="G62" s="232">
        <v>0</v>
      </c>
      <c r="H62" s="232">
        <v>0</v>
      </c>
      <c r="I62" s="232">
        <v>0</v>
      </c>
      <c r="J62" s="232">
        <v>0</v>
      </c>
      <c r="K62" s="232">
        <v>0</v>
      </c>
      <c r="L62" s="232">
        <v>0</v>
      </c>
      <c r="M62" s="232">
        <v>0</v>
      </c>
      <c r="N62" s="232">
        <v>0</v>
      </c>
      <c r="O62" s="232">
        <v>0</v>
      </c>
      <c r="P62" s="232">
        <v>0</v>
      </c>
      <c r="Q62" s="232">
        <v>0</v>
      </c>
      <c r="R62" s="232">
        <v>0</v>
      </c>
      <c r="S62" s="232">
        <v>0</v>
      </c>
      <c r="T62" s="232">
        <v>0</v>
      </c>
      <c r="U62" s="232">
        <v>0</v>
      </c>
      <c r="V62" s="232">
        <v>0</v>
      </c>
      <c r="W62" s="232">
        <v>0</v>
      </c>
      <c r="X62" s="232">
        <v>0</v>
      </c>
      <c r="Y62" s="232">
        <v>0</v>
      </c>
      <c r="Z62" s="232">
        <v>0</v>
      </c>
      <c r="AA62" s="232">
        <v>0</v>
      </c>
      <c r="AB62" s="232">
        <v>0</v>
      </c>
      <c r="AC62" s="232">
        <v>0</v>
      </c>
      <c r="AD62" s="232">
        <v>0</v>
      </c>
      <c r="AE62" s="232">
        <v>0</v>
      </c>
      <c r="AF62" s="232">
        <v>0</v>
      </c>
      <c r="AG62" s="232">
        <v>0</v>
      </c>
      <c r="AH62" s="232">
        <v>0</v>
      </c>
      <c r="AI62" s="232">
        <v>0</v>
      </c>
      <c r="AJ62" s="232">
        <v>0</v>
      </c>
      <c r="AK62" s="232">
        <v>0</v>
      </c>
      <c r="AL62" s="232">
        <v>0</v>
      </c>
      <c r="AM62" s="232">
        <v>0</v>
      </c>
      <c r="AN62" s="232">
        <v>0</v>
      </c>
      <c r="AO62" s="232">
        <v>0</v>
      </c>
      <c r="AP62" s="232">
        <v>0</v>
      </c>
      <c r="AQ62" s="232">
        <v>0</v>
      </c>
      <c r="AR62" s="1"/>
      <c r="AS62" s="1"/>
    </row>
    <row r="63" spans="1:45">
      <c r="A63" s="20" t="s">
        <v>64</v>
      </c>
      <c r="B63" s="232">
        <v>-479.36840999999998</v>
      </c>
      <c r="C63" s="232">
        <v>-60.329440000000005</v>
      </c>
      <c r="D63" s="232">
        <v>-73.660309999999996</v>
      </c>
      <c r="E63" s="232">
        <v>0</v>
      </c>
      <c r="F63" s="232">
        <v>-33.438249999999996</v>
      </c>
      <c r="G63" s="232">
        <v>-6.7170399999999999</v>
      </c>
      <c r="H63" s="232">
        <v>-31.829689999999999</v>
      </c>
      <c r="I63" s="232">
        <v>0</v>
      </c>
      <c r="J63" s="232">
        <v>-36.498460000000001</v>
      </c>
      <c r="K63" s="232">
        <v>-149.30654000000001</v>
      </c>
      <c r="L63" s="232">
        <v>-41.989429999999999</v>
      </c>
      <c r="M63" s="232">
        <v>-25.747330000000002</v>
      </c>
      <c r="N63" s="232">
        <v>-187.36778000000001</v>
      </c>
      <c r="O63" s="232">
        <v>0</v>
      </c>
      <c r="P63" s="232">
        <v>0</v>
      </c>
      <c r="Q63" s="232">
        <v>-14.273629999999999</v>
      </c>
      <c r="R63" s="232">
        <v>0</v>
      </c>
      <c r="S63" s="232">
        <v>0</v>
      </c>
      <c r="T63" s="232">
        <v>-45.06673</v>
      </c>
      <c r="U63" s="232">
        <v>0</v>
      </c>
      <c r="V63" s="232">
        <v>0</v>
      </c>
      <c r="W63" s="232">
        <v>0</v>
      </c>
      <c r="X63" s="232">
        <v>0</v>
      </c>
      <c r="Y63" s="232">
        <v>-35.448949999999996</v>
      </c>
      <c r="Z63" s="232">
        <v>0</v>
      </c>
      <c r="AA63" s="232">
        <v>-9.3962700000000012</v>
      </c>
      <c r="AB63" s="232">
        <v>0</v>
      </c>
      <c r="AC63" s="232">
        <v>0</v>
      </c>
      <c r="AD63" s="232">
        <v>-11.597020000000001</v>
      </c>
      <c r="AE63" s="232">
        <v>-41.227410000000006</v>
      </c>
      <c r="AF63" s="232">
        <v>0</v>
      </c>
      <c r="AG63" s="232">
        <v>-10.120379999999999</v>
      </c>
      <c r="AH63" s="232">
        <v>-38.791440000000001</v>
      </c>
      <c r="AI63" s="232">
        <v>0</v>
      </c>
      <c r="AJ63" s="232">
        <v>-7.4065000000000003</v>
      </c>
      <c r="AK63" s="232">
        <v>0</v>
      </c>
      <c r="AL63" s="232">
        <v>0</v>
      </c>
      <c r="AM63" s="232">
        <v>0</v>
      </c>
      <c r="AN63" s="232">
        <v>-45.861919999999998</v>
      </c>
      <c r="AO63" s="232">
        <v>-38.52646</v>
      </c>
      <c r="AP63" s="232">
        <v>0</v>
      </c>
      <c r="AQ63" s="232">
        <v>-1423.96939</v>
      </c>
      <c r="AR63" s="1"/>
      <c r="AS63" s="1"/>
    </row>
    <row r="64" spans="1:45">
      <c r="A64" s="20" t="s">
        <v>65</v>
      </c>
      <c r="B64" s="232">
        <v>-528.94068000000004</v>
      </c>
      <c r="C64" s="232">
        <v>-300.05282</v>
      </c>
      <c r="D64" s="232">
        <v>-383.11869000000002</v>
      </c>
      <c r="E64" s="232">
        <v>0</v>
      </c>
      <c r="F64" s="232">
        <v>-64.306920000000005</v>
      </c>
      <c r="G64" s="232">
        <v>-31.390259999999998</v>
      </c>
      <c r="H64" s="232">
        <v>-22.790689999999998</v>
      </c>
      <c r="I64" s="232">
        <v>0</v>
      </c>
      <c r="J64" s="232">
        <v>-115.18069</v>
      </c>
      <c r="K64" s="232">
        <v>-41.84881</v>
      </c>
      <c r="L64" s="232">
        <v>-44.568680000000001</v>
      </c>
      <c r="M64" s="232">
        <v>-100.88825</v>
      </c>
      <c r="N64" s="232">
        <v>-40.683219999999999</v>
      </c>
      <c r="O64" s="232">
        <v>0</v>
      </c>
      <c r="P64" s="232">
        <v>0</v>
      </c>
      <c r="Q64" s="232">
        <v>-19.337289999999999</v>
      </c>
      <c r="R64" s="232">
        <v>0</v>
      </c>
      <c r="S64" s="232">
        <v>0</v>
      </c>
      <c r="T64" s="232">
        <v>-83.131280000000004</v>
      </c>
      <c r="U64" s="232">
        <v>0</v>
      </c>
      <c r="V64" s="232">
        <v>0</v>
      </c>
      <c r="W64" s="232">
        <v>0</v>
      </c>
      <c r="X64" s="232">
        <v>0</v>
      </c>
      <c r="Y64" s="232">
        <v>-62.552709999999998</v>
      </c>
      <c r="Z64" s="232">
        <v>0</v>
      </c>
      <c r="AA64" s="232">
        <v>-56.63597</v>
      </c>
      <c r="AB64" s="232">
        <v>0</v>
      </c>
      <c r="AC64" s="232">
        <v>0</v>
      </c>
      <c r="AD64" s="232">
        <v>-6.6683399999999997</v>
      </c>
      <c r="AE64" s="232">
        <v>-44.566690000000001</v>
      </c>
      <c r="AF64" s="232">
        <v>0</v>
      </c>
      <c r="AG64" s="232">
        <v>-20.00957</v>
      </c>
      <c r="AH64" s="232">
        <v>-69.553820000000002</v>
      </c>
      <c r="AI64" s="232">
        <v>0</v>
      </c>
      <c r="AJ64" s="232">
        <v>-11.77403</v>
      </c>
      <c r="AK64" s="232">
        <v>0</v>
      </c>
      <c r="AL64" s="232">
        <v>0</v>
      </c>
      <c r="AM64" s="232">
        <v>0</v>
      </c>
      <c r="AN64" s="232">
        <v>-82.032699999999991</v>
      </c>
      <c r="AO64" s="232">
        <v>-13.04974</v>
      </c>
      <c r="AP64" s="232">
        <v>0</v>
      </c>
      <c r="AQ64" s="232">
        <v>-2143.08185</v>
      </c>
      <c r="AR64" s="1"/>
      <c r="AS64" s="1"/>
    </row>
    <row r="65" spans="1:45">
      <c r="A65" s="20" t="s">
        <v>66</v>
      </c>
      <c r="B65" s="232">
        <v>-60.15757</v>
      </c>
      <c r="C65" s="232">
        <v>-33.312709999999996</v>
      </c>
      <c r="D65" s="232">
        <v>-164.46057999999999</v>
      </c>
      <c r="E65" s="232">
        <v>-152.33381</v>
      </c>
      <c r="F65" s="232">
        <v>-21.565819999999999</v>
      </c>
      <c r="G65" s="232">
        <v>0</v>
      </c>
      <c r="H65" s="232">
        <v>-7.5439499999999997</v>
      </c>
      <c r="I65" s="232">
        <v>-5.6514100000000003</v>
      </c>
      <c r="J65" s="232">
        <v>0</v>
      </c>
      <c r="K65" s="232">
        <v>-205.00959</v>
      </c>
      <c r="L65" s="232">
        <v>-19.377290000000002</v>
      </c>
      <c r="M65" s="232">
        <v>-8.3747500000000006</v>
      </c>
      <c r="N65" s="232">
        <v>-15.467549999999999</v>
      </c>
      <c r="O65" s="232">
        <v>-17.52533</v>
      </c>
      <c r="P65" s="232">
        <v>-6.8433100000000007</v>
      </c>
      <c r="Q65" s="232">
        <v>-0.30585000000000001</v>
      </c>
      <c r="R65" s="232">
        <v>0</v>
      </c>
      <c r="S65" s="232">
        <v>0</v>
      </c>
      <c r="T65" s="232">
        <v>-46.639879999999998</v>
      </c>
      <c r="U65" s="232">
        <v>-6.1750500000000006</v>
      </c>
      <c r="V65" s="232">
        <v>0</v>
      </c>
      <c r="W65" s="232">
        <v>0</v>
      </c>
      <c r="X65" s="232">
        <v>0</v>
      </c>
      <c r="Y65" s="232">
        <v>-4.2827999999999999</v>
      </c>
      <c r="Z65" s="232">
        <v>-1.2611600000000001</v>
      </c>
      <c r="AA65" s="232">
        <v>-4.2875500000000004</v>
      </c>
      <c r="AB65" s="232">
        <v>-10.192860000000001</v>
      </c>
      <c r="AC65" s="232">
        <v>-94.787329999999997</v>
      </c>
      <c r="AD65" s="232">
        <v>-31.614849999999997</v>
      </c>
      <c r="AE65" s="232">
        <v>-2.7439100000000001</v>
      </c>
      <c r="AF65" s="232">
        <v>0</v>
      </c>
      <c r="AG65" s="232">
        <v>-7.8420000000000004E-2</v>
      </c>
      <c r="AH65" s="232">
        <v>0</v>
      </c>
      <c r="AI65" s="232">
        <v>-3.2899499999999997</v>
      </c>
      <c r="AJ65" s="232">
        <v>0</v>
      </c>
      <c r="AK65" s="232">
        <v>-1.4361600000000001</v>
      </c>
      <c r="AL65" s="232">
        <v>-1.76614</v>
      </c>
      <c r="AM65" s="232">
        <v>0</v>
      </c>
      <c r="AN65" s="232">
        <v>-5.65679</v>
      </c>
      <c r="AO65" s="232">
        <v>-25.427130000000002</v>
      </c>
      <c r="AP65" s="232">
        <v>0</v>
      </c>
      <c r="AQ65" s="232">
        <v>-957.56949999999995</v>
      </c>
      <c r="AR65" s="1"/>
      <c r="AS65" s="1"/>
    </row>
    <row r="66" spans="1:45">
      <c r="A66" s="20" t="s">
        <v>67</v>
      </c>
      <c r="B66" s="232">
        <v>-122.19772999999999</v>
      </c>
      <c r="C66" s="232">
        <v>-136.67807000000002</v>
      </c>
      <c r="D66" s="232">
        <v>-974.34243000000004</v>
      </c>
      <c r="E66" s="232">
        <v>-206.91632000000001</v>
      </c>
      <c r="F66" s="232">
        <v>-113.0458</v>
      </c>
      <c r="G66" s="232">
        <v>-12.792149999999999</v>
      </c>
      <c r="H66" s="232">
        <v>-38.293939999999999</v>
      </c>
      <c r="I66" s="232">
        <v>0</v>
      </c>
      <c r="J66" s="232">
        <v>-50.61016</v>
      </c>
      <c r="K66" s="232">
        <v>-54.88749</v>
      </c>
      <c r="L66" s="232">
        <v>-27.101479999999999</v>
      </c>
      <c r="M66" s="232">
        <v>-25.90138</v>
      </c>
      <c r="N66" s="232">
        <v>-7.2406000000000006</v>
      </c>
      <c r="O66" s="232">
        <v>-105.98305999999999</v>
      </c>
      <c r="P66" s="232">
        <v>-80.725700000000003</v>
      </c>
      <c r="Q66" s="232">
        <v>-79.889539999999997</v>
      </c>
      <c r="R66" s="232">
        <v>-7.1471899999999993</v>
      </c>
      <c r="S66" s="232">
        <v>0</v>
      </c>
      <c r="T66" s="232">
        <v>-22.548770000000001</v>
      </c>
      <c r="U66" s="232">
        <v>-50.842930000000003</v>
      </c>
      <c r="V66" s="232">
        <v>0</v>
      </c>
      <c r="W66" s="232">
        <v>0</v>
      </c>
      <c r="X66" s="232">
        <v>0</v>
      </c>
      <c r="Y66" s="232">
        <v>-28.277759999999997</v>
      </c>
      <c r="Z66" s="232">
        <v>-40.228099999999998</v>
      </c>
      <c r="AA66" s="232">
        <v>-10.20656</v>
      </c>
      <c r="AB66" s="232">
        <v>-25.928570000000001</v>
      </c>
      <c r="AC66" s="232">
        <v>-239.22348000000002</v>
      </c>
      <c r="AD66" s="232">
        <v>-122.01658</v>
      </c>
      <c r="AE66" s="232">
        <v>-22.544799999999999</v>
      </c>
      <c r="AF66" s="232">
        <v>-33.822859999999999</v>
      </c>
      <c r="AG66" s="232">
        <v>-5.4111400000000005</v>
      </c>
      <c r="AH66" s="232">
        <v>-16.28444</v>
      </c>
      <c r="AI66" s="232">
        <v>-8.7253299999999996</v>
      </c>
      <c r="AJ66" s="232">
        <v>0</v>
      </c>
      <c r="AK66" s="232">
        <v>-17.580389999999998</v>
      </c>
      <c r="AL66" s="232">
        <v>-25.833410000000001</v>
      </c>
      <c r="AM66" s="232">
        <v>0</v>
      </c>
      <c r="AN66" s="232">
        <v>-19.71359</v>
      </c>
      <c r="AO66" s="232">
        <v>-4.3749899999999995</v>
      </c>
      <c r="AP66" s="232">
        <v>0</v>
      </c>
      <c r="AQ66" s="232">
        <v>-2737.3167400000002</v>
      </c>
      <c r="AR66" s="1"/>
      <c r="AS66" s="1"/>
    </row>
    <row r="67" spans="1:45">
      <c r="A67" s="20" t="s">
        <v>68</v>
      </c>
      <c r="B67" s="232">
        <v>-865.81601000000001</v>
      </c>
      <c r="C67" s="232">
        <v>-113.51385999999999</v>
      </c>
      <c r="D67" s="232">
        <v>-101.29106</v>
      </c>
      <c r="E67" s="232">
        <v>-239.52481</v>
      </c>
      <c r="F67" s="232">
        <v>-25.885020000000001</v>
      </c>
      <c r="G67" s="232">
        <v>0</v>
      </c>
      <c r="H67" s="232">
        <v>-75.299729999999997</v>
      </c>
      <c r="I67" s="232">
        <v>-49.130780000000001</v>
      </c>
      <c r="J67" s="232">
        <v>-62.782620000000001</v>
      </c>
      <c r="K67" s="232">
        <v>-316.53393</v>
      </c>
      <c r="L67" s="232">
        <v>-76.685039999999987</v>
      </c>
      <c r="M67" s="232">
        <v>-130.77464000000001</v>
      </c>
      <c r="N67" s="232">
        <v>-126.28141000000001</v>
      </c>
      <c r="O67" s="232">
        <v>-58.065709999999996</v>
      </c>
      <c r="P67" s="232">
        <v>-46.607059999999997</v>
      </c>
      <c r="Q67" s="232">
        <v>0</v>
      </c>
      <c r="R67" s="232">
        <v>0</v>
      </c>
      <c r="S67" s="232">
        <v>-3.6682299999999999</v>
      </c>
      <c r="T67" s="232">
        <v>-192.29691</v>
      </c>
      <c r="U67" s="232">
        <v>-38.944339999999997</v>
      </c>
      <c r="V67" s="232">
        <v>0</v>
      </c>
      <c r="W67" s="232">
        <v>0</v>
      </c>
      <c r="X67" s="232">
        <v>0</v>
      </c>
      <c r="Y67" s="232">
        <v>-30.727509999999999</v>
      </c>
      <c r="Z67" s="232">
        <v>-46.36224</v>
      </c>
      <c r="AA67" s="232">
        <v>-48.322949999999999</v>
      </c>
      <c r="AB67" s="232">
        <v>-9.6947500000000009</v>
      </c>
      <c r="AC67" s="232">
        <v>-196.83597</v>
      </c>
      <c r="AD67" s="232">
        <v>0</v>
      </c>
      <c r="AE67" s="232">
        <v>-64.342640000000003</v>
      </c>
      <c r="AF67" s="232">
        <v>0</v>
      </c>
      <c r="AG67" s="232">
        <v>-3.5683099999999999</v>
      </c>
      <c r="AH67" s="232">
        <v>0</v>
      </c>
      <c r="AI67" s="232">
        <v>0</v>
      </c>
      <c r="AJ67" s="232">
        <v>0</v>
      </c>
      <c r="AK67" s="232">
        <v>0</v>
      </c>
      <c r="AL67" s="232">
        <v>-58.929050000000004</v>
      </c>
      <c r="AM67" s="232">
        <v>0</v>
      </c>
      <c r="AN67" s="232">
        <v>-42.713999999999999</v>
      </c>
      <c r="AO67" s="232">
        <v>-34.502129999999994</v>
      </c>
      <c r="AP67" s="232">
        <v>0</v>
      </c>
      <c r="AQ67" s="232">
        <v>-3059.1007100000002</v>
      </c>
      <c r="AR67" s="1"/>
      <c r="AS67" s="1"/>
    </row>
    <row r="68" spans="1:45">
      <c r="A68" s="20" t="s">
        <v>69</v>
      </c>
      <c r="B68" s="232">
        <v>-765.00595999999996</v>
      </c>
      <c r="C68" s="232">
        <v>-404.24887000000001</v>
      </c>
      <c r="D68" s="232">
        <v>-428.56736999999998</v>
      </c>
      <c r="E68" s="232">
        <v>-376.13099</v>
      </c>
      <c r="F68" s="232">
        <v>-107.89521000000001</v>
      </c>
      <c r="G68" s="232">
        <v>-46.902809999999995</v>
      </c>
      <c r="H68" s="232">
        <v>-102.41959</v>
      </c>
      <c r="I68" s="232">
        <v>-76.684889999999996</v>
      </c>
      <c r="J68" s="232">
        <v>-271.85705000000002</v>
      </c>
      <c r="K68" s="232">
        <v>-82.069649999999996</v>
      </c>
      <c r="L68" s="232">
        <v>-92.985050000000001</v>
      </c>
      <c r="M68" s="232">
        <v>-183.93863000000002</v>
      </c>
      <c r="N68" s="232">
        <v>-92.050830000000005</v>
      </c>
      <c r="O68" s="232">
        <v>-251.86445999999998</v>
      </c>
      <c r="P68" s="232">
        <v>-235.85435000000001</v>
      </c>
      <c r="Q68" s="232">
        <v>-2.6683000000000003</v>
      </c>
      <c r="R68" s="232">
        <v>-5.5670299999999999</v>
      </c>
      <c r="S68" s="232">
        <v>0</v>
      </c>
      <c r="T68" s="232">
        <v>-59.27214</v>
      </c>
      <c r="U68" s="232">
        <v>-81.647329999999997</v>
      </c>
      <c r="V68" s="232">
        <v>0</v>
      </c>
      <c r="W68" s="232">
        <v>0</v>
      </c>
      <c r="X68" s="232">
        <v>0</v>
      </c>
      <c r="Y68" s="232">
        <v>-148.54689000000002</v>
      </c>
      <c r="Z68" s="232">
        <v>-125.6923</v>
      </c>
      <c r="AA68" s="232">
        <v>-79.149429999999995</v>
      </c>
      <c r="AB68" s="232">
        <v>-176.59514999999999</v>
      </c>
      <c r="AC68" s="232">
        <v>-249.75403</v>
      </c>
      <c r="AD68" s="232">
        <v>-46.277140000000003</v>
      </c>
      <c r="AE68" s="232">
        <v>-39.499269999999996</v>
      </c>
      <c r="AF68" s="232">
        <v>-89.025070000000014</v>
      </c>
      <c r="AG68" s="232">
        <v>-8.312149999999999</v>
      </c>
      <c r="AH68" s="232">
        <v>-33.927970000000002</v>
      </c>
      <c r="AI68" s="232">
        <v>-12.127520000000001</v>
      </c>
      <c r="AJ68" s="232">
        <v>0</v>
      </c>
      <c r="AK68" s="232">
        <v>-30.23828</v>
      </c>
      <c r="AL68" s="232">
        <v>-83.344490000000008</v>
      </c>
      <c r="AM68" s="232">
        <v>0</v>
      </c>
      <c r="AN68" s="232">
        <v>-226.51910000000001</v>
      </c>
      <c r="AO68" s="232">
        <v>-81.641509999999997</v>
      </c>
      <c r="AP68" s="232">
        <v>0</v>
      </c>
      <c r="AQ68" s="232">
        <v>-5098.2808099999993</v>
      </c>
      <c r="AR68" s="1"/>
      <c r="AS68" s="1"/>
    </row>
    <row r="69" spans="1:45">
      <c r="A69" s="19" t="s">
        <v>70</v>
      </c>
      <c r="B69" s="652">
        <v>20369.915499999999</v>
      </c>
      <c r="C69" s="652">
        <v>2260.4116600000002</v>
      </c>
      <c r="D69" s="652">
        <v>13148.362060000001</v>
      </c>
      <c r="E69" s="652">
        <v>2269.7294500000003</v>
      </c>
      <c r="F69" s="652">
        <v>1406.43732</v>
      </c>
      <c r="G69" s="652">
        <v>2628.5035099999996</v>
      </c>
      <c r="H69" s="652">
        <v>1147.2068000000002</v>
      </c>
      <c r="I69" s="652">
        <v>2090.08007</v>
      </c>
      <c r="J69" s="652">
        <v>740.42557999999997</v>
      </c>
      <c r="K69" s="652">
        <v>360.73106999999999</v>
      </c>
      <c r="L69" s="652">
        <v>709.47146999999995</v>
      </c>
      <c r="M69" s="652">
        <v>348.33065999999997</v>
      </c>
      <c r="N69" s="652">
        <v>1974.0104799999999</v>
      </c>
      <c r="O69" s="652">
        <v>636.33371999999997</v>
      </c>
      <c r="P69" s="652">
        <v>1161.20057</v>
      </c>
      <c r="Q69" s="652">
        <v>569.58832999999993</v>
      </c>
      <c r="R69" s="652">
        <v>1334.47929</v>
      </c>
      <c r="S69" s="652">
        <v>1745.3899799999999</v>
      </c>
      <c r="T69" s="652">
        <v>1356.00567</v>
      </c>
      <c r="U69" s="652">
        <v>1306.4196000000002</v>
      </c>
      <c r="V69" s="652">
        <v>2109.5237099999999</v>
      </c>
      <c r="W69" s="652">
        <v>1757.0375900000001</v>
      </c>
      <c r="X69" s="652">
        <v>3420.1086</v>
      </c>
      <c r="Y69" s="652">
        <v>574.94654000000003</v>
      </c>
      <c r="Z69" s="652">
        <v>2901.39588</v>
      </c>
      <c r="AA69" s="652">
        <v>896.70452999999998</v>
      </c>
      <c r="AB69" s="652">
        <v>702.84938999999997</v>
      </c>
      <c r="AC69" s="652">
        <v>2588.04486</v>
      </c>
      <c r="AD69" s="652">
        <v>847.33809999999994</v>
      </c>
      <c r="AE69" s="652">
        <v>1195.3217400000001</v>
      </c>
      <c r="AF69" s="652">
        <v>954.99368000000004</v>
      </c>
      <c r="AG69" s="652">
        <v>594.90896999999995</v>
      </c>
      <c r="AH69" s="652">
        <v>880.78893000000005</v>
      </c>
      <c r="AI69" s="652">
        <v>260.58868999999999</v>
      </c>
      <c r="AJ69" s="652">
        <v>1061.7496599999999</v>
      </c>
      <c r="AK69" s="652">
        <v>123.24198</v>
      </c>
      <c r="AL69" s="652">
        <v>940.33834000000002</v>
      </c>
      <c r="AM69" s="652">
        <v>132.01227</v>
      </c>
      <c r="AN69" s="652">
        <v>3461.5752900000002</v>
      </c>
      <c r="AO69" s="652">
        <v>1434.0512200000001</v>
      </c>
      <c r="AP69" s="652">
        <v>211.41557999999998</v>
      </c>
      <c r="AQ69" s="652">
        <v>84611.968340000007</v>
      </c>
      <c r="AR69" s="10"/>
      <c r="AS69" s="1"/>
    </row>
    <row r="70" spans="1:45">
      <c r="A70" s="20" t="s">
        <v>71</v>
      </c>
      <c r="B70" s="232">
        <v>0</v>
      </c>
      <c r="C70" s="232">
        <v>0</v>
      </c>
      <c r="D70" s="232">
        <v>0</v>
      </c>
      <c r="E70" s="232">
        <v>0</v>
      </c>
      <c r="F70" s="232">
        <v>0</v>
      </c>
      <c r="G70" s="232">
        <v>0</v>
      </c>
      <c r="H70" s="232">
        <v>0</v>
      </c>
      <c r="I70" s="232">
        <v>0</v>
      </c>
      <c r="J70" s="232">
        <v>18.81915</v>
      </c>
      <c r="K70" s="232">
        <v>0</v>
      </c>
      <c r="L70" s="232">
        <v>0</v>
      </c>
      <c r="M70" s="232">
        <v>15.5</v>
      </c>
      <c r="N70" s="232">
        <v>193.48103</v>
      </c>
      <c r="O70" s="232">
        <v>711.49381000000005</v>
      </c>
      <c r="P70" s="232">
        <v>0</v>
      </c>
      <c r="Q70" s="232">
        <v>2.58338</v>
      </c>
      <c r="R70" s="232">
        <v>0</v>
      </c>
      <c r="S70" s="232">
        <v>78.432100000000005</v>
      </c>
      <c r="T70" s="232">
        <v>0</v>
      </c>
      <c r="U70" s="232">
        <v>0</v>
      </c>
      <c r="V70" s="232">
        <v>261.74450000000002</v>
      </c>
      <c r="W70" s="232">
        <v>9.9672400000000003</v>
      </c>
      <c r="X70" s="232">
        <v>0</v>
      </c>
      <c r="Y70" s="232">
        <v>0</v>
      </c>
      <c r="Z70" s="232">
        <v>0</v>
      </c>
      <c r="AA70" s="232">
        <v>0</v>
      </c>
      <c r="AB70" s="232">
        <v>0</v>
      </c>
      <c r="AC70" s="232">
        <v>0</v>
      </c>
      <c r="AD70" s="232">
        <v>0</v>
      </c>
      <c r="AE70" s="232">
        <v>0</v>
      </c>
      <c r="AF70" s="232">
        <v>22.665590000000002</v>
      </c>
      <c r="AG70" s="232">
        <v>0</v>
      </c>
      <c r="AH70" s="232">
        <v>0</v>
      </c>
      <c r="AI70" s="232">
        <v>0</v>
      </c>
      <c r="AJ70" s="232">
        <v>0</v>
      </c>
      <c r="AK70" s="232">
        <v>0</v>
      </c>
      <c r="AL70" s="232">
        <v>0</v>
      </c>
      <c r="AM70" s="232">
        <v>0</v>
      </c>
      <c r="AN70" s="232">
        <v>0</v>
      </c>
      <c r="AO70" s="232">
        <v>0</v>
      </c>
      <c r="AP70" s="232">
        <v>0</v>
      </c>
      <c r="AQ70" s="232">
        <v>1314.6867999999999</v>
      </c>
      <c r="AR70" s="1"/>
      <c r="AS70" s="1"/>
    </row>
    <row r="71" spans="1:45">
      <c r="A71" s="20" t="s">
        <v>72</v>
      </c>
      <c r="B71" s="232">
        <v>7201.4236900000005</v>
      </c>
      <c r="C71" s="232">
        <v>233.55870000000002</v>
      </c>
      <c r="D71" s="232">
        <v>430.57801000000001</v>
      </c>
      <c r="E71" s="232">
        <v>123.255</v>
      </c>
      <c r="F71" s="232">
        <v>203.16656</v>
      </c>
      <c r="G71" s="232">
        <v>82.948329999999999</v>
      </c>
      <c r="H71" s="232">
        <v>690.28680000000008</v>
      </c>
      <c r="I71" s="232">
        <v>247.61673000000002</v>
      </c>
      <c r="J71" s="232">
        <v>250.46720999999999</v>
      </c>
      <c r="K71" s="232">
        <v>292.11275000000001</v>
      </c>
      <c r="L71" s="232">
        <v>459.63898999999998</v>
      </c>
      <c r="M71" s="232">
        <v>233.30333999999999</v>
      </c>
      <c r="N71" s="232">
        <v>805.23211000000003</v>
      </c>
      <c r="O71" s="232">
        <v>214.18182999999999</v>
      </c>
      <c r="P71" s="232">
        <v>72.808089999999993</v>
      </c>
      <c r="Q71" s="232">
        <v>98.548190000000005</v>
      </c>
      <c r="R71" s="232">
        <v>254.19401000000002</v>
      </c>
      <c r="S71" s="232">
        <v>362.85007000000002</v>
      </c>
      <c r="T71" s="232">
        <v>1230.1676</v>
      </c>
      <c r="U71" s="232">
        <v>1162.7497900000001</v>
      </c>
      <c r="V71" s="232">
        <v>675.81071999999995</v>
      </c>
      <c r="W71" s="232">
        <v>459.47449999999998</v>
      </c>
      <c r="X71" s="232">
        <v>62.589700000000001</v>
      </c>
      <c r="Y71" s="232">
        <v>362.75885</v>
      </c>
      <c r="Z71" s="232">
        <v>176.35676999999998</v>
      </c>
      <c r="AA71" s="232">
        <v>103.57744</v>
      </c>
      <c r="AB71" s="232">
        <v>162.97546</v>
      </c>
      <c r="AC71" s="232">
        <v>913.63579000000004</v>
      </c>
      <c r="AD71" s="232">
        <v>173.57096999999999</v>
      </c>
      <c r="AE71" s="232">
        <v>565.57477000000006</v>
      </c>
      <c r="AF71" s="232">
        <v>548.04721999999992</v>
      </c>
      <c r="AG71" s="232">
        <v>279.74714</v>
      </c>
      <c r="AH71" s="232">
        <v>266.00236000000001</v>
      </c>
      <c r="AI71" s="232">
        <v>195.65878000000001</v>
      </c>
      <c r="AJ71" s="232">
        <v>81.406270000000006</v>
      </c>
      <c r="AK71" s="232">
        <v>64.737189999999998</v>
      </c>
      <c r="AL71" s="232">
        <v>198.36027999999999</v>
      </c>
      <c r="AM71" s="232">
        <v>33.711300000000001</v>
      </c>
      <c r="AN71" s="232">
        <v>172.95579999999998</v>
      </c>
      <c r="AO71" s="232">
        <v>459.27152000000001</v>
      </c>
      <c r="AP71" s="232">
        <v>6.1057700000000006</v>
      </c>
      <c r="AQ71" s="232">
        <v>20611.416399999998</v>
      </c>
      <c r="AR71" s="1"/>
      <c r="AS71" s="1"/>
    </row>
    <row r="72" spans="1:45">
      <c r="A72" s="20" t="s">
        <v>73</v>
      </c>
      <c r="B72" s="232">
        <v>19411.807410000001</v>
      </c>
      <c r="C72" s="232">
        <v>2111.5569700000001</v>
      </c>
      <c r="D72" s="232">
        <v>14522.52867</v>
      </c>
      <c r="E72" s="232">
        <v>3389.8404</v>
      </c>
      <c r="F72" s="232">
        <v>1380.7781599999998</v>
      </c>
      <c r="G72" s="232">
        <v>2818.03647</v>
      </c>
      <c r="H72" s="232">
        <v>629.62830000000008</v>
      </c>
      <c r="I72" s="232">
        <v>2245.03899</v>
      </c>
      <c r="J72" s="232">
        <v>505.59482000000003</v>
      </c>
      <c r="K72" s="232">
        <v>236.14154000000002</v>
      </c>
      <c r="L72" s="232">
        <v>2032.92704</v>
      </c>
      <c r="M72" s="232">
        <v>233.92716000000001</v>
      </c>
      <c r="N72" s="232">
        <v>1559.7447500000001</v>
      </c>
      <c r="O72" s="232">
        <v>739.73239000000001</v>
      </c>
      <c r="P72" s="232">
        <v>1224.2684899999999</v>
      </c>
      <c r="Q72" s="232">
        <v>930.69898999999998</v>
      </c>
      <c r="R72" s="232">
        <v>1101.15435</v>
      </c>
      <c r="S72" s="232">
        <v>1401.84247</v>
      </c>
      <c r="T72" s="232">
        <v>216.09191000000001</v>
      </c>
      <c r="U72" s="232">
        <v>192.46981</v>
      </c>
      <c r="V72" s="232">
        <v>1199.3343300000001</v>
      </c>
      <c r="W72" s="232">
        <v>1605.2410500000001</v>
      </c>
      <c r="X72" s="232">
        <v>4144.7101199999997</v>
      </c>
      <c r="Y72" s="232">
        <v>487.34402</v>
      </c>
      <c r="Z72" s="232">
        <v>3947.98954</v>
      </c>
      <c r="AA72" s="232">
        <v>1182.43957</v>
      </c>
      <c r="AB72" s="232">
        <v>730.90899000000002</v>
      </c>
      <c r="AC72" s="232">
        <v>3162.5710199999999</v>
      </c>
      <c r="AD72" s="232">
        <v>749.32382999999993</v>
      </c>
      <c r="AE72" s="232">
        <v>649.21291000000008</v>
      </c>
      <c r="AF72" s="232">
        <v>616.93041000000005</v>
      </c>
      <c r="AG72" s="232">
        <v>315.62583000000001</v>
      </c>
      <c r="AH72" s="232">
        <v>857.67093</v>
      </c>
      <c r="AI72" s="232">
        <v>73.77731</v>
      </c>
      <c r="AJ72" s="232">
        <v>1048.7405700000002</v>
      </c>
      <c r="AK72" s="232">
        <v>59.556789999999999</v>
      </c>
      <c r="AL72" s="232">
        <v>863.24599999999998</v>
      </c>
      <c r="AM72" s="232">
        <v>210.84788</v>
      </c>
      <c r="AN72" s="232">
        <v>4006.3676499999997</v>
      </c>
      <c r="AO72" s="232">
        <v>2394.02448</v>
      </c>
      <c r="AP72" s="232">
        <v>356.21073999999999</v>
      </c>
      <c r="AQ72" s="232">
        <v>85545.883060000007</v>
      </c>
      <c r="AR72" s="1"/>
      <c r="AS72" s="1"/>
    </row>
    <row r="73" spans="1:45">
      <c r="A73" s="20" t="s">
        <v>74</v>
      </c>
      <c r="B73" s="232">
        <v>0</v>
      </c>
      <c r="C73" s="232">
        <v>0</v>
      </c>
      <c r="D73" s="232">
        <v>0</v>
      </c>
      <c r="E73" s="232">
        <v>0</v>
      </c>
      <c r="F73" s="232">
        <v>0</v>
      </c>
      <c r="G73" s="232">
        <v>0</v>
      </c>
      <c r="H73" s="232">
        <v>0</v>
      </c>
      <c r="I73" s="232">
        <v>0</v>
      </c>
      <c r="J73" s="232">
        <v>0</v>
      </c>
      <c r="K73" s="232">
        <v>0</v>
      </c>
      <c r="L73" s="232">
        <v>0</v>
      </c>
      <c r="M73" s="232">
        <v>0</v>
      </c>
      <c r="N73" s="232">
        <v>0</v>
      </c>
      <c r="O73" s="232">
        <v>0</v>
      </c>
      <c r="P73" s="232">
        <v>0</v>
      </c>
      <c r="Q73" s="232">
        <v>0</v>
      </c>
      <c r="R73" s="232">
        <v>0</v>
      </c>
      <c r="S73" s="232">
        <v>0</v>
      </c>
      <c r="T73" s="232">
        <v>0</v>
      </c>
      <c r="U73" s="232">
        <v>0</v>
      </c>
      <c r="V73" s="232">
        <v>0</v>
      </c>
      <c r="W73" s="232">
        <v>0</v>
      </c>
      <c r="X73" s="232">
        <v>0</v>
      </c>
      <c r="Y73" s="232">
        <v>0</v>
      </c>
      <c r="Z73" s="232">
        <v>0</v>
      </c>
      <c r="AA73" s="232">
        <v>0</v>
      </c>
      <c r="AB73" s="232">
        <v>0</v>
      </c>
      <c r="AC73" s="232">
        <v>0</v>
      </c>
      <c r="AD73" s="232">
        <v>0</v>
      </c>
      <c r="AE73" s="232">
        <v>0</v>
      </c>
      <c r="AF73" s="232">
        <v>0</v>
      </c>
      <c r="AG73" s="232">
        <v>0</v>
      </c>
      <c r="AH73" s="232">
        <v>0</v>
      </c>
      <c r="AI73" s="232">
        <v>0</v>
      </c>
      <c r="AJ73" s="232">
        <v>0</v>
      </c>
      <c r="AK73" s="232">
        <v>0</v>
      </c>
      <c r="AL73" s="232">
        <v>0</v>
      </c>
      <c r="AM73" s="232">
        <v>0</v>
      </c>
      <c r="AN73" s="232">
        <v>0</v>
      </c>
      <c r="AO73" s="232">
        <v>0</v>
      </c>
      <c r="AP73" s="232">
        <v>0</v>
      </c>
      <c r="AQ73" s="232">
        <v>0</v>
      </c>
      <c r="AR73" s="1"/>
      <c r="AS73" s="1"/>
    </row>
    <row r="74" spans="1:45">
      <c r="A74" s="20" t="s">
        <v>75</v>
      </c>
      <c r="B74" s="232">
        <v>-6243.3155999999999</v>
      </c>
      <c r="C74" s="232">
        <v>-84.704009999999997</v>
      </c>
      <c r="D74" s="232">
        <v>-1804.7446200000002</v>
      </c>
      <c r="E74" s="232">
        <v>-1243.3659499999999</v>
      </c>
      <c r="F74" s="232">
        <v>-177.50739999999999</v>
      </c>
      <c r="G74" s="232">
        <v>-272.48129</v>
      </c>
      <c r="H74" s="232">
        <v>-172.70829999999998</v>
      </c>
      <c r="I74" s="232">
        <v>-402.57565</v>
      </c>
      <c r="J74" s="232">
        <v>-34.455599999999997</v>
      </c>
      <c r="K74" s="232">
        <v>-167.52322000000001</v>
      </c>
      <c r="L74" s="232">
        <v>-1783.09456</v>
      </c>
      <c r="M74" s="232">
        <v>-134.39983999999998</v>
      </c>
      <c r="N74" s="232">
        <v>-584.44740999999999</v>
      </c>
      <c r="O74" s="232">
        <v>-1029.07431</v>
      </c>
      <c r="P74" s="232">
        <v>-135.87601000000001</v>
      </c>
      <c r="Q74" s="232">
        <v>-462.24223000000001</v>
      </c>
      <c r="R74" s="232">
        <v>-20.869070000000001</v>
      </c>
      <c r="S74" s="232">
        <v>-97.734660000000005</v>
      </c>
      <c r="T74" s="232">
        <v>-90.253839999999997</v>
      </c>
      <c r="U74" s="232">
        <v>-48.8</v>
      </c>
      <c r="V74" s="232">
        <v>-27.365839999999999</v>
      </c>
      <c r="W74" s="232">
        <v>-317.64519999999999</v>
      </c>
      <c r="X74" s="232">
        <v>-787.19121999999993</v>
      </c>
      <c r="Y74" s="232">
        <v>-275.15633000000003</v>
      </c>
      <c r="Z74" s="232">
        <v>-1222.9504299999999</v>
      </c>
      <c r="AA74" s="232">
        <v>-389.31247999999999</v>
      </c>
      <c r="AB74" s="232">
        <v>-191.03505999999999</v>
      </c>
      <c r="AC74" s="232">
        <v>-1488.1619499999999</v>
      </c>
      <c r="AD74" s="232">
        <v>-75.556699999999992</v>
      </c>
      <c r="AE74" s="232">
        <v>-19.46594</v>
      </c>
      <c r="AF74" s="232">
        <v>-232.64954</v>
      </c>
      <c r="AG74" s="232">
        <v>-0.46400000000000002</v>
      </c>
      <c r="AH74" s="232">
        <v>-242.88435999999999</v>
      </c>
      <c r="AI74" s="232">
        <v>-8.8474000000000004</v>
      </c>
      <c r="AJ74" s="232">
        <v>-68.397179999999992</v>
      </c>
      <c r="AK74" s="232">
        <v>-1.052</v>
      </c>
      <c r="AL74" s="232">
        <v>-121.26794</v>
      </c>
      <c r="AM74" s="232">
        <v>-112.54691</v>
      </c>
      <c r="AN74" s="232">
        <v>-717.74815999999998</v>
      </c>
      <c r="AO74" s="232">
        <v>-1419.24478</v>
      </c>
      <c r="AP74" s="232">
        <v>-150.90092999999999</v>
      </c>
      <c r="AQ74" s="232">
        <v>-22860.017920000002</v>
      </c>
      <c r="AR74" s="1"/>
      <c r="AS74" s="1"/>
    </row>
    <row r="75" spans="1:45">
      <c r="A75" s="19" t="s">
        <v>76</v>
      </c>
      <c r="B75" s="652">
        <v>4558.5208700000003</v>
      </c>
      <c r="C75" s="652">
        <v>984.54974000000004</v>
      </c>
      <c r="D75" s="652">
        <v>1075.0471499999999</v>
      </c>
      <c r="E75" s="652">
        <v>1334.1630299999999</v>
      </c>
      <c r="F75" s="652">
        <v>0</v>
      </c>
      <c r="G75" s="652">
        <v>0</v>
      </c>
      <c r="H75" s="652">
        <v>5.8999999999999997E-2</v>
      </c>
      <c r="I75" s="652">
        <v>302.08370000000002</v>
      </c>
      <c r="J75" s="652">
        <v>249.39769000000001</v>
      </c>
      <c r="K75" s="652">
        <v>29.186240000000002</v>
      </c>
      <c r="L75" s="652">
        <v>371.49677000000003</v>
      </c>
      <c r="M75" s="652">
        <v>0.13400000000000001</v>
      </c>
      <c r="N75" s="652">
        <v>0</v>
      </c>
      <c r="O75" s="652">
        <v>283.60482999999999</v>
      </c>
      <c r="P75" s="652">
        <v>367.94096999999999</v>
      </c>
      <c r="Q75" s="652">
        <v>36.70646</v>
      </c>
      <c r="R75" s="652">
        <v>206.28423000000001</v>
      </c>
      <c r="S75" s="652">
        <v>8.5985899999999997</v>
      </c>
      <c r="T75" s="652">
        <v>0</v>
      </c>
      <c r="U75" s="652">
        <v>0.13200000000000001</v>
      </c>
      <c r="V75" s="652">
        <v>1E-3</v>
      </c>
      <c r="W75" s="652">
        <v>1.7000000000000001E-2</v>
      </c>
      <c r="X75" s="652">
        <v>870.87827000000004</v>
      </c>
      <c r="Y75" s="652">
        <v>3.0000000000000001E-3</v>
      </c>
      <c r="Z75" s="652">
        <v>500.59800000000001</v>
      </c>
      <c r="AA75" s="652">
        <v>0</v>
      </c>
      <c r="AB75" s="652">
        <v>2E-3</v>
      </c>
      <c r="AC75" s="652">
        <v>603.74126000000001</v>
      </c>
      <c r="AD75" s="652">
        <v>0</v>
      </c>
      <c r="AE75" s="652">
        <v>0</v>
      </c>
      <c r="AF75" s="652">
        <v>1.5877399999999999</v>
      </c>
      <c r="AG75" s="652">
        <v>0</v>
      </c>
      <c r="AH75" s="652">
        <v>2E-3</v>
      </c>
      <c r="AI75" s="652">
        <v>2E-3</v>
      </c>
      <c r="AJ75" s="652">
        <v>1E-3</v>
      </c>
      <c r="AK75" s="652">
        <v>0</v>
      </c>
      <c r="AL75" s="652">
        <v>0</v>
      </c>
      <c r="AM75" s="652">
        <v>1E-3</v>
      </c>
      <c r="AN75" s="652">
        <v>768.80292000000009</v>
      </c>
      <c r="AO75" s="652">
        <v>0.14099999999999999</v>
      </c>
      <c r="AP75" s="652">
        <v>8.3000000000000004E-2</v>
      </c>
      <c r="AQ75" s="652">
        <v>12553.766460000001</v>
      </c>
      <c r="AR75" s="10"/>
      <c r="AS75" s="1"/>
    </row>
    <row r="76" spans="1:45">
      <c r="A76" s="20" t="s">
        <v>77</v>
      </c>
      <c r="B76" s="232">
        <v>0</v>
      </c>
      <c r="C76" s="232">
        <v>0</v>
      </c>
      <c r="D76" s="232">
        <v>0</v>
      </c>
      <c r="E76" s="232">
        <v>0</v>
      </c>
      <c r="F76" s="232">
        <v>0</v>
      </c>
      <c r="G76" s="232">
        <v>0</v>
      </c>
      <c r="H76" s="232">
        <v>0</v>
      </c>
      <c r="I76" s="232">
        <v>0</v>
      </c>
      <c r="J76" s="232">
        <v>0</v>
      </c>
      <c r="K76" s="232">
        <v>0</v>
      </c>
      <c r="L76" s="232">
        <v>0</v>
      </c>
      <c r="M76" s="232">
        <v>0</v>
      </c>
      <c r="N76" s="232">
        <v>0</v>
      </c>
      <c r="O76" s="232">
        <v>1546.2558000000001</v>
      </c>
      <c r="P76" s="232">
        <v>0</v>
      </c>
      <c r="Q76" s="232">
        <v>0</v>
      </c>
      <c r="R76" s="232">
        <v>0</v>
      </c>
      <c r="S76" s="232">
        <v>0</v>
      </c>
      <c r="T76" s="232">
        <v>0</v>
      </c>
      <c r="U76" s="232">
        <v>0</v>
      </c>
      <c r="V76" s="232">
        <v>0</v>
      </c>
      <c r="W76" s="232">
        <v>0</v>
      </c>
      <c r="X76" s="232">
        <v>0</v>
      </c>
      <c r="Y76" s="232">
        <v>970.12655000000007</v>
      </c>
      <c r="Z76" s="232">
        <v>0</v>
      </c>
      <c r="AA76" s="232">
        <v>0</v>
      </c>
      <c r="AB76" s="232">
        <v>0</v>
      </c>
      <c r="AC76" s="232">
        <v>0</v>
      </c>
      <c r="AD76" s="232">
        <v>0</v>
      </c>
      <c r="AE76" s="232">
        <v>0</v>
      </c>
      <c r="AF76" s="232">
        <v>1E-3</v>
      </c>
      <c r="AG76" s="232">
        <v>0</v>
      </c>
      <c r="AH76" s="232">
        <v>0</v>
      </c>
      <c r="AI76" s="232">
        <v>0</v>
      </c>
      <c r="AJ76" s="232">
        <v>0</v>
      </c>
      <c r="AK76" s="232">
        <v>0</v>
      </c>
      <c r="AL76" s="232">
        <v>0</v>
      </c>
      <c r="AM76" s="232">
        <v>0</v>
      </c>
      <c r="AN76" s="232">
        <v>0</v>
      </c>
      <c r="AO76" s="232">
        <v>0</v>
      </c>
      <c r="AP76" s="232">
        <v>0</v>
      </c>
      <c r="AQ76" s="232">
        <v>2516.3833500000001</v>
      </c>
      <c r="AR76" s="1"/>
      <c r="AS76" s="1"/>
    </row>
    <row r="77" spans="1:45">
      <c r="A77" s="20" t="s">
        <v>78</v>
      </c>
      <c r="B77" s="232">
        <v>10083.526980000001</v>
      </c>
      <c r="C77" s="232">
        <v>5929.1981599999999</v>
      </c>
      <c r="D77" s="232">
        <v>2484.76064</v>
      </c>
      <c r="E77" s="232">
        <v>2265.5220399999998</v>
      </c>
      <c r="F77" s="232">
        <v>0</v>
      </c>
      <c r="G77" s="232">
        <v>0</v>
      </c>
      <c r="H77" s="232">
        <v>0</v>
      </c>
      <c r="I77" s="232">
        <v>1432.4285</v>
      </c>
      <c r="J77" s="232">
        <v>1250.8990800000001</v>
      </c>
      <c r="K77" s="232">
        <v>172.40415999999999</v>
      </c>
      <c r="L77" s="232">
        <v>2626.37174</v>
      </c>
      <c r="M77" s="232">
        <v>0</v>
      </c>
      <c r="N77" s="232">
        <v>415.05635999999998</v>
      </c>
      <c r="O77" s="232">
        <v>576.03784999999993</v>
      </c>
      <c r="P77" s="232">
        <v>886.12850000000003</v>
      </c>
      <c r="Q77" s="232">
        <v>55.608620000000002</v>
      </c>
      <c r="R77" s="232">
        <v>455.78552000000002</v>
      </c>
      <c r="S77" s="232">
        <v>0</v>
      </c>
      <c r="T77" s="232">
        <v>0</v>
      </c>
      <c r="U77" s="232">
        <v>4.1120000000000001</v>
      </c>
      <c r="V77" s="232">
        <v>0</v>
      </c>
      <c r="W77" s="232">
        <v>2E-3</v>
      </c>
      <c r="X77" s="232">
        <v>1249.64057</v>
      </c>
      <c r="Y77" s="232">
        <v>0</v>
      </c>
      <c r="Z77" s="232">
        <v>1674.8906899999999</v>
      </c>
      <c r="AA77" s="232">
        <v>334.36718000000002</v>
      </c>
      <c r="AB77" s="232">
        <v>1E-3</v>
      </c>
      <c r="AC77" s="232">
        <v>2083.5132100000001</v>
      </c>
      <c r="AD77" s="232">
        <v>44.26</v>
      </c>
      <c r="AE77" s="232">
        <v>171.0145</v>
      </c>
      <c r="AF77" s="232">
        <v>0</v>
      </c>
      <c r="AG77" s="232">
        <v>0</v>
      </c>
      <c r="AH77" s="232">
        <v>276.46938</v>
      </c>
      <c r="AI77" s="232">
        <v>0</v>
      </c>
      <c r="AJ77" s="232">
        <v>0</v>
      </c>
      <c r="AK77" s="232">
        <v>0</v>
      </c>
      <c r="AL77" s="232">
        <v>0</v>
      </c>
      <c r="AM77" s="232">
        <v>8.986600000000001</v>
      </c>
      <c r="AN77" s="232">
        <v>763.08395999999993</v>
      </c>
      <c r="AO77" s="232">
        <v>566.24617000000001</v>
      </c>
      <c r="AP77" s="232">
        <v>0</v>
      </c>
      <c r="AQ77" s="232">
        <v>35810.315409999996</v>
      </c>
      <c r="AR77" s="1"/>
      <c r="AS77" s="1"/>
    </row>
    <row r="78" spans="1:45">
      <c r="A78" s="20" t="s">
        <v>79</v>
      </c>
      <c r="B78" s="232">
        <v>1972.2451299999998</v>
      </c>
      <c r="C78" s="232">
        <v>0.87288999999999994</v>
      </c>
      <c r="D78" s="232">
        <v>197.91410999999999</v>
      </c>
      <c r="E78" s="232">
        <v>0.03</v>
      </c>
      <c r="F78" s="232">
        <v>0</v>
      </c>
      <c r="G78" s="232">
        <v>0</v>
      </c>
      <c r="H78" s="232">
        <v>5.8999999999999997E-2</v>
      </c>
      <c r="I78" s="232">
        <v>0</v>
      </c>
      <c r="J78" s="232">
        <v>0.13700000000000001</v>
      </c>
      <c r="K78" s="232">
        <v>2.0409999999999999</v>
      </c>
      <c r="L78" s="232">
        <v>5.9721000000000002</v>
      </c>
      <c r="M78" s="232">
        <v>55.45926</v>
      </c>
      <c r="N78" s="232">
        <v>0</v>
      </c>
      <c r="O78" s="232">
        <v>0.114</v>
      </c>
      <c r="P78" s="232">
        <v>0</v>
      </c>
      <c r="Q78" s="232">
        <v>0</v>
      </c>
      <c r="R78" s="232">
        <v>188.66463000000002</v>
      </c>
      <c r="S78" s="232">
        <v>8.5985899999999997</v>
      </c>
      <c r="T78" s="232">
        <v>6.2333299999999996</v>
      </c>
      <c r="U78" s="232">
        <v>356.58453000000003</v>
      </c>
      <c r="V78" s="232">
        <v>41.98133</v>
      </c>
      <c r="W78" s="232">
        <v>1.7000000000000001E-2</v>
      </c>
      <c r="X78" s="232">
        <v>0</v>
      </c>
      <c r="Y78" s="232">
        <v>0</v>
      </c>
      <c r="Z78" s="232">
        <v>0</v>
      </c>
      <c r="AA78" s="232">
        <v>0</v>
      </c>
      <c r="AB78" s="232">
        <v>945.76599999999996</v>
      </c>
      <c r="AC78" s="232">
        <v>17.233000000000001</v>
      </c>
      <c r="AD78" s="232">
        <v>0</v>
      </c>
      <c r="AE78" s="232">
        <v>0</v>
      </c>
      <c r="AF78" s="232">
        <v>1.58674</v>
      </c>
      <c r="AG78" s="232">
        <v>0</v>
      </c>
      <c r="AH78" s="232">
        <v>2E-3</v>
      </c>
      <c r="AI78" s="232">
        <v>2E-3</v>
      </c>
      <c r="AJ78" s="232">
        <v>1E-3</v>
      </c>
      <c r="AK78" s="232">
        <v>0</v>
      </c>
      <c r="AL78" s="232">
        <v>0</v>
      </c>
      <c r="AM78" s="232">
        <v>0</v>
      </c>
      <c r="AN78" s="232">
        <v>54.564419999999998</v>
      </c>
      <c r="AO78" s="232">
        <v>95.342309999999998</v>
      </c>
      <c r="AP78" s="232">
        <v>8.3000000000000004E-2</v>
      </c>
      <c r="AQ78" s="232">
        <v>3951.5043700000001</v>
      </c>
      <c r="AR78" s="1"/>
      <c r="AS78" s="1"/>
    </row>
    <row r="79" spans="1:45">
      <c r="A79" s="20" t="s">
        <v>80</v>
      </c>
      <c r="B79" s="232">
        <v>0</v>
      </c>
      <c r="C79" s="232">
        <v>0</v>
      </c>
      <c r="D79" s="232">
        <v>0</v>
      </c>
      <c r="E79" s="232">
        <v>0</v>
      </c>
      <c r="F79" s="232">
        <v>0</v>
      </c>
      <c r="G79" s="232">
        <v>0</v>
      </c>
      <c r="H79" s="232">
        <v>0</v>
      </c>
      <c r="I79" s="232">
        <v>0</v>
      </c>
      <c r="J79" s="232">
        <v>0</v>
      </c>
      <c r="K79" s="232">
        <v>10.153270000000001</v>
      </c>
      <c r="L79" s="232">
        <v>3429.3177700000001</v>
      </c>
      <c r="M79" s="232">
        <v>0</v>
      </c>
      <c r="N79" s="232">
        <v>0</v>
      </c>
      <c r="O79" s="232">
        <v>0</v>
      </c>
      <c r="P79" s="232">
        <v>0</v>
      </c>
      <c r="Q79" s="232">
        <v>0</v>
      </c>
      <c r="R79" s="232">
        <v>0</v>
      </c>
      <c r="S79" s="232">
        <v>0</v>
      </c>
      <c r="T79" s="232">
        <v>0</v>
      </c>
      <c r="U79" s="232">
        <v>0</v>
      </c>
      <c r="V79" s="232">
        <v>0</v>
      </c>
      <c r="W79" s="232">
        <v>0</v>
      </c>
      <c r="X79" s="232">
        <v>0</v>
      </c>
      <c r="Y79" s="232">
        <v>0</v>
      </c>
      <c r="Z79" s="232">
        <v>0</v>
      </c>
      <c r="AA79" s="232">
        <v>0</v>
      </c>
      <c r="AB79" s="232">
        <v>0</v>
      </c>
      <c r="AC79" s="232">
        <v>0</v>
      </c>
      <c r="AD79" s="232">
        <v>0</v>
      </c>
      <c r="AE79" s="232">
        <v>0</v>
      </c>
      <c r="AF79" s="232">
        <v>0</v>
      </c>
      <c r="AG79" s="232">
        <v>0</v>
      </c>
      <c r="AH79" s="232">
        <v>0</v>
      </c>
      <c r="AI79" s="232">
        <v>0</v>
      </c>
      <c r="AJ79" s="232">
        <v>0</v>
      </c>
      <c r="AK79" s="232">
        <v>0</v>
      </c>
      <c r="AL79" s="232">
        <v>0</v>
      </c>
      <c r="AM79" s="232">
        <v>0</v>
      </c>
      <c r="AN79" s="232">
        <v>0</v>
      </c>
      <c r="AO79" s="232">
        <v>0</v>
      </c>
      <c r="AP79" s="232">
        <v>0</v>
      </c>
      <c r="AQ79" s="232">
        <v>3439.4710399999999</v>
      </c>
      <c r="AR79" s="1"/>
      <c r="AS79" s="1"/>
    </row>
    <row r="80" spans="1:45">
      <c r="A80" s="20" t="s">
        <v>81</v>
      </c>
      <c r="B80" s="232">
        <v>-7497.2512400000005</v>
      </c>
      <c r="C80" s="232">
        <v>-4945.5213099999992</v>
      </c>
      <c r="D80" s="232">
        <v>-1607.6276</v>
      </c>
      <c r="E80" s="232">
        <v>-931.38900999999998</v>
      </c>
      <c r="F80" s="232">
        <v>0</v>
      </c>
      <c r="G80" s="232">
        <v>0</v>
      </c>
      <c r="H80" s="232">
        <v>0</v>
      </c>
      <c r="I80" s="232">
        <v>-1130.3448000000001</v>
      </c>
      <c r="J80" s="232">
        <v>-1001.63839</v>
      </c>
      <c r="K80" s="232">
        <v>-155.41219000000001</v>
      </c>
      <c r="L80" s="232">
        <v>-5690.1648399999995</v>
      </c>
      <c r="M80" s="232">
        <v>-55.32526</v>
      </c>
      <c r="N80" s="232">
        <v>-415.05635999999998</v>
      </c>
      <c r="O80" s="232">
        <v>-1838.8028200000001</v>
      </c>
      <c r="P80" s="232">
        <v>-518.18753000000004</v>
      </c>
      <c r="Q80" s="232">
        <v>-18.902159999999999</v>
      </c>
      <c r="R80" s="232">
        <v>-438.16591999999997</v>
      </c>
      <c r="S80" s="232">
        <v>0</v>
      </c>
      <c r="T80" s="232">
        <v>-6.2333299999999996</v>
      </c>
      <c r="U80" s="232">
        <v>-360.56453000000005</v>
      </c>
      <c r="V80" s="232">
        <v>-41.980330000000002</v>
      </c>
      <c r="W80" s="232">
        <v>-2E-3</v>
      </c>
      <c r="X80" s="232">
        <v>-378.76229999999998</v>
      </c>
      <c r="Y80" s="232">
        <v>-970.12355000000002</v>
      </c>
      <c r="Z80" s="232">
        <v>-1174.29269</v>
      </c>
      <c r="AA80" s="232">
        <v>-334.36718000000002</v>
      </c>
      <c r="AB80" s="232">
        <v>-945.76499999999999</v>
      </c>
      <c r="AC80" s="232">
        <v>-1497.00495</v>
      </c>
      <c r="AD80" s="232">
        <v>-44.26</v>
      </c>
      <c r="AE80" s="232">
        <v>-171.0145</v>
      </c>
      <c r="AF80" s="232">
        <v>0</v>
      </c>
      <c r="AG80" s="232">
        <v>0</v>
      </c>
      <c r="AH80" s="232">
        <v>-276.46938</v>
      </c>
      <c r="AI80" s="232">
        <v>0</v>
      </c>
      <c r="AJ80" s="232">
        <v>0</v>
      </c>
      <c r="AK80" s="232">
        <v>0</v>
      </c>
      <c r="AL80" s="232">
        <v>0</v>
      </c>
      <c r="AM80" s="232">
        <v>-8.9855999999999998</v>
      </c>
      <c r="AN80" s="232">
        <v>-48.845459999999996</v>
      </c>
      <c r="AO80" s="232">
        <v>-661.44747999999993</v>
      </c>
      <c r="AP80" s="232">
        <v>0</v>
      </c>
      <c r="AQ80" s="232">
        <v>-33163.907709999999</v>
      </c>
      <c r="AR80" s="1"/>
      <c r="AS80" s="1"/>
    </row>
    <row r="81" spans="1:45">
      <c r="A81" s="19" t="s">
        <v>82</v>
      </c>
      <c r="B81" s="652">
        <v>95405.916920000003</v>
      </c>
      <c r="C81" s="652">
        <v>78841.193610000002</v>
      </c>
      <c r="D81" s="652">
        <v>78755.97752</v>
      </c>
      <c r="E81" s="652">
        <v>16063.24123</v>
      </c>
      <c r="F81" s="652">
        <v>10887.99898</v>
      </c>
      <c r="G81" s="652">
        <v>7206.6812699999991</v>
      </c>
      <c r="H81" s="652">
        <v>4527.8742999999995</v>
      </c>
      <c r="I81" s="652">
        <v>23792.652309999998</v>
      </c>
      <c r="J81" s="652">
        <v>5312.1424800000004</v>
      </c>
      <c r="K81" s="652">
        <v>15796.0116</v>
      </c>
      <c r="L81" s="652">
        <v>28336.065460000002</v>
      </c>
      <c r="M81" s="652">
        <v>6650.5841300000002</v>
      </c>
      <c r="N81" s="652">
        <v>24421.519960000001</v>
      </c>
      <c r="O81" s="652">
        <v>9467.0995000000003</v>
      </c>
      <c r="P81" s="652">
        <v>6187.25155</v>
      </c>
      <c r="Q81" s="652">
        <v>902.38923999999997</v>
      </c>
      <c r="R81" s="652">
        <v>1053.2919299999999</v>
      </c>
      <c r="S81" s="652">
        <v>4752.5173199999999</v>
      </c>
      <c r="T81" s="652">
        <v>2354.9177599999998</v>
      </c>
      <c r="U81" s="652">
        <v>6038.0607800000007</v>
      </c>
      <c r="V81" s="652">
        <v>3232.23596</v>
      </c>
      <c r="W81" s="652">
        <v>8285.1757999999991</v>
      </c>
      <c r="X81" s="652">
        <v>32973.189200000001</v>
      </c>
      <c r="Y81" s="652">
        <v>4883.7497100000001</v>
      </c>
      <c r="Z81" s="652">
        <v>21914.293020000001</v>
      </c>
      <c r="AA81" s="652">
        <v>1877.7820400000001</v>
      </c>
      <c r="AB81" s="652">
        <v>16768.89662</v>
      </c>
      <c r="AC81" s="652">
        <v>14557.73991</v>
      </c>
      <c r="AD81" s="652">
        <v>634.8519399999999</v>
      </c>
      <c r="AE81" s="652">
        <v>12183.678260000001</v>
      </c>
      <c r="AF81" s="652">
        <v>2417.0425299999997</v>
      </c>
      <c r="AG81" s="652">
        <v>719.67881999999997</v>
      </c>
      <c r="AH81" s="652">
        <v>800.88657999999998</v>
      </c>
      <c r="AI81" s="652">
        <v>568.15316000000007</v>
      </c>
      <c r="AJ81" s="652">
        <v>1473.3706399999999</v>
      </c>
      <c r="AK81" s="652">
        <v>38.228199999999994</v>
      </c>
      <c r="AL81" s="652">
        <v>2035.35178</v>
      </c>
      <c r="AM81" s="652">
        <v>78.310009999999991</v>
      </c>
      <c r="AN81" s="652">
        <v>2163.4096099999997</v>
      </c>
      <c r="AO81" s="652">
        <v>43.357999999999997</v>
      </c>
      <c r="AP81" s="652">
        <v>18.521999999999998</v>
      </c>
      <c r="AQ81" s="652">
        <v>554421.29163999995</v>
      </c>
      <c r="AR81" s="10"/>
      <c r="AS81" s="1"/>
    </row>
    <row r="82" spans="1:45">
      <c r="A82" s="20" t="s">
        <v>19</v>
      </c>
      <c r="B82" s="232">
        <v>0</v>
      </c>
      <c r="C82" s="232">
        <v>0</v>
      </c>
      <c r="D82" s="232">
        <v>0</v>
      </c>
      <c r="E82" s="232">
        <v>0</v>
      </c>
      <c r="F82" s="232">
        <v>0</v>
      </c>
      <c r="G82" s="232">
        <v>0</v>
      </c>
      <c r="H82" s="232">
        <v>0</v>
      </c>
      <c r="I82" s="232">
        <v>0</v>
      </c>
      <c r="J82" s="232">
        <v>0</v>
      </c>
      <c r="K82" s="232">
        <v>0</v>
      </c>
      <c r="L82" s="232">
        <v>0</v>
      </c>
      <c r="M82" s="232">
        <v>0</v>
      </c>
      <c r="N82" s="232">
        <v>0</v>
      </c>
      <c r="O82" s="232">
        <v>0</v>
      </c>
      <c r="P82" s="232">
        <v>0</v>
      </c>
      <c r="Q82" s="232">
        <v>0</v>
      </c>
      <c r="R82" s="232">
        <v>0</v>
      </c>
      <c r="S82" s="232">
        <v>0</v>
      </c>
      <c r="T82" s="232">
        <v>0</v>
      </c>
      <c r="U82" s="232">
        <v>0</v>
      </c>
      <c r="V82" s="232">
        <v>0</v>
      </c>
      <c r="W82" s="232">
        <v>0</v>
      </c>
      <c r="X82" s="232">
        <v>0</v>
      </c>
      <c r="Y82" s="232">
        <v>0</v>
      </c>
      <c r="Z82" s="232">
        <v>0</v>
      </c>
      <c r="AA82" s="232">
        <v>0</v>
      </c>
      <c r="AB82" s="232">
        <v>0</v>
      </c>
      <c r="AC82" s="232">
        <v>0</v>
      </c>
      <c r="AD82" s="232">
        <v>0</v>
      </c>
      <c r="AE82" s="232">
        <v>0</v>
      </c>
      <c r="AF82" s="232">
        <v>0</v>
      </c>
      <c r="AG82" s="232">
        <v>0</v>
      </c>
      <c r="AH82" s="232">
        <v>0</v>
      </c>
      <c r="AI82" s="232">
        <v>0</v>
      </c>
      <c r="AJ82" s="232">
        <v>0</v>
      </c>
      <c r="AK82" s="232">
        <v>0</v>
      </c>
      <c r="AL82" s="232">
        <v>0</v>
      </c>
      <c r="AM82" s="232">
        <v>0</v>
      </c>
      <c r="AN82" s="232">
        <v>0</v>
      </c>
      <c r="AO82" s="232">
        <v>0</v>
      </c>
      <c r="AP82" s="232">
        <v>0</v>
      </c>
      <c r="AQ82" s="232">
        <v>0</v>
      </c>
      <c r="AR82" s="1"/>
      <c r="AS82" s="1"/>
    </row>
    <row r="83" spans="1:45">
      <c r="A83" s="20" t="s">
        <v>20</v>
      </c>
      <c r="B83" s="232">
        <v>0</v>
      </c>
      <c r="C83" s="232">
        <v>17000</v>
      </c>
      <c r="D83" s="232">
        <v>18210.400000000001</v>
      </c>
      <c r="E83" s="232">
        <v>500</v>
      </c>
      <c r="F83" s="232">
        <v>630</v>
      </c>
      <c r="G83" s="232">
        <v>4306.1461300000001</v>
      </c>
      <c r="H83" s="232">
        <v>500</v>
      </c>
      <c r="I83" s="232">
        <v>6459</v>
      </c>
      <c r="J83" s="232">
        <v>0</v>
      </c>
      <c r="K83" s="232">
        <v>9500</v>
      </c>
      <c r="L83" s="232">
        <v>3000</v>
      </c>
      <c r="M83" s="232">
        <v>0</v>
      </c>
      <c r="N83" s="232">
        <v>16200</v>
      </c>
      <c r="O83" s="232">
        <v>0</v>
      </c>
      <c r="P83" s="232">
        <v>2929.7904199999998</v>
      </c>
      <c r="Q83" s="232">
        <v>0</v>
      </c>
      <c r="R83" s="232">
        <v>0</v>
      </c>
      <c r="S83" s="232">
        <v>0</v>
      </c>
      <c r="T83" s="232">
        <v>0</v>
      </c>
      <c r="U83" s="232">
        <v>0</v>
      </c>
      <c r="V83" s="232">
        <v>0</v>
      </c>
      <c r="W83" s="232">
        <v>2058</v>
      </c>
      <c r="X83" s="232">
        <v>14329.01175</v>
      </c>
      <c r="Y83" s="232">
        <v>0</v>
      </c>
      <c r="Z83" s="232">
        <v>0</v>
      </c>
      <c r="AA83" s="232">
        <v>0</v>
      </c>
      <c r="AB83" s="232">
        <v>2914.1376</v>
      </c>
      <c r="AC83" s="232">
        <v>5550.4005099999995</v>
      </c>
      <c r="AD83" s="232">
        <v>0</v>
      </c>
      <c r="AE83" s="232">
        <v>0</v>
      </c>
      <c r="AF83" s="232">
        <v>1372</v>
      </c>
      <c r="AG83" s="232">
        <v>0.05</v>
      </c>
      <c r="AH83" s="232">
        <v>300</v>
      </c>
      <c r="AI83" s="232">
        <v>250</v>
      </c>
      <c r="AJ83" s="232">
        <v>0</v>
      </c>
      <c r="AK83" s="232">
        <v>0</v>
      </c>
      <c r="AL83" s="232">
        <v>0</v>
      </c>
      <c r="AM83" s="232">
        <v>10.55316</v>
      </c>
      <c r="AN83" s="232">
        <v>2000</v>
      </c>
      <c r="AO83" s="232">
        <v>0</v>
      </c>
      <c r="AP83" s="232">
        <v>0</v>
      </c>
      <c r="AQ83" s="232">
        <v>108019.48956999999</v>
      </c>
      <c r="AR83" s="1"/>
      <c r="AS83" s="1"/>
    </row>
    <row r="84" spans="1:45">
      <c r="A84" s="20" t="s">
        <v>21</v>
      </c>
      <c r="B84" s="232">
        <v>0</v>
      </c>
      <c r="C84" s="232">
        <v>0</v>
      </c>
      <c r="D84" s="232">
        <v>0</v>
      </c>
      <c r="E84" s="232">
        <v>0</v>
      </c>
      <c r="F84" s="232">
        <v>0</v>
      </c>
      <c r="G84" s="232">
        <v>0</v>
      </c>
      <c r="H84" s="232">
        <v>0</v>
      </c>
      <c r="I84" s="232">
        <v>0</v>
      </c>
      <c r="J84" s="232">
        <v>0</v>
      </c>
      <c r="K84" s="232">
        <v>0</v>
      </c>
      <c r="L84" s="232">
        <v>0</v>
      </c>
      <c r="M84" s="232">
        <v>0</v>
      </c>
      <c r="N84" s="232">
        <v>0</v>
      </c>
      <c r="O84" s="232">
        <v>0</v>
      </c>
      <c r="P84" s="232">
        <v>0</v>
      </c>
      <c r="Q84" s="232">
        <v>0</v>
      </c>
      <c r="R84" s="232">
        <v>0</v>
      </c>
      <c r="S84" s="232">
        <v>0</v>
      </c>
      <c r="T84" s="232">
        <v>0</v>
      </c>
      <c r="U84" s="232">
        <v>0</v>
      </c>
      <c r="V84" s="232">
        <v>0</v>
      </c>
      <c r="W84" s="232">
        <v>0</v>
      </c>
      <c r="X84" s="232">
        <v>0</v>
      </c>
      <c r="Y84" s="232">
        <v>0</v>
      </c>
      <c r="Z84" s="232">
        <v>0</v>
      </c>
      <c r="AA84" s="232">
        <v>0</v>
      </c>
      <c r="AB84" s="232">
        <v>0</v>
      </c>
      <c r="AC84" s="232">
        <v>0</v>
      </c>
      <c r="AD84" s="232">
        <v>0</v>
      </c>
      <c r="AE84" s="232">
        <v>0</v>
      </c>
      <c r="AF84" s="232">
        <v>0</v>
      </c>
      <c r="AG84" s="232">
        <v>0</v>
      </c>
      <c r="AH84" s="232">
        <v>0</v>
      </c>
      <c r="AI84" s="232">
        <v>0</v>
      </c>
      <c r="AJ84" s="232">
        <v>0</v>
      </c>
      <c r="AK84" s="232">
        <v>0</v>
      </c>
      <c r="AL84" s="232">
        <v>0</v>
      </c>
      <c r="AM84" s="232">
        <v>0</v>
      </c>
      <c r="AN84" s="232">
        <v>0</v>
      </c>
      <c r="AO84" s="232">
        <v>0</v>
      </c>
      <c r="AP84" s="232">
        <v>0</v>
      </c>
      <c r="AQ84" s="232">
        <v>0</v>
      </c>
      <c r="AR84" s="1"/>
      <c r="AS84" s="1"/>
    </row>
    <row r="85" spans="1:45">
      <c r="A85" s="20" t="s">
        <v>22</v>
      </c>
      <c r="B85" s="232">
        <v>0</v>
      </c>
      <c r="C85" s="232">
        <v>0</v>
      </c>
      <c r="D85" s="232">
        <v>0</v>
      </c>
      <c r="E85" s="232">
        <v>0</v>
      </c>
      <c r="F85" s="232">
        <v>0</v>
      </c>
      <c r="G85" s="232">
        <v>0</v>
      </c>
      <c r="H85" s="232">
        <v>0</v>
      </c>
      <c r="I85" s="232">
        <v>0</v>
      </c>
      <c r="J85" s="232">
        <v>0</v>
      </c>
      <c r="K85" s="232">
        <v>0</v>
      </c>
      <c r="L85" s="232">
        <v>0</v>
      </c>
      <c r="M85" s="232">
        <v>0</v>
      </c>
      <c r="N85" s="232">
        <v>0</v>
      </c>
      <c r="O85" s="232">
        <v>0</v>
      </c>
      <c r="P85" s="232">
        <v>0</v>
      </c>
      <c r="Q85" s="232">
        <v>0</v>
      </c>
      <c r="R85" s="232">
        <v>0</v>
      </c>
      <c r="S85" s="232">
        <v>0</v>
      </c>
      <c r="T85" s="232">
        <v>0</v>
      </c>
      <c r="U85" s="232">
        <v>0</v>
      </c>
      <c r="V85" s="232">
        <v>0</v>
      </c>
      <c r="W85" s="232">
        <v>0</v>
      </c>
      <c r="X85" s="232">
        <v>0</v>
      </c>
      <c r="Y85" s="232">
        <v>0</v>
      </c>
      <c r="Z85" s="232">
        <v>0</v>
      </c>
      <c r="AA85" s="232">
        <v>0</v>
      </c>
      <c r="AB85" s="232">
        <v>0</v>
      </c>
      <c r="AC85" s="232">
        <v>0</v>
      </c>
      <c r="AD85" s="232">
        <v>0</v>
      </c>
      <c r="AE85" s="232">
        <v>0</v>
      </c>
      <c r="AF85" s="232">
        <v>0</v>
      </c>
      <c r="AG85" s="232">
        <v>0</v>
      </c>
      <c r="AH85" s="232">
        <v>0</v>
      </c>
      <c r="AI85" s="232">
        <v>0</v>
      </c>
      <c r="AJ85" s="232">
        <v>0</v>
      </c>
      <c r="AK85" s="232">
        <v>0</v>
      </c>
      <c r="AL85" s="232">
        <v>0</v>
      </c>
      <c r="AM85" s="232">
        <v>0</v>
      </c>
      <c r="AN85" s="232">
        <v>0</v>
      </c>
      <c r="AO85" s="232">
        <v>0</v>
      </c>
      <c r="AP85" s="232">
        <v>0</v>
      </c>
      <c r="AQ85" s="232">
        <v>0</v>
      </c>
      <c r="AR85" s="1"/>
      <c r="AS85" s="1"/>
    </row>
    <row r="86" spans="1:45">
      <c r="A86" s="20" t="s">
        <v>83</v>
      </c>
      <c r="B86" s="232">
        <v>0</v>
      </c>
      <c r="C86" s="232">
        <v>0</v>
      </c>
      <c r="D86" s="232">
        <v>0</v>
      </c>
      <c r="E86" s="232">
        <v>0</v>
      </c>
      <c r="F86" s="232">
        <v>0</v>
      </c>
      <c r="G86" s="232">
        <v>0</v>
      </c>
      <c r="H86" s="232">
        <v>0</v>
      </c>
      <c r="I86" s="232">
        <v>0</v>
      </c>
      <c r="J86" s="232">
        <v>0</v>
      </c>
      <c r="K86" s="232">
        <v>0</v>
      </c>
      <c r="L86" s="232">
        <v>0</v>
      </c>
      <c r="M86" s="232">
        <v>0</v>
      </c>
      <c r="N86" s="232">
        <v>0</v>
      </c>
      <c r="O86" s="232">
        <v>0</v>
      </c>
      <c r="P86" s="232">
        <v>6.86</v>
      </c>
      <c r="Q86" s="232">
        <v>0</v>
      </c>
      <c r="R86" s="232">
        <v>3.4415100000000001</v>
      </c>
      <c r="S86" s="232">
        <v>4.15212</v>
      </c>
      <c r="T86" s="232">
        <v>0</v>
      </c>
      <c r="U86" s="232">
        <v>0</v>
      </c>
      <c r="V86" s="232">
        <v>0</v>
      </c>
      <c r="W86" s="232">
        <v>0</v>
      </c>
      <c r="X86" s="232">
        <v>0</v>
      </c>
      <c r="Y86" s="232">
        <v>0</v>
      </c>
      <c r="Z86" s="232">
        <v>0</v>
      </c>
      <c r="AA86" s="232">
        <v>0</v>
      </c>
      <c r="AB86" s="232">
        <v>0.05</v>
      </c>
      <c r="AC86" s="232">
        <v>0</v>
      </c>
      <c r="AD86" s="232">
        <v>0.28000000000000003</v>
      </c>
      <c r="AE86" s="232">
        <v>0</v>
      </c>
      <c r="AF86" s="232">
        <v>0</v>
      </c>
      <c r="AG86" s="232">
        <v>0</v>
      </c>
      <c r="AH86" s="232">
        <v>0</v>
      </c>
      <c r="AI86" s="232">
        <v>8.56</v>
      </c>
      <c r="AJ86" s="232">
        <v>0</v>
      </c>
      <c r="AK86" s="232">
        <v>0</v>
      </c>
      <c r="AL86" s="232">
        <v>0</v>
      </c>
      <c r="AM86" s="232">
        <v>0</v>
      </c>
      <c r="AN86" s="232">
        <v>0</v>
      </c>
      <c r="AO86" s="232">
        <v>0</v>
      </c>
      <c r="AP86" s="232">
        <v>0</v>
      </c>
      <c r="AQ86" s="232">
        <v>23.343630000000001</v>
      </c>
      <c r="AR86" s="1"/>
      <c r="AS86" s="1"/>
    </row>
    <row r="87" spans="1:45">
      <c r="A87" s="20" t="s">
        <v>23</v>
      </c>
      <c r="B87" s="232">
        <v>857.98019999999997</v>
      </c>
      <c r="C87" s="232">
        <v>130.47424000000001</v>
      </c>
      <c r="D87" s="232">
        <v>612.25337999999999</v>
      </c>
      <c r="E87" s="232">
        <v>150.26829999999998</v>
      </c>
      <c r="F87" s="232">
        <v>51.414459999999998</v>
      </c>
      <c r="G87" s="232">
        <v>41.16</v>
      </c>
      <c r="H87" s="232">
        <v>30.87</v>
      </c>
      <c r="I87" s="232">
        <v>133.77000000000001</v>
      </c>
      <c r="J87" s="232">
        <v>72.03</v>
      </c>
      <c r="K87" s="232">
        <v>23.504000000000001</v>
      </c>
      <c r="L87" s="232">
        <v>103.7</v>
      </c>
      <c r="M87" s="232">
        <v>27.200490000000002</v>
      </c>
      <c r="N87" s="232">
        <v>22.638000000000002</v>
      </c>
      <c r="O87" s="232">
        <v>79.14622</v>
      </c>
      <c r="P87" s="232">
        <v>12.553799999999999</v>
      </c>
      <c r="Q87" s="232">
        <v>36.015000000000001</v>
      </c>
      <c r="R87" s="232">
        <v>34.221319999999999</v>
      </c>
      <c r="S87" s="232">
        <v>84.26682000000001</v>
      </c>
      <c r="T87" s="232">
        <v>26.754000000000001</v>
      </c>
      <c r="U87" s="232">
        <v>43.564959999999999</v>
      </c>
      <c r="V87" s="232">
        <v>34.299999999999997</v>
      </c>
      <c r="W87" s="232">
        <v>33.369999999999997</v>
      </c>
      <c r="X87" s="232">
        <v>68.284999999999997</v>
      </c>
      <c r="Y87" s="232">
        <v>22.500799999999998</v>
      </c>
      <c r="Z87" s="232">
        <v>330.97208000000001</v>
      </c>
      <c r="AA87" s="232">
        <v>51.45</v>
      </c>
      <c r="AB87" s="232">
        <v>50.4572</v>
      </c>
      <c r="AC87" s="232">
        <v>90.369550000000004</v>
      </c>
      <c r="AD87" s="232">
        <v>20.774000000000001</v>
      </c>
      <c r="AE87" s="232">
        <v>20.94</v>
      </c>
      <c r="AF87" s="232">
        <v>6.9560399999999998</v>
      </c>
      <c r="AG87" s="232">
        <v>16.258200000000002</v>
      </c>
      <c r="AH87" s="232">
        <v>0</v>
      </c>
      <c r="AI87" s="232">
        <v>0</v>
      </c>
      <c r="AJ87" s="232">
        <v>30.03</v>
      </c>
      <c r="AK87" s="232">
        <v>0</v>
      </c>
      <c r="AL87" s="232">
        <v>59.984000000000002</v>
      </c>
      <c r="AM87" s="232">
        <v>10.29</v>
      </c>
      <c r="AN87" s="232">
        <v>7.2716000000000003</v>
      </c>
      <c r="AO87" s="232">
        <v>96.061999999999998</v>
      </c>
      <c r="AP87" s="232">
        <v>56.675290000000004</v>
      </c>
      <c r="AQ87" s="232">
        <v>3580.7309500000001</v>
      </c>
      <c r="AR87" s="1"/>
      <c r="AS87" s="1"/>
    </row>
    <row r="88" spans="1:45">
      <c r="A88" s="20" t="s">
        <v>24</v>
      </c>
      <c r="B88" s="232">
        <v>95405.916920000003</v>
      </c>
      <c r="C88" s="232">
        <v>61429.883780000004</v>
      </c>
      <c r="D88" s="232">
        <v>60297.17772</v>
      </c>
      <c r="E88" s="232">
        <v>15500.64408</v>
      </c>
      <c r="F88" s="232">
        <v>10225.2547</v>
      </c>
      <c r="G88" s="232">
        <v>2833.16986</v>
      </c>
      <c r="H88" s="232">
        <v>4020.0243</v>
      </c>
      <c r="I88" s="232">
        <v>17265.0978</v>
      </c>
      <c r="J88" s="232">
        <v>5288.1324800000002</v>
      </c>
      <c r="K88" s="232">
        <v>6174.2025999999996</v>
      </c>
      <c r="L88" s="232">
        <v>25276.955460000001</v>
      </c>
      <c r="M88" s="232">
        <v>6639.0107199999993</v>
      </c>
      <c r="N88" s="232">
        <v>7820.5858600000001</v>
      </c>
      <c r="O88" s="232">
        <v>9434.061740000001</v>
      </c>
      <c r="P88" s="232">
        <v>3241.4667200000004</v>
      </c>
      <c r="Q88" s="232">
        <v>898.38923999999997</v>
      </c>
      <c r="R88" s="232">
        <v>1039.41039</v>
      </c>
      <c r="S88" s="232">
        <v>4692.5476200000003</v>
      </c>
      <c r="T88" s="232">
        <v>2343.5204600000002</v>
      </c>
      <c r="U88" s="232">
        <v>6019.0238200000003</v>
      </c>
      <c r="V88" s="232">
        <v>3212.6359600000001</v>
      </c>
      <c r="W88" s="232">
        <v>6219.2984999999999</v>
      </c>
      <c r="X88" s="232">
        <v>18382.322660000002</v>
      </c>
      <c r="Y88" s="232">
        <v>4883.7437099999997</v>
      </c>
      <c r="Z88" s="232">
        <v>21914.293020000001</v>
      </c>
      <c r="AA88" s="232">
        <v>1865.3510700000002</v>
      </c>
      <c r="AB88" s="232">
        <v>13826.196529999999</v>
      </c>
      <c r="AC88" s="232">
        <v>8795.7372200000009</v>
      </c>
      <c r="AD88" s="232">
        <v>626.61993999999993</v>
      </c>
      <c r="AE88" s="232">
        <v>12178.190259999999</v>
      </c>
      <c r="AF88" s="232">
        <v>1041.70706</v>
      </c>
      <c r="AG88" s="232">
        <v>714.09156000000007</v>
      </c>
      <c r="AH88" s="232">
        <v>486.86991999999998</v>
      </c>
      <c r="AI88" s="232">
        <v>302.96091999999999</v>
      </c>
      <c r="AJ88" s="232">
        <v>1464.13824</v>
      </c>
      <c r="AK88" s="232">
        <v>38.228199999999994</v>
      </c>
      <c r="AL88" s="232">
        <v>2004.95578</v>
      </c>
      <c r="AM88" s="232">
        <v>60</v>
      </c>
      <c r="AN88" s="232">
        <v>0</v>
      </c>
      <c r="AO88" s="232">
        <v>0</v>
      </c>
      <c r="AP88" s="232">
        <v>0</v>
      </c>
      <c r="AQ88" s="232">
        <v>443861.81682000001</v>
      </c>
      <c r="AR88" s="1"/>
      <c r="AS88" s="1"/>
    </row>
    <row r="89" spans="1:45">
      <c r="A89" s="20" t="s">
        <v>84</v>
      </c>
      <c r="B89" s="232">
        <v>0</v>
      </c>
      <c r="C89" s="232">
        <v>294.55559000000005</v>
      </c>
      <c r="D89" s="232">
        <v>74.430210000000002</v>
      </c>
      <c r="E89" s="232">
        <v>0</v>
      </c>
      <c r="F89" s="232">
        <v>20.737500000000001</v>
      </c>
      <c r="G89" s="232">
        <v>58.035679999999999</v>
      </c>
      <c r="H89" s="232">
        <v>2.75</v>
      </c>
      <c r="I89" s="232">
        <v>23.964509999999997</v>
      </c>
      <c r="J89" s="232">
        <v>0</v>
      </c>
      <c r="K89" s="232">
        <v>112.02500000000001</v>
      </c>
      <c r="L89" s="232">
        <v>0</v>
      </c>
      <c r="M89" s="232">
        <v>0</v>
      </c>
      <c r="N89" s="232">
        <v>391.33009999999996</v>
      </c>
      <c r="O89" s="232">
        <v>0</v>
      </c>
      <c r="P89" s="232">
        <v>15.99441</v>
      </c>
      <c r="Q89" s="232">
        <v>0</v>
      </c>
      <c r="R89" s="232">
        <v>0</v>
      </c>
      <c r="S89" s="232">
        <v>0</v>
      </c>
      <c r="T89" s="232">
        <v>6.6500000000000004E-2</v>
      </c>
      <c r="U89" s="232">
        <v>0</v>
      </c>
      <c r="V89" s="232">
        <v>0</v>
      </c>
      <c r="W89" s="232">
        <v>0.37730000000000002</v>
      </c>
      <c r="X89" s="232">
        <v>223.41079000000002</v>
      </c>
      <c r="Y89" s="232">
        <v>0</v>
      </c>
      <c r="Z89" s="232">
        <v>0</v>
      </c>
      <c r="AA89" s="232">
        <v>0</v>
      </c>
      <c r="AB89" s="232">
        <v>4.3652899999999999</v>
      </c>
      <c r="AC89" s="232">
        <v>129.38798</v>
      </c>
      <c r="AD89" s="232">
        <v>0</v>
      </c>
      <c r="AE89" s="232">
        <v>0</v>
      </c>
      <c r="AF89" s="232">
        <v>0.15243000000000001</v>
      </c>
      <c r="AG89" s="232">
        <v>0</v>
      </c>
      <c r="AH89" s="232">
        <v>14.01666</v>
      </c>
      <c r="AI89" s="232">
        <v>7.73224</v>
      </c>
      <c r="AJ89" s="232">
        <v>0</v>
      </c>
      <c r="AK89" s="232">
        <v>0</v>
      </c>
      <c r="AL89" s="232">
        <v>0</v>
      </c>
      <c r="AM89" s="232">
        <v>2.61185</v>
      </c>
      <c r="AN89" s="232">
        <v>156.13801000000001</v>
      </c>
      <c r="AO89" s="232">
        <v>0</v>
      </c>
      <c r="AP89" s="232">
        <v>0</v>
      </c>
      <c r="AQ89" s="232">
        <v>1532.08205</v>
      </c>
      <c r="AR89" s="1"/>
      <c r="AS89" s="1"/>
    </row>
    <row r="90" spans="1:45">
      <c r="A90" s="20" t="s">
        <v>85</v>
      </c>
      <c r="B90" s="232">
        <v>-857.98019999999997</v>
      </c>
      <c r="C90" s="232">
        <v>-13.72</v>
      </c>
      <c r="D90" s="232">
        <v>-438.28378999999995</v>
      </c>
      <c r="E90" s="232">
        <v>-87.671149999999997</v>
      </c>
      <c r="F90" s="232">
        <v>-39.407679999999999</v>
      </c>
      <c r="G90" s="232">
        <v>-31.830400000000001</v>
      </c>
      <c r="H90" s="232">
        <v>-25.77</v>
      </c>
      <c r="I90" s="232">
        <v>-89.18</v>
      </c>
      <c r="J90" s="232">
        <v>-48.02</v>
      </c>
      <c r="K90" s="232">
        <v>-13.72</v>
      </c>
      <c r="L90" s="232">
        <v>-44.59</v>
      </c>
      <c r="M90" s="232">
        <v>-15.627079999999999</v>
      </c>
      <c r="N90" s="232">
        <v>-13.034000000000001</v>
      </c>
      <c r="O90" s="232">
        <v>-46.108460000000001</v>
      </c>
      <c r="P90" s="232">
        <v>-19.413799999999998</v>
      </c>
      <c r="Q90" s="232">
        <v>-32.015000000000001</v>
      </c>
      <c r="R90" s="232">
        <v>-23.781290000000002</v>
      </c>
      <c r="S90" s="232">
        <v>-28.449240000000003</v>
      </c>
      <c r="T90" s="232">
        <v>-15.423200000000001</v>
      </c>
      <c r="U90" s="232">
        <v>-24.527999999999999</v>
      </c>
      <c r="V90" s="232">
        <v>-14.7</v>
      </c>
      <c r="W90" s="232">
        <v>-25.87</v>
      </c>
      <c r="X90" s="232">
        <v>-29.841000000000001</v>
      </c>
      <c r="Y90" s="232">
        <v>-22.494799999999998</v>
      </c>
      <c r="Z90" s="232">
        <v>-330.97208000000001</v>
      </c>
      <c r="AA90" s="232">
        <v>-39.019030000000001</v>
      </c>
      <c r="AB90" s="232">
        <v>-26.31</v>
      </c>
      <c r="AC90" s="232">
        <v>-8.1553500000000003</v>
      </c>
      <c r="AD90" s="232">
        <v>-12.821999999999999</v>
      </c>
      <c r="AE90" s="232">
        <v>-15.452</v>
      </c>
      <c r="AF90" s="232">
        <v>-3.7730000000000001</v>
      </c>
      <c r="AG90" s="232">
        <v>-10.720940000000001</v>
      </c>
      <c r="AH90" s="232">
        <v>0</v>
      </c>
      <c r="AI90" s="232">
        <v>-1.1000000000000001</v>
      </c>
      <c r="AJ90" s="232">
        <v>-20.797599999999999</v>
      </c>
      <c r="AK90" s="232">
        <v>0</v>
      </c>
      <c r="AL90" s="232">
        <v>-29.588000000000001</v>
      </c>
      <c r="AM90" s="232">
        <v>-5.1449999999999996</v>
      </c>
      <c r="AN90" s="232">
        <v>0</v>
      </c>
      <c r="AO90" s="232">
        <v>-52.704000000000001</v>
      </c>
      <c r="AP90" s="232">
        <v>-38.153289999999998</v>
      </c>
      <c r="AQ90" s="232">
        <v>-2596.1713799999998</v>
      </c>
      <c r="AR90" s="1"/>
      <c r="AS90" s="1"/>
    </row>
    <row r="91" spans="1:45">
      <c r="A91" s="19" t="s">
        <v>86</v>
      </c>
      <c r="B91" s="652">
        <v>53624.28946</v>
      </c>
      <c r="C91" s="652">
        <v>16843.25302</v>
      </c>
      <c r="D91" s="652">
        <v>18819.483260000001</v>
      </c>
      <c r="E91" s="652">
        <v>2933.3457000000003</v>
      </c>
      <c r="F91" s="652">
        <v>1470.3389499999998</v>
      </c>
      <c r="G91" s="652">
        <v>1902.25803</v>
      </c>
      <c r="H91" s="652">
        <v>1764.5856899999999</v>
      </c>
      <c r="I91" s="652">
        <v>3666.1604700000003</v>
      </c>
      <c r="J91" s="652">
        <v>3015.3909700000004</v>
      </c>
      <c r="K91" s="652">
        <v>2890.1776600000003</v>
      </c>
      <c r="L91" s="652">
        <v>2768.3325299999997</v>
      </c>
      <c r="M91" s="652">
        <v>2698.20289</v>
      </c>
      <c r="N91" s="652">
        <v>7110.9656199999999</v>
      </c>
      <c r="O91" s="652">
        <v>1301.8029099999999</v>
      </c>
      <c r="P91" s="652">
        <v>2079.70208</v>
      </c>
      <c r="Q91" s="652">
        <v>1689.7129199999999</v>
      </c>
      <c r="R91" s="652">
        <v>1753.5234399999999</v>
      </c>
      <c r="S91" s="652">
        <v>1869.44751</v>
      </c>
      <c r="T91" s="652">
        <v>4250.3734899999999</v>
      </c>
      <c r="U91" s="652">
        <v>2350.6191100000001</v>
      </c>
      <c r="V91" s="652">
        <v>4602.4604900000004</v>
      </c>
      <c r="W91" s="652">
        <v>2308.1251400000001</v>
      </c>
      <c r="X91" s="652">
        <v>3041.9034500000002</v>
      </c>
      <c r="Y91" s="652">
        <v>906.35468999999989</v>
      </c>
      <c r="Z91" s="652">
        <v>8791.5487699999994</v>
      </c>
      <c r="AA91" s="652">
        <v>1313.80726</v>
      </c>
      <c r="AB91" s="652">
        <v>3912.4270499999998</v>
      </c>
      <c r="AC91" s="652">
        <v>15699.270140000001</v>
      </c>
      <c r="AD91" s="652">
        <v>2099.7782299999999</v>
      </c>
      <c r="AE91" s="652">
        <v>4046.0220099999997</v>
      </c>
      <c r="AF91" s="652">
        <v>1419.55655</v>
      </c>
      <c r="AG91" s="652">
        <v>1128.7879699999999</v>
      </c>
      <c r="AH91" s="652">
        <v>2123.54531</v>
      </c>
      <c r="AI91" s="652">
        <v>3100.46931</v>
      </c>
      <c r="AJ91" s="652">
        <v>1306.1436100000001</v>
      </c>
      <c r="AK91" s="652">
        <v>128.30992000000001</v>
      </c>
      <c r="AL91" s="652">
        <v>4136.1851500000002</v>
      </c>
      <c r="AM91" s="652">
        <v>226.82673</v>
      </c>
      <c r="AN91" s="652">
        <v>2784.8770299999996</v>
      </c>
      <c r="AO91" s="652">
        <v>2919.08122</v>
      </c>
      <c r="AP91" s="652">
        <v>980.44416999999999</v>
      </c>
      <c r="AQ91" s="652">
        <v>201777.88991</v>
      </c>
      <c r="AR91" s="10"/>
      <c r="AS91" s="1"/>
    </row>
    <row r="92" spans="1:45">
      <c r="A92" s="20" t="s">
        <v>87</v>
      </c>
      <c r="B92" s="232">
        <v>13987.591789999999</v>
      </c>
      <c r="C92" s="232">
        <v>7299.75882</v>
      </c>
      <c r="D92" s="232">
        <v>6590.1383900000001</v>
      </c>
      <c r="E92" s="232">
        <v>1044.6600000000001</v>
      </c>
      <c r="F92" s="232">
        <v>152.15700000000001</v>
      </c>
      <c r="G92" s="232">
        <v>78.427320000000009</v>
      </c>
      <c r="H92" s="232">
        <v>208.17500000000001</v>
      </c>
      <c r="I92" s="232">
        <v>1573.1992</v>
      </c>
      <c r="J92" s="232">
        <v>669.33334000000002</v>
      </c>
      <c r="K92" s="232">
        <v>128.77867000000001</v>
      </c>
      <c r="L92" s="232">
        <v>300.18063000000001</v>
      </c>
      <c r="M92" s="232">
        <v>544.75503000000003</v>
      </c>
      <c r="N92" s="232">
        <v>3062.0505600000001</v>
      </c>
      <c r="O92" s="232">
        <v>402.47798</v>
      </c>
      <c r="P92" s="232">
        <v>264.29844000000003</v>
      </c>
      <c r="Q92" s="232">
        <v>493.15075000000002</v>
      </c>
      <c r="R92" s="232">
        <v>296.52621000000005</v>
      </c>
      <c r="S92" s="232">
        <v>1058.5203200000001</v>
      </c>
      <c r="T92" s="232">
        <v>71.813559999999995</v>
      </c>
      <c r="U92" s="232">
        <v>670.904</v>
      </c>
      <c r="V92" s="232">
        <v>200.13188</v>
      </c>
      <c r="W92" s="232">
        <v>585.54413999999997</v>
      </c>
      <c r="X92" s="232">
        <v>1007.46907</v>
      </c>
      <c r="Y92" s="232">
        <v>395.73401000000001</v>
      </c>
      <c r="Z92" s="232">
        <v>2593.1507299999998</v>
      </c>
      <c r="AA92" s="232">
        <v>615.16339000000005</v>
      </c>
      <c r="AB92" s="232">
        <v>1135.5283400000001</v>
      </c>
      <c r="AC92" s="232">
        <v>4194.3917499999998</v>
      </c>
      <c r="AD92" s="232">
        <v>939.61800000000005</v>
      </c>
      <c r="AE92" s="232">
        <v>964.86245999999994</v>
      </c>
      <c r="AF92" s="232">
        <v>84.355770000000007</v>
      </c>
      <c r="AG92" s="232">
        <v>38.134730000000005</v>
      </c>
      <c r="AH92" s="232">
        <v>230.1</v>
      </c>
      <c r="AI92" s="232">
        <v>1539.384</v>
      </c>
      <c r="AJ92" s="232">
        <v>698.69362000000001</v>
      </c>
      <c r="AK92" s="232">
        <v>0</v>
      </c>
      <c r="AL92" s="232">
        <v>682.40700000000004</v>
      </c>
      <c r="AM92" s="232">
        <v>0</v>
      </c>
      <c r="AN92" s="232">
        <v>109.79005000000001</v>
      </c>
      <c r="AO92" s="232">
        <v>2562.7759999999998</v>
      </c>
      <c r="AP92" s="232">
        <v>268.07405999999997</v>
      </c>
      <c r="AQ92" s="232">
        <v>57742.206009999994</v>
      </c>
      <c r="AR92" s="1"/>
      <c r="AS92" s="1"/>
    </row>
    <row r="93" spans="1:45">
      <c r="A93" s="20" t="s">
        <v>88</v>
      </c>
      <c r="B93" s="232">
        <v>33556.47393</v>
      </c>
      <c r="C93" s="232">
        <v>7948.3686600000001</v>
      </c>
      <c r="D93" s="232">
        <v>7864.1422599999996</v>
      </c>
      <c r="E93" s="232">
        <v>485.30905000000001</v>
      </c>
      <c r="F93" s="232">
        <v>692.64728000000002</v>
      </c>
      <c r="G93" s="232">
        <v>1361.6837</v>
      </c>
      <c r="H93" s="232">
        <v>880.46030000000007</v>
      </c>
      <c r="I93" s="232">
        <v>1390.21217</v>
      </c>
      <c r="J93" s="232">
        <v>1578.4441000000002</v>
      </c>
      <c r="K93" s="232">
        <v>1326.9250099999999</v>
      </c>
      <c r="L93" s="232">
        <v>2164.6178999999997</v>
      </c>
      <c r="M93" s="232">
        <v>932.72533999999996</v>
      </c>
      <c r="N93" s="232">
        <v>2740.8306299999999</v>
      </c>
      <c r="O93" s="232">
        <v>337.51501999999999</v>
      </c>
      <c r="P93" s="232">
        <v>935.79863</v>
      </c>
      <c r="Q93" s="232">
        <v>929.87980000000005</v>
      </c>
      <c r="R93" s="232">
        <v>778.49052000000006</v>
      </c>
      <c r="S93" s="232">
        <v>277.58108000000004</v>
      </c>
      <c r="T93" s="232">
        <v>1719.0228999999999</v>
      </c>
      <c r="U93" s="232">
        <v>819.66768999999999</v>
      </c>
      <c r="V93" s="232">
        <v>4212.8386900000005</v>
      </c>
      <c r="W93" s="232">
        <v>1239.1668999999999</v>
      </c>
      <c r="X93" s="232">
        <v>1520.6244199999999</v>
      </c>
      <c r="Y93" s="232">
        <v>127.46258999999999</v>
      </c>
      <c r="Z93" s="232">
        <v>5359.0539200000003</v>
      </c>
      <c r="AA93" s="232">
        <v>245.70145000000002</v>
      </c>
      <c r="AB93" s="232">
        <v>2062.6178399999999</v>
      </c>
      <c r="AC93" s="232">
        <v>8292.0156999999999</v>
      </c>
      <c r="AD93" s="232">
        <v>232.96931000000001</v>
      </c>
      <c r="AE93" s="232">
        <v>783.63485000000003</v>
      </c>
      <c r="AF93" s="232">
        <v>902.72082999999998</v>
      </c>
      <c r="AG93" s="232">
        <v>522.15435000000002</v>
      </c>
      <c r="AH93" s="232">
        <v>1209.94568</v>
      </c>
      <c r="AI93" s="232">
        <v>1329.0105600000002</v>
      </c>
      <c r="AJ93" s="232">
        <v>385.27403000000004</v>
      </c>
      <c r="AK93" s="232">
        <v>0</v>
      </c>
      <c r="AL93" s="232">
        <v>2572.5551299999997</v>
      </c>
      <c r="AM93" s="232">
        <v>92.820539999999994</v>
      </c>
      <c r="AN93" s="232">
        <v>946.87601000000006</v>
      </c>
      <c r="AO93" s="232">
        <v>1E-3</v>
      </c>
      <c r="AP93" s="232">
        <v>595.41496999999993</v>
      </c>
      <c r="AQ93" s="232">
        <v>101353.65474</v>
      </c>
      <c r="AR93" s="1"/>
      <c r="AS93" s="1"/>
    </row>
    <row r="94" spans="1:45">
      <c r="A94" s="20" t="s">
        <v>89</v>
      </c>
      <c r="B94" s="232">
        <v>2041.6779799999999</v>
      </c>
      <c r="C94" s="232">
        <v>188.05769000000001</v>
      </c>
      <c r="D94" s="232">
        <v>1203.43857</v>
      </c>
      <c r="E94" s="232">
        <v>343.31563</v>
      </c>
      <c r="F94" s="232">
        <v>104.42328999999999</v>
      </c>
      <c r="G94" s="232">
        <v>67.768619999999999</v>
      </c>
      <c r="H94" s="232">
        <v>215.11474999999999</v>
      </c>
      <c r="I94" s="232">
        <v>249.42068</v>
      </c>
      <c r="J94" s="232">
        <v>147.38464999999999</v>
      </c>
      <c r="K94" s="232">
        <v>275.98919000000001</v>
      </c>
      <c r="L94" s="232">
        <v>61.341149999999999</v>
      </c>
      <c r="M94" s="232">
        <v>369.50627000000003</v>
      </c>
      <c r="N94" s="232">
        <v>299.16784000000001</v>
      </c>
      <c r="O94" s="232">
        <v>120.10607</v>
      </c>
      <c r="P94" s="232">
        <v>170.06075000000001</v>
      </c>
      <c r="Q94" s="232">
        <v>75.459860000000006</v>
      </c>
      <c r="R94" s="232">
        <v>174.99873000000002</v>
      </c>
      <c r="S94" s="232">
        <v>230.79872</v>
      </c>
      <c r="T94" s="232">
        <v>456.80152000000004</v>
      </c>
      <c r="U94" s="232">
        <v>246.15644</v>
      </c>
      <c r="V94" s="232">
        <v>36.750480000000003</v>
      </c>
      <c r="W94" s="232">
        <v>78.361630000000005</v>
      </c>
      <c r="X94" s="232">
        <v>201.42621</v>
      </c>
      <c r="Y94" s="232">
        <v>130.66815</v>
      </c>
      <c r="Z94" s="232">
        <v>85.968310000000002</v>
      </c>
      <c r="AA94" s="232">
        <v>134.59134</v>
      </c>
      <c r="AB94" s="232">
        <v>198.71326999999999</v>
      </c>
      <c r="AC94" s="232">
        <v>677.92287999999996</v>
      </c>
      <c r="AD94" s="232">
        <v>156.09804</v>
      </c>
      <c r="AE94" s="232">
        <v>352.14893000000001</v>
      </c>
      <c r="AF94" s="232">
        <v>72.776570000000007</v>
      </c>
      <c r="AG94" s="232">
        <v>117.89932</v>
      </c>
      <c r="AH94" s="232">
        <v>100.39541</v>
      </c>
      <c r="AI94" s="232">
        <v>62.32884</v>
      </c>
      <c r="AJ94" s="232">
        <v>42.173650000000002</v>
      </c>
      <c r="AK94" s="232">
        <v>58.332080000000005</v>
      </c>
      <c r="AL94" s="232">
        <v>300.10142999999999</v>
      </c>
      <c r="AM94" s="232">
        <v>35.685690000000001</v>
      </c>
      <c r="AN94" s="232">
        <v>437.23721999999998</v>
      </c>
      <c r="AO94" s="232">
        <v>16.172069999999998</v>
      </c>
      <c r="AP94" s="232">
        <v>44.484870000000001</v>
      </c>
      <c r="AQ94" s="232">
        <v>10381.224789999998</v>
      </c>
      <c r="AR94" s="1"/>
      <c r="AS94" s="1"/>
    </row>
    <row r="95" spans="1:45">
      <c r="A95" s="20" t="s">
        <v>90</v>
      </c>
      <c r="B95" s="232">
        <v>1584.3412900000001</v>
      </c>
      <c r="C95" s="232">
        <v>421.40539000000001</v>
      </c>
      <c r="D95" s="232">
        <v>1998.26656</v>
      </c>
      <c r="E95" s="232">
        <v>896.71646999999996</v>
      </c>
      <c r="F95" s="232">
        <v>372.76571999999999</v>
      </c>
      <c r="G95" s="232">
        <v>196.46054999999998</v>
      </c>
      <c r="H95" s="232">
        <v>239.21410999999998</v>
      </c>
      <c r="I95" s="232">
        <v>250.64517000000001</v>
      </c>
      <c r="J95" s="232">
        <v>160.02754000000002</v>
      </c>
      <c r="K95" s="232">
        <v>993.45331999999996</v>
      </c>
      <c r="L95" s="232">
        <v>14.99024</v>
      </c>
      <c r="M95" s="232">
        <v>383.99685999999997</v>
      </c>
      <c r="N95" s="232">
        <v>243.45948000000001</v>
      </c>
      <c r="O95" s="232">
        <v>43.569720000000004</v>
      </c>
      <c r="P95" s="232">
        <v>345.34025000000003</v>
      </c>
      <c r="Q95" s="232">
        <v>110.87924000000001</v>
      </c>
      <c r="R95" s="232">
        <v>206.57123999999999</v>
      </c>
      <c r="S95" s="232">
        <v>240.50542999999999</v>
      </c>
      <c r="T95" s="232">
        <v>1041.1785400000001</v>
      </c>
      <c r="U95" s="232">
        <v>366.72408000000001</v>
      </c>
      <c r="V95" s="232">
        <v>44.105230000000006</v>
      </c>
      <c r="W95" s="232">
        <v>50.404290000000003</v>
      </c>
      <c r="X95" s="232">
        <v>130.47113999999999</v>
      </c>
      <c r="Y95" s="232">
        <v>38.165990000000001</v>
      </c>
      <c r="Z95" s="232">
        <v>171.91758999999999</v>
      </c>
      <c r="AA95" s="232">
        <v>139.82760000000002</v>
      </c>
      <c r="AB95" s="232">
        <v>144.85777999999999</v>
      </c>
      <c r="AC95" s="232">
        <v>894.83968000000004</v>
      </c>
      <c r="AD95" s="232">
        <v>92.871220000000008</v>
      </c>
      <c r="AE95" s="232">
        <v>997.25340000000006</v>
      </c>
      <c r="AF95" s="232">
        <v>198.02126000000001</v>
      </c>
      <c r="AG95" s="232">
        <v>124.17094999999999</v>
      </c>
      <c r="AH95" s="232">
        <v>282.35678000000001</v>
      </c>
      <c r="AI95" s="232">
        <v>119.39516999999999</v>
      </c>
      <c r="AJ95" s="232">
        <v>136.32079000000002</v>
      </c>
      <c r="AK95" s="232">
        <v>14.457100000000001</v>
      </c>
      <c r="AL95" s="232">
        <v>242.97210000000001</v>
      </c>
      <c r="AM95" s="232">
        <v>72.899559999999994</v>
      </c>
      <c r="AN95" s="232">
        <v>697.60167000000001</v>
      </c>
      <c r="AO95" s="232">
        <v>180.82676000000001</v>
      </c>
      <c r="AP95" s="232">
        <v>29.468419999999998</v>
      </c>
      <c r="AQ95" s="232">
        <v>14913.715679999999</v>
      </c>
      <c r="AR95" s="1"/>
      <c r="AS95" s="1"/>
    </row>
    <row r="96" spans="1:45">
      <c r="A96" s="20" t="s">
        <v>91</v>
      </c>
      <c r="B96" s="232">
        <v>1437.3189399999999</v>
      </c>
      <c r="C96" s="232">
        <v>679.81749000000002</v>
      </c>
      <c r="D96" s="232">
        <v>1099.3663999999999</v>
      </c>
      <c r="E96" s="232">
        <v>160.40443999999999</v>
      </c>
      <c r="F96" s="232">
        <v>148.34566000000001</v>
      </c>
      <c r="G96" s="232">
        <v>125.79924000000001</v>
      </c>
      <c r="H96" s="232">
        <v>221.61953</v>
      </c>
      <c r="I96" s="232">
        <v>150.57746</v>
      </c>
      <c r="J96" s="232">
        <v>293.87833000000001</v>
      </c>
      <c r="K96" s="232">
        <v>165.01747</v>
      </c>
      <c r="L96" s="232">
        <v>160.95404000000002</v>
      </c>
      <c r="M96" s="232">
        <v>166.21260000000001</v>
      </c>
      <c r="N96" s="232">
        <v>759.47193000000004</v>
      </c>
      <c r="O96" s="232">
        <v>333.12811999999997</v>
      </c>
      <c r="P96" s="232">
        <v>135.53213</v>
      </c>
      <c r="Q96" s="232">
        <v>80.340270000000004</v>
      </c>
      <c r="R96" s="232">
        <v>294.99569000000002</v>
      </c>
      <c r="S96" s="232">
        <v>59.100180000000002</v>
      </c>
      <c r="T96" s="232">
        <v>961.55497000000003</v>
      </c>
      <c r="U96" s="232">
        <v>243.47310000000002</v>
      </c>
      <c r="V96" s="232">
        <v>108.62821000000001</v>
      </c>
      <c r="W96" s="232">
        <v>354.64218</v>
      </c>
      <c r="X96" s="232">
        <v>181.90158</v>
      </c>
      <c r="Y96" s="232">
        <v>207.75270999999998</v>
      </c>
      <c r="Z96" s="232">
        <v>394.08221000000003</v>
      </c>
      <c r="AA96" s="232">
        <v>171.81251999999998</v>
      </c>
      <c r="AB96" s="232">
        <v>228.1431</v>
      </c>
      <c r="AC96" s="232">
        <v>369.21440999999999</v>
      </c>
      <c r="AD96" s="232">
        <v>293.47427000000005</v>
      </c>
      <c r="AE96" s="232">
        <v>464.61466999999999</v>
      </c>
      <c r="AF96" s="232">
        <v>161.68111999999999</v>
      </c>
      <c r="AG96" s="232">
        <v>326.42261999999999</v>
      </c>
      <c r="AH96" s="232">
        <v>300.74243999999999</v>
      </c>
      <c r="AI96" s="232">
        <v>50.348739999999999</v>
      </c>
      <c r="AJ96" s="232">
        <v>25.77291</v>
      </c>
      <c r="AK96" s="232">
        <v>55.518740000000001</v>
      </c>
      <c r="AL96" s="232">
        <v>297.18874</v>
      </c>
      <c r="AM96" s="232">
        <v>23.375060000000001</v>
      </c>
      <c r="AN96" s="232">
        <v>593.37108000000001</v>
      </c>
      <c r="AO96" s="232">
        <v>159.30439000000001</v>
      </c>
      <c r="AP96" s="232">
        <v>38.74033</v>
      </c>
      <c r="AQ96" s="232">
        <v>12483.640019999999</v>
      </c>
      <c r="AR96" s="1"/>
      <c r="AS96" s="1"/>
    </row>
    <row r="97" spans="1:45">
      <c r="A97" s="20" t="s">
        <v>92</v>
      </c>
      <c r="B97" s="232">
        <v>1016.88553</v>
      </c>
      <c r="C97" s="232">
        <v>237.85098000000002</v>
      </c>
      <c r="D97" s="232">
        <v>33.347519999999996</v>
      </c>
      <c r="E97" s="232">
        <v>0.02</v>
      </c>
      <c r="F97" s="232">
        <v>0</v>
      </c>
      <c r="G97" s="232">
        <v>72.118600000000001</v>
      </c>
      <c r="H97" s="232">
        <v>2E-3</v>
      </c>
      <c r="I97" s="232">
        <v>52.105789999999999</v>
      </c>
      <c r="J97" s="232">
        <v>166.32301000000001</v>
      </c>
      <c r="K97" s="232">
        <v>1.4E-2</v>
      </c>
      <c r="L97" s="232">
        <v>4.4954300000000007</v>
      </c>
      <c r="M97" s="232">
        <v>301.00678999999997</v>
      </c>
      <c r="N97" s="232">
        <v>4.3384099999999997</v>
      </c>
      <c r="O97" s="232">
        <v>6.0000000000000001E-3</v>
      </c>
      <c r="P97" s="232">
        <v>228.67188000000002</v>
      </c>
      <c r="Q97" s="232">
        <v>3.0000000000000001E-3</v>
      </c>
      <c r="R97" s="232">
        <v>1.9410499999999999</v>
      </c>
      <c r="S97" s="232">
        <v>7.0000000000000001E-3</v>
      </c>
      <c r="T97" s="232">
        <v>2E-3</v>
      </c>
      <c r="U97" s="232">
        <v>3.6938</v>
      </c>
      <c r="V97" s="232">
        <v>6.0000000000000001E-3</v>
      </c>
      <c r="W97" s="232">
        <v>6.0000000000000001E-3</v>
      </c>
      <c r="X97" s="232">
        <v>1.103E-2</v>
      </c>
      <c r="Y97" s="232">
        <v>2.57124</v>
      </c>
      <c r="Z97" s="232">
        <v>187.37601000000001</v>
      </c>
      <c r="AA97" s="232">
        <v>6.71096</v>
      </c>
      <c r="AB97" s="232">
        <v>142.56672</v>
      </c>
      <c r="AC97" s="232">
        <v>68.149760000000001</v>
      </c>
      <c r="AD97" s="232">
        <v>384.74739</v>
      </c>
      <c r="AE97" s="232">
        <v>483.5077</v>
      </c>
      <c r="AF97" s="232">
        <v>1E-3</v>
      </c>
      <c r="AG97" s="232">
        <v>6.0000000000000001E-3</v>
      </c>
      <c r="AH97" s="232">
        <v>5.0000000000000001E-3</v>
      </c>
      <c r="AI97" s="232">
        <v>2E-3</v>
      </c>
      <c r="AJ97" s="232">
        <v>17.908609999999999</v>
      </c>
      <c r="AK97" s="232">
        <v>2E-3</v>
      </c>
      <c r="AL97" s="232">
        <v>40.960749999999997</v>
      </c>
      <c r="AM97" s="232">
        <v>2.0458799999999999</v>
      </c>
      <c r="AN97" s="232">
        <v>1E-3</v>
      </c>
      <c r="AO97" s="232">
        <v>1E-3</v>
      </c>
      <c r="AP97" s="232">
        <v>4.2615200000000009</v>
      </c>
      <c r="AQ97" s="232">
        <v>3463.6803599999998</v>
      </c>
      <c r="AR97" s="1"/>
      <c r="AS97" s="1"/>
    </row>
    <row r="98" spans="1:45">
      <c r="A98" s="20" t="s">
        <v>93</v>
      </c>
      <c r="B98" s="232">
        <v>0</v>
      </c>
      <c r="C98" s="232">
        <v>67.993990000000011</v>
      </c>
      <c r="D98" s="232">
        <v>30.783560000000001</v>
      </c>
      <c r="E98" s="232">
        <v>2.9201100000000002</v>
      </c>
      <c r="F98" s="232">
        <v>0</v>
      </c>
      <c r="G98" s="232">
        <v>0</v>
      </c>
      <c r="H98" s="232">
        <v>0</v>
      </c>
      <c r="I98" s="232">
        <v>0</v>
      </c>
      <c r="J98" s="232">
        <v>0</v>
      </c>
      <c r="K98" s="232">
        <v>0</v>
      </c>
      <c r="L98" s="232">
        <v>61.753140000000002</v>
      </c>
      <c r="M98" s="232">
        <v>0</v>
      </c>
      <c r="N98" s="232">
        <v>1.6467700000000001</v>
      </c>
      <c r="O98" s="232">
        <v>0</v>
      </c>
      <c r="P98" s="232">
        <v>0</v>
      </c>
      <c r="Q98" s="232">
        <v>0</v>
      </c>
      <c r="R98" s="232">
        <v>0</v>
      </c>
      <c r="S98" s="232">
        <v>2.9347800000000004</v>
      </c>
      <c r="T98" s="232">
        <v>0</v>
      </c>
      <c r="U98" s="232">
        <v>0</v>
      </c>
      <c r="V98" s="232">
        <v>0</v>
      </c>
      <c r="W98" s="232">
        <v>0</v>
      </c>
      <c r="X98" s="232">
        <v>0</v>
      </c>
      <c r="Y98" s="232">
        <v>4</v>
      </c>
      <c r="Z98" s="232">
        <v>0</v>
      </c>
      <c r="AA98" s="232">
        <v>0</v>
      </c>
      <c r="AB98" s="232">
        <v>0</v>
      </c>
      <c r="AC98" s="232">
        <v>2.3934899999999999</v>
      </c>
      <c r="AD98" s="232">
        <v>0</v>
      </c>
      <c r="AE98" s="232">
        <v>0</v>
      </c>
      <c r="AF98" s="232">
        <v>0</v>
      </c>
      <c r="AG98" s="232">
        <v>0</v>
      </c>
      <c r="AH98" s="232">
        <v>0</v>
      </c>
      <c r="AI98" s="232">
        <v>0</v>
      </c>
      <c r="AJ98" s="232">
        <v>0</v>
      </c>
      <c r="AK98" s="232">
        <v>0</v>
      </c>
      <c r="AL98" s="232">
        <v>0</v>
      </c>
      <c r="AM98" s="232">
        <v>0</v>
      </c>
      <c r="AN98" s="232">
        <v>0</v>
      </c>
      <c r="AO98" s="232">
        <v>0</v>
      </c>
      <c r="AP98" s="232">
        <v>0</v>
      </c>
      <c r="AQ98" s="232">
        <v>174.42583999999999</v>
      </c>
      <c r="AR98" s="1"/>
      <c r="AS98" s="1"/>
    </row>
    <row r="99" spans="1:45">
      <c r="A99" s="20" t="s">
        <v>94</v>
      </c>
      <c r="B99" s="232">
        <v>0</v>
      </c>
      <c r="C99" s="232">
        <v>0</v>
      </c>
      <c r="D99" s="232">
        <v>0</v>
      </c>
      <c r="E99" s="232">
        <v>0</v>
      </c>
      <c r="F99" s="232">
        <v>0</v>
      </c>
      <c r="G99" s="232">
        <v>0</v>
      </c>
      <c r="H99" s="232">
        <v>0</v>
      </c>
      <c r="I99" s="232">
        <v>0</v>
      </c>
      <c r="J99" s="232">
        <v>0</v>
      </c>
      <c r="K99" s="232">
        <v>0</v>
      </c>
      <c r="L99" s="232">
        <v>0</v>
      </c>
      <c r="M99" s="232">
        <v>0</v>
      </c>
      <c r="N99" s="232">
        <v>0</v>
      </c>
      <c r="O99" s="232">
        <v>0</v>
      </c>
      <c r="P99" s="232">
        <v>0</v>
      </c>
      <c r="Q99" s="232">
        <v>0</v>
      </c>
      <c r="R99" s="232">
        <v>0</v>
      </c>
      <c r="S99" s="232">
        <v>0</v>
      </c>
      <c r="T99" s="232">
        <v>0</v>
      </c>
      <c r="U99" s="232">
        <v>0</v>
      </c>
      <c r="V99" s="232">
        <v>0</v>
      </c>
      <c r="W99" s="232">
        <v>0</v>
      </c>
      <c r="X99" s="232">
        <v>0</v>
      </c>
      <c r="Y99" s="232">
        <v>0</v>
      </c>
      <c r="Z99" s="232">
        <v>0</v>
      </c>
      <c r="AA99" s="232">
        <v>0</v>
      </c>
      <c r="AB99" s="232">
        <v>0</v>
      </c>
      <c r="AC99" s="232">
        <v>0</v>
      </c>
      <c r="AD99" s="232">
        <v>0</v>
      </c>
      <c r="AE99" s="232">
        <v>0</v>
      </c>
      <c r="AF99" s="232">
        <v>0</v>
      </c>
      <c r="AG99" s="232">
        <v>0</v>
      </c>
      <c r="AH99" s="232">
        <v>0</v>
      </c>
      <c r="AI99" s="232">
        <v>0</v>
      </c>
      <c r="AJ99" s="232">
        <v>0</v>
      </c>
      <c r="AK99" s="232">
        <v>0</v>
      </c>
      <c r="AL99" s="232">
        <v>0</v>
      </c>
      <c r="AM99" s="232">
        <v>0</v>
      </c>
      <c r="AN99" s="232">
        <v>0</v>
      </c>
      <c r="AO99" s="232">
        <v>0</v>
      </c>
      <c r="AP99" s="232">
        <v>0</v>
      </c>
      <c r="AQ99" s="232">
        <v>0</v>
      </c>
      <c r="AR99" s="1"/>
      <c r="AS99" s="1"/>
    </row>
    <row r="100" spans="1:45">
      <c r="A100" s="20" t="s">
        <v>95</v>
      </c>
      <c r="B100" s="232">
        <v>0</v>
      </c>
      <c r="C100" s="232">
        <v>0</v>
      </c>
      <c r="D100" s="232">
        <v>0</v>
      </c>
      <c r="E100" s="232">
        <v>0</v>
      </c>
      <c r="F100" s="232">
        <v>0</v>
      </c>
      <c r="G100" s="232">
        <v>0</v>
      </c>
      <c r="H100" s="232">
        <v>0</v>
      </c>
      <c r="I100" s="232">
        <v>0</v>
      </c>
      <c r="J100" s="232">
        <v>0</v>
      </c>
      <c r="K100" s="232">
        <v>0</v>
      </c>
      <c r="L100" s="232">
        <v>0</v>
      </c>
      <c r="M100" s="232">
        <v>0</v>
      </c>
      <c r="N100" s="232">
        <v>0</v>
      </c>
      <c r="O100" s="232">
        <v>65</v>
      </c>
      <c r="P100" s="232">
        <v>0</v>
      </c>
      <c r="Q100" s="232">
        <v>0</v>
      </c>
      <c r="R100" s="232">
        <v>0</v>
      </c>
      <c r="S100" s="232">
        <v>0</v>
      </c>
      <c r="T100" s="232">
        <v>0</v>
      </c>
      <c r="U100" s="232">
        <v>0</v>
      </c>
      <c r="V100" s="232">
        <v>0</v>
      </c>
      <c r="W100" s="232">
        <v>0</v>
      </c>
      <c r="X100" s="232">
        <v>0</v>
      </c>
      <c r="Y100" s="232">
        <v>0</v>
      </c>
      <c r="Z100" s="232">
        <v>0</v>
      </c>
      <c r="AA100" s="232">
        <v>0</v>
      </c>
      <c r="AB100" s="232">
        <v>0</v>
      </c>
      <c r="AC100" s="232">
        <v>1200.34247</v>
      </c>
      <c r="AD100" s="232">
        <v>0</v>
      </c>
      <c r="AE100" s="232">
        <v>0</v>
      </c>
      <c r="AF100" s="232">
        <v>0</v>
      </c>
      <c r="AG100" s="232">
        <v>0</v>
      </c>
      <c r="AH100" s="232">
        <v>0</v>
      </c>
      <c r="AI100" s="232">
        <v>0</v>
      </c>
      <c r="AJ100" s="232">
        <v>0</v>
      </c>
      <c r="AK100" s="232">
        <v>0</v>
      </c>
      <c r="AL100" s="232">
        <v>0</v>
      </c>
      <c r="AM100" s="232">
        <v>0</v>
      </c>
      <c r="AN100" s="232">
        <v>0</v>
      </c>
      <c r="AO100" s="232">
        <v>0</v>
      </c>
      <c r="AP100" s="232">
        <v>0</v>
      </c>
      <c r="AQ100" s="232">
        <v>1265.34247</v>
      </c>
      <c r="AR100" s="1"/>
      <c r="AS100" s="1"/>
    </row>
    <row r="101" spans="1:45">
      <c r="A101" s="19" t="s">
        <v>96</v>
      </c>
      <c r="B101" s="652">
        <v>12915.435300000001</v>
      </c>
      <c r="C101" s="652">
        <v>805.18719999999996</v>
      </c>
      <c r="D101" s="652">
        <v>1512.3493500000002</v>
      </c>
      <c r="E101" s="652">
        <v>771.24180000000001</v>
      </c>
      <c r="F101" s="652">
        <v>218.20823000000001</v>
      </c>
      <c r="G101" s="652">
        <v>591.16944999999998</v>
      </c>
      <c r="H101" s="652">
        <v>345.61568</v>
      </c>
      <c r="I101" s="652">
        <v>923.92329000000007</v>
      </c>
      <c r="J101" s="652">
        <v>928.95428000000004</v>
      </c>
      <c r="K101" s="652">
        <v>397.84458000000001</v>
      </c>
      <c r="L101" s="652">
        <v>223.76152999999999</v>
      </c>
      <c r="M101" s="652">
        <v>502.88334999999995</v>
      </c>
      <c r="N101" s="652">
        <v>1168.4983500000001</v>
      </c>
      <c r="O101" s="652">
        <v>454.46409999999997</v>
      </c>
      <c r="P101" s="652">
        <v>328.00837000000001</v>
      </c>
      <c r="Q101" s="652">
        <v>70.003990000000002</v>
      </c>
      <c r="R101" s="652">
        <v>483.68671000000001</v>
      </c>
      <c r="S101" s="652">
        <v>404.70670000000001</v>
      </c>
      <c r="T101" s="652">
        <v>1086.6485400000001</v>
      </c>
      <c r="U101" s="652">
        <v>168.29604999999998</v>
      </c>
      <c r="V101" s="652">
        <v>26.202020000000001</v>
      </c>
      <c r="W101" s="652">
        <v>85.705079999999995</v>
      </c>
      <c r="X101" s="652">
        <v>514.40420000000006</v>
      </c>
      <c r="Y101" s="652">
        <v>225.45473999999999</v>
      </c>
      <c r="Z101" s="652">
        <v>136.11519000000001</v>
      </c>
      <c r="AA101" s="652">
        <v>694.07710999999995</v>
      </c>
      <c r="AB101" s="652">
        <v>155.18015</v>
      </c>
      <c r="AC101" s="652">
        <v>946.63295999999991</v>
      </c>
      <c r="AD101" s="652">
        <v>643.29110000000003</v>
      </c>
      <c r="AE101" s="652">
        <v>641.75122999999996</v>
      </c>
      <c r="AF101" s="652">
        <v>382.78204999999997</v>
      </c>
      <c r="AG101" s="652">
        <v>498.48316999999997</v>
      </c>
      <c r="AH101" s="652">
        <v>191.93394000000001</v>
      </c>
      <c r="AI101" s="652">
        <v>178.34464000000003</v>
      </c>
      <c r="AJ101" s="652">
        <v>70.564509999999999</v>
      </c>
      <c r="AK101" s="652">
        <v>262.71971000000002</v>
      </c>
      <c r="AL101" s="652">
        <v>925.35136999999997</v>
      </c>
      <c r="AM101" s="652">
        <v>20.703849999999999</v>
      </c>
      <c r="AN101" s="652">
        <v>339.87069000000002</v>
      </c>
      <c r="AO101" s="652">
        <v>295.42020000000002</v>
      </c>
      <c r="AP101" s="652">
        <v>101.56522</v>
      </c>
      <c r="AQ101" s="652">
        <v>31637.439979999999</v>
      </c>
      <c r="AR101" s="10"/>
      <c r="AS101" s="1"/>
    </row>
    <row r="102" spans="1:45">
      <c r="A102" s="20" t="s">
        <v>97</v>
      </c>
      <c r="B102" s="232">
        <v>636.77366000000006</v>
      </c>
      <c r="C102" s="232">
        <v>60.336589999999994</v>
      </c>
      <c r="D102" s="232">
        <v>562.72266000000002</v>
      </c>
      <c r="E102" s="232">
        <v>646.21496000000002</v>
      </c>
      <c r="F102" s="232">
        <v>70.547610000000006</v>
      </c>
      <c r="G102" s="232">
        <v>35.535699999999999</v>
      </c>
      <c r="H102" s="232">
        <v>210.77956</v>
      </c>
      <c r="I102" s="232">
        <v>358.26405</v>
      </c>
      <c r="J102" s="232">
        <v>0</v>
      </c>
      <c r="K102" s="232">
        <v>97.36242</v>
      </c>
      <c r="L102" s="232">
        <v>112.76800999999999</v>
      </c>
      <c r="M102" s="232">
        <v>253.47664</v>
      </c>
      <c r="N102" s="232">
        <v>428.16588000000002</v>
      </c>
      <c r="O102" s="232">
        <v>150.94492000000002</v>
      </c>
      <c r="P102" s="232">
        <v>78.318529999999996</v>
      </c>
      <c r="Q102" s="232">
        <v>0</v>
      </c>
      <c r="R102" s="232">
        <v>112.81716</v>
      </c>
      <c r="S102" s="232">
        <v>67.733729999999994</v>
      </c>
      <c r="T102" s="232">
        <v>863.65882999999997</v>
      </c>
      <c r="U102" s="232">
        <v>21.534800000000001</v>
      </c>
      <c r="V102" s="232">
        <v>14.092700000000001</v>
      </c>
      <c r="W102" s="232">
        <v>0</v>
      </c>
      <c r="X102" s="232">
        <v>107.949</v>
      </c>
      <c r="Y102" s="232">
        <v>118.13951</v>
      </c>
      <c r="Z102" s="232">
        <v>92.211640000000003</v>
      </c>
      <c r="AA102" s="232">
        <v>133.74294</v>
      </c>
      <c r="AB102" s="232">
        <v>0</v>
      </c>
      <c r="AC102" s="232">
        <v>540.46494999999993</v>
      </c>
      <c r="AD102" s="232">
        <v>115.27825</v>
      </c>
      <c r="AE102" s="232">
        <v>267.80965000000003</v>
      </c>
      <c r="AF102" s="232">
        <v>52.991480000000003</v>
      </c>
      <c r="AG102" s="232">
        <v>95.853759999999994</v>
      </c>
      <c r="AH102" s="232">
        <v>79.94583999999999</v>
      </c>
      <c r="AI102" s="232">
        <v>17.800229999999999</v>
      </c>
      <c r="AJ102" s="232">
        <v>19.271729999999998</v>
      </c>
      <c r="AK102" s="232">
        <v>3.2363899999999997</v>
      </c>
      <c r="AL102" s="232">
        <v>98.04807000000001</v>
      </c>
      <c r="AM102" s="232">
        <v>9.2157999999999998</v>
      </c>
      <c r="AN102" s="232">
        <v>20.76</v>
      </c>
      <c r="AO102" s="232">
        <v>97.23312</v>
      </c>
      <c r="AP102" s="232">
        <v>0</v>
      </c>
      <c r="AQ102" s="232">
        <v>6652.0007699999996</v>
      </c>
      <c r="AR102" s="1"/>
      <c r="AS102" s="1"/>
    </row>
    <row r="103" spans="1:45">
      <c r="A103" s="20" t="s">
        <v>98</v>
      </c>
      <c r="B103" s="232">
        <v>513.70641999999998</v>
      </c>
      <c r="C103" s="232">
        <v>0</v>
      </c>
      <c r="D103" s="232">
        <v>0</v>
      </c>
      <c r="E103" s="232">
        <v>0</v>
      </c>
      <c r="F103" s="232">
        <v>0</v>
      </c>
      <c r="G103" s="232">
        <v>0</v>
      </c>
      <c r="H103" s="232">
        <v>3.1462800000000004</v>
      </c>
      <c r="I103" s="232">
        <v>1.79549</v>
      </c>
      <c r="J103" s="232">
        <v>0</v>
      </c>
      <c r="K103" s="232">
        <v>0</v>
      </c>
      <c r="L103" s="232">
        <v>9.3309500000000014</v>
      </c>
      <c r="M103" s="232">
        <v>0</v>
      </c>
      <c r="N103" s="232">
        <v>0</v>
      </c>
      <c r="O103" s="232">
        <v>0</v>
      </c>
      <c r="P103" s="232">
        <v>0</v>
      </c>
      <c r="Q103" s="232">
        <v>0</v>
      </c>
      <c r="R103" s="232">
        <v>1.3455999999999999</v>
      </c>
      <c r="S103" s="232">
        <v>174.17148</v>
      </c>
      <c r="T103" s="232">
        <v>24.783639999999998</v>
      </c>
      <c r="U103" s="232">
        <v>34.193519999999999</v>
      </c>
      <c r="V103" s="232">
        <v>0</v>
      </c>
      <c r="W103" s="232">
        <v>0</v>
      </c>
      <c r="X103" s="232">
        <v>23.368830000000003</v>
      </c>
      <c r="Y103" s="232">
        <v>0</v>
      </c>
      <c r="Z103" s="232">
        <v>0</v>
      </c>
      <c r="AA103" s="232">
        <v>1.6746800000000002</v>
      </c>
      <c r="AB103" s="232">
        <v>125.89014999999999</v>
      </c>
      <c r="AC103" s="232">
        <v>0</v>
      </c>
      <c r="AD103" s="232">
        <v>351.79568999999998</v>
      </c>
      <c r="AE103" s="232">
        <v>90.472549999999998</v>
      </c>
      <c r="AF103" s="232">
        <v>0.57689000000000001</v>
      </c>
      <c r="AG103" s="232">
        <v>0</v>
      </c>
      <c r="AH103" s="232">
        <v>0</v>
      </c>
      <c r="AI103" s="232">
        <v>46.755400000000002</v>
      </c>
      <c r="AJ103" s="232">
        <v>0</v>
      </c>
      <c r="AK103" s="232">
        <v>0</v>
      </c>
      <c r="AL103" s="232">
        <v>224.71558999999999</v>
      </c>
      <c r="AM103" s="232">
        <v>0</v>
      </c>
      <c r="AN103" s="232">
        <v>0</v>
      </c>
      <c r="AO103" s="232">
        <v>0</v>
      </c>
      <c r="AP103" s="232">
        <v>0</v>
      </c>
      <c r="AQ103" s="232">
        <v>1627.72316</v>
      </c>
      <c r="AR103" s="1"/>
      <c r="AS103" s="1"/>
    </row>
    <row r="104" spans="1:45">
      <c r="A104" s="20" t="s">
        <v>99</v>
      </c>
      <c r="B104" s="232">
        <v>11686.33293</v>
      </c>
      <c r="C104" s="232">
        <v>0</v>
      </c>
      <c r="D104" s="232">
        <v>0</v>
      </c>
      <c r="E104" s="232">
        <v>0</v>
      </c>
      <c r="F104" s="232">
        <v>4.3899999999999998E-3</v>
      </c>
      <c r="G104" s="232">
        <v>0</v>
      </c>
      <c r="H104" s="232">
        <v>0</v>
      </c>
      <c r="I104" s="232">
        <v>0</v>
      </c>
      <c r="J104" s="232">
        <v>738.2</v>
      </c>
      <c r="K104" s="232">
        <v>384.92114000000004</v>
      </c>
      <c r="L104" s="232">
        <v>299.79768999999999</v>
      </c>
      <c r="M104" s="232">
        <v>107.87477</v>
      </c>
      <c r="N104" s="232">
        <v>103.60133</v>
      </c>
      <c r="O104" s="232">
        <v>157.26526999999999</v>
      </c>
      <c r="P104" s="232">
        <v>0</v>
      </c>
      <c r="Q104" s="232">
        <v>0</v>
      </c>
      <c r="R104" s="232">
        <v>2.65</v>
      </c>
      <c r="S104" s="232">
        <v>0</v>
      </c>
      <c r="T104" s="232">
        <v>0.255</v>
      </c>
      <c r="U104" s="232">
        <v>10.85319</v>
      </c>
      <c r="V104" s="232">
        <v>5.7300000000000007E-3</v>
      </c>
      <c r="W104" s="232">
        <v>0</v>
      </c>
      <c r="X104" s="232">
        <v>6.2549999999999999</v>
      </c>
      <c r="Y104" s="232">
        <v>0</v>
      </c>
      <c r="Z104" s="232">
        <v>0.32439000000000001</v>
      </c>
      <c r="AA104" s="232">
        <v>1.8679999999999999E-2</v>
      </c>
      <c r="AB104" s="232">
        <v>0</v>
      </c>
      <c r="AC104" s="232">
        <v>0</v>
      </c>
      <c r="AD104" s="232">
        <v>7.88</v>
      </c>
      <c r="AE104" s="232">
        <v>1.1000000000000001</v>
      </c>
      <c r="AF104" s="232">
        <v>0</v>
      </c>
      <c r="AG104" s="232">
        <v>0</v>
      </c>
      <c r="AH104" s="232">
        <v>0</v>
      </c>
      <c r="AI104" s="232">
        <v>0</v>
      </c>
      <c r="AJ104" s="232">
        <v>0</v>
      </c>
      <c r="AK104" s="232">
        <v>0</v>
      </c>
      <c r="AL104" s="232">
        <v>0</v>
      </c>
      <c r="AM104" s="232">
        <v>0</v>
      </c>
      <c r="AN104" s="232">
        <v>0</v>
      </c>
      <c r="AO104" s="232">
        <v>0</v>
      </c>
      <c r="AP104" s="232">
        <v>0</v>
      </c>
      <c r="AQ104" s="232">
        <v>13507.33951</v>
      </c>
      <c r="AR104" s="1"/>
      <c r="AS104" s="1"/>
    </row>
    <row r="105" spans="1:45">
      <c r="A105" s="20" t="s">
        <v>100</v>
      </c>
      <c r="B105" s="232">
        <v>78.622289999999992</v>
      </c>
      <c r="C105" s="232">
        <v>744.85060999999996</v>
      </c>
      <c r="D105" s="232">
        <v>949.62668999999994</v>
      </c>
      <c r="E105" s="232">
        <v>125.02683999999999</v>
      </c>
      <c r="F105" s="232">
        <v>147.65623000000002</v>
      </c>
      <c r="G105" s="232">
        <v>555.63374999999996</v>
      </c>
      <c r="H105" s="232">
        <v>131.68984</v>
      </c>
      <c r="I105" s="232">
        <v>563.86374999999998</v>
      </c>
      <c r="J105" s="232">
        <v>190.75427999999999</v>
      </c>
      <c r="K105" s="232">
        <v>300.48215999999996</v>
      </c>
      <c r="L105" s="232">
        <v>101.66177</v>
      </c>
      <c r="M105" s="232">
        <v>249.40640999999999</v>
      </c>
      <c r="N105" s="232">
        <v>739.20341000000008</v>
      </c>
      <c r="O105" s="232">
        <v>303.51918999999998</v>
      </c>
      <c r="P105" s="232">
        <v>249.68984</v>
      </c>
      <c r="Q105" s="232">
        <v>70.003990000000002</v>
      </c>
      <c r="R105" s="232">
        <v>366.87395000000004</v>
      </c>
      <c r="S105" s="232">
        <v>162.80149</v>
      </c>
      <c r="T105" s="232">
        <v>197.95107000000002</v>
      </c>
      <c r="U105" s="232">
        <v>101.71454</v>
      </c>
      <c r="V105" s="232">
        <v>12.103590000000001</v>
      </c>
      <c r="W105" s="232">
        <v>85.705079999999995</v>
      </c>
      <c r="X105" s="232">
        <v>376.83136999999999</v>
      </c>
      <c r="Y105" s="232">
        <v>107.31523</v>
      </c>
      <c r="Z105" s="232">
        <v>43.802779999999998</v>
      </c>
      <c r="AA105" s="232">
        <v>558.6408100000001</v>
      </c>
      <c r="AB105" s="232">
        <v>29.29</v>
      </c>
      <c r="AC105" s="232">
        <v>406.16800999999998</v>
      </c>
      <c r="AD105" s="232">
        <v>168.33716000000001</v>
      </c>
      <c r="AE105" s="232">
        <v>282.36903000000001</v>
      </c>
      <c r="AF105" s="232">
        <v>329.21368000000001</v>
      </c>
      <c r="AG105" s="232">
        <v>402.62940999999995</v>
      </c>
      <c r="AH105" s="232">
        <v>111.9881</v>
      </c>
      <c r="AI105" s="232">
        <v>113.78900999999999</v>
      </c>
      <c r="AJ105" s="232">
        <v>51.29278</v>
      </c>
      <c r="AK105" s="232">
        <v>259.48331999999999</v>
      </c>
      <c r="AL105" s="232">
        <v>602.58771000000002</v>
      </c>
      <c r="AM105" s="232">
        <v>11.488049999999999</v>
      </c>
      <c r="AN105" s="232">
        <v>319.11068999999998</v>
      </c>
      <c r="AO105" s="232">
        <v>198.18707999999998</v>
      </c>
      <c r="AP105" s="232">
        <v>101.56522</v>
      </c>
      <c r="AQ105" s="232">
        <v>10902.93021</v>
      </c>
      <c r="AR105" s="1"/>
      <c r="AS105" s="1"/>
    </row>
    <row r="106" spans="1:45">
      <c r="A106" s="22" t="s">
        <v>101</v>
      </c>
      <c r="B106" s="14">
        <v>0</v>
      </c>
      <c r="C106" s="14">
        <v>0</v>
      </c>
      <c r="D106" s="14">
        <v>0</v>
      </c>
      <c r="E106" s="14">
        <v>0</v>
      </c>
      <c r="F106" s="14">
        <v>0</v>
      </c>
      <c r="G106" s="14">
        <v>0</v>
      </c>
      <c r="H106" s="14">
        <v>0</v>
      </c>
      <c r="I106" s="14">
        <v>0</v>
      </c>
      <c r="J106" s="14">
        <v>0</v>
      </c>
      <c r="K106" s="14">
        <v>-384.92114000000004</v>
      </c>
      <c r="L106" s="14">
        <v>-299.79689000000002</v>
      </c>
      <c r="M106" s="14">
        <v>-107.87447</v>
      </c>
      <c r="N106" s="14">
        <v>-102.47227000000001</v>
      </c>
      <c r="O106" s="14">
        <v>-157.26527999999999</v>
      </c>
      <c r="P106" s="14">
        <v>0</v>
      </c>
      <c r="Q106" s="14">
        <v>0</v>
      </c>
      <c r="R106" s="14">
        <v>0</v>
      </c>
      <c r="S106" s="14">
        <v>0</v>
      </c>
      <c r="T106" s="14">
        <v>0</v>
      </c>
      <c r="U106" s="14">
        <v>0</v>
      </c>
      <c r="V106" s="14">
        <v>0</v>
      </c>
      <c r="W106" s="14">
        <v>0</v>
      </c>
      <c r="X106" s="14">
        <v>0</v>
      </c>
      <c r="Y106" s="14">
        <v>0</v>
      </c>
      <c r="Z106" s="14">
        <v>-0.22362000000000001</v>
      </c>
      <c r="AA106" s="14">
        <v>0</v>
      </c>
      <c r="AB106" s="14">
        <v>0</v>
      </c>
      <c r="AC106" s="14">
        <v>0</v>
      </c>
      <c r="AD106" s="14">
        <v>0</v>
      </c>
      <c r="AE106" s="14">
        <v>0</v>
      </c>
      <c r="AF106" s="14">
        <v>0</v>
      </c>
      <c r="AG106" s="14">
        <v>0</v>
      </c>
      <c r="AH106" s="14">
        <v>0</v>
      </c>
      <c r="AI106" s="14">
        <v>0</v>
      </c>
      <c r="AJ106" s="14">
        <v>0</v>
      </c>
      <c r="AK106" s="14">
        <v>0</v>
      </c>
      <c r="AL106" s="14">
        <v>0</v>
      </c>
      <c r="AM106" s="14">
        <v>0</v>
      </c>
      <c r="AN106" s="14">
        <v>0</v>
      </c>
      <c r="AO106" s="14">
        <v>0</v>
      </c>
      <c r="AP106" s="14">
        <v>0</v>
      </c>
      <c r="AQ106" s="14">
        <v>-1052.55367</v>
      </c>
      <c r="AR106" s="1"/>
      <c r="AS106" s="1"/>
    </row>
    <row r="107" spans="1:45">
      <c r="A107" s="19" t="s">
        <v>102</v>
      </c>
      <c r="B107" s="652">
        <v>0</v>
      </c>
      <c r="C107" s="652">
        <v>0</v>
      </c>
      <c r="D107" s="652">
        <v>0</v>
      </c>
      <c r="E107" s="652">
        <v>0</v>
      </c>
      <c r="F107" s="652">
        <v>0</v>
      </c>
      <c r="G107" s="652">
        <v>0</v>
      </c>
      <c r="H107" s="652">
        <v>0</v>
      </c>
      <c r="I107" s="652">
        <v>0</v>
      </c>
      <c r="J107" s="652">
        <v>0</v>
      </c>
      <c r="K107" s="652">
        <v>0</v>
      </c>
      <c r="L107" s="652">
        <v>0</v>
      </c>
      <c r="M107" s="652">
        <v>0</v>
      </c>
      <c r="N107" s="652">
        <v>0</v>
      </c>
      <c r="O107" s="652">
        <v>0</v>
      </c>
      <c r="P107" s="652">
        <v>0</v>
      </c>
      <c r="Q107" s="652">
        <v>0</v>
      </c>
      <c r="R107" s="652">
        <v>0</v>
      </c>
      <c r="S107" s="652">
        <v>0</v>
      </c>
      <c r="T107" s="652">
        <v>0</v>
      </c>
      <c r="U107" s="652">
        <v>0</v>
      </c>
      <c r="V107" s="652">
        <v>0</v>
      </c>
      <c r="W107" s="652">
        <v>0</v>
      </c>
      <c r="X107" s="652">
        <v>0</v>
      </c>
      <c r="Y107" s="652">
        <v>0</v>
      </c>
      <c r="Z107" s="652">
        <v>0</v>
      </c>
      <c r="AA107" s="652">
        <v>0</v>
      </c>
      <c r="AB107" s="652">
        <v>0</v>
      </c>
      <c r="AC107" s="652">
        <v>0</v>
      </c>
      <c r="AD107" s="652">
        <v>0</v>
      </c>
      <c r="AE107" s="652">
        <v>0</v>
      </c>
      <c r="AF107" s="652">
        <v>0</v>
      </c>
      <c r="AG107" s="652">
        <v>0</v>
      </c>
      <c r="AH107" s="652">
        <v>0</v>
      </c>
      <c r="AI107" s="652">
        <v>0</v>
      </c>
      <c r="AJ107" s="652">
        <v>0</v>
      </c>
      <c r="AK107" s="652">
        <v>0</v>
      </c>
      <c r="AL107" s="652">
        <v>0</v>
      </c>
      <c r="AM107" s="652">
        <v>0</v>
      </c>
      <c r="AN107" s="652">
        <v>0</v>
      </c>
      <c r="AO107" s="652">
        <v>0</v>
      </c>
      <c r="AP107" s="652">
        <v>0</v>
      </c>
      <c r="AQ107" s="652">
        <v>0</v>
      </c>
      <c r="AR107" s="10"/>
      <c r="AS107" s="1"/>
    </row>
    <row r="108" spans="1:45">
      <c r="A108" s="20" t="s">
        <v>103</v>
      </c>
      <c r="B108" s="232">
        <v>0</v>
      </c>
      <c r="C108" s="232">
        <v>0</v>
      </c>
      <c r="D108" s="232">
        <v>0</v>
      </c>
      <c r="E108" s="232">
        <v>0</v>
      </c>
      <c r="F108" s="232">
        <v>0</v>
      </c>
      <c r="G108" s="232">
        <v>0</v>
      </c>
      <c r="H108" s="232">
        <v>0</v>
      </c>
      <c r="I108" s="232">
        <v>0</v>
      </c>
      <c r="J108" s="232">
        <v>0</v>
      </c>
      <c r="K108" s="232">
        <v>0</v>
      </c>
      <c r="L108" s="232">
        <v>0</v>
      </c>
      <c r="M108" s="232">
        <v>0</v>
      </c>
      <c r="N108" s="232">
        <v>0</v>
      </c>
      <c r="O108" s="232">
        <v>0</v>
      </c>
      <c r="P108" s="232">
        <v>0</v>
      </c>
      <c r="Q108" s="232">
        <v>0</v>
      </c>
      <c r="R108" s="232">
        <v>0</v>
      </c>
      <c r="S108" s="232">
        <v>0</v>
      </c>
      <c r="T108" s="232">
        <v>0</v>
      </c>
      <c r="U108" s="232">
        <v>0</v>
      </c>
      <c r="V108" s="232">
        <v>0</v>
      </c>
      <c r="W108" s="232">
        <v>0</v>
      </c>
      <c r="X108" s="232">
        <v>0</v>
      </c>
      <c r="Y108" s="232">
        <v>0</v>
      </c>
      <c r="Z108" s="232">
        <v>0</v>
      </c>
      <c r="AA108" s="232">
        <v>0</v>
      </c>
      <c r="AB108" s="232">
        <v>0</v>
      </c>
      <c r="AC108" s="232">
        <v>0</v>
      </c>
      <c r="AD108" s="232">
        <v>0</v>
      </c>
      <c r="AE108" s="232">
        <v>0</v>
      </c>
      <c r="AF108" s="232">
        <v>0</v>
      </c>
      <c r="AG108" s="232">
        <v>0</v>
      </c>
      <c r="AH108" s="232">
        <v>0</v>
      </c>
      <c r="AI108" s="232">
        <v>0</v>
      </c>
      <c r="AJ108" s="232">
        <v>0</v>
      </c>
      <c r="AK108" s="232">
        <v>0</v>
      </c>
      <c r="AL108" s="232">
        <v>0</v>
      </c>
      <c r="AM108" s="232">
        <v>0</v>
      </c>
      <c r="AN108" s="232">
        <v>0</v>
      </c>
      <c r="AO108" s="232">
        <v>0</v>
      </c>
      <c r="AP108" s="232">
        <v>0</v>
      </c>
      <c r="AQ108" s="232">
        <v>0</v>
      </c>
      <c r="AR108" s="1"/>
      <c r="AS108" s="1"/>
    </row>
    <row r="109" spans="1:45">
      <c r="A109" s="20" t="s">
        <v>104</v>
      </c>
      <c r="B109" s="232">
        <v>0</v>
      </c>
      <c r="C109" s="232">
        <v>0</v>
      </c>
      <c r="D109" s="232">
        <v>0</v>
      </c>
      <c r="E109" s="232">
        <v>0</v>
      </c>
      <c r="F109" s="232">
        <v>0</v>
      </c>
      <c r="G109" s="232">
        <v>0</v>
      </c>
      <c r="H109" s="232">
        <v>0</v>
      </c>
      <c r="I109" s="232">
        <v>0</v>
      </c>
      <c r="J109" s="232">
        <v>0</v>
      </c>
      <c r="K109" s="232">
        <v>0</v>
      </c>
      <c r="L109" s="232">
        <v>0</v>
      </c>
      <c r="M109" s="232">
        <v>0</v>
      </c>
      <c r="N109" s="232">
        <v>0</v>
      </c>
      <c r="O109" s="232">
        <v>0</v>
      </c>
      <c r="P109" s="232">
        <v>0</v>
      </c>
      <c r="Q109" s="232">
        <v>0</v>
      </c>
      <c r="R109" s="232">
        <v>0</v>
      </c>
      <c r="S109" s="232">
        <v>0</v>
      </c>
      <c r="T109" s="232">
        <v>0</v>
      </c>
      <c r="U109" s="232">
        <v>0</v>
      </c>
      <c r="V109" s="232">
        <v>0</v>
      </c>
      <c r="W109" s="232">
        <v>0</v>
      </c>
      <c r="X109" s="232">
        <v>0</v>
      </c>
      <c r="Y109" s="232">
        <v>0</v>
      </c>
      <c r="Z109" s="232">
        <v>0</v>
      </c>
      <c r="AA109" s="232">
        <v>0</v>
      </c>
      <c r="AB109" s="232">
        <v>0</v>
      </c>
      <c r="AC109" s="232">
        <v>0</v>
      </c>
      <c r="AD109" s="232">
        <v>0</v>
      </c>
      <c r="AE109" s="232">
        <v>0</v>
      </c>
      <c r="AF109" s="232">
        <v>0</v>
      </c>
      <c r="AG109" s="232">
        <v>0</v>
      </c>
      <c r="AH109" s="232">
        <v>0</v>
      </c>
      <c r="AI109" s="232">
        <v>0</v>
      </c>
      <c r="AJ109" s="232">
        <v>0</v>
      </c>
      <c r="AK109" s="232">
        <v>0</v>
      </c>
      <c r="AL109" s="232">
        <v>0</v>
      </c>
      <c r="AM109" s="232">
        <v>0</v>
      </c>
      <c r="AN109" s="232">
        <v>0</v>
      </c>
      <c r="AO109" s="232">
        <v>0</v>
      </c>
      <c r="AP109" s="232">
        <v>0</v>
      </c>
      <c r="AQ109" s="232">
        <v>0</v>
      </c>
      <c r="AR109" s="1"/>
      <c r="AS109" s="1"/>
    </row>
    <row r="110" spans="1:45">
      <c r="A110" s="20" t="s">
        <v>105</v>
      </c>
      <c r="B110" s="232">
        <v>0</v>
      </c>
      <c r="C110" s="232">
        <v>0</v>
      </c>
      <c r="D110" s="232">
        <v>0</v>
      </c>
      <c r="E110" s="232">
        <v>0</v>
      </c>
      <c r="F110" s="232">
        <v>0</v>
      </c>
      <c r="G110" s="232">
        <v>0</v>
      </c>
      <c r="H110" s="232">
        <v>0</v>
      </c>
      <c r="I110" s="232">
        <v>0</v>
      </c>
      <c r="J110" s="232">
        <v>0</v>
      </c>
      <c r="K110" s="232">
        <v>0</v>
      </c>
      <c r="L110" s="232">
        <v>0</v>
      </c>
      <c r="M110" s="232">
        <v>0</v>
      </c>
      <c r="N110" s="232">
        <v>0</v>
      </c>
      <c r="O110" s="232">
        <v>0</v>
      </c>
      <c r="P110" s="232">
        <v>0</v>
      </c>
      <c r="Q110" s="232">
        <v>0</v>
      </c>
      <c r="R110" s="232">
        <v>0</v>
      </c>
      <c r="S110" s="232">
        <v>0</v>
      </c>
      <c r="T110" s="232">
        <v>0</v>
      </c>
      <c r="U110" s="232">
        <v>0</v>
      </c>
      <c r="V110" s="232">
        <v>0</v>
      </c>
      <c r="W110" s="232">
        <v>0</v>
      </c>
      <c r="X110" s="232">
        <v>0</v>
      </c>
      <c r="Y110" s="232">
        <v>0</v>
      </c>
      <c r="Z110" s="232">
        <v>0</v>
      </c>
      <c r="AA110" s="232">
        <v>0</v>
      </c>
      <c r="AB110" s="232">
        <v>0</v>
      </c>
      <c r="AC110" s="232">
        <v>0</v>
      </c>
      <c r="AD110" s="232">
        <v>0</v>
      </c>
      <c r="AE110" s="232">
        <v>0</v>
      </c>
      <c r="AF110" s="232">
        <v>0</v>
      </c>
      <c r="AG110" s="232">
        <v>0</v>
      </c>
      <c r="AH110" s="232">
        <v>0</v>
      </c>
      <c r="AI110" s="232">
        <v>0</v>
      </c>
      <c r="AJ110" s="232">
        <v>0</v>
      </c>
      <c r="AK110" s="232">
        <v>0</v>
      </c>
      <c r="AL110" s="232">
        <v>0</v>
      </c>
      <c r="AM110" s="232">
        <v>0</v>
      </c>
      <c r="AN110" s="232">
        <v>0</v>
      </c>
      <c r="AO110" s="232">
        <v>0</v>
      </c>
      <c r="AP110" s="232">
        <v>0</v>
      </c>
      <c r="AQ110" s="232">
        <v>0</v>
      </c>
      <c r="AR110" s="1"/>
      <c r="AS110" s="1"/>
    </row>
    <row r="111" spans="1:45">
      <c r="A111" s="20" t="s">
        <v>106</v>
      </c>
      <c r="B111" s="232">
        <v>0</v>
      </c>
      <c r="C111" s="232">
        <v>0</v>
      </c>
      <c r="D111" s="232">
        <v>0</v>
      </c>
      <c r="E111" s="232">
        <v>0</v>
      </c>
      <c r="F111" s="232">
        <v>0</v>
      </c>
      <c r="G111" s="232">
        <v>0</v>
      </c>
      <c r="H111" s="232">
        <v>0</v>
      </c>
      <c r="I111" s="232">
        <v>0</v>
      </c>
      <c r="J111" s="232">
        <v>0</v>
      </c>
      <c r="K111" s="232">
        <v>0</v>
      </c>
      <c r="L111" s="232">
        <v>0</v>
      </c>
      <c r="M111" s="232">
        <v>0</v>
      </c>
      <c r="N111" s="232">
        <v>0</v>
      </c>
      <c r="O111" s="232">
        <v>0</v>
      </c>
      <c r="P111" s="232">
        <v>0</v>
      </c>
      <c r="Q111" s="232">
        <v>0</v>
      </c>
      <c r="R111" s="232">
        <v>0</v>
      </c>
      <c r="S111" s="232">
        <v>0</v>
      </c>
      <c r="T111" s="232">
        <v>0</v>
      </c>
      <c r="U111" s="232">
        <v>0</v>
      </c>
      <c r="V111" s="232">
        <v>0</v>
      </c>
      <c r="W111" s="232">
        <v>0</v>
      </c>
      <c r="X111" s="232">
        <v>0</v>
      </c>
      <c r="Y111" s="232">
        <v>0</v>
      </c>
      <c r="Z111" s="232">
        <v>0</v>
      </c>
      <c r="AA111" s="232">
        <v>0</v>
      </c>
      <c r="AB111" s="232">
        <v>0</v>
      </c>
      <c r="AC111" s="232">
        <v>0</v>
      </c>
      <c r="AD111" s="232">
        <v>0</v>
      </c>
      <c r="AE111" s="232">
        <v>0</v>
      </c>
      <c r="AF111" s="232">
        <v>0</v>
      </c>
      <c r="AG111" s="232">
        <v>0</v>
      </c>
      <c r="AH111" s="232">
        <v>0</v>
      </c>
      <c r="AI111" s="232">
        <v>0</v>
      </c>
      <c r="AJ111" s="232">
        <v>0</v>
      </c>
      <c r="AK111" s="232">
        <v>0</v>
      </c>
      <c r="AL111" s="232">
        <v>0</v>
      </c>
      <c r="AM111" s="232">
        <v>0</v>
      </c>
      <c r="AN111" s="232">
        <v>0</v>
      </c>
      <c r="AO111" s="232">
        <v>0</v>
      </c>
      <c r="AP111" s="232">
        <v>0</v>
      </c>
      <c r="AQ111" s="232">
        <v>0</v>
      </c>
      <c r="AR111" s="1"/>
      <c r="AS111" s="1"/>
    </row>
    <row r="112" spans="1:45">
      <c r="A112" s="20" t="s">
        <v>107</v>
      </c>
      <c r="B112" s="232">
        <v>0</v>
      </c>
      <c r="C112" s="232">
        <v>0</v>
      </c>
      <c r="D112" s="232">
        <v>0</v>
      </c>
      <c r="E112" s="232">
        <v>0</v>
      </c>
      <c r="F112" s="232">
        <v>0</v>
      </c>
      <c r="G112" s="232">
        <v>0</v>
      </c>
      <c r="H112" s="232">
        <v>0</v>
      </c>
      <c r="I112" s="232">
        <v>0</v>
      </c>
      <c r="J112" s="232">
        <v>0</v>
      </c>
      <c r="K112" s="232">
        <v>0</v>
      </c>
      <c r="L112" s="232">
        <v>0</v>
      </c>
      <c r="M112" s="232">
        <v>0</v>
      </c>
      <c r="N112" s="232">
        <v>0</v>
      </c>
      <c r="O112" s="232">
        <v>0</v>
      </c>
      <c r="P112" s="232">
        <v>0</v>
      </c>
      <c r="Q112" s="232">
        <v>0</v>
      </c>
      <c r="R112" s="232">
        <v>0</v>
      </c>
      <c r="S112" s="232">
        <v>0</v>
      </c>
      <c r="T112" s="232">
        <v>0</v>
      </c>
      <c r="U112" s="232">
        <v>0</v>
      </c>
      <c r="V112" s="232">
        <v>0</v>
      </c>
      <c r="W112" s="232">
        <v>0</v>
      </c>
      <c r="X112" s="232">
        <v>0</v>
      </c>
      <c r="Y112" s="232">
        <v>0</v>
      </c>
      <c r="Z112" s="232">
        <v>0</v>
      </c>
      <c r="AA112" s="232">
        <v>0</v>
      </c>
      <c r="AB112" s="232">
        <v>0</v>
      </c>
      <c r="AC112" s="232">
        <v>0</v>
      </c>
      <c r="AD112" s="232">
        <v>0</v>
      </c>
      <c r="AE112" s="232">
        <v>0</v>
      </c>
      <c r="AF112" s="232">
        <v>0</v>
      </c>
      <c r="AG112" s="232">
        <v>0</v>
      </c>
      <c r="AH112" s="232">
        <v>0</v>
      </c>
      <c r="AI112" s="232">
        <v>0</v>
      </c>
      <c r="AJ112" s="232">
        <v>0</v>
      </c>
      <c r="AK112" s="232">
        <v>0</v>
      </c>
      <c r="AL112" s="232">
        <v>0</v>
      </c>
      <c r="AM112" s="232">
        <v>0</v>
      </c>
      <c r="AN112" s="232">
        <v>0</v>
      </c>
      <c r="AO112" s="232">
        <v>0</v>
      </c>
      <c r="AP112" s="232">
        <v>0</v>
      </c>
      <c r="AQ112" s="232">
        <v>0</v>
      </c>
      <c r="AR112" s="1"/>
      <c r="AS112" s="1"/>
    </row>
    <row r="113" spans="1:45">
      <c r="A113" s="20" t="s">
        <v>108</v>
      </c>
      <c r="B113" s="232">
        <v>0</v>
      </c>
      <c r="C113" s="232">
        <v>0</v>
      </c>
      <c r="D113" s="232">
        <v>0</v>
      </c>
      <c r="E113" s="232">
        <v>0</v>
      </c>
      <c r="F113" s="232">
        <v>0</v>
      </c>
      <c r="G113" s="232">
        <v>0</v>
      </c>
      <c r="H113" s="232">
        <v>0</v>
      </c>
      <c r="I113" s="232">
        <v>0</v>
      </c>
      <c r="J113" s="232">
        <v>0</v>
      </c>
      <c r="K113" s="232">
        <v>0</v>
      </c>
      <c r="L113" s="232">
        <v>0</v>
      </c>
      <c r="M113" s="232">
        <v>0</v>
      </c>
      <c r="N113" s="232">
        <v>0</v>
      </c>
      <c r="O113" s="232">
        <v>0</v>
      </c>
      <c r="P113" s="232">
        <v>0</v>
      </c>
      <c r="Q113" s="232">
        <v>0</v>
      </c>
      <c r="R113" s="232">
        <v>0</v>
      </c>
      <c r="S113" s="232">
        <v>0</v>
      </c>
      <c r="T113" s="232">
        <v>0</v>
      </c>
      <c r="U113" s="232">
        <v>0</v>
      </c>
      <c r="V113" s="232">
        <v>0</v>
      </c>
      <c r="W113" s="232">
        <v>0</v>
      </c>
      <c r="X113" s="232">
        <v>0</v>
      </c>
      <c r="Y113" s="232">
        <v>0</v>
      </c>
      <c r="Z113" s="232">
        <v>0</v>
      </c>
      <c r="AA113" s="232">
        <v>0</v>
      </c>
      <c r="AB113" s="232">
        <v>0</v>
      </c>
      <c r="AC113" s="232">
        <v>0</v>
      </c>
      <c r="AD113" s="232">
        <v>0</v>
      </c>
      <c r="AE113" s="232">
        <v>0</v>
      </c>
      <c r="AF113" s="232">
        <v>0</v>
      </c>
      <c r="AG113" s="232">
        <v>0</v>
      </c>
      <c r="AH113" s="232">
        <v>0</v>
      </c>
      <c r="AI113" s="232">
        <v>0</v>
      </c>
      <c r="AJ113" s="232">
        <v>0</v>
      </c>
      <c r="AK113" s="232">
        <v>0</v>
      </c>
      <c r="AL113" s="232">
        <v>0</v>
      </c>
      <c r="AM113" s="232">
        <v>0</v>
      </c>
      <c r="AN113" s="232">
        <v>0</v>
      </c>
      <c r="AO113" s="232">
        <v>0</v>
      </c>
      <c r="AP113" s="232">
        <v>0</v>
      </c>
      <c r="AQ113" s="232">
        <v>0</v>
      </c>
      <c r="AR113" s="1"/>
      <c r="AS113" s="1"/>
    </row>
    <row r="114" spans="1:45">
      <c r="A114" s="19" t="s">
        <v>109</v>
      </c>
      <c r="B114" s="652">
        <v>1690966.55351</v>
      </c>
      <c r="C114" s="652">
        <v>426862.30270999996</v>
      </c>
      <c r="D114" s="652">
        <v>950248.73198000004</v>
      </c>
      <c r="E114" s="652">
        <v>327577.94256</v>
      </c>
      <c r="F114" s="652">
        <v>186083.37652000002</v>
      </c>
      <c r="G114" s="652">
        <v>171450.33155</v>
      </c>
      <c r="H114" s="652">
        <v>127154.81092</v>
      </c>
      <c r="I114" s="652">
        <v>241559.96117</v>
      </c>
      <c r="J114" s="652">
        <v>199174.84661000001</v>
      </c>
      <c r="K114" s="652">
        <v>283092.66297</v>
      </c>
      <c r="L114" s="652">
        <v>121279.78516</v>
      </c>
      <c r="M114" s="652">
        <v>307147.68419</v>
      </c>
      <c r="N114" s="652">
        <v>368236.77694000001</v>
      </c>
      <c r="O114" s="652">
        <v>127468.19320000001</v>
      </c>
      <c r="P114" s="652">
        <v>162967.09797999999</v>
      </c>
      <c r="Q114" s="652">
        <v>65330.353009999999</v>
      </c>
      <c r="R114" s="652">
        <v>76121.836739999999</v>
      </c>
      <c r="S114" s="652">
        <v>89186.958329999994</v>
      </c>
      <c r="T114" s="652">
        <v>86167.459499999997</v>
      </c>
      <c r="U114" s="652">
        <v>200256.63131999999</v>
      </c>
      <c r="V114" s="652">
        <v>71566.101250000007</v>
      </c>
      <c r="W114" s="652">
        <v>110505.17644</v>
      </c>
      <c r="X114" s="652">
        <v>280788.03672999999</v>
      </c>
      <c r="Y114" s="652">
        <v>119753.92912</v>
      </c>
      <c r="Z114" s="652">
        <v>273143.46807999996</v>
      </c>
      <c r="AA114" s="652">
        <v>119123.49098</v>
      </c>
      <c r="AB114" s="652">
        <v>365854.69868999999</v>
      </c>
      <c r="AC114" s="652">
        <v>318554.02822000004</v>
      </c>
      <c r="AD114" s="652">
        <v>87694.206980000003</v>
      </c>
      <c r="AE114" s="652">
        <v>309252.98147000006</v>
      </c>
      <c r="AF114" s="652">
        <v>55102.380700000002</v>
      </c>
      <c r="AG114" s="652">
        <v>76279.310400000002</v>
      </c>
      <c r="AH114" s="652">
        <v>64397.430609999996</v>
      </c>
      <c r="AI114" s="652">
        <v>21100.673879999998</v>
      </c>
      <c r="AJ114" s="652">
        <v>49305.925819999997</v>
      </c>
      <c r="AK114" s="652">
        <v>9038.3352799999993</v>
      </c>
      <c r="AL114" s="652">
        <v>134824.02325</v>
      </c>
      <c r="AM114" s="652">
        <v>26372.640879999999</v>
      </c>
      <c r="AN114" s="652">
        <v>163479.6231</v>
      </c>
      <c r="AO114" s="652">
        <v>65851.073539999998</v>
      </c>
      <c r="AP114" s="652">
        <v>24483.708210000001</v>
      </c>
      <c r="AQ114" s="652">
        <v>8954805.5405000001</v>
      </c>
      <c r="AR114" s="10"/>
      <c r="AS114" s="1"/>
    </row>
    <row r="115" spans="1:45">
      <c r="A115" s="19" t="s">
        <v>110</v>
      </c>
      <c r="B115" s="652">
        <v>1065430.80116</v>
      </c>
      <c r="C115" s="652">
        <v>377337.48260000005</v>
      </c>
      <c r="D115" s="652">
        <v>768976.56119000004</v>
      </c>
      <c r="E115" s="652">
        <v>284000.00507999997</v>
      </c>
      <c r="F115" s="652">
        <v>171553.79715999999</v>
      </c>
      <c r="G115" s="652">
        <v>154351.38086999999</v>
      </c>
      <c r="H115" s="652">
        <v>118671.04351999999</v>
      </c>
      <c r="I115" s="652">
        <v>202293.06256999998</v>
      </c>
      <c r="J115" s="652">
        <v>174217.44843000002</v>
      </c>
      <c r="K115" s="652">
        <v>261693.65625999999</v>
      </c>
      <c r="L115" s="652">
        <v>85910.058930000014</v>
      </c>
      <c r="M115" s="652">
        <v>282341.57620000001</v>
      </c>
      <c r="N115" s="652">
        <v>342715.94033000001</v>
      </c>
      <c r="O115" s="652">
        <v>107492.1767</v>
      </c>
      <c r="P115" s="652">
        <v>156141.81834999999</v>
      </c>
      <c r="Q115" s="652">
        <v>54685.854140000003</v>
      </c>
      <c r="R115" s="652">
        <v>66864.942660000001</v>
      </c>
      <c r="S115" s="652">
        <v>83834.223159999994</v>
      </c>
      <c r="T115" s="652">
        <v>73328.300220000005</v>
      </c>
      <c r="U115" s="652">
        <v>174884.50877000001</v>
      </c>
      <c r="V115" s="652">
        <v>64875.087350000002</v>
      </c>
      <c r="W115" s="652">
        <v>89825.994860000006</v>
      </c>
      <c r="X115" s="652">
        <v>248037.12099</v>
      </c>
      <c r="Y115" s="652">
        <v>106412.72225000001</v>
      </c>
      <c r="Z115" s="652">
        <v>246681.36272</v>
      </c>
      <c r="AA115" s="652">
        <v>101926.95236</v>
      </c>
      <c r="AB115" s="652">
        <v>296298.03264999995</v>
      </c>
      <c r="AC115" s="652">
        <v>282288.88915</v>
      </c>
      <c r="AD115" s="652">
        <v>67505.588150000011</v>
      </c>
      <c r="AE115" s="652">
        <v>285621.88551999995</v>
      </c>
      <c r="AF115" s="652">
        <v>30451.96616</v>
      </c>
      <c r="AG115" s="652">
        <v>68216.869400000011</v>
      </c>
      <c r="AH115" s="652">
        <v>57858.548310000006</v>
      </c>
      <c r="AI115" s="652">
        <v>15830.23892</v>
      </c>
      <c r="AJ115" s="652">
        <v>45588.207539999996</v>
      </c>
      <c r="AK115" s="652">
        <v>6577.4994500000003</v>
      </c>
      <c r="AL115" s="652">
        <v>126116.36323</v>
      </c>
      <c r="AM115" s="652">
        <v>25057.2323</v>
      </c>
      <c r="AN115" s="652">
        <v>153776.87619000001</v>
      </c>
      <c r="AO115" s="652">
        <v>60643.69326</v>
      </c>
      <c r="AP115" s="652">
        <v>22477.828859999998</v>
      </c>
      <c r="AQ115" s="652">
        <v>7408793.5979199996</v>
      </c>
      <c r="AR115" s="10"/>
      <c r="AS115" s="1"/>
    </row>
    <row r="116" spans="1:45">
      <c r="A116" s="20" t="s">
        <v>111</v>
      </c>
      <c r="B116" s="232">
        <v>3282.7710899999997</v>
      </c>
      <c r="C116" s="232">
        <v>111.76339</v>
      </c>
      <c r="D116" s="232">
        <v>2287.8361099999997</v>
      </c>
      <c r="E116" s="232">
        <v>0</v>
      </c>
      <c r="F116" s="232">
        <v>14.05</v>
      </c>
      <c r="G116" s="232">
        <v>8.0839999999999996</v>
      </c>
      <c r="H116" s="232">
        <v>0</v>
      </c>
      <c r="I116" s="232">
        <v>130.04342</v>
      </c>
      <c r="J116" s="232">
        <v>0</v>
      </c>
      <c r="K116" s="232">
        <v>210.53926000000001</v>
      </c>
      <c r="L116" s="232">
        <v>52.647640000000003</v>
      </c>
      <c r="M116" s="232">
        <v>0</v>
      </c>
      <c r="N116" s="232">
        <v>10.39715</v>
      </c>
      <c r="O116" s="232">
        <v>0</v>
      </c>
      <c r="P116" s="232">
        <v>13.13367</v>
      </c>
      <c r="Q116" s="232">
        <v>0</v>
      </c>
      <c r="R116" s="232">
        <v>0</v>
      </c>
      <c r="S116" s="232">
        <v>52.117019999999997</v>
      </c>
      <c r="T116" s="232">
        <v>2.1619600000000001</v>
      </c>
      <c r="U116" s="232">
        <v>0</v>
      </c>
      <c r="V116" s="232">
        <v>0</v>
      </c>
      <c r="W116" s="232">
        <v>0</v>
      </c>
      <c r="X116" s="232">
        <v>9.3538899999999998</v>
      </c>
      <c r="Y116" s="232">
        <v>30.086400000000001</v>
      </c>
      <c r="Z116" s="232">
        <v>269.24233000000004</v>
      </c>
      <c r="AA116" s="232">
        <v>0</v>
      </c>
      <c r="AB116" s="232">
        <v>175.16962000000001</v>
      </c>
      <c r="AC116" s="232">
        <v>0</v>
      </c>
      <c r="AD116" s="232">
        <v>42.969580000000001</v>
      </c>
      <c r="AE116" s="232">
        <v>8.5000000000000006E-2</v>
      </c>
      <c r="AF116" s="232">
        <v>0</v>
      </c>
      <c r="AG116" s="232">
        <v>0</v>
      </c>
      <c r="AH116" s="232">
        <v>82.247119999999995</v>
      </c>
      <c r="AI116" s="232">
        <v>84.75891</v>
      </c>
      <c r="AJ116" s="232">
        <v>0</v>
      </c>
      <c r="AK116" s="232">
        <v>0.1885</v>
      </c>
      <c r="AL116" s="232">
        <v>10.560129999999999</v>
      </c>
      <c r="AM116" s="232">
        <v>0.1608</v>
      </c>
      <c r="AN116" s="232">
        <v>0</v>
      </c>
      <c r="AO116" s="232">
        <v>0</v>
      </c>
      <c r="AP116" s="232">
        <v>0</v>
      </c>
      <c r="AQ116" s="232">
        <v>6880.3669900000004</v>
      </c>
      <c r="AR116" s="10"/>
      <c r="AS116" s="1"/>
    </row>
    <row r="117" spans="1:45">
      <c r="A117" s="20" t="s">
        <v>112</v>
      </c>
      <c r="B117" s="232">
        <v>0</v>
      </c>
      <c r="C117" s="232">
        <v>0</v>
      </c>
      <c r="D117" s="232">
        <v>940.21879000000001</v>
      </c>
      <c r="E117" s="232">
        <v>0</v>
      </c>
      <c r="F117" s="232">
        <v>0</v>
      </c>
      <c r="G117" s="232">
        <v>0</v>
      </c>
      <c r="H117" s="232">
        <v>0</v>
      </c>
      <c r="I117" s="232">
        <v>0</v>
      </c>
      <c r="J117" s="232">
        <v>0</v>
      </c>
      <c r="K117" s="232">
        <v>0</v>
      </c>
      <c r="L117" s="232">
        <v>0</v>
      </c>
      <c r="M117" s="232">
        <v>0</v>
      </c>
      <c r="N117" s="232">
        <v>0</v>
      </c>
      <c r="O117" s="232">
        <v>0</v>
      </c>
      <c r="P117" s="232">
        <v>0</v>
      </c>
      <c r="Q117" s="232">
        <v>0</v>
      </c>
      <c r="R117" s="232">
        <v>0</v>
      </c>
      <c r="S117" s="232">
        <v>0</v>
      </c>
      <c r="T117" s="232">
        <v>0</v>
      </c>
      <c r="U117" s="232">
        <v>0</v>
      </c>
      <c r="V117" s="232">
        <v>0</v>
      </c>
      <c r="W117" s="232">
        <v>0</v>
      </c>
      <c r="X117" s="232">
        <v>0</v>
      </c>
      <c r="Y117" s="232">
        <v>0</v>
      </c>
      <c r="Z117" s="232">
        <v>0</v>
      </c>
      <c r="AA117" s="232">
        <v>0</v>
      </c>
      <c r="AB117" s="232">
        <v>0</v>
      </c>
      <c r="AC117" s="232">
        <v>0</v>
      </c>
      <c r="AD117" s="232">
        <v>0</v>
      </c>
      <c r="AE117" s="232">
        <v>0</v>
      </c>
      <c r="AF117" s="232">
        <v>0</v>
      </c>
      <c r="AG117" s="232">
        <v>0</v>
      </c>
      <c r="AH117" s="232">
        <v>0</v>
      </c>
      <c r="AI117" s="232">
        <v>0</v>
      </c>
      <c r="AJ117" s="232">
        <v>0</v>
      </c>
      <c r="AK117" s="232">
        <v>0</v>
      </c>
      <c r="AL117" s="232">
        <v>0</v>
      </c>
      <c r="AM117" s="232">
        <v>0</v>
      </c>
      <c r="AN117" s="232">
        <v>0</v>
      </c>
      <c r="AO117" s="232">
        <v>0</v>
      </c>
      <c r="AP117" s="232">
        <v>0</v>
      </c>
      <c r="AQ117" s="232">
        <v>940.21879000000001</v>
      </c>
      <c r="AR117" s="1"/>
      <c r="AS117" s="1"/>
    </row>
    <row r="118" spans="1:45">
      <c r="A118" s="20" t="s">
        <v>113</v>
      </c>
      <c r="B118" s="232">
        <v>3282.7710899999997</v>
      </c>
      <c r="C118" s="232">
        <v>111.76339</v>
      </c>
      <c r="D118" s="232">
        <v>1347.6173200000001</v>
      </c>
      <c r="E118" s="232">
        <v>0</v>
      </c>
      <c r="F118" s="232">
        <v>14.05</v>
      </c>
      <c r="G118" s="232">
        <v>8.0839999999999996</v>
      </c>
      <c r="H118" s="232">
        <v>0</v>
      </c>
      <c r="I118" s="232">
        <v>130.04342</v>
      </c>
      <c r="J118" s="232">
        <v>0</v>
      </c>
      <c r="K118" s="232">
        <v>210.53926000000001</v>
      </c>
      <c r="L118" s="232">
        <v>52.647640000000003</v>
      </c>
      <c r="M118" s="232">
        <v>0</v>
      </c>
      <c r="N118" s="232">
        <v>10.39715</v>
      </c>
      <c r="O118" s="232">
        <v>0</v>
      </c>
      <c r="P118" s="232">
        <v>13.13367</v>
      </c>
      <c r="Q118" s="232">
        <v>0</v>
      </c>
      <c r="R118" s="232">
        <v>0</v>
      </c>
      <c r="S118" s="232">
        <v>52.117019999999997</v>
      </c>
      <c r="T118" s="232">
        <v>2.1619600000000001</v>
      </c>
      <c r="U118" s="232">
        <v>0</v>
      </c>
      <c r="V118" s="232">
        <v>0</v>
      </c>
      <c r="W118" s="232">
        <v>0</v>
      </c>
      <c r="X118" s="232">
        <v>9.3538899999999998</v>
      </c>
      <c r="Y118" s="232">
        <v>30.086400000000001</v>
      </c>
      <c r="Z118" s="232">
        <v>269.24233000000004</v>
      </c>
      <c r="AA118" s="232">
        <v>0</v>
      </c>
      <c r="AB118" s="232">
        <v>175.16962000000001</v>
      </c>
      <c r="AC118" s="232">
        <v>0</v>
      </c>
      <c r="AD118" s="232">
        <v>42.969580000000001</v>
      </c>
      <c r="AE118" s="232">
        <v>8.5000000000000006E-2</v>
      </c>
      <c r="AF118" s="232">
        <v>0</v>
      </c>
      <c r="AG118" s="232">
        <v>0</v>
      </c>
      <c r="AH118" s="232">
        <v>82.247119999999995</v>
      </c>
      <c r="AI118" s="232">
        <v>84.75891</v>
      </c>
      <c r="AJ118" s="232">
        <v>0</v>
      </c>
      <c r="AK118" s="232">
        <v>0.1885</v>
      </c>
      <c r="AL118" s="232">
        <v>10.560129999999999</v>
      </c>
      <c r="AM118" s="232">
        <v>0.1608</v>
      </c>
      <c r="AN118" s="232">
        <v>0</v>
      </c>
      <c r="AO118" s="232">
        <v>0</v>
      </c>
      <c r="AP118" s="232">
        <v>0</v>
      </c>
      <c r="AQ118" s="232">
        <v>5940.1482000000005</v>
      </c>
      <c r="AR118" s="1"/>
      <c r="AS118" s="1"/>
    </row>
    <row r="119" spans="1:45">
      <c r="A119" s="20" t="s">
        <v>114</v>
      </c>
      <c r="B119" s="232">
        <v>393189.03534</v>
      </c>
      <c r="C119" s="232">
        <v>83195.614520000003</v>
      </c>
      <c r="D119" s="232">
        <v>152602.85653999998</v>
      </c>
      <c r="E119" s="232">
        <v>118692.76806</v>
      </c>
      <c r="F119" s="232">
        <v>37407.223050000001</v>
      </c>
      <c r="G119" s="232">
        <v>34215.604149999999</v>
      </c>
      <c r="H119" s="232">
        <v>38695.369530000004</v>
      </c>
      <c r="I119" s="232">
        <v>39622.636899999998</v>
      </c>
      <c r="J119" s="232">
        <v>37239.67542</v>
      </c>
      <c r="K119" s="232">
        <v>83941.455260000002</v>
      </c>
      <c r="L119" s="232">
        <v>29514.139289999999</v>
      </c>
      <c r="M119" s="232">
        <v>84763.56508</v>
      </c>
      <c r="N119" s="232">
        <v>190337.71787999998</v>
      </c>
      <c r="O119" s="232">
        <v>29843.855520000001</v>
      </c>
      <c r="P119" s="232">
        <v>55792.187409999999</v>
      </c>
      <c r="Q119" s="232">
        <v>17927.086050000002</v>
      </c>
      <c r="R119" s="232">
        <v>16229.69232</v>
      </c>
      <c r="S119" s="232">
        <v>29293.115180000001</v>
      </c>
      <c r="T119" s="232">
        <v>25719.210920000001</v>
      </c>
      <c r="U119" s="232">
        <v>48905.318930000001</v>
      </c>
      <c r="V119" s="232">
        <v>18541.075489999999</v>
      </c>
      <c r="W119" s="232">
        <v>25343.753230000002</v>
      </c>
      <c r="X119" s="232">
        <v>30568.29436</v>
      </c>
      <c r="Y119" s="232">
        <v>30916.744129999999</v>
      </c>
      <c r="Z119" s="232">
        <v>35122.173770000001</v>
      </c>
      <c r="AA119" s="232">
        <v>23329.938989999999</v>
      </c>
      <c r="AB119" s="232">
        <v>80256.615819999992</v>
      </c>
      <c r="AC119" s="232">
        <v>90150.491099999999</v>
      </c>
      <c r="AD119" s="232">
        <v>20156.272250000002</v>
      </c>
      <c r="AE119" s="232">
        <v>115016.21736</v>
      </c>
      <c r="AF119" s="232">
        <v>15674.211029999999</v>
      </c>
      <c r="AG119" s="232">
        <v>30110.221369999999</v>
      </c>
      <c r="AH119" s="232">
        <v>13176.00649</v>
      </c>
      <c r="AI119" s="232">
        <v>2882.0685699999999</v>
      </c>
      <c r="AJ119" s="232">
        <v>5647.3847900000001</v>
      </c>
      <c r="AK119" s="232">
        <v>1996.2146399999999</v>
      </c>
      <c r="AL119" s="232">
        <v>25229.365809999999</v>
      </c>
      <c r="AM119" s="232">
        <v>4061.7946699999998</v>
      </c>
      <c r="AN119" s="232">
        <v>66482.142810000005</v>
      </c>
      <c r="AO119" s="232">
        <v>20312.26971</v>
      </c>
      <c r="AP119" s="232">
        <v>9012.0955799999992</v>
      </c>
      <c r="AQ119" s="232">
        <v>2211113.4793200004</v>
      </c>
      <c r="AR119" s="1"/>
      <c r="AS119" s="1"/>
    </row>
    <row r="120" spans="1:45">
      <c r="A120" s="20" t="s">
        <v>115</v>
      </c>
      <c r="B120" s="232">
        <v>0</v>
      </c>
      <c r="C120" s="232">
        <v>275689.54570000002</v>
      </c>
      <c r="D120" s="232">
        <v>547521.19915999996</v>
      </c>
      <c r="E120" s="232">
        <v>153968.20733999999</v>
      </c>
      <c r="F120" s="232">
        <v>124670.86949</v>
      </c>
      <c r="G120" s="232">
        <v>114761.56427</v>
      </c>
      <c r="H120" s="232">
        <v>75517.857790000009</v>
      </c>
      <c r="I120" s="232">
        <v>156911.48512</v>
      </c>
      <c r="J120" s="232">
        <v>127537.49376000001</v>
      </c>
      <c r="K120" s="232">
        <v>152382.52094999998</v>
      </c>
      <c r="L120" s="232">
        <v>52955.92007</v>
      </c>
      <c r="M120" s="232">
        <v>183780.2861</v>
      </c>
      <c r="N120" s="232">
        <v>145540.38369999998</v>
      </c>
      <c r="O120" s="232">
        <v>72619.368159999998</v>
      </c>
      <c r="P120" s="232">
        <v>92104.947709999993</v>
      </c>
      <c r="Q120" s="232">
        <v>35393.40769</v>
      </c>
      <c r="R120" s="232">
        <v>45728.27824</v>
      </c>
      <c r="S120" s="232">
        <v>50544.925299999995</v>
      </c>
      <c r="T120" s="232">
        <v>44505.623240000001</v>
      </c>
      <c r="U120" s="232">
        <v>121116.3374</v>
      </c>
      <c r="V120" s="232">
        <v>38782.157770000005</v>
      </c>
      <c r="W120" s="232">
        <v>60146.816439999995</v>
      </c>
      <c r="X120" s="232">
        <v>210799.25631</v>
      </c>
      <c r="Y120" s="232">
        <v>69460.392120000004</v>
      </c>
      <c r="Z120" s="232">
        <v>198471.78575000001</v>
      </c>
      <c r="AA120" s="232">
        <v>72852.907180000009</v>
      </c>
      <c r="AB120" s="232">
        <v>201681.91565000001</v>
      </c>
      <c r="AC120" s="232">
        <v>176972.36558000001</v>
      </c>
      <c r="AD120" s="232">
        <v>45545.023840000002</v>
      </c>
      <c r="AE120" s="232">
        <v>163266.20277999999</v>
      </c>
      <c r="AF120" s="232">
        <v>13627.305710000001</v>
      </c>
      <c r="AG120" s="232">
        <v>36126.746220000001</v>
      </c>
      <c r="AH120" s="232">
        <v>37252.973669999999</v>
      </c>
      <c r="AI120" s="232">
        <v>11473.23566</v>
      </c>
      <c r="AJ120" s="232">
        <v>37040.899509999996</v>
      </c>
      <c r="AK120" s="232">
        <v>4292.7623899999999</v>
      </c>
      <c r="AL120" s="232">
        <v>97888.591680000012</v>
      </c>
      <c r="AM120" s="232">
        <v>20418.92138</v>
      </c>
      <c r="AN120" s="232">
        <v>82038.162430000011</v>
      </c>
      <c r="AO120" s="232">
        <v>39353.872790000001</v>
      </c>
      <c r="AP120" s="232">
        <v>12866.871080000001</v>
      </c>
      <c r="AQ120" s="232">
        <v>4203609.3871299997</v>
      </c>
      <c r="AR120" s="10"/>
      <c r="AS120" s="1"/>
    </row>
    <row r="121" spans="1:45">
      <c r="A121" s="21" t="s">
        <v>116</v>
      </c>
      <c r="B121" s="232">
        <v>0</v>
      </c>
      <c r="C121" s="232">
        <v>11232.017699999999</v>
      </c>
      <c r="D121" s="232">
        <v>13554.52615</v>
      </c>
      <c r="E121" s="232">
        <v>9672.358189999999</v>
      </c>
      <c r="F121" s="232">
        <v>4505.5826999999999</v>
      </c>
      <c r="G121" s="232">
        <v>1909.5622499999999</v>
      </c>
      <c r="H121" s="232">
        <v>4009.6330899999998</v>
      </c>
      <c r="I121" s="232">
        <v>3116.0408700000003</v>
      </c>
      <c r="J121" s="232">
        <v>3757.9952899999998</v>
      </c>
      <c r="K121" s="232">
        <v>5695.1144699999995</v>
      </c>
      <c r="L121" s="232">
        <v>787.05191000000002</v>
      </c>
      <c r="M121" s="232">
        <v>6309.3909800000001</v>
      </c>
      <c r="N121" s="232">
        <v>3554.09141</v>
      </c>
      <c r="O121" s="232">
        <v>3911.1769900000004</v>
      </c>
      <c r="P121" s="232">
        <v>2236.0404100000001</v>
      </c>
      <c r="Q121" s="232">
        <v>329.29764</v>
      </c>
      <c r="R121" s="232">
        <v>708.85504000000003</v>
      </c>
      <c r="S121" s="232">
        <v>2052.5836399999998</v>
      </c>
      <c r="T121" s="232">
        <v>2489.2219799999998</v>
      </c>
      <c r="U121" s="232">
        <v>1044.2440200000001</v>
      </c>
      <c r="V121" s="232">
        <v>3521.19265</v>
      </c>
      <c r="W121" s="232">
        <v>2437.0685899999999</v>
      </c>
      <c r="X121" s="232">
        <v>6427.9269699999995</v>
      </c>
      <c r="Y121" s="232">
        <v>3707.2389800000001</v>
      </c>
      <c r="Z121" s="232">
        <v>3154.6677400000003</v>
      </c>
      <c r="AA121" s="232">
        <v>1130.66066</v>
      </c>
      <c r="AB121" s="232">
        <v>6598.7592699999996</v>
      </c>
      <c r="AC121" s="232">
        <v>2200.6099599999998</v>
      </c>
      <c r="AD121" s="232">
        <v>1749.88168</v>
      </c>
      <c r="AE121" s="232">
        <v>5176.1919100000005</v>
      </c>
      <c r="AF121" s="232">
        <v>579.3829300000001</v>
      </c>
      <c r="AG121" s="232">
        <v>1996.65119</v>
      </c>
      <c r="AH121" s="232">
        <v>771.78228000000001</v>
      </c>
      <c r="AI121" s="232">
        <v>74.206770000000006</v>
      </c>
      <c r="AJ121" s="232">
        <v>752.87662999999998</v>
      </c>
      <c r="AK121" s="232">
        <v>122.09017</v>
      </c>
      <c r="AL121" s="232">
        <v>3023.3460599999999</v>
      </c>
      <c r="AM121" s="232">
        <v>984.19051000000002</v>
      </c>
      <c r="AN121" s="232">
        <v>2593.2383399999999</v>
      </c>
      <c r="AO121" s="232">
        <v>3514.79133</v>
      </c>
      <c r="AP121" s="232">
        <v>266.97059000000002</v>
      </c>
      <c r="AQ121" s="232">
        <v>131658.50993999999</v>
      </c>
      <c r="AR121" s="1"/>
      <c r="AS121" s="1"/>
    </row>
    <row r="122" spans="1:45">
      <c r="A122" s="1" t="s">
        <v>117</v>
      </c>
      <c r="B122" s="232">
        <v>0</v>
      </c>
      <c r="C122" s="232">
        <v>1811.6610900000001</v>
      </c>
      <c r="D122" s="232">
        <v>0</v>
      </c>
      <c r="E122" s="232">
        <v>50</v>
      </c>
      <c r="F122" s="232">
        <v>0</v>
      </c>
      <c r="G122" s="232">
        <v>0</v>
      </c>
      <c r="H122" s="232">
        <v>0</v>
      </c>
      <c r="I122" s="232">
        <v>0</v>
      </c>
      <c r="J122" s="232">
        <v>0</v>
      </c>
      <c r="K122" s="232">
        <v>0</v>
      </c>
      <c r="L122" s="232">
        <v>54.88</v>
      </c>
      <c r="M122" s="232">
        <v>0</v>
      </c>
      <c r="N122" s="232">
        <v>0</v>
      </c>
      <c r="O122" s="232">
        <v>1402.6324399999999</v>
      </c>
      <c r="P122" s="232">
        <v>0</v>
      </c>
      <c r="Q122" s="232">
        <v>0</v>
      </c>
      <c r="R122" s="232">
        <v>19.7</v>
      </c>
      <c r="S122" s="232">
        <v>0</v>
      </c>
      <c r="T122" s="232">
        <v>0</v>
      </c>
      <c r="U122" s="232">
        <v>0</v>
      </c>
      <c r="V122" s="232">
        <v>0</v>
      </c>
      <c r="W122" s="232">
        <v>0</v>
      </c>
      <c r="X122" s="232">
        <v>0</v>
      </c>
      <c r="Y122" s="232">
        <v>0</v>
      </c>
      <c r="Z122" s="232">
        <v>972.52346</v>
      </c>
      <c r="AA122" s="232">
        <v>0</v>
      </c>
      <c r="AB122" s="232">
        <v>3041.9722499999998</v>
      </c>
      <c r="AC122" s="232">
        <v>1215.01322</v>
      </c>
      <c r="AD122" s="232">
        <v>33.372589999999995</v>
      </c>
      <c r="AE122" s="232">
        <v>0</v>
      </c>
      <c r="AF122" s="232">
        <v>0</v>
      </c>
      <c r="AG122" s="232">
        <v>0</v>
      </c>
      <c r="AH122" s="232">
        <v>64.180040000000005</v>
      </c>
      <c r="AI122" s="232">
        <v>1.0605599999999999</v>
      </c>
      <c r="AJ122" s="232">
        <v>0</v>
      </c>
      <c r="AK122" s="232">
        <v>0</v>
      </c>
      <c r="AL122" s="232">
        <v>0</v>
      </c>
      <c r="AM122" s="232">
        <v>426.27290000000005</v>
      </c>
      <c r="AN122" s="232">
        <v>0</v>
      </c>
      <c r="AO122" s="232">
        <v>20</v>
      </c>
      <c r="AP122" s="232">
        <v>0</v>
      </c>
      <c r="AQ122" s="232">
        <v>9113.2685500000007</v>
      </c>
      <c r="AR122" s="1"/>
      <c r="AS122" s="1"/>
    </row>
    <row r="123" spans="1:45">
      <c r="A123" s="1" t="s">
        <v>118</v>
      </c>
      <c r="B123" s="232">
        <v>0</v>
      </c>
      <c r="C123" s="232">
        <v>2569.5674800000002</v>
      </c>
      <c r="D123" s="232">
        <v>237.17988</v>
      </c>
      <c r="E123" s="232">
        <v>3433.2754799999998</v>
      </c>
      <c r="F123" s="232">
        <v>2496.0084900000002</v>
      </c>
      <c r="G123" s="232">
        <v>795.96395999999993</v>
      </c>
      <c r="H123" s="232">
        <v>472.97037999999998</v>
      </c>
      <c r="I123" s="232">
        <v>506.52118000000002</v>
      </c>
      <c r="J123" s="232">
        <v>2307.9127100000001</v>
      </c>
      <c r="K123" s="232">
        <v>0</v>
      </c>
      <c r="L123" s="232">
        <v>1089.8032700000001</v>
      </c>
      <c r="M123" s="232">
        <v>2286.6324100000002</v>
      </c>
      <c r="N123" s="232">
        <v>353.16802000000001</v>
      </c>
      <c r="O123" s="232">
        <v>251.56565000000001</v>
      </c>
      <c r="P123" s="232">
        <v>348.12382000000002</v>
      </c>
      <c r="Q123" s="232">
        <v>2365.70694</v>
      </c>
      <c r="R123" s="232">
        <v>573.16192000000001</v>
      </c>
      <c r="S123" s="232">
        <v>86.8</v>
      </c>
      <c r="T123" s="232">
        <v>405.08441999999997</v>
      </c>
      <c r="U123" s="232">
        <v>1539.01953</v>
      </c>
      <c r="V123" s="232">
        <v>114.93661</v>
      </c>
      <c r="W123" s="232">
        <v>1024.54323</v>
      </c>
      <c r="X123" s="232">
        <v>2285.1595000000002</v>
      </c>
      <c r="Y123" s="232">
        <v>1827.1155100000001</v>
      </c>
      <c r="Z123" s="232">
        <v>2545.1341400000001</v>
      </c>
      <c r="AA123" s="232">
        <v>356.11860999999999</v>
      </c>
      <c r="AB123" s="232">
        <v>317.48111999999998</v>
      </c>
      <c r="AC123" s="232">
        <v>385.81054999999998</v>
      </c>
      <c r="AD123" s="232">
        <v>1545.8943700000002</v>
      </c>
      <c r="AE123" s="232">
        <v>284.61697999999996</v>
      </c>
      <c r="AF123" s="232">
        <v>96.36366000000001</v>
      </c>
      <c r="AG123" s="232">
        <v>0</v>
      </c>
      <c r="AH123" s="232">
        <v>0</v>
      </c>
      <c r="AI123" s="232">
        <v>108.125</v>
      </c>
      <c r="AJ123" s="232">
        <v>762.43218000000002</v>
      </c>
      <c r="AK123" s="232">
        <v>50</v>
      </c>
      <c r="AL123" s="232">
        <v>841.08875</v>
      </c>
      <c r="AM123" s="232">
        <v>4.3076499999999998</v>
      </c>
      <c r="AN123" s="232">
        <v>2598.5843999999997</v>
      </c>
      <c r="AO123" s="232">
        <v>280.14090000000004</v>
      </c>
      <c r="AP123" s="232">
        <v>0</v>
      </c>
      <c r="AQ123" s="232">
        <v>37546.318700000003</v>
      </c>
      <c r="AR123" s="1"/>
      <c r="AS123" s="1"/>
    </row>
    <row r="124" spans="1:45">
      <c r="A124" s="1" t="s">
        <v>119</v>
      </c>
      <c r="B124" s="232">
        <v>0</v>
      </c>
      <c r="C124" s="232">
        <v>11626.645859999999</v>
      </c>
      <c r="D124" s="232">
        <v>4880.9397900000004</v>
      </c>
      <c r="E124" s="232">
        <v>15012.431189999999</v>
      </c>
      <c r="F124" s="232">
        <v>5361.4878099999996</v>
      </c>
      <c r="G124" s="232">
        <v>5375.35869</v>
      </c>
      <c r="H124" s="232">
        <v>3019.5984100000001</v>
      </c>
      <c r="I124" s="232">
        <v>4681.9794299999994</v>
      </c>
      <c r="J124" s="232">
        <v>9078.94578</v>
      </c>
      <c r="K124" s="232">
        <v>1234.9705800000002</v>
      </c>
      <c r="L124" s="232">
        <v>1470.5723700000001</v>
      </c>
      <c r="M124" s="232">
        <v>3880.9140600000001</v>
      </c>
      <c r="N124" s="232">
        <v>5343.1326200000003</v>
      </c>
      <c r="O124" s="232">
        <v>5170.6366100000005</v>
      </c>
      <c r="P124" s="232">
        <v>3452.1814599999998</v>
      </c>
      <c r="Q124" s="232">
        <v>61.7</v>
      </c>
      <c r="R124" s="232">
        <v>826.60253</v>
      </c>
      <c r="S124" s="232">
        <v>786.99946999999997</v>
      </c>
      <c r="T124" s="232">
        <v>1339.1066599999999</v>
      </c>
      <c r="U124" s="232">
        <v>7769.8333000000002</v>
      </c>
      <c r="V124" s="232">
        <v>1114.04872</v>
      </c>
      <c r="W124" s="232">
        <v>11715.07431</v>
      </c>
      <c r="X124" s="232">
        <v>13991.11548</v>
      </c>
      <c r="Y124" s="232">
        <v>7143.8894299999993</v>
      </c>
      <c r="Z124" s="232">
        <v>6727.8516500000005</v>
      </c>
      <c r="AA124" s="232">
        <v>1693.44994</v>
      </c>
      <c r="AB124" s="232">
        <v>2631.9018099999998</v>
      </c>
      <c r="AC124" s="232">
        <v>2516.4024100000001</v>
      </c>
      <c r="AD124" s="232">
        <v>4295.8539099999998</v>
      </c>
      <c r="AE124" s="232">
        <v>4589.8309200000003</v>
      </c>
      <c r="AF124" s="232">
        <v>0</v>
      </c>
      <c r="AG124" s="232">
        <v>0</v>
      </c>
      <c r="AH124" s="232">
        <v>12</v>
      </c>
      <c r="AI124" s="232">
        <v>296.41310999999996</v>
      </c>
      <c r="AJ124" s="232">
        <v>2925.2511199999999</v>
      </c>
      <c r="AK124" s="232">
        <v>652.12956000000008</v>
      </c>
      <c r="AL124" s="232">
        <v>5123.6000700000004</v>
      </c>
      <c r="AM124" s="232">
        <v>577.36506999999995</v>
      </c>
      <c r="AN124" s="232">
        <v>3392.2473500000001</v>
      </c>
      <c r="AO124" s="232">
        <v>1468.76794</v>
      </c>
      <c r="AP124" s="232">
        <v>835</v>
      </c>
      <c r="AQ124" s="232">
        <v>162076.22941999999</v>
      </c>
      <c r="AR124" s="1"/>
      <c r="AS124" s="1"/>
    </row>
    <row r="125" spans="1:45">
      <c r="A125" s="1" t="s">
        <v>120</v>
      </c>
      <c r="B125" s="232">
        <v>0</v>
      </c>
      <c r="C125" s="232">
        <v>46670.421009999998</v>
      </c>
      <c r="D125" s="232">
        <v>83864.487219999995</v>
      </c>
      <c r="E125" s="232">
        <v>1524.2342100000001</v>
      </c>
      <c r="F125" s="232">
        <v>9584.4772499999999</v>
      </c>
      <c r="G125" s="232">
        <v>8886.7209999999995</v>
      </c>
      <c r="H125" s="232">
        <v>10434.052470000001</v>
      </c>
      <c r="I125" s="232">
        <v>22742.728449999999</v>
      </c>
      <c r="J125" s="232">
        <v>10034.653</v>
      </c>
      <c r="K125" s="232">
        <v>6612.5915100000002</v>
      </c>
      <c r="L125" s="232">
        <v>1677.0788300000002</v>
      </c>
      <c r="M125" s="232">
        <v>4434.5773799999997</v>
      </c>
      <c r="N125" s="232">
        <v>3130.2466800000002</v>
      </c>
      <c r="O125" s="232">
        <v>17918.206989999999</v>
      </c>
      <c r="P125" s="232">
        <v>18425.50677</v>
      </c>
      <c r="Q125" s="232">
        <v>2617.3897999999999</v>
      </c>
      <c r="R125" s="232">
        <v>3561.2696299999998</v>
      </c>
      <c r="S125" s="232">
        <v>322.81427000000002</v>
      </c>
      <c r="T125" s="232">
        <v>11751.31213</v>
      </c>
      <c r="U125" s="232">
        <v>13366.19168</v>
      </c>
      <c r="V125" s="232">
        <v>15246.849630000001</v>
      </c>
      <c r="W125" s="232">
        <v>2521.91761</v>
      </c>
      <c r="X125" s="232">
        <v>77027.708939999997</v>
      </c>
      <c r="Y125" s="232">
        <v>21667.461219999997</v>
      </c>
      <c r="Z125" s="232">
        <v>16319.751130000001</v>
      </c>
      <c r="AA125" s="232">
        <v>574.85308999999995</v>
      </c>
      <c r="AB125" s="232">
        <v>8495.3254900000011</v>
      </c>
      <c r="AC125" s="232">
        <v>12804.081630000001</v>
      </c>
      <c r="AD125" s="232">
        <v>1549.90544</v>
      </c>
      <c r="AE125" s="232">
        <v>76339.215760000006</v>
      </c>
      <c r="AF125" s="232">
        <v>10766.329009999999</v>
      </c>
      <c r="AG125" s="232">
        <v>538.17803000000004</v>
      </c>
      <c r="AH125" s="232">
        <v>1247.61448</v>
      </c>
      <c r="AI125" s="232">
        <v>1022.5</v>
      </c>
      <c r="AJ125" s="232">
        <v>19286.156870000003</v>
      </c>
      <c r="AK125" s="232">
        <v>43</v>
      </c>
      <c r="AL125" s="232">
        <v>689.47005000000001</v>
      </c>
      <c r="AM125" s="232">
        <v>2698.3780099999999</v>
      </c>
      <c r="AN125" s="232">
        <v>23241.363799999999</v>
      </c>
      <c r="AO125" s="232">
        <v>2413.5569799999998</v>
      </c>
      <c r="AP125" s="232">
        <v>2352.0506600000003</v>
      </c>
      <c r="AQ125" s="232">
        <v>574404.62811000005</v>
      </c>
      <c r="AR125" s="1"/>
      <c r="AS125" s="1"/>
    </row>
    <row r="126" spans="1:45">
      <c r="A126" s="1" t="s">
        <v>121</v>
      </c>
      <c r="B126" s="232">
        <v>0</v>
      </c>
      <c r="C126" s="232">
        <v>61129.329640000004</v>
      </c>
      <c r="D126" s="232">
        <v>203921.70506000001</v>
      </c>
      <c r="E126" s="232">
        <v>68927.13801000001</v>
      </c>
      <c r="F126" s="232">
        <v>46859.899270000002</v>
      </c>
      <c r="G126" s="232">
        <v>53917.333939999997</v>
      </c>
      <c r="H126" s="232">
        <v>47162.430130000001</v>
      </c>
      <c r="I126" s="232">
        <v>77557.268420000008</v>
      </c>
      <c r="J126" s="232">
        <v>37538.864090000003</v>
      </c>
      <c r="K126" s="232">
        <v>82187.45766</v>
      </c>
      <c r="L126" s="232">
        <v>16569.791020000001</v>
      </c>
      <c r="M126" s="232">
        <v>158023.60666999998</v>
      </c>
      <c r="N126" s="232">
        <v>104396.17448999999</v>
      </c>
      <c r="O126" s="232">
        <v>31421.7477</v>
      </c>
      <c r="P126" s="232">
        <v>31165.082859999999</v>
      </c>
      <c r="Q126" s="232">
        <v>11411.812199999998</v>
      </c>
      <c r="R126" s="232">
        <v>30321.094300000001</v>
      </c>
      <c r="S126" s="232">
        <v>14912.08165</v>
      </c>
      <c r="T126" s="232">
        <v>14092.70033</v>
      </c>
      <c r="U126" s="232">
        <v>55115.453369999996</v>
      </c>
      <c r="V126" s="232">
        <v>12468.931919999999</v>
      </c>
      <c r="W126" s="232">
        <v>28693.522690000002</v>
      </c>
      <c r="X126" s="232">
        <v>93391.028599999991</v>
      </c>
      <c r="Y126" s="232">
        <v>20468.274229999999</v>
      </c>
      <c r="Z126" s="232">
        <v>89434.050189999994</v>
      </c>
      <c r="AA126" s="232">
        <v>22372.94195</v>
      </c>
      <c r="AB126" s="232">
        <v>97969.650829999999</v>
      </c>
      <c r="AC126" s="232">
        <v>101294.07131</v>
      </c>
      <c r="AD126" s="232">
        <v>27932.080089999999</v>
      </c>
      <c r="AE126" s="232">
        <v>75672.461639999994</v>
      </c>
      <c r="AF126" s="232">
        <v>509.28671000000003</v>
      </c>
      <c r="AG126" s="232">
        <v>24613.216110000001</v>
      </c>
      <c r="AH126" s="232">
        <v>17278.086380000001</v>
      </c>
      <c r="AI126" s="232">
        <v>1540.2643500000001</v>
      </c>
      <c r="AJ126" s="232">
        <v>4130.0708599999998</v>
      </c>
      <c r="AK126" s="232">
        <v>1955.8166699999999</v>
      </c>
      <c r="AL126" s="232">
        <v>46407.972750000001</v>
      </c>
      <c r="AM126" s="232">
        <v>13724.072970000001</v>
      </c>
      <c r="AN126" s="232">
        <v>23460.456559999999</v>
      </c>
      <c r="AO126" s="232">
        <v>13825.53831</v>
      </c>
      <c r="AP126" s="232">
        <v>7705.2878300000002</v>
      </c>
      <c r="AQ126" s="232">
        <v>1871478.05376</v>
      </c>
      <c r="AR126" s="1"/>
      <c r="AS126" s="1"/>
    </row>
    <row r="127" spans="1:45">
      <c r="A127" s="23" t="s">
        <v>122</v>
      </c>
      <c r="B127" s="232">
        <v>0</v>
      </c>
      <c r="C127" s="232">
        <v>118556.05984999999</v>
      </c>
      <c r="D127" s="232">
        <v>81232.926859999992</v>
      </c>
      <c r="E127" s="232">
        <v>13814.13465</v>
      </c>
      <c r="F127" s="232">
        <v>33902.895920000003</v>
      </c>
      <c r="G127" s="232">
        <v>14429.54351</v>
      </c>
      <c r="H127" s="232">
        <v>6716.8231900000001</v>
      </c>
      <c r="I127" s="232">
        <v>19842.783050000002</v>
      </c>
      <c r="J127" s="232">
        <v>12312.14241</v>
      </c>
      <c r="K127" s="232">
        <v>12525.528039999999</v>
      </c>
      <c r="L127" s="232">
        <v>27950.00834</v>
      </c>
      <c r="M127" s="232">
        <v>8845.1646000000001</v>
      </c>
      <c r="N127" s="232">
        <v>25950.86363</v>
      </c>
      <c r="O127" s="232">
        <v>4152.8752100000002</v>
      </c>
      <c r="P127" s="232">
        <v>16531.774730000001</v>
      </c>
      <c r="Q127" s="232">
        <v>304.05078000000003</v>
      </c>
      <c r="R127" s="232">
        <v>9363.1448199999995</v>
      </c>
      <c r="S127" s="232">
        <v>621.29302000000007</v>
      </c>
      <c r="T127" s="232">
        <v>2910.8872299999998</v>
      </c>
      <c r="U127" s="232">
        <v>20455.157370000001</v>
      </c>
      <c r="V127" s="232">
        <v>6316.1982400000006</v>
      </c>
      <c r="W127" s="232">
        <v>9864.2530800000004</v>
      </c>
      <c r="X127" s="232">
        <v>17676.31682</v>
      </c>
      <c r="Y127" s="232">
        <v>14646.41275</v>
      </c>
      <c r="Z127" s="232">
        <v>2235.12673</v>
      </c>
      <c r="AA127" s="232">
        <v>9370.1066300000002</v>
      </c>
      <c r="AB127" s="232">
        <v>21304.755109999998</v>
      </c>
      <c r="AC127" s="232">
        <v>33599.36075</v>
      </c>
      <c r="AD127" s="232">
        <v>2096.2113899999999</v>
      </c>
      <c r="AE127" s="232">
        <v>38.53557</v>
      </c>
      <c r="AF127" s="232">
        <v>1675.9433999999999</v>
      </c>
      <c r="AG127" s="232">
        <v>2499.9028699999999</v>
      </c>
      <c r="AH127" s="232">
        <v>9540.8906199999983</v>
      </c>
      <c r="AI127" s="232">
        <v>4818.6658699999998</v>
      </c>
      <c r="AJ127" s="232">
        <v>1908.21</v>
      </c>
      <c r="AK127" s="232">
        <v>806.8</v>
      </c>
      <c r="AL127" s="232">
        <v>81.761920000000003</v>
      </c>
      <c r="AM127" s="232">
        <v>802.12010999999995</v>
      </c>
      <c r="AN127" s="232">
        <v>2425.741</v>
      </c>
      <c r="AO127" s="232">
        <v>5523.1986999999999</v>
      </c>
      <c r="AP127" s="232">
        <v>1707.5619999999999</v>
      </c>
      <c r="AQ127" s="232">
        <v>579356.13076999993</v>
      </c>
      <c r="AR127" s="1"/>
      <c r="AS127" s="1"/>
    </row>
    <row r="128" spans="1:45">
      <c r="A128" s="24" t="s">
        <v>123</v>
      </c>
      <c r="B128" s="232">
        <v>0</v>
      </c>
      <c r="C128" s="232">
        <v>22093.843069999999</v>
      </c>
      <c r="D128" s="232">
        <v>159829.43419999999</v>
      </c>
      <c r="E128" s="232">
        <v>41534.635609999998</v>
      </c>
      <c r="F128" s="232">
        <v>21960.518050000002</v>
      </c>
      <c r="G128" s="232">
        <v>29447.08092</v>
      </c>
      <c r="H128" s="232">
        <v>3702.3501200000001</v>
      </c>
      <c r="I128" s="232">
        <v>28464.16372</v>
      </c>
      <c r="J128" s="232">
        <v>52506.980479999998</v>
      </c>
      <c r="K128" s="232">
        <v>44126.858690000001</v>
      </c>
      <c r="L128" s="232">
        <v>3356.7343300000002</v>
      </c>
      <c r="M128" s="232">
        <v>0</v>
      </c>
      <c r="N128" s="232">
        <v>2812.70685</v>
      </c>
      <c r="O128" s="232">
        <v>8390.52657</v>
      </c>
      <c r="P128" s="232">
        <v>19946.237659999999</v>
      </c>
      <c r="Q128" s="232">
        <v>18303.45033</v>
      </c>
      <c r="R128" s="232">
        <v>354.45</v>
      </c>
      <c r="S128" s="232">
        <v>31762.35325</v>
      </c>
      <c r="T128" s="232">
        <v>11517.31049</v>
      </c>
      <c r="U128" s="232">
        <v>21826.438129999999</v>
      </c>
      <c r="V128" s="232">
        <v>0</v>
      </c>
      <c r="W128" s="232">
        <v>3890.4369300000003</v>
      </c>
      <c r="X128" s="232">
        <v>0</v>
      </c>
      <c r="Y128" s="232">
        <v>0</v>
      </c>
      <c r="Z128" s="232">
        <v>77082.680710000001</v>
      </c>
      <c r="AA128" s="232">
        <v>37354.776299999998</v>
      </c>
      <c r="AB128" s="232">
        <v>61322.069770000002</v>
      </c>
      <c r="AC128" s="232">
        <v>22957.015749999999</v>
      </c>
      <c r="AD128" s="232">
        <v>6341.8243700000003</v>
      </c>
      <c r="AE128" s="232">
        <v>1165.3499999999999</v>
      </c>
      <c r="AF128" s="232">
        <v>0</v>
      </c>
      <c r="AG128" s="232">
        <v>6478.7980199999993</v>
      </c>
      <c r="AH128" s="232">
        <v>8338.4198699999997</v>
      </c>
      <c r="AI128" s="232">
        <v>3612</v>
      </c>
      <c r="AJ128" s="232">
        <v>7275.9018499999993</v>
      </c>
      <c r="AK128" s="232">
        <v>662.92598999999996</v>
      </c>
      <c r="AL128" s="232">
        <v>41721.352079999997</v>
      </c>
      <c r="AM128" s="232">
        <v>1202.21416</v>
      </c>
      <c r="AN128" s="232">
        <v>24326.53098</v>
      </c>
      <c r="AO128" s="232">
        <v>12307.878630000001</v>
      </c>
      <c r="AP128" s="232">
        <v>0</v>
      </c>
      <c r="AQ128" s="232">
        <v>837976.24788000004</v>
      </c>
      <c r="AR128" s="1"/>
      <c r="AS128" s="1"/>
    </row>
    <row r="129" spans="1:45">
      <c r="A129" s="157" t="s">
        <v>124</v>
      </c>
      <c r="B129" s="232">
        <v>67087.125490000006</v>
      </c>
      <c r="C129" s="232">
        <v>10748.60743</v>
      </c>
      <c r="D129" s="232">
        <v>50498.162950000005</v>
      </c>
      <c r="E129" s="232">
        <v>7601.4647599999998</v>
      </c>
      <c r="F129" s="232">
        <v>5839.2259299999996</v>
      </c>
      <c r="G129" s="232">
        <v>2623.3880299999996</v>
      </c>
      <c r="H129" s="232">
        <v>2077.8191999999999</v>
      </c>
      <c r="I129" s="232">
        <v>3619.6041099999998</v>
      </c>
      <c r="J129" s="232">
        <v>7099.2676700000002</v>
      </c>
      <c r="K129" s="232">
        <v>16773.91546</v>
      </c>
      <c r="L129" s="232">
        <v>2205.26982</v>
      </c>
      <c r="M129" s="232">
        <v>7104.0454</v>
      </c>
      <c r="N129" s="232">
        <v>1125.9455600000001</v>
      </c>
      <c r="O129" s="232">
        <v>3680.4116600000002</v>
      </c>
      <c r="P129" s="232">
        <v>5578.5476399999998</v>
      </c>
      <c r="Q129" s="232">
        <v>1178.1132500000001</v>
      </c>
      <c r="R129" s="232">
        <v>3454.6076200000002</v>
      </c>
      <c r="S129" s="232">
        <v>2140.1613500000003</v>
      </c>
      <c r="T129" s="232">
        <v>1077.8716200000001</v>
      </c>
      <c r="U129" s="232">
        <v>2254.7463399999997</v>
      </c>
      <c r="V129" s="232">
        <v>6394.2288799999997</v>
      </c>
      <c r="W129" s="232">
        <v>2696.9968100000001</v>
      </c>
      <c r="X129" s="232">
        <v>2619.07474</v>
      </c>
      <c r="Y129" s="232">
        <v>4035.93993</v>
      </c>
      <c r="Z129" s="232">
        <v>8746.1701799999992</v>
      </c>
      <c r="AA129" s="232">
        <v>4186.8775500000002</v>
      </c>
      <c r="AB129" s="232">
        <v>9217.5898900000011</v>
      </c>
      <c r="AC129" s="232">
        <v>10955.703619999998</v>
      </c>
      <c r="AD129" s="232">
        <v>702.74474999999995</v>
      </c>
      <c r="AE129" s="232">
        <v>3263.9671800000001</v>
      </c>
      <c r="AF129" s="232">
        <v>685.33397000000002</v>
      </c>
      <c r="AG129" s="232">
        <v>556.91213000000005</v>
      </c>
      <c r="AH129" s="232">
        <v>6417.6427899999999</v>
      </c>
      <c r="AI129" s="232">
        <v>1056.7900099999999</v>
      </c>
      <c r="AJ129" s="232">
        <v>2206.1040400000002</v>
      </c>
      <c r="AK129" s="232">
        <v>20.269629999999999</v>
      </c>
      <c r="AL129" s="232">
        <v>801.13479000000007</v>
      </c>
      <c r="AM129" s="232">
        <v>101.80672</v>
      </c>
      <c r="AN129" s="232">
        <v>3523.3714599999998</v>
      </c>
      <c r="AO129" s="232">
        <v>389.47278</v>
      </c>
      <c r="AP129" s="232">
        <v>206.27289999999999</v>
      </c>
      <c r="AQ129" s="232">
        <v>272552.70604000002</v>
      </c>
      <c r="AR129" s="1"/>
      <c r="AS129" s="1"/>
    </row>
    <row r="130" spans="1:45">
      <c r="A130" s="20" t="s">
        <v>125</v>
      </c>
      <c r="B130" s="232">
        <v>582930.32228999992</v>
      </c>
      <c r="C130" s="232">
        <v>0</v>
      </c>
      <c r="D130" s="232">
        <v>0</v>
      </c>
      <c r="E130" s="232">
        <v>0</v>
      </c>
      <c r="F130" s="232">
        <v>0</v>
      </c>
      <c r="G130" s="232">
        <v>0</v>
      </c>
      <c r="H130" s="232">
        <v>0</v>
      </c>
      <c r="I130" s="232">
        <v>0</v>
      </c>
      <c r="J130" s="232">
        <v>0</v>
      </c>
      <c r="K130" s="232">
        <v>0</v>
      </c>
      <c r="L130" s="232">
        <v>0</v>
      </c>
      <c r="M130" s="232">
        <v>0</v>
      </c>
      <c r="N130" s="232">
        <v>0</v>
      </c>
      <c r="O130" s="232">
        <v>0</v>
      </c>
      <c r="P130" s="232">
        <v>0</v>
      </c>
      <c r="Q130" s="232">
        <v>0</v>
      </c>
      <c r="R130" s="232">
        <v>0</v>
      </c>
      <c r="S130" s="232">
        <v>0</v>
      </c>
      <c r="T130" s="232">
        <v>0</v>
      </c>
      <c r="U130" s="232">
        <v>0</v>
      </c>
      <c r="V130" s="232">
        <v>0</v>
      </c>
      <c r="W130" s="232">
        <v>0</v>
      </c>
      <c r="X130" s="232">
        <v>0</v>
      </c>
      <c r="Y130" s="232">
        <v>0</v>
      </c>
      <c r="Z130" s="232">
        <v>0</v>
      </c>
      <c r="AA130" s="232">
        <v>0</v>
      </c>
      <c r="AB130" s="232">
        <v>0</v>
      </c>
      <c r="AC130" s="232">
        <v>0</v>
      </c>
      <c r="AD130" s="232">
        <v>0</v>
      </c>
      <c r="AE130" s="232">
        <v>0</v>
      </c>
      <c r="AF130" s="232">
        <v>0</v>
      </c>
      <c r="AG130" s="232">
        <v>0</v>
      </c>
      <c r="AH130" s="232">
        <v>0</v>
      </c>
      <c r="AI130" s="232">
        <v>0</v>
      </c>
      <c r="AJ130" s="232">
        <v>0</v>
      </c>
      <c r="AK130" s="232">
        <v>0</v>
      </c>
      <c r="AL130" s="232">
        <v>0</v>
      </c>
      <c r="AM130" s="232">
        <v>0</v>
      </c>
      <c r="AN130" s="232">
        <v>0</v>
      </c>
      <c r="AO130" s="232">
        <v>0</v>
      </c>
      <c r="AP130" s="232">
        <v>0</v>
      </c>
      <c r="AQ130" s="232">
        <v>582930.32228999992</v>
      </c>
      <c r="AR130" s="1"/>
      <c r="AS130" s="1"/>
    </row>
    <row r="131" spans="1:45">
      <c r="A131" s="20" t="s">
        <v>126</v>
      </c>
      <c r="B131" s="232">
        <v>18941.54695</v>
      </c>
      <c r="C131" s="232">
        <v>7591.9515599999995</v>
      </c>
      <c r="D131" s="232">
        <v>16066.506429999999</v>
      </c>
      <c r="E131" s="232">
        <v>3737.5649199999998</v>
      </c>
      <c r="F131" s="232">
        <v>3622.4286899999997</v>
      </c>
      <c r="G131" s="232">
        <v>2742.7404200000001</v>
      </c>
      <c r="H131" s="232">
        <v>2379.9969999999998</v>
      </c>
      <c r="I131" s="232">
        <v>2009.2930200000001</v>
      </c>
      <c r="J131" s="232">
        <v>2341.0115799999999</v>
      </c>
      <c r="K131" s="232">
        <v>8385.2253299999993</v>
      </c>
      <c r="L131" s="232">
        <v>1182.0821100000001</v>
      </c>
      <c r="M131" s="232">
        <v>6693.6796199999999</v>
      </c>
      <c r="N131" s="232">
        <v>5701.49604</v>
      </c>
      <c r="O131" s="232">
        <v>1348.5413600000002</v>
      </c>
      <c r="P131" s="232">
        <v>2653.0019199999997</v>
      </c>
      <c r="Q131" s="232">
        <v>187.24715</v>
      </c>
      <c r="R131" s="232">
        <v>1452.36448</v>
      </c>
      <c r="S131" s="232">
        <v>1803.9043100000001</v>
      </c>
      <c r="T131" s="232">
        <v>2023.4324799999999</v>
      </c>
      <c r="U131" s="232">
        <v>2608.1061</v>
      </c>
      <c r="V131" s="232">
        <v>1157.6252099999999</v>
      </c>
      <c r="W131" s="232">
        <v>1638.4283799999998</v>
      </c>
      <c r="X131" s="232">
        <v>4041.1416899999999</v>
      </c>
      <c r="Y131" s="232">
        <v>1969.5596699999999</v>
      </c>
      <c r="Z131" s="232">
        <v>4071.9906900000001</v>
      </c>
      <c r="AA131" s="232">
        <v>1557.2286399999998</v>
      </c>
      <c r="AB131" s="232">
        <v>4966.7416700000003</v>
      </c>
      <c r="AC131" s="232">
        <v>4210.3288499999999</v>
      </c>
      <c r="AD131" s="232">
        <v>1058.57773</v>
      </c>
      <c r="AE131" s="232">
        <v>4075.4132</v>
      </c>
      <c r="AF131" s="232">
        <v>465.11545000000001</v>
      </c>
      <c r="AG131" s="232">
        <v>1422.9896799999999</v>
      </c>
      <c r="AH131" s="232">
        <v>929.67823999999996</v>
      </c>
      <c r="AI131" s="232">
        <v>333.38577000000004</v>
      </c>
      <c r="AJ131" s="232">
        <v>693.81919999999991</v>
      </c>
      <c r="AK131" s="232">
        <v>268.06428999999997</v>
      </c>
      <c r="AL131" s="232">
        <v>2186.7108199999998</v>
      </c>
      <c r="AM131" s="232">
        <v>474.54872999999998</v>
      </c>
      <c r="AN131" s="232">
        <v>1733.19949</v>
      </c>
      <c r="AO131" s="232">
        <v>588.07798000000003</v>
      </c>
      <c r="AP131" s="232">
        <v>392.58929999999998</v>
      </c>
      <c r="AQ131" s="232">
        <v>131707.33615000002</v>
      </c>
      <c r="AR131" s="1"/>
      <c r="AS131" s="1"/>
    </row>
    <row r="132" spans="1:45">
      <c r="A132" s="19" t="s">
        <v>127</v>
      </c>
      <c r="B132" s="652">
        <v>1.3363800000000001</v>
      </c>
      <c r="C132" s="652">
        <v>9.2745999999999995</v>
      </c>
      <c r="D132" s="652">
        <v>27.166700000000002</v>
      </c>
      <c r="E132" s="652">
        <v>8.7116499999999988</v>
      </c>
      <c r="F132" s="652">
        <v>0.43478</v>
      </c>
      <c r="G132" s="652">
        <v>15.965</v>
      </c>
      <c r="H132" s="652">
        <v>2.4786100000000002</v>
      </c>
      <c r="I132" s="652">
        <v>18.850860000000001</v>
      </c>
      <c r="J132" s="652">
        <v>21.107220000000002</v>
      </c>
      <c r="K132" s="652">
        <v>10.137969999999999</v>
      </c>
      <c r="L132" s="652">
        <v>5.3751099999999994</v>
      </c>
      <c r="M132" s="652">
        <v>33.946959999999997</v>
      </c>
      <c r="N132" s="652">
        <v>7.3795699999999993</v>
      </c>
      <c r="O132" s="652">
        <v>9.7681399999999989</v>
      </c>
      <c r="P132" s="652">
        <v>3.2090999999999998</v>
      </c>
      <c r="Q132" s="652">
        <v>0.24195</v>
      </c>
      <c r="R132" s="652">
        <v>0.79218</v>
      </c>
      <c r="S132" s="652">
        <v>8.8168199999999999</v>
      </c>
      <c r="T132" s="652">
        <v>0.12593000000000001</v>
      </c>
      <c r="U132" s="652">
        <v>0.11231000000000001</v>
      </c>
      <c r="V132" s="652">
        <v>3.9457600000000004</v>
      </c>
      <c r="W132" s="652">
        <v>3.04508</v>
      </c>
      <c r="X132" s="652">
        <v>3.8487</v>
      </c>
      <c r="Y132" s="652">
        <v>10.48466</v>
      </c>
      <c r="Z132" s="652">
        <v>0.60163999999999995</v>
      </c>
      <c r="AA132" s="652">
        <v>4.7685500000000003</v>
      </c>
      <c r="AB132" s="652">
        <v>0</v>
      </c>
      <c r="AC132" s="652">
        <v>1.6999500000000001</v>
      </c>
      <c r="AD132" s="652">
        <v>0</v>
      </c>
      <c r="AE132" s="652">
        <v>0</v>
      </c>
      <c r="AF132" s="652">
        <v>0</v>
      </c>
      <c r="AG132" s="652">
        <v>0</v>
      </c>
      <c r="AH132" s="652">
        <v>0</v>
      </c>
      <c r="AI132" s="652">
        <v>0</v>
      </c>
      <c r="AJ132" s="652">
        <v>0.39088000000000001</v>
      </c>
      <c r="AK132" s="652">
        <v>0</v>
      </c>
      <c r="AL132" s="652">
        <v>0</v>
      </c>
      <c r="AM132" s="652">
        <v>0</v>
      </c>
      <c r="AN132" s="652">
        <v>0</v>
      </c>
      <c r="AO132" s="652">
        <v>91.794939999999997</v>
      </c>
      <c r="AP132" s="652">
        <v>0</v>
      </c>
      <c r="AQ132" s="652">
        <v>305.81200000000001</v>
      </c>
      <c r="AR132" s="1"/>
      <c r="AS132" s="1"/>
    </row>
    <row r="133" spans="1:45">
      <c r="A133" s="19" t="s">
        <v>128</v>
      </c>
      <c r="B133" s="652">
        <v>0</v>
      </c>
      <c r="C133" s="652">
        <v>1114.8680900000002</v>
      </c>
      <c r="D133" s="652">
        <v>10262.423510000001</v>
      </c>
      <c r="E133" s="652">
        <v>413.51072999999997</v>
      </c>
      <c r="F133" s="652">
        <v>0</v>
      </c>
      <c r="G133" s="652">
        <v>0</v>
      </c>
      <c r="H133" s="652">
        <v>0</v>
      </c>
      <c r="I133" s="652">
        <v>950.21217000000001</v>
      </c>
      <c r="J133" s="652">
        <v>1116.1241200000002</v>
      </c>
      <c r="K133" s="652">
        <v>792.29688999999996</v>
      </c>
      <c r="L133" s="652">
        <v>207.66218000000001</v>
      </c>
      <c r="M133" s="652">
        <v>0</v>
      </c>
      <c r="N133" s="652">
        <v>2198.10754</v>
      </c>
      <c r="O133" s="652">
        <v>0</v>
      </c>
      <c r="P133" s="652">
        <v>481.09249999999997</v>
      </c>
      <c r="Q133" s="652">
        <v>89.91019</v>
      </c>
      <c r="R133" s="652">
        <v>157.82624999999999</v>
      </c>
      <c r="S133" s="652">
        <v>421.34707000000003</v>
      </c>
      <c r="T133" s="652">
        <v>237.29601</v>
      </c>
      <c r="U133" s="652">
        <v>1036.66237</v>
      </c>
      <c r="V133" s="652">
        <v>906.20129000000009</v>
      </c>
      <c r="W133" s="652">
        <v>823.41720999999995</v>
      </c>
      <c r="X133" s="652">
        <v>346.28992999999997</v>
      </c>
      <c r="Y133" s="652">
        <v>131.14357000000001</v>
      </c>
      <c r="Z133" s="652">
        <v>604.9943199999999</v>
      </c>
      <c r="AA133" s="652">
        <v>260.29276999999996</v>
      </c>
      <c r="AB133" s="652">
        <v>958.67106999999999</v>
      </c>
      <c r="AC133" s="652">
        <v>1752.2234599999999</v>
      </c>
      <c r="AD133" s="652">
        <v>167.70536999999999</v>
      </c>
      <c r="AE133" s="652">
        <v>0</v>
      </c>
      <c r="AF133" s="652">
        <v>0</v>
      </c>
      <c r="AG133" s="652">
        <v>0</v>
      </c>
      <c r="AH133" s="652">
        <v>0</v>
      </c>
      <c r="AI133" s="652">
        <v>0</v>
      </c>
      <c r="AJ133" s="652">
        <v>0</v>
      </c>
      <c r="AK133" s="652">
        <v>0</v>
      </c>
      <c r="AL133" s="652">
        <v>0</v>
      </c>
      <c r="AM133" s="652">
        <v>0</v>
      </c>
      <c r="AN133" s="652">
        <v>0</v>
      </c>
      <c r="AO133" s="652">
        <v>0</v>
      </c>
      <c r="AP133" s="652">
        <v>0</v>
      </c>
      <c r="AQ133" s="652">
        <v>25430.278610000001</v>
      </c>
      <c r="AR133" s="10"/>
      <c r="AS133" s="1"/>
    </row>
    <row r="134" spans="1:45">
      <c r="A134" s="20" t="s">
        <v>129</v>
      </c>
      <c r="B134" s="232">
        <v>0</v>
      </c>
      <c r="C134" s="232">
        <v>0</v>
      </c>
      <c r="D134" s="232">
        <v>0</v>
      </c>
      <c r="E134" s="232">
        <v>0</v>
      </c>
      <c r="F134" s="232">
        <v>0</v>
      </c>
      <c r="G134" s="232">
        <v>0</v>
      </c>
      <c r="H134" s="232">
        <v>0</v>
      </c>
      <c r="I134" s="232">
        <v>0</v>
      </c>
      <c r="J134" s="232">
        <v>0</v>
      </c>
      <c r="K134" s="232">
        <v>0</v>
      </c>
      <c r="L134" s="232">
        <v>0</v>
      </c>
      <c r="M134" s="232">
        <v>0</v>
      </c>
      <c r="N134" s="232">
        <v>0</v>
      </c>
      <c r="O134" s="232">
        <v>0</v>
      </c>
      <c r="P134" s="232">
        <v>0</v>
      </c>
      <c r="Q134" s="232">
        <v>0</v>
      </c>
      <c r="R134" s="232">
        <v>0</v>
      </c>
      <c r="S134" s="232">
        <v>0</v>
      </c>
      <c r="T134" s="232">
        <v>0</v>
      </c>
      <c r="U134" s="232">
        <v>0</v>
      </c>
      <c r="V134" s="232">
        <v>0</v>
      </c>
      <c r="W134" s="232">
        <v>0</v>
      </c>
      <c r="X134" s="232">
        <v>0</v>
      </c>
      <c r="Y134" s="232">
        <v>0</v>
      </c>
      <c r="Z134" s="232">
        <v>0</v>
      </c>
      <c r="AA134" s="232">
        <v>0</v>
      </c>
      <c r="AB134" s="232">
        <v>0</v>
      </c>
      <c r="AC134" s="232">
        <v>0</v>
      </c>
      <c r="AD134" s="232">
        <v>0</v>
      </c>
      <c r="AE134" s="232">
        <v>0</v>
      </c>
      <c r="AF134" s="232">
        <v>0</v>
      </c>
      <c r="AG134" s="232">
        <v>0</v>
      </c>
      <c r="AH134" s="232">
        <v>0</v>
      </c>
      <c r="AI134" s="232">
        <v>0</v>
      </c>
      <c r="AJ134" s="232">
        <v>0</v>
      </c>
      <c r="AK134" s="232">
        <v>0</v>
      </c>
      <c r="AL134" s="232">
        <v>0</v>
      </c>
      <c r="AM134" s="232">
        <v>0</v>
      </c>
      <c r="AN134" s="232">
        <v>0</v>
      </c>
      <c r="AO134" s="232">
        <v>0</v>
      </c>
      <c r="AP134" s="232">
        <v>0</v>
      </c>
      <c r="AQ134" s="232">
        <v>0</v>
      </c>
      <c r="AR134" s="26"/>
      <c r="AS134" s="26"/>
    </row>
    <row r="135" spans="1:45">
      <c r="A135" s="20" t="s">
        <v>130</v>
      </c>
      <c r="B135" s="232">
        <v>0</v>
      </c>
      <c r="C135" s="232">
        <v>1114.8680900000002</v>
      </c>
      <c r="D135" s="232">
        <v>10262.423510000001</v>
      </c>
      <c r="E135" s="232">
        <v>413.51072999999997</v>
      </c>
      <c r="F135" s="232">
        <v>0</v>
      </c>
      <c r="G135" s="232">
        <v>0</v>
      </c>
      <c r="H135" s="232">
        <v>0</v>
      </c>
      <c r="I135" s="232">
        <v>950.21217000000001</v>
      </c>
      <c r="J135" s="232">
        <v>1116.1241200000002</v>
      </c>
      <c r="K135" s="232">
        <v>792.29688999999996</v>
      </c>
      <c r="L135" s="232">
        <v>207.66218000000001</v>
      </c>
      <c r="M135" s="232">
        <v>0</v>
      </c>
      <c r="N135" s="232">
        <v>2198.10754</v>
      </c>
      <c r="O135" s="232">
        <v>0</v>
      </c>
      <c r="P135" s="232">
        <v>481.09249999999997</v>
      </c>
      <c r="Q135" s="232">
        <v>89.91019</v>
      </c>
      <c r="R135" s="232">
        <v>157.82624999999999</v>
      </c>
      <c r="S135" s="232">
        <v>421.34707000000003</v>
      </c>
      <c r="T135" s="232">
        <v>237.29601</v>
      </c>
      <c r="U135" s="232">
        <v>1036.66237</v>
      </c>
      <c r="V135" s="232">
        <v>906.20129000000009</v>
      </c>
      <c r="W135" s="232">
        <v>823.41720999999995</v>
      </c>
      <c r="X135" s="232">
        <v>346.28992999999997</v>
      </c>
      <c r="Y135" s="232">
        <v>131.14357000000001</v>
      </c>
      <c r="Z135" s="232">
        <v>604.9943199999999</v>
      </c>
      <c r="AA135" s="232">
        <v>260.29276999999996</v>
      </c>
      <c r="AB135" s="232">
        <v>958.67106999999999</v>
      </c>
      <c r="AC135" s="232">
        <v>1752.2234599999999</v>
      </c>
      <c r="AD135" s="232">
        <v>167.70536999999999</v>
      </c>
      <c r="AE135" s="232">
        <v>0</v>
      </c>
      <c r="AF135" s="232">
        <v>0</v>
      </c>
      <c r="AG135" s="232">
        <v>0</v>
      </c>
      <c r="AH135" s="232">
        <v>0</v>
      </c>
      <c r="AI135" s="232">
        <v>0</v>
      </c>
      <c r="AJ135" s="232">
        <v>0</v>
      </c>
      <c r="AK135" s="232">
        <v>0</v>
      </c>
      <c r="AL135" s="232">
        <v>0</v>
      </c>
      <c r="AM135" s="232">
        <v>0</v>
      </c>
      <c r="AN135" s="232">
        <v>0</v>
      </c>
      <c r="AO135" s="232">
        <v>0</v>
      </c>
      <c r="AP135" s="232">
        <v>0</v>
      </c>
      <c r="AQ135" s="232">
        <v>25430.278610000001</v>
      </c>
      <c r="AR135" s="26"/>
      <c r="AS135" s="26"/>
    </row>
    <row r="136" spans="1:45">
      <c r="A136" s="20" t="s">
        <v>131</v>
      </c>
      <c r="B136" s="232">
        <v>0</v>
      </c>
      <c r="C136" s="232">
        <v>0</v>
      </c>
      <c r="D136" s="232">
        <v>0</v>
      </c>
      <c r="E136" s="232">
        <v>0</v>
      </c>
      <c r="F136" s="232">
        <v>0</v>
      </c>
      <c r="G136" s="232">
        <v>0</v>
      </c>
      <c r="H136" s="232">
        <v>0</v>
      </c>
      <c r="I136" s="232">
        <v>0</v>
      </c>
      <c r="J136" s="232">
        <v>0</v>
      </c>
      <c r="K136" s="232">
        <v>0</v>
      </c>
      <c r="L136" s="232">
        <v>0</v>
      </c>
      <c r="M136" s="232">
        <v>0</v>
      </c>
      <c r="N136" s="232">
        <v>0</v>
      </c>
      <c r="O136" s="232">
        <v>0</v>
      </c>
      <c r="P136" s="232">
        <v>0</v>
      </c>
      <c r="Q136" s="232">
        <v>0</v>
      </c>
      <c r="R136" s="232">
        <v>0</v>
      </c>
      <c r="S136" s="232">
        <v>0</v>
      </c>
      <c r="T136" s="232">
        <v>0</v>
      </c>
      <c r="U136" s="232">
        <v>0</v>
      </c>
      <c r="V136" s="232">
        <v>0</v>
      </c>
      <c r="W136" s="232">
        <v>0</v>
      </c>
      <c r="X136" s="232">
        <v>0</v>
      </c>
      <c r="Y136" s="232">
        <v>0</v>
      </c>
      <c r="Z136" s="232">
        <v>0</v>
      </c>
      <c r="AA136" s="232">
        <v>0</v>
      </c>
      <c r="AB136" s="232">
        <v>0</v>
      </c>
      <c r="AC136" s="232">
        <v>0</v>
      </c>
      <c r="AD136" s="232">
        <v>0</v>
      </c>
      <c r="AE136" s="232">
        <v>0</v>
      </c>
      <c r="AF136" s="232">
        <v>0</v>
      </c>
      <c r="AG136" s="232">
        <v>0</v>
      </c>
      <c r="AH136" s="232">
        <v>0</v>
      </c>
      <c r="AI136" s="232">
        <v>0</v>
      </c>
      <c r="AJ136" s="232">
        <v>0</v>
      </c>
      <c r="AK136" s="232">
        <v>0</v>
      </c>
      <c r="AL136" s="232">
        <v>0</v>
      </c>
      <c r="AM136" s="232">
        <v>0</v>
      </c>
      <c r="AN136" s="232">
        <v>0</v>
      </c>
      <c r="AO136" s="232">
        <v>0</v>
      </c>
      <c r="AP136" s="232">
        <v>0</v>
      </c>
      <c r="AQ136" s="232">
        <v>0</v>
      </c>
      <c r="AR136" s="1"/>
      <c r="AS136" s="1"/>
    </row>
    <row r="137" spans="1:45">
      <c r="A137" s="20" t="s">
        <v>132</v>
      </c>
      <c r="B137" s="232">
        <v>0</v>
      </c>
      <c r="C137" s="232">
        <v>0</v>
      </c>
      <c r="D137" s="232">
        <v>0</v>
      </c>
      <c r="E137" s="232">
        <v>0</v>
      </c>
      <c r="F137" s="232">
        <v>0</v>
      </c>
      <c r="G137" s="232">
        <v>0</v>
      </c>
      <c r="H137" s="232">
        <v>0</v>
      </c>
      <c r="I137" s="232">
        <v>0</v>
      </c>
      <c r="J137" s="232">
        <v>0</v>
      </c>
      <c r="K137" s="232">
        <v>0</v>
      </c>
      <c r="L137" s="232">
        <v>0</v>
      </c>
      <c r="M137" s="232">
        <v>0</v>
      </c>
      <c r="N137" s="232">
        <v>0</v>
      </c>
      <c r="O137" s="232">
        <v>0</v>
      </c>
      <c r="P137" s="232">
        <v>0</v>
      </c>
      <c r="Q137" s="232">
        <v>0</v>
      </c>
      <c r="R137" s="232">
        <v>0</v>
      </c>
      <c r="S137" s="232">
        <v>0</v>
      </c>
      <c r="T137" s="232">
        <v>0</v>
      </c>
      <c r="U137" s="232">
        <v>0</v>
      </c>
      <c r="V137" s="232">
        <v>0</v>
      </c>
      <c r="W137" s="232">
        <v>0</v>
      </c>
      <c r="X137" s="232">
        <v>0</v>
      </c>
      <c r="Y137" s="232">
        <v>0</v>
      </c>
      <c r="Z137" s="232">
        <v>0</v>
      </c>
      <c r="AA137" s="232">
        <v>0</v>
      </c>
      <c r="AB137" s="232">
        <v>0</v>
      </c>
      <c r="AC137" s="232">
        <v>0</v>
      </c>
      <c r="AD137" s="232">
        <v>0</v>
      </c>
      <c r="AE137" s="232">
        <v>0</v>
      </c>
      <c r="AF137" s="232">
        <v>0</v>
      </c>
      <c r="AG137" s="232">
        <v>0</v>
      </c>
      <c r="AH137" s="232">
        <v>0</v>
      </c>
      <c r="AI137" s="232">
        <v>0</v>
      </c>
      <c r="AJ137" s="232">
        <v>0</v>
      </c>
      <c r="AK137" s="232">
        <v>0</v>
      </c>
      <c r="AL137" s="232">
        <v>0</v>
      </c>
      <c r="AM137" s="232">
        <v>0</v>
      </c>
      <c r="AN137" s="232">
        <v>0</v>
      </c>
      <c r="AO137" s="232">
        <v>0</v>
      </c>
      <c r="AP137" s="232">
        <v>0</v>
      </c>
      <c r="AQ137" s="232">
        <v>0</v>
      </c>
      <c r="AR137" s="1"/>
      <c r="AS137" s="1"/>
    </row>
    <row r="138" spans="1:45">
      <c r="A138" s="20" t="s">
        <v>133</v>
      </c>
      <c r="B138" s="232">
        <v>0</v>
      </c>
      <c r="C138" s="232">
        <v>0</v>
      </c>
      <c r="D138" s="232">
        <v>0</v>
      </c>
      <c r="E138" s="232">
        <v>0</v>
      </c>
      <c r="F138" s="232">
        <v>0</v>
      </c>
      <c r="G138" s="232">
        <v>0</v>
      </c>
      <c r="H138" s="232">
        <v>0</v>
      </c>
      <c r="I138" s="232">
        <v>0</v>
      </c>
      <c r="J138" s="232">
        <v>0</v>
      </c>
      <c r="K138" s="232">
        <v>0</v>
      </c>
      <c r="L138" s="232">
        <v>0</v>
      </c>
      <c r="M138" s="232">
        <v>0</v>
      </c>
      <c r="N138" s="232">
        <v>0</v>
      </c>
      <c r="O138" s="232">
        <v>0</v>
      </c>
      <c r="P138" s="232">
        <v>0</v>
      </c>
      <c r="Q138" s="232">
        <v>0</v>
      </c>
      <c r="R138" s="232">
        <v>0</v>
      </c>
      <c r="S138" s="232">
        <v>0</v>
      </c>
      <c r="T138" s="232">
        <v>0</v>
      </c>
      <c r="U138" s="232">
        <v>0</v>
      </c>
      <c r="V138" s="232">
        <v>0</v>
      </c>
      <c r="W138" s="232">
        <v>0</v>
      </c>
      <c r="X138" s="232">
        <v>0</v>
      </c>
      <c r="Y138" s="232">
        <v>0</v>
      </c>
      <c r="Z138" s="232">
        <v>0</v>
      </c>
      <c r="AA138" s="232">
        <v>0</v>
      </c>
      <c r="AB138" s="232">
        <v>0</v>
      </c>
      <c r="AC138" s="232">
        <v>0</v>
      </c>
      <c r="AD138" s="232">
        <v>0</v>
      </c>
      <c r="AE138" s="232">
        <v>0</v>
      </c>
      <c r="AF138" s="232">
        <v>0</v>
      </c>
      <c r="AG138" s="232">
        <v>0</v>
      </c>
      <c r="AH138" s="232">
        <v>0</v>
      </c>
      <c r="AI138" s="232">
        <v>0</v>
      </c>
      <c r="AJ138" s="232">
        <v>0</v>
      </c>
      <c r="AK138" s="232">
        <v>0</v>
      </c>
      <c r="AL138" s="232">
        <v>0</v>
      </c>
      <c r="AM138" s="232">
        <v>0</v>
      </c>
      <c r="AN138" s="232">
        <v>0</v>
      </c>
      <c r="AO138" s="232">
        <v>0</v>
      </c>
      <c r="AP138" s="232">
        <v>0</v>
      </c>
      <c r="AQ138" s="232">
        <v>0</v>
      </c>
      <c r="AR138" s="1"/>
      <c r="AS138" s="1"/>
    </row>
    <row r="139" spans="1:45">
      <c r="A139" s="20" t="s">
        <v>134</v>
      </c>
      <c r="B139" s="232">
        <v>0</v>
      </c>
      <c r="C139" s="232">
        <v>0</v>
      </c>
      <c r="D139" s="232">
        <v>0</v>
      </c>
      <c r="E139" s="232">
        <v>0</v>
      </c>
      <c r="F139" s="232">
        <v>0</v>
      </c>
      <c r="G139" s="232">
        <v>0</v>
      </c>
      <c r="H139" s="232">
        <v>0</v>
      </c>
      <c r="I139" s="232">
        <v>0</v>
      </c>
      <c r="J139" s="232">
        <v>0</v>
      </c>
      <c r="K139" s="232">
        <v>0</v>
      </c>
      <c r="L139" s="232">
        <v>0</v>
      </c>
      <c r="M139" s="232">
        <v>0</v>
      </c>
      <c r="N139" s="232">
        <v>0</v>
      </c>
      <c r="O139" s="232">
        <v>0</v>
      </c>
      <c r="P139" s="232">
        <v>0</v>
      </c>
      <c r="Q139" s="232">
        <v>0</v>
      </c>
      <c r="R139" s="232">
        <v>0</v>
      </c>
      <c r="S139" s="232">
        <v>0</v>
      </c>
      <c r="T139" s="232">
        <v>0</v>
      </c>
      <c r="U139" s="232">
        <v>0</v>
      </c>
      <c r="V139" s="232">
        <v>0</v>
      </c>
      <c r="W139" s="232">
        <v>0</v>
      </c>
      <c r="X139" s="232">
        <v>0</v>
      </c>
      <c r="Y139" s="232">
        <v>0</v>
      </c>
      <c r="Z139" s="232">
        <v>0</v>
      </c>
      <c r="AA139" s="232">
        <v>0</v>
      </c>
      <c r="AB139" s="232">
        <v>0</v>
      </c>
      <c r="AC139" s="232">
        <v>0</v>
      </c>
      <c r="AD139" s="232">
        <v>0</v>
      </c>
      <c r="AE139" s="232">
        <v>0</v>
      </c>
      <c r="AF139" s="232">
        <v>0</v>
      </c>
      <c r="AG139" s="232">
        <v>0</v>
      </c>
      <c r="AH139" s="232">
        <v>0</v>
      </c>
      <c r="AI139" s="232">
        <v>0</v>
      </c>
      <c r="AJ139" s="232">
        <v>0</v>
      </c>
      <c r="AK139" s="232">
        <v>0</v>
      </c>
      <c r="AL139" s="232">
        <v>0</v>
      </c>
      <c r="AM139" s="232">
        <v>0</v>
      </c>
      <c r="AN139" s="232">
        <v>0</v>
      </c>
      <c r="AO139" s="232">
        <v>0</v>
      </c>
      <c r="AP139" s="232">
        <v>0</v>
      </c>
      <c r="AQ139" s="232">
        <v>0</v>
      </c>
      <c r="AR139" s="1"/>
      <c r="AS139" s="1"/>
    </row>
    <row r="140" spans="1:45">
      <c r="A140" s="19" t="s">
        <v>135</v>
      </c>
      <c r="B140" s="652">
        <v>274023.16179000004</v>
      </c>
      <c r="C140" s="652">
        <v>33380.705629999997</v>
      </c>
      <c r="D140" s="652">
        <v>149548.34747000001</v>
      </c>
      <c r="E140" s="652">
        <v>27797.847610000001</v>
      </c>
      <c r="F140" s="652">
        <v>9135.966339999999</v>
      </c>
      <c r="G140" s="652">
        <v>5863.4815599999993</v>
      </c>
      <c r="H140" s="652">
        <v>2404.28865</v>
      </c>
      <c r="I140" s="652">
        <v>26654.77406</v>
      </c>
      <c r="J140" s="652">
        <v>16380.287109999999</v>
      </c>
      <c r="K140" s="652">
        <v>0</v>
      </c>
      <c r="L140" s="652">
        <v>31929.838820000001</v>
      </c>
      <c r="M140" s="652">
        <v>9364.3052299999999</v>
      </c>
      <c r="N140" s="652">
        <v>1528.6138000000001</v>
      </c>
      <c r="O140" s="652">
        <v>10161.789929999999</v>
      </c>
      <c r="P140" s="652">
        <v>1546.3046999999999</v>
      </c>
      <c r="Q140" s="652">
        <v>7988.8853899999995</v>
      </c>
      <c r="R140" s="652">
        <v>6686.4389600000004</v>
      </c>
      <c r="S140" s="652">
        <v>1768.3040600000002</v>
      </c>
      <c r="T140" s="652">
        <v>2501.25</v>
      </c>
      <c r="U140" s="652">
        <v>14832.1469</v>
      </c>
      <c r="V140" s="652">
        <v>2284.9749400000001</v>
      </c>
      <c r="W140" s="652">
        <v>15815.77605</v>
      </c>
      <c r="X140" s="652">
        <v>22110.524289999998</v>
      </c>
      <c r="Y140" s="652">
        <v>4100</v>
      </c>
      <c r="Z140" s="652">
        <v>18762.449129999997</v>
      </c>
      <c r="AA140" s="652">
        <v>10952.10966</v>
      </c>
      <c r="AB140" s="652">
        <v>48368.053209999998</v>
      </c>
      <c r="AC140" s="652">
        <v>19741.64071</v>
      </c>
      <c r="AD140" s="652">
        <v>17560.057100000002</v>
      </c>
      <c r="AE140" s="652">
        <v>5542.6190999999999</v>
      </c>
      <c r="AF140" s="652">
        <v>19357.583269999999</v>
      </c>
      <c r="AG140" s="652">
        <v>5964.5895999999993</v>
      </c>
      <c r="AH140" s="652">
        <v>3431.27018</v>
      </c>
      <c r="AI140" s="652">
        <v>1643.4310700000001</v>
      </c>
      <c r="AJ140" s="652">
        <v>897.27425000000005</v>
      </c>
      <c r="AK140" s="652">
        <v>0</v>
      </c>
      <c r="AL140" s="652">
        <v>5897.7678900000001</v>
      </c>
      <c r="AM140" s="652">
        <v>0</v>
      </c>
      <c r="AN140" s="652">
        <v>0</v>
      </c>
      <c r="AO140" s="652">
        <v>0</v>
      </c>
      <c r="AP140" s="652">
        <v>0</v>
      </c>
      <c r="AQ140" s="652">
        <v>835926.85846000002</v>
      </c>
      <c r="AR140" s="10"/>
      <c r="AS140" s="1"/>
    </row>
    <row r="141" spans="1:45">
      <c r="A141" s="20" t="s">
        <v>136</v>
      </c>
      <c r="B141" s="232">
        <v>0</v>
      </c>
      <c r="C141" s="232">
        <v>0</v>
      </c>
      <c r="D141" s="232">
        <v>1850.0208600000001</v>
      </c>
      <c r="E141" s="232">
        <v>0</v>
      </c>
      <c r="F141" s="232">
        <v>0</v>
      </c>
      <c r="G141" s="232">
        <v>0</v>
      </c>
      <c r="H141" s="232">
        <v>0</v>
      </c>
      <c r="I141" s="232">
        <v>0</v>
      </c>
      <c r="J141" s="232">
        <v>0</v>
      </c>
      <c r="K141" s="232">
        <v>0</v>
      </c>
      <c r="L141" s="232">
        <v>0</v>
      </c>
      <c r="M141" s="232">
        <v>0</v>
      </c>
      <c r="N141" s="232">
        <v>0</v>
      </c>
      <c r="O141" s="232">
        <v>0</v>
      </c>
      <c r="P141" s="232">
        <v>0</v>
      </c>
      <c r="Q141" s="232">
        <v>0</v>
      </c>
      <c r="R141" s="232">
        <v>0</v>
      </c>
      <c r="S141" s="232">
        <v>0</v>
      </c>
      <c r="T141" s="232">
        <v>0</v>
      </c>
      <c r="U141" s="232">
        <v>0</v>
      </c>
      <c r="V141" s="232">
        <v>0</v>
      </c>
      <c r="W141" s="232">
        <v>0</v>
      </c>
      <c r="X141" s="232">
        <v>0</v>
      </c>
      <c r="Y141" s="232">
        <v>0</v>
      </c>
      <c r="Z141" s="232">
        <v>0</v>
      </c>
      <c r="AA141" s="232">
        <v>0</v>
      </c>
      <c r="AB141" s="232">
        <v>0</v>
      </c>
      <c r="AC141" s="232">
        <v>0</v>
      </c>
      <c r="AD141" s="232">
        <v>0</v>
      </c>
      <c r="AE141" s="232">
        <v>0</v>
      </c>
      <c r="AF141" s="232">
        <v>0</v>
      </c>
      <c r="AG141" s="232">
        <v>0</v>
      </c>
      <c r="AH141" s="232">
        <v>0</v>
      </c>
      <c r="AI141" s="232">
        <v>0</v>
      </c>
      <c r="AJ141" s="232">
        <v>0</v>
      </c>
      <c r="AK141" s="232">
        <v>0</v>
      </c>
      <c r="AL141" s="232">
        <v>0</v>
      </c>
      <c r="AM141" s="232">
        <v>0</v>
      </c>
      <c r="AN141" s="232">
        <v>0</v>
      </c>
      <c r="AO141" s="232">
        <v>0</v>
      </c>
      <c r="AP141" s="232">
        <v>0</v>
      </c>
      <c r="AQ141" s="232">
        <v>1850.0208600000001</v>
      </c>
      <c r="AR141" s="1"/>
      <c r="AS141" s="1"/>
    </row>
    <row r="142" spans="1:45">
      <c r="A142" s="20" t="s">
        <v>137</v>
      </c>
      <c r="B142" s="232">
        <v>93700</v>
      </c>
      <c r="C142" s="232">
        <v>32000</v>
      </c>
      <c r="D142" s="232">
        <v>13720</v>
      </c>
      <c r="E142" s="232">
        <v>5800</v>
      </c>
      <c r="F142" s="232">
        <v>8780.1330199999993</v>
      </c>
      <c r="G142" s="232">
        <v>1200</v>
      </c>
      <c r="H142" s="232">
        <v>1000</v>
      </c>
      <c r="I142" s="232">
        <v>16700</v>
      </c>
      <c r="J142" s="232">
        <v>3547</v>
      </c>
      <c r="K142" s="232">
        <v>0</v>
      </c>
      <c r="L142" s="232">
        <v>24564.659820000001</v>
      </c>
      <c r="M142" s="232">
        <v>2497.1331600000003</v>
      </c>
      <c r="N142" s="232">
        <v>1528.6138000000001</v>
      </c>
      <c r="O142" s="232">
        <v>7730</v>
      </c>
      <c r="P142" s="232">
        <v>1546.3046999999999</v>
      </c>
      <c r="Q142" s="232">
        <v>228.286</v>
      </c>
      <c r="R142" s="232">
        <v>1039.354</v>
      </c>
      <c r="S142" s="232">
        <v>1768.3040600000002</v>
      </c>
      <c r="T142" s="232">
        <v>0</v>
      </c>
      <c r="U142" s="232">
        <v>2818</v>
      </c>
      <c r="V142" s="232">
        <v>1300</v>
      </c>
      <c r="W142" s="232">
        <v>3070</v>
      </c>
      <c r="X142" s="232">
        <v>11245</v>
      </c>
      <c r="Y142" s="232">
        <v>4100</v>
      </c>
      <c r="Z142" s="232">
        <v>13000</v>
      </c>
      <c r="AA142" s="232">
        <v>1562.8</v>
      </c>
      <c r="AB142" s="232">
        <v>11045</v>
      </c>
      <c r="AC142" s="232">
        <v>4900</v>
      </c>
      <c r="AD142" s="232">
        <v>456.63946000000004</v>
      </c>
      <c r="AE142" s="232">
        <v>5542.6190999999999</v>
      </c>
      <c r="AF142" s="232">
        <v>0</v>
      </c>
      <c r="AG142" s="232">
        <v>390</v>
      </c>
      <c r="AH142" s="232">
        <v>252.23537999999999</v>
      </c>
      <c r="AI142" s="232">
        <v>0</v>
      </c>
      <c r="AJ142" s="232">
        <v>897.27425000000005</v>
      </c>
      <c r="AK142" s="232">
        <v>0</v>
      </c>
      <c r="AL142" s="232">
        <v>1400</v>
      </c>
      <c r="AM142" s="232">
        <v>0</v>
      </c>
      <c r="AN142" s="232">
        <v>0</v>
      </c>
      <c r="AO142" s="232">
        <v>0</v>
      </c>
      <c r="AP142" s="232">
        <v>0</v>
      </c>
      <c r="AQ142" s="232">
        <v>279329.35674999998</v>
      </c>
      <c r="AR142" s="1"/>
      <c r="AS142" s="1"/>
    </row>
    <row r="143" spans="1:45">
      <c r="A143" s="20" t="s">
        <v>138</v>
      </c>
      <c r="B143" s="232">
        <v>0</v>
      </c>
      <c r="C143" s="232">
        <v>0</v>
      </c>
      <c r="D143" s="232">
        <v>0</v>
      </c>
      <c r="E143" s="232">
        <v>0</v>
      </c>
      <c r="F143" s="232">
        <v>0</v>
      </c>
      <c r="G143" s="232">
        <v>0</v>
      </c>
      <c r="H143" s="232">
        <v>0</v>
      </c>
      <c r="I143" s="232">
        <v>0</v>
      </c>
      <c r="J143" s="232">
        <v>0</v>
      </c>
      <c r="K143" s="232">
        <v>0</v>
      </c>
      <c r="L143" s="232">
        <v>0</v>
      </c>
      <c r="M143" s="232">
        <v>0</v>
      </c>
      <c r="N143" s="232">
        <v>0</v>
      </c>
      <c r="O143" s="232">
        <v>0</v>
      </c>
      <c r="P143" s="232">
        <v>0</v>
      </c>
      <c r="Q143" s="232">
        <v>0</v>
      </c>
      <c r="R143" s="232">
        <v>0</v>
      </c>
      <c r="S143" s="232">
        <v>0</v>
      </c>
      <c r="T143" s="232">
        <v>0</v>
      </c>
      <c r="U143" s="232">
        <v>0</v>
      </c>
      <c r="V143" s="232">
        <v>0</v>
      </c>
      <c r="W143" s="232">
        <v>0</v>
      </c>
      <c r="X143" s="232">
        <v>1189.2921299999998</v>
      </c>
      <c r="Y143" s="232">
        <v>0</v>
      </c>
      <c r="Z143" s="232">
        <v>0</v>
      </c>
      <c r="AA143" s="232">
        <v>0</v>
      </c>
      <c r="AB143" s="232">
        <v>0</v>
      </c>
      <c r="AC143" s="232">
        <v>0</v>
      </c>
      <c r="AD143" s="232">
        <v>0</v>
      </c>
      <c r="AE143" s="232">
        <v>0</v>
      </c>
      <c r="AF143" s="232">
        <v>0</v>
      </c>
      <c r="AG143" s="232">
        <v>0</v>
      </c>
      <c r="AH143" s="232">
        <v>0</v>
      </c>
      <c r="AI143" s="232">
        <v>0</v>
      </c>
      <c r="AJ143" s="232">
        <v>0</v>
      </c>
      <c r="AK143" s="232">
        <v>0</v>
      </c>
      <c r="AL143" s="232">
        <v>0</v>
      </c>
      <c r="AM143" s="232">
        <v>0</v>
      </c>
      <c r="AN143" s="232">
        <v>0</v>
      </c>
      <c r="AO143" s="232">
        <v>0</v>
      </c>
      <c r="AP143" s="232">
        <v>0</v>
      </c>
      <c r="AQ143" s="232">
        <v>1189.2921299999998</v>
      </c>
      <c r="AR143" s="1"/>
      <c r="AS143" s="1"/>
    </row>
    <row r="144" spans="1:45">
      <c r="A144" s="20" t="s">
        <v>139</v>
      </c>
      <c r="B144" s="232">
        <v>66423.195810000005</v>
      </c>
      <c r="C144" s="232">
        <v>0</v>
      </c>
      <c r="D144" s="232">
        <v>59666.666640000003</v>
      </c>
      <c r="E144" s="232">
        <v>0</v>
      </c>
      <c r="F144" s="232">
        <v>0</v>
      </c>
      <c r="G144" s="232">
        <v>0</v>
      </c>
      <c r="H144" s="232">
        <v>0</v>
      </c>
      <c r="I144" s="232">
        <v>0</v>
      </c>
      <c r="J144" s="232">
        <v>0</v>
      </c>
      <c r="K144" s="232">
        <v>0</v>
      </c>
      <c r="L144" s="232">
        <v>0</v>
      </c>
      <c r="M144" s="232">
        <v>0</v>
      </c>
      <c r="N144" s="232">
        <v>0</v>
      </c>
      <c r="O144" s="232">
        <v>2424.9572599999997</v>
      </c>
      <c r="P144" s="232">
        <v>0</v>
      </c>
      <c r="Q144" s="232">
        <v>0</v>
      </c>
      <c r="R144" s="232">
        <v>0</v>
      </c>
      <c r="S144" s="232">
        <v>0</v>
      </c>
      <c r="T144" s="232">
        <v>0</v>
      </c>
      <c r="U144" s="232">
        <v>0</v>
      </c>
      <c r="V144" s="232">
        <v>0</v>
      </c>
      <c r="W144" s="232">
        <v>8305</v>
      </c>
      <c r="X144" s="232">
        <v>0</v>
      </c>
      <c r="Y144" s="232">
        <v>0</v>
      </c>
      <c r="Z144" s="232">
        <v>0</v>
      </c>
      <c r="AA144" s="232">
        <v>653.37092000000007</v>
      </c>
      <c r="AB144" s="232">
        <v>6553</v>
      </c>
      <c r="AC144" s="232">
        <v>0</v>
      </c>
      <c r="AD144" s="232">
        <v>15738.423339999999</v>
      </c>
      <c r="AE144" s="232">
        <v>0</v>
      </c>
      <c r="AF144" s="232">
        <v>0</v>
      </c>
      <c r="AG144" s="232">
        <v>0</v>
      </c>
      <c r="AH144" s="232">
        <v>0</v>
      </c>
      <c r="AI144" s="232">
        <v>0</v>
      </c>
      <c r="AJ144" s="232">
        <v>0</v>
      </c>
      <c r="AK144" s="232">
        <v>0</v>
      </c>
      <c r="AL144" s="232">
        <v>0</v>
      </c>
      <c r="AM144" s="232">
        <v>0</v>
      </c>
      <c r="AN144" s="232">
        <v>0</v>
      </c>
      <c r="AO144" s="232">
        <v>0</v>
      </c>
      <c r="AP144" s="232">
        <v>0</v>
      </c>
      <c r="AQ144" s="232">
        <v>159764.61397000001</v>
      </c>
      <c r="AR144" s="1"/>
      <c r="AS144" s="1"/>
    </row>
    <row r="145" spans="1:45">
      <c r="A145" s="15" t="s">
        <v>140</v>
      </c>
      <c r="B145" s="232">
        <v>110129.72207999999</v>
      </c>
      <c r="C145" s="232">
        <v>1378.1902700000001</v>
      </c>
      <c r="D145" s="232">
        <v>73656.907340000005</v>
      </c>
      <c r="E145" s="232">
        <v>21997.847610000001</v>
      </c>
      <c r="F145" s="232">
        <v>317.80546999999996</v>
      </c>
      <c r="G145" s="232">
        <v>4607.85491</v>
      </c>
      <c r="H145" s="232">
        <v>1402.22198</v>
      </c>
      <c r="I145" s="232">
        <v>9640.7638800000004</v>
      </c>
      <c r="J145" s="232">
        <v>12717.134749999999</v>
      </c>
      <c r="K145" s="232">
        <v>0</v>
      </c>
      <c r="L145" s="232">
        <v>7362.0540000000001</v>
      </c>
      <c r="M145" s="232">
        <v>7.1721000000000004</v>
      </c>
      <c r="N145" s="232">
        <v>0</v>
      </c>
      <c r="O145" s="232">
        <v>0</v>
      </c>
      <c r="P145" s="232">
        <v>0</v>
      </c>
      <c r="Q145" s="232">
        <v>630</v>
      </c>
      <c r="R145" s="232">
        <v>5619.3880099999997</v>
      </c>
      <c r="S145" s="232">
        <v>0</v>
      </c>
      <c r="T145" s="232">
        <v>2500</v>
      </c>
      <c r="U145" s="232">
        <v>0</v>
      </c>
      <c r="V145" s="232">
        <v>959.66953999999998</v>
      </c>
      <c r="W145" s="232">
        <v>4376.1895800000002</v>
      </c>
      <c r="X145" s="232">
        <v>3372</v>
      </c>
      <c r="Y145" s="232">
        <v>0</v>
      </c>
      <c r="Z145" s="232">
        <v>5462.5</v>
      </c>
      <c r="AA145" s="232">
        <v>8719.3948599999985</v>
      </c>
      <c r="AB145" s="232">
        <v>30021.487079999999</v>
      </c>
      <c r="AC145" s="232">
        <v>14552.059600000001</v>
      </c>
      <c r="AD145" s="232">
        <v>1326.2248200000001</v>
      </c>
      <c r="AE145" s="232">
        <v>0</v>
      </c>
      <c r="AF145" s="232">
        <v>5392.6297199999999</v>
      </c>
      <c r="AG145" s="232">
        <v>5535.2042899999997</v>
      </c>
      <c r="AH145" s="232">
        <v>3171.8395099999998</v>
      </c>
      <c r="AI145" s="232">
        <v>1640.52649</v>
      </c>
      <c r="AJ145" s="232">
        <v>0</v>
      </c>
      <c r="AK145" s="232">
        <v>0</v>
      </c>
      <c r="AL145" s="232">
        <v>4451.89048</v>
      </c>
      <c r="AM145" s="232">
        <v>0</v>
      </c>
      <c r="AN145" s="232">
        <v>0</v>
      </c>
      <c r="AO145" s="232">
        <v>0</v>
      </c>
      <c r="AP145" s="232">
        <v>0</v>
      </c>
      <c r="AQ145" s="232">
        <v>340948.67836999998</v>
      </c>
      <c r="AR145" s="1"/>
      <c r="AS145" s="1"/>
    </row>
    <row r="146" spans="1:45">
      <c r="A146" s="20" t="s">
        <v>141</v>
      </c>
      <c r="B146" s="232">
        <v>0</v>
      </c>
      <c r="C146" s="232">
        <v>0</v>
      </c>
      <c r="D146" s="232">
        <v>0</v>
      </c>
      <c r="E146" s="232">
        <v>0</v>
      </c>
      <c r="F146" s="232">
        <v>0</v>
      </c>
      <c r="G146" s="232">
        <v>0</v>
      </c>
      <c r="H146" s="232">
        <v>0</v>
      </c>
      <c r="I146" s="232">
        <v>0</v>
      </c>
      <c r="J146" s="232">
        <v>0</v>
      </c>
      <c r="K146" s="232">
        <v>0</v>
      </c>
      <c r="L146" s="232">
        <v>0</v>
      </c>
      <c r="M146" s="232">
        <v>0</v>
      </c>
      <c r="N146" s="232">
        <v>0</v>
      </c>
      <c r="O146" s="232">
        <v>0</v>
      </c>
      <c r="P146" s="232">
        <v>0</v>
      </c>
      <c r="Q146" s="232">
        <v>0</v>
      </c>
      <c r="R146" s="232">
        <v>0</v>
      </c>
      <c r="S146" s="232">
        <v>0</v>
      </c>
      <c r="T146" s="232">
        <v>0</v>
      </c>
      <c r="U146" s="232">
        <v>0</v>
      </c>
      <c r="V146" s="232">
        <v>0</v>
      </c>
      <c r="W146" s="232">
        <v>0</v>
      </c>
      <c r="X146" s="232">
        <v>0</v>
      </c>
      <c r="Y146" s="232">
        <v>0</v>
      </c>
      <c r="Z146" s="232">
        <v>0</v>
      </c>
      <c r="AA146" s="232">
        <v>0</v>
      </c>
      <c r="AB146" s="232">
        <v>0</v>
      </c>
      <c r="AC146" s="232">
        <v>0</v>
      </c>
      <c r="AD146" s="232">
        <v>0</v>
      </c>
      <c r="AE146" s="232">
        <v>0</v>
      </c>
      <c r="AF146" s="232">
        <v>0</v>
      </c>
      <c r="AG146" s="232">
        <v>0</v>
      </c>
      <c r="AH146" s="232">
        <v>0</v>
      </c>
      <c r="AI146" s="232">
        <v>0</v>
      </c>
      <c r="AJ146" s="232">
        <v>0</v>
      </c>
      <c r="AK146" s="232">
        <v>0</v>
      </c>
      <c r="AL146" s="232">
        <v>0</v>
      </c>
      <c r="AM146" s="232">
        <v>0</v>
      </c>
      <c r="AN146" s="232">
        <v>0</v>
      </c>
      <c r="AO146" s="232">
        <v>0</v>
      </c>
      <c r="AP146" s="232">
        <v>0</v>
      </c>
      <c r="AQ146" s="232">
        <v>0</v>
      </c>
      <c r="AR146" s="1"/>
      <c r="AS146" s="1"/>
    </row>
    <row r="147" spans="1:45">
      <c r="A147" s="20" t="s">
        <v>142</v>
      </c>
      <c r="B147" s="232">
        <v>0</v>
      </c>
      <c r="C147" s="232">
        <v>0</v>
      </c>
      <c r="D147" s="232">
        <v>0</v>
      </c>
      <c r="E147" s="232">
        <v>0</v>
      </c>
      <c r="F147" s="232">
        <v>0</v>
      </c>
      <c r="G147" s="232">
        <v>0</v>
      </c>
      <c r="H147" s="232">
        <v>0</v>
      </c>
      <c r="I147" s="232">
        <v>0</v>
      </c>
      <c r="J147" s="232">
        <v>0</v>
      </c>
      <c r="K147" s="232">
        <v>0</v>
      </c>
      <c r="L147" s="232">
        <v>0</v>
      </c>
      <c r="M147" s="232">
        <v>6859.9999699999998</v>
      </c>
      <c r="N147" s="232">
        <v>0</v>
      </c>
      <c r="O147" s="232">
        <v>0</v>
      </c>
      <c r="P147" s="232">
        <v>0</v>
      </c>
      <c r="Q147" s="232">
        <v>6860</v>
      </c>
      <c r="R147" s="232">
        <v>0</v>
      </c>
      <c r="S147" s="232">
        <v>0</v>
      </c>
      <c r="T147" s="232">
        <v>0</v>
      </c>
      <c r="U147" s="232">
        <v>11760.001970000001</v>
      </c>
      <c r="V147" s="232">
        <v>0</v>
      </c>
      <c r="W147" s="232">
        <v>0</v>
      </c>
      <c r="X147" s="232">
        <v>6174</v>
      </c>
      <c r="Y147" s="232">
        <v>0</v>
      </c>
      <c r="Z147" s="232">
        <v>153.19387</v>
      </c>
      <c r="AA147" s="232">
        <v>0</v>
      </c>
      <c r="AB147" s="232">
        <v>0</v>
      </c>
      <c r="AC147" s="232">
        <v>0</v>
      </c>
      <c r="AD147" s="232">
        <v>0</v>
      </c>
      <c r="AE147" s="232">
        <v>0</v>
      </c>
      <c r="AF147" s="232">
        <v>13720</v>
      </c>
      <c r="AG147" s="232">
        <v>0</v>
      </c>
      <c r="AH147" s="232">
        <v>0</v>
      </c>
      <c r="AI147" s="232">
        <v>0</v>
      </c>
      <c r="AJ147" s="232">
        <v>0</v>
      </c>
      <c r="AK147" s="232">
        <v>0</v>
      </c>
      <c r="AL147" s="232">
        <v>0</v>
      </c>
      <c r="AM147" s="232">
        <v>0</v>
      </c>
      <c r="AN147" s="232">
        <v>0</v>
      </c>
      <c r="AO147" s="232">
        <v>0</v>
      </c>
      <c r="AP147" s="232">
        <v>0</v>
      </c>
      <c r="AQ147" s="232">
        <v>45527.195810000005</v>
      </c>
      <c r="AR147" s="1"/>
      <c r="AS147" s="1"/>
    </row>
    <row r="148" spans="1:45">
      <c r="A148" s="20" t="s">
        <v>143</v>
      </c>
      <c r="B148" s="232">
        <v>3770.2438999999999</v>
      </c>
      <c r="C148" s="232">
        <v>2.5153600000000003</v>
      </c>
      <c r="D148" s="232">
        <v>654.75262999999995</v>
      </c>
      <c r="E148" s="232">
        <v>0</v>
      </c>
      <c r="F148" s="232">
        <v>38.027850000000001</v>
      </c>
      <c r="G148" s="232">
        <v>55.626649999999998</v>
      </c>
      <c r="H148" s="232">
        <v>2.0666700000000002</v>
      </c>
      <c r="I148" s="232">
        <v>314.01017999999999</v>
      </c>
      <c r="J148" s="232">
        <v>116.15236</v>
      </c>
      <c r="K148" s="232">
        <v>0</v>
      </c>
      <c r="L148" s="232">
        <v>3.125</v>
      </c>
      <c r="M148" s="232">
        <v>0</v>
      </c>
      <c r="N148" s="232">
        <v>0</v>
      </c>
      <c r="O148" s="232">
        <v>6.8326700000000002</v>
      </c>
      <c r="P148" s="232">
        <v>0</v>
      </c>
      <c r="Q148" s="232">
        <v>270.59939000000003</v>
      </c>
      <c r="R148" s="232">
        <v>27.696950000000001</v>
      </c>
      <c r="S148" s="232">
        <v>0</v>
      </c>
      <c r="T148" s="232">
        <v>1.25</v>
      </c>
      <c r="U148" s="232">
        <v>254.14492999999999</v>
      </c>
      <c r="V148" s="232">
        <v>25.305400000000002</v>
      </c>
      <c r="W148" s="232">
        <v>64.586470000000006</v>
      </c>
      <c r="X148" s="232">
        <v>130.23215999999999</v>
      </c>
      <c r="Y148" s="232">
        <v>0</v>
      </c>
      <c r="Z148" s="232">
        <v>146.75526000000002</v>
      </c>
      <c r="AA148" s="232">
        <v>16.543880000000001</v>
      </c>
      <c r="AB148" s="232">
        <v>748.56613000000004</v>
      </c>
      <c r="AC148" s="232">
        <v>289.58110999999997</v>
      </c>
      <c r="AD148" s="232">
        <v>38.769480000000001</v>
      </c>
      <c r="AE148" s="232">
        <v>0</v>
      </c>
      <c r="AF148" s="232">
        <v>244.95354999999998</v>
      </c>
      <c r="AG148" s="232">
        <v>39.385309999999997</v>
      </c>
      <c r="AH148" s="232">
        <v>7.19529</v>
      </c>
      <c r="AI148" s="232">
        <v>2.9045799999999997</v>
      </c>
      <c r="AJ148" s="232">
        <v>0</v>
      </c>
      <c r="AK148" s="232">
        <v>0</v>
      </c>
      <c r="AL148" s="232">
        <v>45.877410000000005</v>
      </c>
      <c r="AM148" s="232">
        <v>0</v>
      </c>
      <c r="AN148" s="232">
        <v>0</v>
      </c>
      <c r="AO148" s="232">
        <v>0</v>
      </c>
      <c r="AP148" s="232">
        <v>0</v>
      </c>
      <c r="AQ148" s="232">
        <v>7317.70057</v>
      </c>
      <c r="AR148" s="1"/>
      <c r="AS148" s="1"/>
    </row>
    <row r="149" spans="1:45">
      <c r="A149" s="19" t="s">
        <v>144</v>
      </c>
      <c r="B149" s="652">
        <v>107903.38945999999</v>
      </c>
      <c r="C149" s="652">
        <v>5460.2975299999998</v>
      </c>
      <c r="D149" s="652">
        <v>14466.21328</v>
      </c>
      <c r="E149" s="652">
        <v>12610.20487</v>
      </c>
      <c r="F149" s="652">
        <v>3386.1794500000001</v>
      </c>
      <c r="G149" s="652">
        <v>9617.6470399999998</v>
      </c>
      <c r="H149" s="652">
        <v>4725.9913399999996</v>
      </c>
      <c r="I149" s="652">
        <v>7587.8226599999998</v>
      </c>
      <c r="J149" s="652">
        <v>4229.0683099999997</v>
      </c>
      <c r="K149" s="652">
        <v>5558.6410099999994</v>
      </c>
      <c r="L149" s="652">
        <v>1851.9762700000001</v>
      </c>
      <c r="M149" s="652">
        <v>7775.7389699999994</v>
      </c>
      <c r="N149" s="652">
        <v>11796.379220000001</v>
      </c>
      <c r="O149" s="652">
        <v>7442.3938099999996</v>
      </c>
      <c r="P149" s="652">
        <v>2275.4028399999997</v>
      </c>
      <c r="Q149" s="652">
        <v>2010.86304</v>
      </c>
      <c r="R149" s="652">
        <v>1486.0839099999998</v>
      </c>
      <c r="S149" s="652">
        <v>1440.66812</v>
      </c>
      <c r="T149" s="652">
        <v>5026.5404000000008</v>
      </c>
      <c r="U149" s="652">
        <v>4753.4659199999996</v>
      </c>
      <c r="V149" s="652">
        <v>2257.1198300000001</v>
      </c>
      <c r="W149" s="652">
        <v>2342.6050299999997</v>
      </c>
      <c r="X149" s="652">
        <v>4680.0178699999997</v>
      </c>
      <c r="Y149" s="652">
        <v>3401.0255299999999</v>
      </c>
      <c r="Z149" s="652">
        <v>5243.1872199999998</v>
      </c>
      <c r="AA149" s="652">
        <v>2136.0061800000003</v>
      </c>
      <c r="AB149" s="652">
        <v>7542.8259100000005</v>
      </c>
      <c r="AC149" s="652">
        <v>11570.138269999999</v>
      </c>
      <c r="AD149" s="652">
        <v>1272.3453100000002</v>
      </c>
      <c r="AE149" s="652">
        <v>6734.4673600000006</v>
      </c>
      <c r="AF149" s="652">
        <v>3820.1250099999997</v>
      </c>
      <c r="AG149" s="652">
        <v>1728.7639299999998</v>
      </c>
      <c r="AH149" s="652">
        <v>2005.8211000000001</v>
      </c>
      <c r="AI149" s="652">
        <v>1060.9546200000002</v>
      </c>
      <c r="AJ149" s="652">
        <v>2140.5913799999998</v>
      </c>
      <c r="AK149" s="652">
        <v>2360.2967400000002</v>
      </c>
      <c r="AL149" s="652">
        <v>2018.90481</v>
      </c>
      <c r="AM149" s="652">
        <v>1276.5761</v>
      </c>
      <c r="AN149" s="652">
        <v>3319.4001499999999</v>
      </c>
      <c r="AO149" s="652">
        <v>4435.7594300000001</v>
      </c>
      <c r="AP149" s="652">
        <v>1260.5463300000001</v>
      </c>
      <c r="AQ149" s="652">
        <v>294012.44556000002</v>
      </c>
      <c r="AR149" s="10"/>
      <c r="AS149" s="1"/>
    </row>
    <row r="150" spans="1:45">
      <c r="A150" s="20" t="s">
        <v>71</v>
      </c>
      <c r="B150" s="232">
        <v>231.54238000000001</v>
      </c>
      <c r="C150" s="232">
        <v>0</v>
      </c>
      <c r="D150" s="232">
        <v>0</v>
      </c>
      <c r="E150" s="232">
        <v>1.529E-2</v>
      </c>
      <c r="F150" s="232">
        <v>0</v>
      </c>
      <c r="G150" s="232">
        <v>0</v>
      </c>
      <c r="H150" s="232">
        <v>0</v>
      </c>
      <c r="I150" s="232">
        <v>0</v>
      </c>
      <c r="J150" s="232">
        <v>5.9417799999999996</v>
      </c>
      <c r="K150" s="232">
        <v>0</v>
      </c>
      <c r="L150" s="232">
        <v>0</v>
      </c>
      <c r="M150" s="232">
        <v>0</v>
      </c>
      <c r="N150" s="232">
        <v>0</v>
      </c>
      <c r="O150" s="232">
        <v>0</v>
      </c>
      <c r="P150" s="232">
        <v>0</v>
      </c>
      <c r="Q150" s="232">
        <v>4.6070000000000002</v>
      </c>
      <c r="R150" s="232">
        <v>0</v>
      </c>
      <c r="S150" s="232">
        <v>0</v>
      </c>
      <c r="T150" s="232">
        <v>108.17674000000001</v>
      </c>
      <c r="U150" s="232">
        <v>17.614409999999999</v>
      </c>
      <c r="V150" s="232">
        <v>0</v>
      </c>
      <c r="W150" s="232">
        <v>0</v>
      </c>
      <c r="X150" s="232">
        <v>0</v>
      </c>
      <c r="Y150" s="232">
        <v>0</v>
      </c>
      <c r="Z150" s="232">
        <v>0</v>
      </c>
      <c r="AA150" s="232">
        <v>0</v>
      </c>
      <c r="AB150" s="232">
        <v>0</v>
      </c>
      <c r="AC150" s="232">
        <v>0</v>
      </c>
      <c r="AD150" s="232">
        <v>0</v>
      </c>
      <c r="AE150" s="232">
        <v>0</v>
      </c>
      <c r="AF150" s="232">
        <v>9.85</v>
      </c>
      <c r="AG150" s="232">
        <v>0</v>
      </c>
      <c r="AH150" s="232">
        <v>327.30432000000002</v>
      </c>
      <c r="AI150" s="232">
        <v>0</v>
      </c>
      <c r="AJ150" s="232">
        <v>0</v>
      </c>
      <c r="AK150" s="232">
        <v>20.75</v>
      </c>
      <c r="AL150" s="232">
        <v>0</v>
      </c>
      <c r="AM150" s="232">
        <v>0</v>
      </c>
      <c r="AN150" s="232">
        <v>0</v>
      </c>
      <c r="AO150" s="232">
        <v>0</v>
      </c>
      <c r="AP150" s="232">
        <v>0</v>
      </c>
      <c r="AQ150" s="232">
        <v>725.80192</v>
      </c>
      <c r="AR150" s="1"/>
      <c r="AS150" s="1"/>
    </row>
    <row r="151" spans="1:45">
      <c r="A151" s="20" t="s">
        <v>73</v>
      </c>
      <c r="B151" s="232">
        <v>80183.240459999986</v>
      </c>
      <c r="C151" s="232">
        <v>1887.6895</v>
      </c>
      <c r="D151" s="232">
        <v>5647.7935800000005</v>
      </c>
      <c r="E151" s="232">
        <v>3597.7292000000002</v>
      </c>
      <c r="F151" s="232">
        <v>1375.1033600000001</v>
      </c>
      <c r="G151" s="232">
        <v>3787.9987500000002</v>
      </c>
      <c r="H151" s="232">
        <v>2102.8939500000001</v>
      </c>
      <c r="I151" s="232">
        <v>4066.6490600000002</v>
      </c>
      <c r="J151" s="232">
        <v>1499.46686</v>
      </c>
      <c r="K151" s="232">
        <v>919.57844999999998</v>
      </c>
      <c r="L151" s="232">
        <v>355.21158000000003</v>
      </c>
      <c r="M151" s="232">
        <v>1663.67417</v>
      </c>
      <c r="N151" s="232">
        <v>3091.8434400000001</v>
      </c>
      <c r="O151" s="232">
        <v>1249.50881</v>
      </c>
      <c r="P151" s="232">
        <v>311.55838</v>
      </c>
      <c r="Q151" s="232">
        <v>689.28420999999992</v>
      </c>
      <c r="R151" s="232">
        <v>582.56731000000002</v>
      </c>
      <c r="S151" s="232">
        <v>449.13544999999999</v>
      </c>
      <c r="T151" s="232">
        <v>1328.26721</v>
      </c>
      <c r="U151" s="232">
        <v>494.23086999999998</v>
      </c>
      <c r="V151" s="232">
        <v>772.02061000000003</v>
      </c>
      <c r="W151" s="232">
        <v>1039.55782</v>
      </c>
      <c r="X151" s="232">
        <v>1975.4303400000001</v>
      </c>
      <c r="Y151" s="232">
        <v>713.72838000000002</v>
      </c>
      <c r="Z151" s="232">
        <v>1647.2036699999999</v>
      </c>
      <c r="AA151" s="232">
        <v>671.64764000000002</v>
      </c>
      <c r="AB151" s="232">
        <v>2604.4408100000001</v>
      </c>
      <c r="AC151" s="232">
        <v>3429.49458</v>
      </c>
      <c r="AD151" s="232">
        <v>304.15021000000002</v>
      </c>
      <c r="AE151" s="232">
        <v>1408.14795</v>
      </c>
      <c r="AF151" s="232">
        <v>548.25959999999998</v>
      </c>
      <c r="AG151" s="232">
        <v>444.15441999999996</v>
      </c>
      <c r="AH151" s="232">
        <v>385.30887000000001</v>
      </c>
      <c r="AI151" s="232">
        <v>127.74191999999999</v>
      </c>
      <c r="AJ151" s="232">
        <v>1765.4802999999999</v>
      </c>
      <c r="AK151" s="232">
        <v>212.60156000000001</v>
      </c>
      <c r="AL151" s="232">
        <v>616.93454000000008</v>
      </c>
      <c r="AM151" s="232">
        <v>222.03429</v>
      </c>
      <c r="AN151" s="232">
        <v>1271.90524</v>
      </c>
      <c r="AO151" s="232">
        <v>1932.92001</v>
      </c>
      <c r="AP151" s="232">
        <v>451.78469999999999</v>
      </c>
      <c r="AQ151" s="232">
        <v>137828.37205999999</v>
      </c>
      <c r="AR151" s="1"/>
      <c r="AS151" s="1"/>
    </row>
    <row r="152" spans="1:45">
      <c r="A152" s="20" t="s">
        <v>145</v>
      </c>
      <c r="B152" s="232">
        <v>20300.64415</v>
      </c>
      <c r="C152" s="232">
        <v>3559.10455</v>
      </c>
      <c r="D152" s="232">
        <v>8679.7962299999999</v>
      </c>
      <c r="E152" s="232">
        <v>8998.5552399999997</v>
      </c>
      <c r="F152" s="232">
        <v>2005.7883100000001</v>
      </c>
      <c r="G152" s="232">
        <v>5824.7340700000004</v>
      </c>
      <c r="H152" s="232">
        <v>2617.3905499999996</v>
      </c>
      <c r="I152" s="232">
        <v>3481.98596</v>
      </c>
      <c r="J152" s="232">
        <v>2714.2941800000003</v>
      </c>
      <c r="K152" s="232">
        <v>4634.7919699999993</v>
      </c>
      <c r="L152" s="232">
        <v>1095.7217700000001</v>
      </c>
      <c r="M152" s="232">
        <v>6104.74226</v>
      </c>
      <c r="N152" s="232">
        <v>8599.4377800000002</v>
      </c>
      <c r="O152" s="232">
        <v>6192.3623899999993</v>
      </c>
      <c r="P152" s="232">
        <v>1925.7212199999999</v>
      </c>
      <c r="Q152" s="232">
        <v>1311.5784799999999</v>
      </c>
      <c r="R152" s="232">
        <v>849.01993000000004</v>
      </c>
      <c r="S152" s="232">
        <v>983.07313999999997</v>
      </c>
      <c r="T152" s="232">
        <v>3587.8561800000002</v>
      </c>
      <c r="U152" s="232">
        <v>4239.05735</v>
      </c>
      <c r="V152" s="232">
        <v>1437.0895500000001</v>
      </c>
      <c r="W152" s="232">
        <v>1291.4826499999999</v>
      </c>
      <c r="X152" s="232">
        <v>2699.2124800000001</v>
      </c>
      <c r="Y152" s="232">
        <v>2686.6934500000002</v>
      </c>
      <c r="Z152" s="232">
        <v>3544.1107000000002</v>
      </c>
      <c r="AA152" s="232">
        <v>1457.2223200000001</v>
      </c>
      <c r="AB152" s="232">
        <v>4901.86456</v>
      </c>
      <c r="AC152" s="232">
        <v>8011.2838200000006</v>
      </c>
      <c r="AD152" s="232">
        <v>966.17618999999991</v>
      </c>
      <c r="AE152" s="232">
        <v>5292.6105499999994</v>
      </c>
      <c r="AF152" s="232">
        <v>3259.8743999999997</v>
      </c>
      <c r="AG152" s="232">
        <v>1275.2766000000001</v>
      </c>
      <c r="AH152" s="232">
        <v>1279.23866</v>
      </c>
      <c r="AI152" s="232">
        <v>932.67164000000002</v>
      </c>
      <c r="AJ152" s="232">
        <v>372.60775000000001</v>
      </c>
      <c r="AK152" s="232">
        <v>2126.9029399999999</v>
      </c>
      <c r="AL152" s="232">
        <v>1387.9638</v>
      </c>
      <c r="AM152" s="232">
        <v>1054.0443400000001</v>
      </c>
      <c r="AN152" s="232">
        <v>2046.9050099999999</v>
      </c>
      <c r="AO152" s="232">
        <v>2488.1419300000002</v>
      </c>
      <c r="AP152" s="232">
        <v>807.79660000000001</v>
      </c>
      <c r="AQ152" s="232">
        <v>147024.82565000001</v>
      </c>
      <c r="AR152" s="1"/>
      <c r="AS152" s="1"/>
    </row>
    <row r="153" spans="1:45">
      <c r="A153" s="20" t="s">
        <v>99</v>
      </c>
      <c r="B153" s="232">
        <v>7187.9624699999995</v>
      </c>
      <c r="C153" s="232">
        <v>13.50348</v>
      </c>
      <c r="D153" s="232">
        <v>138.62347</v>
      </c>
      <c r="E153" s="232">
        <v>13.905139999999999</v>
      </c>
      <c r="F153" s="232">
        <v>5.2877799999999997</v>
      </c>
      <c r="G153" s="232">
        <v>4.9142200000000003</v>
      </c>
      <c r="H153" s="232">
        <v>5.7068400000000006</v>
      </c>
      <c r="I153" s="232">
        <v>39.187640000000002</v>
      </c>
      <c r="J153" s="232">
        <v>9.3654899999999994</v>
      </c>
      <c r="K153" s="232">
        <v>4.2705900000000003</v>
      </c>
      <c r="L153" s="232">
        <v>401.04291999999998</v>
      </c>
      <c r="M153" s="232">
        <v>7.32254</v>
      </c>
      <c r="N153" s="232">
        <v>105.098</v>
      </c>
      <c r="O153" s="232">
        <v>0.52261000000000002</v>
      </c>
      <c r="P153" s="232">
        <v>38.123239999999996</v>
      </c>
      <c r="Q153" s="232">
        <v>5.3933500000000008</v>
      </c>
      <c r="R153" s="232">
        <v>54.496670000000002</v>
      </c>
      <c r="S153" s="232">
        <v>8.4595300000000009</v>
      </c>
      <c r="T153" s="232">
        <v>2.2402699999999998</v>
      </c>
      <c r="U153" s="232">
        <v>2.5632899999999998</v>
      </c>
      <c r="V153" s="232">
        <v>48.00967</v>
      </c>
      <c r="W153" s="232">
        <v>11.56456</v>
      </c>
      <c r="X153" s="232">
        <v>5.3750499999999999</v>
      </c>
      <c r="Y153" s="232">
        <v>0.60370000000000001</v>
      </c>
      <c r="Z153" s="232">
        <v>51.87285</v>
      </c>
      <c r="AA153" s="232">
        <v>7.1362200000000007</v>
      </c>
      <c r="AB153" s="232">
        <v>36.520540000000004</v>
      </c>
      <c r="AC153" s="232">
        <v>129.35987</v>
      </c>
      <c r="AD153" s="232">
        <v>2.01891</v>
      </c>
      <c r="AE153" s="232">
        <v>33.708860000000001</v>
      </c>
      <c r="AF153" s="232">
        <v>2.1410100000000001</v>
      </c>
      <c r="AG153" s="232">
        <v>9.33291</v>
      </c>
      <c r="AH153" s="232">
        <v>13.969250000000001</v>
      </c>
      <c r="AI153" s="232">
        <v>0.54105999999999999</v>
      </c>
      <c r="AJ153" s="232">
        <v>2.5033300000000001</v>
      </c>
      <c r="AK153" s="232">
        <v>4.224E-2</v>
      </c>
      <c r="AL153" s="232">
        <v>14.00647</v>
      </c>
      <c r="AM153" s="232">
        <v>0.49747000000000002</v>
      </c>
      <c r="AN153" s="232">
        <v>0.58989999999999998</v>
      </c>
      <c r="AO153" s="232">
        <v>14.69749</v>
      </c>
      <c r="AP153" s="232">
        <v>0.96502999999999994</v>
      </c>
      <c r="AQ153" s="232">
        <v>8433.4459299999999</v>
      </c>
      <c r="AR153" s="1"/>
      <c r="AS153" s="1"/>
    </row>
    <row r="154" spans="1:45">
      <c r="A154" s="20" t="s">
        <v>146</v>
      </c>
      <c r="B154" s="232">
        <v>0</v>
      </c>
      <c r="C154" s="232">
        <v>0</v>
      </c>
      <c r="D154" s="232">
        <v>0</v>
      </c>
      <c r="E154" s="232">
        <v>0</v>
      </c>
      <c r="F154" s="232">
        <v>0</v>
      </c>
      <c r="G154" s="232">
        <v>0</v>
      </c>
      <c r="H154" s="232">
        <v>0</v>
      </c>
      <c r="I154" s="232">
        <v>0</v>
      </c>
      <c r="J154" s="232">
        <v>0</v>
      </c>
      <c r="K154" s="232">
        <v>0</v>
      </c>
      <c r="L154" s="232">
        <v>0</v>
      </c>
      <c r="M154" s="232">
        <v>0</v>
      </c>
      <c r="N154" s="232">
        <v>0</v>
      </c>
      <c r="O154" s="232">
        <v>0</v>
      </c>
      <c r="P154" s="232">
        <v>0</v>
      </c>
      <c r="Q154" s="232">
        <v>0</v>
      </c>
      <c r="R154" s="232">
        <v>0</v>
      </c>
      <c r="S154" s="232">
        <v>0</v>
      </c>
      <c r="T154" s="232">
        <v>0</v>
      </c>
      <c r="U154" s="232">
        <v>0</v>
      </c>
      <c r="V154" s="232">
        <v>0</v>
      </c>
      <c r="W154" s="232">
        <v>0</v>
      </c>
      <c r="X154" s="232">
        <v>0</v>
      </c>
      <c r="Y154" s="232">
        <v>0</v>
      </c>
      <c r="Z154" s="232">
        <v>0</v>
      </c>
      <c r="AA154" s="232">
        <v>0</v>
      </c>
      <c r="AB154" s="232">
        <v>0</v>
      </c>
      <c r="AC154" s="232">
        <v>0</v>
      </c>
      <c r="AD154" s="232">
        <v>0</v>
      </c>
      <c r="AE154" s="232">
        <v>0</v>
      </c>
      <c r="AF154" s="232">
        <v>0</v>
      </c>
      <c r="AG154" s="232">
        <v>0</v>
      </c>
      <c r="AH154" s="232">
        <v>0</v>
      </c>
      <c r="AI154" s="232">
        <v>0</v>
      </c>
      <c r="AJ154" s="232">
        <v>0</v>
      </c>
      <c r="AK154" s="232">
        <v>0</v>
      </c>
      <c r="AL154" s="232">
        <v>0</v>
      </c>
      <c r="AM154" s="232">
        <v>0</v>
      </c>
      <c r="AN154" s="232">
        <v>0</v>
      </c>
      <c r="AO154" s="232">
        <v>0</v>
      </c>
      <c r="AP154" s="232">
        <v>0</v>
      </c>
      <c r="AQ154" s="232">
        <v>0</v>
      </c>
      <c r="AR154" s="1"/>
      <c r="AS154" s="1"/>
    </row>
    <row r="155" spans="1:45">
      <c r="A155" s="19" t="s">
        <v>147</v>
      </c>
      <c r="B155" s="652">
        <v>68229.02601999999</v>
      </c>
      <c r="C155" s="652">
        <v>9559.6742599999998</v>
      </c>
      <c r="D155" s="652">
        <v>6968.0198300000002</v>
      </c>
      <c r="E155" s="652">
        <v>2747.6626200000001</v>
      </c>
      <c r="F155" s="652">
        <v>2006.9987900000001</v>
      </c>
      <c r="G155" s="652">
        <v>1601.85708</v>
      </c>
      <c r="H155" s="652">
        <v>1351.0088000000001</v>
      </c>
      <c r="I155" s="652">
        <v>4055.2388500000002</v>
      </c>
      <c r="J155" s="652">
        <v>3210.81142</v>
      </c>
      <c r="K155" s="652">
        <v>15037.930839999999</v>
      </c>
      <c r="L155" s="652">
        <v>1374.8738500000002</v>
      </c>
      <c r="M155" s="652">
        <v>7632.1168299999999</v>
      </c>
      <c r="N155" s="652">
        <v>9990.3564800000004</v>
      </c>
      <c r="O155" s="652">
        <v>2124.3447700000002</v>
      </c>
      <c r="P155" s="652">
        <v>2519.2704900000003</v>
      </c>
      <c r="Q155" s="652">
        <v>554.59829999999999</v>
      </c>
      <c r="R155" s="652">
        <v>925.75278000000003</v>
      </c>
      <c r="S155" s="652">
        <v>1713.5991000000001</v>
      </c>
      <c r="T155" s="652">
        <v>5073.9469400000007</v>
      </c>
      <c r="U155" s="652">
        <v>4749.7350500000002</v>
      </c>
      <c r="V155" s="652">
        <v>1238.7720800000002</v>
      </c>
      <c r="W155" s="652">
        <v>1694.3382099999999</v>
      </c>
      <c r="X155" s="652">
        <v>5610.23495</v>
      </c>
      <c r="Y155" s="652">
        <v>5218.1541699999998</v>
      </c>
      <c r="Z155" s="652">
        <v>1747.9730500000001</v>
      </c>
      <c r="AA155" s="652">
        <v>3496.0945400000001</v>
      </c>
      <c r="AB155" s="652">
        <v>12687.11585</v>
      </c>
      <c r="AC155" s="652">
        <v>3135.93833</v>
      </c>
      <c r="AD155" s="652">
        <v>1188.5110500000001</v>
      </c>
      <c r="AE155" s="652">
        <v>11354.00949</v>
      </c>
      <c r="AF155" s="652">
        <v>1472.7062599999999</v>
      </c>
      <c r="AG155" s="652">
        <v>369.08747</v>
      </c>
      <c r="AH155" s="652">
        <v>644.74721999999997</v>
      </c>
      <c r="AI155" s="652">
        <v>2566.04927</v>
      </c>
      <c r="AJ155" s="652">
        <v>579.77224999999999</v>
      </c>
      <c r="AK155" s="652">
        <v>100.53909</v>
      </c>
      <c r="AL155" s="652">
        <v>790.98731999999995</v>
      </c>
      <c r="AM155" s="652">
        <v>38.832480000000004</v>
      </c>
      <c r="AN155" s="652">
        <v>6383.3467599999994</v>
      </c>
      <c r="AO155" s="652">
        <v>679.82591000000002</v>
      </c>
      <c r="AP155" s="652">
        <v>313.42056000000002</v>
      </c>
      <c r="AQ155" s="652">
        <v>212737.27940999999</v>
      </c>
      <c r="AR155" s="10"/>
      <c r="AS155" s="1"/>
    </row>
    <row r="156" spans="1:45">
      <c r="A156" s="20" t="s">
        <v>148</v>
      </c>
      <c r="B156" s="232">
        <v>467.73028000000005</v>
      </c>
      <c r="C156" s="232">
        <v>0</v>
      </c>
      <c r="D156" s="232">
        <v>0</v>
      </c>
      <c r="E156" s="232">
        <v>0</v>
      </c>
      <c r="F156" s="232">
        <v>0</v>
      </c>
      <c r="G156" s="232">
        <v>0</v>
      </c>
      <c r="H156" s="232">
        <v>0</v>
      </c>
      <c r="I156" s="232">
        <v>0</v>
      </c>
      <c r="J156" s="232">
        <v>0</v>
      </c>
      <c r="K156" s="232">
        <v>0</v>
      </c>
      <c r="L156" s="232">
        <v>0</v>
      </c>
      <c r="M156" s="232">
        <v>0</v>
      </c>
      <c r="N156" s="232">
        <v>0</v>
      </c>
      <c r="O156" s="232">
        <v>0</v>
      </c>
      <c r="P156" s="232">
        <v>0</v>
      </c>
      <c r="Q156" s="232">
        <v>0</v>
      </c>
      <c r="R156" s="232">
        <v>0</v>
      </c>
      <c r="S156" s="232">
        <v>0</v>
      </c>
      <c r="T156" s="232">
        <v>0</v>
      </c>
      <c r="U156" s="232">
        <v>0</v>
      </c>
      <c r="V156" s="232">
        <v>0</v>
      </c>
      <c r="W156" s="232">
        <v>0</v>
      </c>
      <c r="X156" s="232">
        <v>0</v>
      </c>
      <c r="Y156" s="232">
        <v>0</v>
      </c>
      <c r="Z156" s="232">
        <v>0</v>
      </c>
      <c r="AA156" s="232">
        <v>0</v>
      </c>
      <c r="AB156" s="232">
        <v>0</v>
      </c>
      <c r="AC156" s="232">
        <v>0</v>
      </c>
      <c r="AD156" s="232">
        <v>0</v>
      </c>
      <c r="AE156" s="232">
        <v>0</v>
      </c>
      <c r="AF156" s="232">
        <v>0</v>
      </c>
      <c r="AG156" s="232">
        <v>0</v>
      </c>
      <c r="AH156" s="232">
        <v>0</v>
      </c>
      <c r="AI156" s="232">
        <v>0</v>
      </c>
      <c r="AJ156" s="232">
        <v>0</v>
      </c>
      <c r="AK156" s="232">
        <v>0</v>
      </c>
      <c r="AL156" s="232">
        <v>0</v>
      </c>
      <c r="AM156" s="232">
        <v>0</v>
      </c>
      <c r="AN156" s="232">
        <v>0</v>
      </c>
      <c r="AO156" s="232">
        <v>0</v>
      </c>
      <c r="AP156" s="232">
        <v>0</v>
      </c>
      <c r="AQ156" s="232">
        <v>467.73028000000005</v>
      </c>
      <c r="AR156" s="1"/>
      <c r="AS156" s="1"/>
    </row>
    <row r="157" spans="1:45">
      <c r="A157" s="20" t="s">
        <v>149</v>
      </c>
      <c r="B157" s="232">
        <v>0</v>
      </c>
      <c r="C157" s="232">
        <v>0</v>
      </c>
      <c r="D157" s="232">
        <v>0</v>
      </c>
      <c r="E157" s="232">
        <v>0</v>
      </c>
      <c r="F157" s="232">
        <v>0</v>
      </c>
      <c r="G157" s="232">
        <v>0</v>
      </c>
      <c r="H157" s="232">
        <v>0</v>
      </c>
      <c r="I157" s="232">
        <v>0</v>
      </c>
      <c r="J157" s="232">
        <v>0</v>
      </c>
      <c r="K157" s="232">
        <v>0</v>
      </c>
      <c r="L157" s="232">
        <v>0</v>
      </c>
      <c r="M157" s="232">
        <v>0</v>
      </c>
      <c r="N157" s="232">
        <v>0</v>
      </c>
      <c r="O157" s="232">
        <v>0</v>
      </c>
      <c r="P157" s="232">
        <v>0</v>
      </c>
      <c r="Q157" s="232">
        <v>0</v>
      </c>
      <c r="R157" s="232">
        <v>0</v>
      </c>
      <c r="S157" s="232">
        <v>0</v>
      </c>
      <c r="T157" s="232">
        <v>0</v>
      </c>
      <c r="U157" s="232">
        <v>0</v>
      </c>
      <c r="V157" s="232">
        <v>0</v>
      </c>
      <c r="W157" s="232">
        <v>0</v>
      </c>
      <c r="X157" s="232">
        <v>0</v>
      </c>
      <c r="Y157" s="232">
        <v>0</v>
      </c>
      <c r="Z157" s="232">
        <v>0</v>
      </c>
      <c r="AA157" s="232">
        <v>0</v>
      </c>
      <c r="AB157" s="232">
        <v>0</v>
      </c>
      <c r="AC157" s="232">
        <v>0</v>
      </c>
      <c r="AD157" s="232">
        <v>0</v>
      </c>
      <c r="AE157" s="232">
        <v>0</v>
      </c>
      <c r="AF157" s="232">
        <v>0</v>
      </c>
      <c r="AG157" s="232">
        <v>0</v>
      </c>
      <c r="AH157" s="232">
        <v>0</v>
      </c>
      <c r="AI157" s="232">
        <v>0</v>
      </c>
      <c r="AJ157" s="232">
        <v>0</v>
      </c>
      <c r="AK157" s="232">
        <v>0</v>
      </c>
      <c r="AL157" s="232">
        <v>0</v>
      </c>
      <c r="AM157" s="232">
        <v>0</v>
      </c>
      <c r="AN157" s="232">
        <v>0</v>
      </c>
      <c r="AO157" s="232">
        <v>0</v>
      </c>
      <c r="AP157" s="232">
        <v>0</v>
      </c>
      <c r="AQ157" s="232">
        <v>0</v>
      </c>
      <c r="AR157" s="1"/>
      <c r="AS157" s="1"/>
    </row>
    <row r="158" spans="1:45">
      <c r="A158" s="20" t="s">
        <v>150</v>
      </c>
      <c r="B158" s="232">
        <v>43461.918689999999</v>
      </c>
      <c r="C158" s="232">
        <v>6318.9819200000002</v>
      </c>
      <c r="D158" s="232">
        <v>3484.00821</v>
      </c>
      <c r="E158" s="232">
        <v>10.4129</v>
      </c>
      <c r="F158" s="232">
        <v>634.05475000000001</v>
      </c>
      <c r="G158" s="232">
        <v>0</v>
      </c>
      <c r="H158" s="232">
        <v>0</v>
      </c>
      <c r="I158" s="232">
        <v>2434.4152999999997</v>
      </c>
      <c r="J158" s="232">
        <v>1560.7764999999999</v>
      </c>
      <c r="K158" s="232">
        <v>11316.85412</v>
      </c>
      <c r="L158" s="232">
        <v>400</v>
      </c>
      <c r="M158" s="232">
        <v>5410</v>
      </c>
      <c r="N158" s="232">
        <v>7052.0101199999999</v>
      </c>
      <c r="O158" s="232">
        <v>0</v>
      </c>
      <c r="P158" s="232">
        <v>1200</v>
      </c>
      <c r="Q158" s="232">
        <v>0</v>
      </c>
      <c r="R158" s="232">
        <v>438.67477000000002</v>
      </c>
      <c r="S158" s="232">
        <v>1167.1551899999999</v>
      </c>
      <c r="T158" s="232">
        <v>3686.60797</v>
      </c>
      <c r="U158" s="232">
        <v>2355.9012699999998</v>
      </c>
      <c r="V158" s="232">
        <v>659.94442000000004</v>
      </c>
      <c r="W158" s="232">
        <v>522.69880000000001</v>
      </c>
      <c r="X158" s="232">
        <v>3353.77855</v>
      </c>
      <c r="Y158" s="232">
        <v>2652.6340800000003</v>
      </c>
      <c r="Z158" s="232">
        <v>0</v>
      </c>
      <c r="AA158" s="232">
        <v>2202.9533700000002</v>
      </c>
      <c r="AB158" s="232">
        <v>9734.8904199999997</v>
      </c>
      <c r="AC158" s="232">
        <v>779.69482999999991</v>
      </c>
      <c r="AD158" s="232">
        <v>756.36586999999997</v>
      </c>
      <c r="AE158" s="232">
        <v>8549.4830199999997</v>
      </c>
      <c r="AF158" s="232">
        <v>843.14830000000006</v>
      </c>
      <c r="AG158" s="232">
        <v>0</v>
      </c>
      <c r="AH158" s="232">
        <v>131</v>
      </c>
      <c r="AI158" s="232">
        <v>2355.3342799999996</v>
      </c>
      <c r="AJ158" s="232">
        <v>379.54750000000001</v>
      </c>
      <c r="AK158" s="232">
        <v>0</v>
      </c>
      <c r="AL158" s="232">
        <v>184.39274</v>
      </c>
      <c r="AM158" s="232">
        <v>0</v>
      </c>
      <c r="AN158" s="232">
        <v>4622.3864100000001</v>
      </c>
      <c r="AO158" s="232">
        <v>0</v>
      </c>
      <c r="AP158" s="232">
        <v>0</v>
      </c>
      <c r="AQ158" s="232">
        <v>128660.02429999999</v>
      </c>
      <c r="AR158" s="1"/>
      <c r="AS158" s="1"/>
    </row>
    <row r="159" spans="1:45">
      <c r="A159" s="20" t="s">
        <v>151</v>
      </c>
      <c r="B159" s="232">
        <v>0</v>
      </c>
      <c r="C159" s="232">
        <v>0</v>
      </c>
      <c r="D159" s="232">
        <v>0</v>
      </c>
      <c r="E159" s="232">
        <v>0</v>
      </c>
      <c r="F159" s="232">
        <v>0</v>
      </c>
      <c r="G159" s="232">
        <v>0</v>
      </c>
      <c r="H159" s="232">
        <v>0</v>
      </c>
      <c r="I159" s="232">
        <v>0</v>
      </c>
      <c r="J159" s="232">
        <v>0</v>
      </c>
      <c r="K159" s="232">
        <v>0</v>
      </c>
      <c r="L159" s="232">
        <v>0</v>
      </c>
      <c r="M159" s="232">
        <v>0</v>
      </c>
      <c r="N159" s="232">
        <v>0</v>
      </c>
      <c r="O159" s="232">
        <v>0</v>
      </c>
      <c r="P159" s="232">
        <v>0</v>
      </c>
      <c r="Q159" s="232">
        <v>0</v>
      </c>
      <c r="R159" s="232">
        <v>0</v>
      </c>
      <c r="S159" s="232">
        <v>0</v>
      </c>
      <c r="T159" s="232">
        <v>0</v>
      </c>
      <c r="U159" s="232">
        <v>0</v>
      </c>
      <c r="V159" s="232">
        <v>0</v>
      </c>
      <c r="W159" s="232">
        <v>0</v>
      </c>
      <c r="X159" s="232">
        <v>0</v>
      </c>
      <c r="Y159" s="232">
        <v>0</v>
      </c>
      <c r="Z159" s="232">
        <v>0</v>
      </c>
      <c r="AA159" s="232">
        <v>0</v>
      </c>
      <c r="AB159" s="232">
        <v>0</v>
      </c>
      <c r="AC159" s="232">
        <v>0</v>
      </c>
      <c r="AD159" s="232">
        <v>0</v>
      </c>
      <c r="AE159" s="232">
        <v>0</v>
      </c>
      <c r="AF159" s="232">
        <v>0</v>
      </c>
      <c r="AG159" s="232">
        <v>0</v>
      </c>
      <c r="AH159" s="232">
        <v>0</v>
      </c>
      <c r="AI159" s="232">
        <v>0</v>
      </c>
      <c r="AJ159" s="232">
        <v>0</v>
      </c>
      <c r="AK159" s="232">
        <v>0</v>
      </c>
      <c r="AL159" s="232">
        <v>0</v>
      </c>
      <c r="AM159" s="232">
        <v>0</v>
      </c>
      <c r="AN159" s="232">
        <v>0</v>
      </c>
      <c r="AO159" s="232">
        <v>0</v>
      </c>
      <c r="AP159" s="232">
        <v>0</v>
      </c>
      <c r="AQ159" s="232">
        <v>0</v>
      </c>
      <c r="AR159" s="1"/>
      <c r="AS159" s="1"/>
    </row>
    <row r="160" spans="1:45">
      <c r="A160" s="20" t="s">
        <v>152</v>
      </c>
      <c r="B160" s="232">
        <v>21223.112300000001</v>
      </c>
      <c r="C160" s="232">
        <v>3240.6923400000001</v>
      </c>
      <c r="D160" s="232">
        <v>3484.0116200000002</v>
      </c>
      <c r="E160" s="232">
        <v>2578.6025600000003</v>
      </c>
      <c r="F160" s="232">
        <v>1372.9440400000001</v>
      </c>
      <c r="G160" s="232">
        <v>1396.59085</v>
      </c>
      <c r="H160" s="232">
        <v>1351.0088000000001</v>
      </c>
      <c r="I160" s="232">
        <v>1620.8235500000001</v>
      </c>
      <c r="J160" s="232">
        <v>1649.8111799999999</v>
      </c>
      <c r="K160" s="232">
        <v>2449.7425899999998</v>
      </c>
      <c r="L160" s="232">
        <v>970.67645999999991</v>
      </c>
      <c r="M160" s="232">
        <v>2222.1168299999999</v>
      </c>
      <c r="N160" s="232">
        <v>1451.84022</v>
      </c>
      <c r="O160" s="232">
        <v>2124.3447700000002</v>
      </c>
      <c r="P160" s="232">
        <v>1319.2704899999999</v>
      </c>
      <c r="Q160" s="232">
        <v>551.12699999999995</v>
      </c>
      <c r="R160" s="232">
        <v>487.07801000000001</v>
      </c>
      <c r="S160" s="232">
        <v>546.44391000000007</v>
      </c>
      <c r="T160" s="232">
        <v>985.59825999999998</v>
      </c>
      <c r="U160" s="232">
        <v>2338.6951400000003</v>
      </c>
      <c r="V160" s="232">
        <v>578.67493999999999</v>
      </c>
      <c r="W160" s="232">
        <v>851.63941</v>
      </c>
      <c r="X160" s="232">
        <v>2256.4564</v>
      </c>
      <c r="Y160" s="232">
        <v>1352.7950600000001</v>
      </c>
      <c r="Z160" s="232">
        <v>1747.9730500000001</v>
      </c>
      <c r="AA160" s="232">
        <v>1293.1411699999999</v>
      </c>
      <c r="AB160" s="232">
        <v>2952.22543</v>
      </c>
      <c r="AC160" s="232">
        <v>2261.6026900000002</v>
      </c>
      <c r="AD160" s="232">
        <v>432.14517999999998</v>
      </c>
      <c r="AE160" s="232">
        <v>2683.3793999999998</v>
      </c>
      <c r="AF160" s="232">
        <v>629.55795999999998</v>
      </c>
      <c r="AG160" s="232">
        <v>369.08747</v>
      </c>
      <c r="AH160" s="232">
        <v>513.74721999999997</v>
      </c>
      <c r="AI160" s="232">
        <v>210.71499</v>
      </c>
      <c r="AJ160" s="232">
        <v>200.22475</v>
      </c>
      <c r="AK160" s="232">
        <v>98.141109999999998</v>
      </c>
      <c r="AL160" s="232">
        <v>418.94196999999997</v>
      </c>
      <c r="AM160" s="232">
        <v>38.832480000000004</v>
      </c>
      <c r="AN160" s="232">
        <v>1760.9603500000001</v>
      </c>
      <c r="AO160" s="232">
        <v>679.82591000000002</v>
      </c>
      <c r="AP160" s="232">
        <v>313.42056000000002</v>
      </c>
      <c r="AQ160" s="232">
        <v>75008.018420000008</v>
      </c>
      <c r="AR160" s="1"/>
      <c r="AS160" s="1"/>
    </row>
    <row r="161" spans="1:45">
      <c r="A161" s="20" t="s">
        <v>153</v>
      </c>
      <c r="B161" s="232">
        <v>3076.2647499999998</v>
      </c>
      <c r="C161" s="232">
        <v>0</v>
      </c>
      <c r="D161" s="232">
        <v>0</v>
      </c>
      <c r="E161" s="232">
        <v>158.64716000000001</v>
      </c>
      <c r="F161" s="232">
        <v>0</v>
      </c>
      <c r="G161" s="232">
        <v>205.26623000000001</v>
      </c>
      <c r="H161" s="232">
        <v>0</v>
      </c>
      <c r="I161" s="232">
        <v>0</v>
      </c>
      <c r="J161" s="232">
        <v>0.22374000000000002</v>
      </c>
      <c r="K161" s="232">
        <v>1271.33413</v>
      </c>
      <c r="L161" s="232">
        <v>4.1973900000000004</v>
      </c>
      <c r="M161" s="232">
        <v>0</v>
      </c>
      <c r="N161" s="232">
        <v>1486.50614</v>
      </c>
      <c r="O161" s="232">
        <v>0</v>
      </c>
      <c r="P161" s="232">
        <v>0</v>
      </c>
      <c r="Q161" s="232">
        <v>3.4713000000000003</v>
      </c>
      <c r="R161" s="232">
        <v>0</v>
      </c>
      <c r="S161" s="232">
        <v>0</v>
      </c>
      <c r="T161" s="232">
        <v>401.74071000000004</v>
      </c>
      <c r="U161" s="232">
        <v>55.138640000000002</v>
      </c>
      <c r="V161" s="232">
        <v>0.15271999999999999</v>
      </c>
      <c r="W161" s="232">
        <v>320</v>
      </c>
      <c r="X161" s="232">
        <v>0</v>
      </c>
      <c r="Y161" s="232">
        <v>1212.7250300000001</v>
      </c>
      <c r="Z161" s="232">
        <v>0</v>
      </c>
      <c r="AA161" s="232">
        <v>0</v>
      </c>
      <c r="AB161" s="232">
        <v>0</v>
      </c>
      <c r="AC161" s="232">
        <v>94.640810000000002</v>
      </c>
      <c r="AD161" s="232">
        <v>0</v>
      </c>
      <c r="AE161" s="232">
        <v>121.14707000000001</v>
      </c>
      <c r="AF161" s="232">
        <v>0</v>
      </c>
      <c r="AG161" s="232">
        <v>0</v>
      </c>
      <c r="AH161" s="232">
        <v>0</v>
      </c>
      <c r="AI161" s="232">
        <v>0</v>
      </c>
      <c r="AJ161" s="232">
        <v>0</v>
      </c>
      <c r="AK161" s="232">
        <v>2.39798</v>
      </c>
      <c r="AL161" s="232">
        <v>187.65260999999998</v>
      </c>
      <c r="AM161" s="232">
        <v>0</v>
      </c>
      <c r="AN161" s="232">
        <v>0</v>
      </c>
      <c r="AO161" s="232">
        <v>0</v>
      </c>
      <c r="AP161" s="232">
        <v>0</v>
      </c>
      <c r="AQ161" s="232">
        <v>8601.50641</v>
      </c>
      <c r="AR161" s="1"/>
      <c r="AS161" s="1"/>
    </row>
    <row r="162" spans="1:45">
      <c r="A162" s="19" t="s">
        <v>154</v>
      </c>
      <c r="B162" s="652">
        <v>175378.83869999999</v>
      </c>
      <c r="C162" s="652">
        <v>0</v>
      </c>
      <c r="D162" s="652">
        <v>0</v>
      </c>
      <c r="E162" s="652">
        <v>0</v>
      </c>
      <c r="F162" s="652">
        <v>0</v>
      </c>
      <c r="G162" s="652">
        <v>0</v>
      </c>
      <c r="H162" s="652">
        <v>0</v>
      </c>
      <c r="I162" s="652">
        <v>0</v>
      </c>
      <c r="J162" s="652">
        <v>0</v>
      </c>
      <c r="K162" s="652">
        <v>0</v>
      </c>
      <c r="L162" s="652">
        <v>0</v>
      </c>
      <c r="M162" s="652">
        <v>0</v>
      </c>
      <c r="N162" s="652">
        <v>0</v>
      </c>
      <c r="O162" s="652">
        <v>0</v>
      </c>
      <c r="P162" s="652">
        <v>0</v>
      </c>
      <c r="Q162" s="652">
        <v>0</v>
      </c>
      <c r="R162" s="652">
        <v>0</v>
      </c>
      <c r="S162" s="652">
        <v>0</v>
      </c>
      <c r="T162" s="652">
        <v>0</v>
      </c>
      <c r="U162" s="652">
        <v>0</v>
      </c>
      <c r="V162" s="652">
        <v>0</v>
      </c>
      <c r="W162" s="652">
        <v>0</v>
      </c>
      <c r="X162" s="652">
        <v>0</v>
      </c>
      <c r="Y162" s="652">
        <v>0</v>
      </c>
      <c r="Z162" s="652">
        <v>0</v>
      </c>
      <c r="AA162" s="652">
        <v>0</v>
      </c>
      <c r="AB162" s="652">
        <v>0</v>
      </c>
      <c r="AC162" s="652">
        <v>0</v>
      </c>
      <c r="AD162" s="652">
        <v>0</v>
      </c>
      <c r="AE162" s="652">
        <v>0</v>
      </c>
      <c r="AF162" s="652">
        <v>0</v>
      </c>
      <c r="AG162" s="652">
        <v>0</v>
      </c>
      <c r="AH162" s="652">
        <v>0</v>
      </c>
      <c r="AI162" s="652">
        <v>0</v>
      </c>
      <c r="AJ162" s="652">
        <v>0</v>
      </c>
      <c r="AK162" s="652">
        <v>0</v>
      </c>
      <c r="AL162" s="652">
        <v>0</v>
      </c>
      <c r="AM162" s="652">
        <v>0</v>
      </c>
      <c r="AN162" s="652">
        <v>0</v>
      </c>
      <c r="AO162" s="652">
        <v>0</v>
      </c>
      <c r="AP162" s="652">
        <v>0</v>
      </c>
      <c r="AQ162" s="652">
        <v>175378.83869999999</v>
      </c>
      <c r="AR162" s="10"/>
      <c r="AS162" s="1"/>
    </row>
    <row r="163" spans="1:45">
      <c r="A163" s="20" t="s">
        <v>155</v>
      </c>
      <c r="B163" s="232">
        <v>0</v>
      </c>
      <c r="C163" s="232">
        <v>0</v>
      </c>
      <c r="D163" s="232">
        <v>0</v>
      </c>
      <c r="E163" s="232">
        <v>0</v>
      </c>
      <c r="F163" s="232">
        <v>0</v>
      </c>
      <c r="G163" s="232">
        <v>0</v>
      </c>
      <c r="H163" s="232">
        <v>0</v>
      </c>
      <c r="I163" s="232">
        <v>0</v>
      </c>
      <c r="J163" s="232">
        <v>0</v>
      </c>
      <c r="K163" s="232">
        <v>0</v>
      </c>
      <c r="L163" s="232">
        <v>0</v>
      </c>
      <c r="M163" s="232">
        <v>0</v>
      </c>
      <c r="N163" s="232">
        <v>0</v>
      </c>
      <c r="O163" s="232">
        <v>0</v>
      </c>
      <c r="P163" s="232">
        <v>0</v>
      </c>
      <c r="Q163" s="232">
        <v>0</v>
      </c>
      <c r="R163" s="232">
        <v>0</v>
      </c>
      <c r="S163" s="232">
        <v>0</v>
      </c>
      <c r="T163" s="232">
        <v>0</v>
      </c>
      <c r="U163" s="232">
        <v>0</v>
      </c>
      <c r="V163" s="232">
        <v>0</v>
      </c>
      <c r="W163" s="232">
        <v>0</v>
      </c>
      <c r="X163" s="232">
        <v>0</v>
      </c>
      <c r="Y163" s="232">
        <v>0</v>
      </c>
      <c r="Z163" s="232">
        <v>0</v>
      </c>
      <c r="AA163" s="232">
        <v>0</v>
      </c>
      <c r="AB163" s="232">
        <v>0</v>
      </c>
      <c r="AC163" s="232">
        <v>0</v>
      </c>
      <c r="AD163" s="232">
        <v>0</v>
      </c>
      <c r="AE163" s="232">
        <v>0</v>
      </c>
      <c r="AF163" s="232">
        <v>0</v>
      </c>
      <c r="AG163" s="232">
        <v>0</v>
      </c>
      <c r="AH163" s="232">
        <v>0</v>
      </c>
      <c r="AI163" s="232">
        <v>0</v>
      </c>
      <c r="AJ163" s="232">
        <v>0</v>
      </c>
      <c r="AK163" s="232">
        <v>0</v>
      </c>
      <c r="AL163" s="232">
        <v>0</v>
      </c>
      <c r="AM163" s="232">
        <v>0</v>
      </c>
      <c r="AN163" s="232">
        <v>0</v>
      </c>
      <c r="AO163" s="232">
        <v>0</v>
      </c>
      <c r="AP163" s="232">
        <v>0</v>
      </c>
      <c r="AQ163" s="232">
        <v>0</v>
      </c>
      <c r="AR163" s="1"/>
      <c r="AS163" s="1"/>
    </row>
    <row r="164" spans="1:45">
      <c r="A164" s="20" t="s">
        <v>156</v>
      </c>
      <c r="B164" s="232">
        <v>0</v>
      </c>
      <c r="C164" s="232">
        <v>0</v>
      </c>
      <c r="D164" s="232">
        <v>0</v>
      </c>
      <c r="E164" s="232">
        <v>0</v>
      </c>
      <c r="F164" s="232">
        <v>0</v>
      </c>
      <c r="G164" s="232">
        <v>0</v>
      </c>
      <c r="H164" s="232">
        <v>0</v>
      </c>
      <c r="I164" s="232">
        <v>0</v>
      </c>
      <c r="J164" s="232">
        <v>0</v>
      </c>
      <c r="K164" s="232">
        <v>0</v>
      </c>
      <c r="L164" s="232">
        <v>0</v>
      </c>
      <c r="M164" s="232">
        <v>0</v>
      </c>
      <c r="N164" s="232">
        <v>0</v>
      </c>
      <c r="O164" s="232">
        <v>0</v>
      </c>
      <c r="P164" s="232">
        <v>0</v>
      </c>
      <c r="Q164" s="232">
        <v>0</v>
      </c>
      <c r="R164" s="232">
        <v>0</v>
      </c>
      <c r="S164" s="232">
        <v>0</v>
      </c>
      <c r="T164" s="232">
        <v>0</v>
      </c>
      <c r="U164" s="232">
        <v>0</v>
      </c>
      <c r="V164" s="232">
        <v>0</v>
      </c>
      <c r="W164" s="232">
        <v>0</v>
      </c>
      <c r="X164" s="232">
        <v>0</v>
      </c>
      <c r="Y164" s="232">
        <v>0</v>
      </c>
      <c r="Z164" s="232">
        <v>0</v>
      </c>
      <c r="AA164" s="232">
        <v>0</v>
      </c>
      <c r="AB164" s="232">
        <v>0</v>
      </c>
      <c r="AC164" s="232">
        <v>0</v>
      </c>
      <c r="AD164" s="232">
        <v>0</v>
      </c>
      <c r="AE164" s="232">
        <v>0</v>
      </c>
      <c r="AF164" s="232">
        <v>0</v>
      </c>
      <c r="AG164" s="232">
        <v>0</v>
      </c>
      <c r="AH164" s="232">
        <v>0</v>
      </c>
      <c r="AI164" s="232">
        <v>0</v>
      </c>
      <c r="AJ164" s="232">
        <v>0</v>
      </c>
      <c r="AK164" s="232">
        <v>0</v>
      </c>
      <c r="AL164" s="232">
        <v>0</v>
      </c>
      <c r="AM164" s="232">
        <v>0</v>
      </c>
      <c r="AN164" s="232">
        <v>0</v>
      </c>
      <c r="AO164" s="232">
        <v>0</v>
      </c>
      <c r="AP164" s="232">
        <v>0</v>
      </c>
      <c r="AQ164" s="232">
        <v>0</v>
      </c>
      <c r="AR164" s="1"/>
      <c r="AS164" s="1"/>
    </row>
    <row r="165" spans="1:45">
      <c r="A165" s="15" t="s">
        <v>157</v>
      </c>
      <c r="B165" s="232">
        <v>169508.76130000001</v>
      </c>
      <c r="C165" s="232">
        <v>0</v>
      </c>
      <c r="D165" s="232">
        <v>0</v>
      </c>
      <c r="E165" s="232">
        <v>0</v>
      </c>
      <c r="F165" s="232">
        <v>0</v>
      </c>
      <c r="G165" s="232">
        <v>0</v>
      </c>
      <c r="H165" s="232">
        <v>0</v>
      </c>
      <c r="I165" s="232">
        <v>0</v>
      </c>
      <c r="J165" s="232">
        <v>0</v>
      </c>
      <c r="K165" s="232">
        <v>0</v>
      </c>
      <c r="L165" s="232">
        <v>0</v>
      </c>
      <c r="M165" s="232">
        <v>0</v>
      </c>
      <c r="N165" s="232">
        <v>0</v>
      </c>
      <c r="O165" s="232">
        <v>0</v>
      </c>
      <c r="P165" s="232">
        <v>0</v>
      </c>
      <c r="Q165" s="232">
        <v>0</v>
      </c>
      <c r="R165" s="232">
        <v>0</v>
      </c>
      <c r="S165" s="232">
        <v>0</v>
      </c>
      <c r="T165" s="232">
        <v>0</v>
      </c>
      <c r="U165" s="232">
        <v>0</v>
      </c>
      <c r="V165" s="232">
        <v>0</v>
      </c>
      <c r="W165" s="232">
        <v>0</v>
      </c>
      <c r="X165" s="232">
        <v>0</v>
      </c>
      <c r="Y165" s="232">
        <v>0</v>
      </c>
      <c r="Z165" s="232">
        <v>0</v>
      </c>
      <c r="AA165" s="232">
        <v>0</v>
      </c>
      <c r="AB165" s="232">
        <v>0</v>
      </c>
      <c r="AC165" s="232">
        <v>0</v>
      </c>
      <c r="AD165" s="232">
        <v>0</v>
      </c>
      <c r="AE165" s="232">
        <v>0</v>
      </c>
      <c r="AF165" s="232">
        <v>0</v>
      </c>
      <c r="AG165" s="232">
        <v>0</v>
      </c>
      <c r="AH165" s="232">
        <v>0</v>
      </c>
      <c r="AI165" s="232">
        <v>0</v>
      </c>
      <c r="AJ165" s="232">
        <v>0</v>
      </c>
      <c r="AK165" s="232">
        <v>0</v>
      </c>
      <c r="AL165" s="232">
        <v>0</v>
      </c>
      <c r="AM165" s="232">
        <v>0</v>
      </c>
      <c r="AN165" s="232">
        <v>0</v>
      </c>
      <c r="AO165" s="232">
        <v>0</v>
      </c>
      <c r="AP165" s="232">
        <v>0</v>
      </c>
      <c r="AQ165" s="232">
        <v>169508.76130000001</v>
      </c>
      <c r="AR165" s="1"/>
      <c r="AS165" s="1"/>
    </row>
    <row r="166" spans="1:45">
      <c r="A166" s="20" t="s">
        <v>158</v>
      </c>
      <c r="B166" s="232">
        <v>5870.0774000000001</v>
      </c>
      <c r="C166" s="232">
        <v>0</v>
      </c>
      <c r="D166" s="232">
        <v>0</v>
      </c>
      <c r="E166" s="232">
        <v>0</v>
      </c>
      <c r="F166" s="232">
        <v>0</v>
      </c>
      <c r="G166" s="232">
        <v>0</v>
      </c>
      <c r="H166" s="232">
        <v>0</v>
      </c>
      <c r="I166" s="232">
        <v>0</v>
      </c>
      <c r="J166" s="232">
        <v>0</v>
      </c>
      <c r="K166" s="232">
        <v>0</v>
      </c>
      <c r="L166" s="232">
        <v>0</v>
      </c>
      <c r="M166" s="232">
        <v>0</v>
      </c>
      <c r="N166" s="232">
        <v>0</v>
      </c>
      <c r="O166" s="232">
        <v>0</v>
      </c>
      <c r="P166" s="232">
        <v>0</v>
      </c>
      <c r="Q166" s="232">
        <v>0</v>
      </c>
      <c r="R166" s="232">
        <v>0</v>
      </c>
      <c r="S166" s="232">
        <v>0</v>
      </c>
      <c r="T166" s="232">
        <v>0</v>
      </c>
      <c r="U166" s="232">
        <v>0</v>
      </c>
      <c r="V166" s="232">
        <v>0</v>
      </c>
      <c r="W166" s="232">
        <v>0</v>
      </c>
      <c r="X166" s="232">
        <v>0</v>
      </c>
      <c r="Y166" s="232">
        <v>0</v>
      </c>
      <c r="Z166" s="232">
        <v>0</v>
      </c>
      <c r="AA166" s="232">
        <v>0</v>
      </c>
      <c r="AB166" s="232">
        <v>0</v>
      </c>
      <c r="AC166" s="232">
        <v>0</v>
      </c>
      <c r="AD166" s="232">
        <v>0</v>
      </c>
      <c r="AE166" s="232">
        <v>0</v>
      </c>
      <c r="AF166" s="232">
        <v>0</v>
      </c>
      <c r="AG166" s="232">
        <v>0</v>
      </c>
      <c r="AH166" s="232">
        <v>0</v>
      </c>
      <c r="AI166" s="232">
        <v>0</v>
      </c>
      <c r="AJ166" s="232">
        <v>0</v>
      </c>
      <c r="AK166" s="232">
        <v>0</v>
      </c>
      <c r="AL166" s="232">
        <v>0</v>
      </c>
      <c r="AM166" s="232">
        <v>0</v>
      </c>
      <c r="AN166" s="232">
        <v>0</v>
      </c>
      <c r="AO166" s="232">
        <v>0</v>
      </c>
      <c r="AP166" s="232">
        <v>0</v>
      </c>
      <c r="AQ166" s="232">
        <v>5870.0774000000001</v>
      </c>
      <c r="AR166" s="1"/>
      <c r="AS166" s="1"/>
    </row>
    <row r="167" spans="1:45">
      <c r="A167" s="19" t="s">
        <v>159</v>
      </c>
      <c r="B167" s="652">
        <v>0</v>
      </c>
      <c r="C167" s="652">
        <v>0</v>
      </c>
      <c r="D167" s="652">
        <v>0</v>
      </c>
      <c r="E167" s="652">
        <v>0</v>
      </c>
      <c r="F167" s="652">
        <v>0</v>
      </c>
      <c r="G167" s="652">
        <v>0</v>
      </c>
      <c r="H167" s="652">
        <v>0</v>
      </c>
      <c r="I167" s="652">
        <v>0</v>
      </c>
      <c r="J167" s="652">
        <v>0</v>
      </c>
      <c r="K167" s="652">
        <v>0</v>
      </c>
      <c r="L167" s="652">
        <v>0</v>
      </c>
      <c r="M167" s="652">
        <v>0</v>
      </c>
      <c r="N167" s="652">
        <v>0</v>
      </c>
      <c r="O167" s="652">
        <v>237.71985000000001</v>
      </c>
      <c r="P167" s="652">
        <v>0</v>
      </c>
      <c r="Q167" s="652">
        <v>0</v>
      </c>
      <c r="R167" s="652">
        <v>0</v>
      </c>
      <c r="S167" s="652">
        <v>0</v>
      </c>
      <c r="T167" s="652">
        <v>0</v>
      </c>
      <c r="U167" s="652">
        <v>0</v>
      </c>
      <c r="V167" s="652">
        <v>0</v>
      </c>
      <c r="W167" s="652">
        <v>0</v>
      </c>
      <c r="X167" s="652">
        <v>0</v>
      </c>
      <c r="Y167" s="652">
        <v>480.39893999999998</v>
      </c>
      <c r="Z167" s="652">
        <v>102.9</v>
      </c>
      <c r="AA167" s="652">
        <v>347.26691999999997</v>
      </c>
      <c r="AB167" s="652">
        <v>0</v>
      </c>
      <c r="AC167" s="652">
        <v>63.498350000000002</v>
      </c>
      <c r="AD167" s="652">
        <v>0</v>
      </c>
      <c r="AE167" s="652">
        <v>0</v>
      </c>
      <c r="AF167" s="652">
        <v>0</v>
      </c>
      <c r="AG167" s="652">
        <v>0</v>
      </c>
      <c r="AH167" s="652">
        <v>457.04379999999998</v>
      </c>
      <c r="AI167" s="652">
        <v>0</v>
      </c>
      <c r="AJ167" s="652">
        <v>99.689520000000002</v>
      </c>
      <c r="AK167" s="652">
        <v>0</v>
      </c>
      <c r="AL167" s="652">
        <v>0</v>
      </c>
      <c r="AM167" s="652">
        <v>0</v>
      </c>
      <c r="AN167" s="652">
        <v>0</v>
      </c>
      <c r="AO167" s="652">
        <v>0</v>
      </c>
      <c r="AP167" s="652">
        <v>431.91246000000001</v>
      </c>
      <c r="AQ167" s="652">
        <v>2220.4298399999998</v>
      </c>
      <c r="AR167" s="10"/>
      <c r="AS167" s="1"/>
    </row>
    <row r="168" spans="1:45">
      <c r="A168" s="20" t="s">
        <v>160</v>
      </c>
      <c r="B168" s="232">
        <v>0</v>
      </c>
      <c r="C168" s="232">
        <v>0</v>
      </c>
      <c r="D168" s="232">
        <v>0</v>
      </c>
      <c r="E168" s="232">
        <v>0</v>
      </c>
      <c r="F168" s="232">
        <v>0</v>
      </c>
      <c r="G168" s="232">
        <v>0</v>
      </c>
      <c r="H168" s="232">
        <v>0</v>
      </c>
      <c r="I168" s="232">
        <v>0</v>
      </c>
      <c r="J168" s="232">
        <v>0</v>
      </c>
      <c r="K168" s="232">
        <v>0</v>
      </c>
      <c r="L168" s="232">
        <v>0</v>
      </c>
      <c r="M168" s="232">
        <v>0</v>
      </c>
      <c r="N168" s="232">
        <v>0</v>
      </c>
      <c r="O168" s="232">
        <v>237.71985000000001</v>
      </c>
      <c r="P168" s="232">
        <v>0</v>
      </c>
      <c r="Q168" s="232">
        <v>0</v>
      </c>
      <c r="R168" s="232">
        <v>0</v>
      </c>
      <c r="S168" s="232">
        <v>0</v>
      </c>
      <c r="T168" s="232">
        <v>0</v>
      </c>
      <c r="U168" s="232">
        <v>0</v>
      </c>
      <c r="V168" s="232">
        <v>0</v>
      </c>
      <c r="W168" s="232">
        <v>0</v>
      </c>
      <c r="X168" s="232">
        <v>0</v>
      </c>
      <c r="Y168" s="232">
        <v>480.39893999999998</v>
      </c>
      <c r="Z168" s="232">
        <v>102.9</v>
      </c>
      <c r="AA168" s="232">
        <v>347.26691999999997</v>
      </c>
      <c r="AB168" s="232">
        <v>0</v>
      </c>
      <c r="AC168" s="232">
        <v>63.498350000000002</v>
      </c>
      <c r="AD168" s="232">
        <v>0</v>
      </c>
      <c r="AE168" s="232">
        <v>0</v>
      </c>
      <c r="AF168" s="232">
        <v>0</v>
      </c>
      <c r="AG168" s="232">
        <v>0</v>
      </c>
      <c r="AH168" s="232">
        <v>457.04379999999998</v>
      </c>
      <c r="AI168" s="232">
        <v>0</v>
      </c>
      <c r="AJ168" s="232">
        <v>99.689520000000002</v>
      </c>
      <c r="AK168" s="232">
        <v>0</v>
      </c>
      <c r="AL168" s="232">
        <v>0</v>
      </c>
      <c r="AM168" s="232">
        <v>0</v>
      </c>
      <c r="AN168" s="232">
        <v>0</v>
      </c>
      <c r="AO168" s="232">
        <v>0</v>
      </c>
      <c r="AP168" s="232">
        <v>431.91246000000001</v>
      </c>
      <c r="AQ168" s="232">
        <v>2220.4298399999998</v>
      </c>
      <c r="AR168" s="10"/>
      <c r="AS168" s="1"/>
    </row>
    <row r="169" spans="1:45">
      <c r="A169" s="20" t="s">
        <v>161</v>
      </c>
      <c r="B169" s="232">
        <v>0</v>
      </c>
      <c r="C169" s="232">
        <v>0</v>
      </c>
      <c r="D169" s="232">
        <v>0</v>
      </c>
      <c r="E169" s="232">
        <v>0</v>
      </c>
      <c r="F169" s="232">
        <v>0</v>
      </c>
      <c r="G169" s="232">
        <v>0</v>
      </c>
      <c r="H169" s="232">
        <v>0</v>
      </c>
      <c r="I169" s="232">
        <v>0</v>
      </c>
      <c r="J169" s="232">
        <v>0</v>
      </c>
      <c r="K169" s="232">
        <v>0</v>
      </c>
      <c r="L169" s="232">
        <v>0</v>
      </c>
      <c r="M169" s="232">
        <v>0</v>
      </c>
      <c r="N169" s="232">
        <v>0</v>
      </c>
      <c r="O169" s="232">
        <v>0</v>
      </c>
      <c r="P169" s="232">
        <v>0</v>
      </c>
      <c r="Q169" s="232">
        <v>0</v>
      </c>
      <c r="R169" s="232">
        <v>0</v>
      </c>
      <c r="S169" s="232">
        <v>0</v>
      </c>
      <c r="T169" s="232">
        <v>0</v>
      </c>
      <c r="U169" s="232">
        <v>0</v>
      </c>
      <c r="V169" s="232">
        <v>0</v>
      </c>
      <c r="W169" s="232">
        <v>0</v>
      </c>
      <c r="X169" s="232">
        <v>0</v>
      </c>
      <c r="Y169" s="232">
        <v>0</v>
      </c>
      <c r="Z169" s="232">
        <v>0</v>
      </c>
      <c r="AA169" s="232">
        <v>1E-3</v>
      </c>
      <c r="AB169" s="232">
        <v>0</v>
      </c>
      <c r="AC169" s="232">
        <v>63.498350000000002</v>
      </c>
      <c r="AD169" s="232">
        <v>0</v>
      </c>
      <c r="AE169" s="232">
        <v>0</v>
      </c>
      <c r="AF169" s="232">
        <v>0</v>
      </c>
      <c r="AG169" s="232">
        <v>0</v>
      </c>
      <c r="AH169" s="232">
        <v>0</v>
      </c>
      <c r="AI169" s="232">
        <v>0</v>
      </c>
      <c r="AJ169" s="232">
        <v>0</v>
      </c>
      <c r="AK169" s="232">
        <v>0</v>
      </c>
      <c r="AL169" s="232">
        <v>0</v>
      </c>
      <c r="AM169" s="232">
        <v>0</v>
      </c>
      <c r="AN169" s="232">
        <v>0</v>
      </c>
      <c r="AO169" s="232">
        <v>0</v>
      </c>
      <c r="AP169" s="232">
        <v>0</v>
      </c>
      <c r="AQ169" s="232">
        <v>63.49935</v>
      </c>
      <c r="AR169" s="1"/>
      <c r="AS169" s="1"/>
    </row>
    <row r="170" spans="1:45">
      <c r="A170" s="20" t="s">
        <v>162</v>
      </c>
      <c r="B170" s="232">
        <v>0</v>
      </c>
      <c r="C170" s="232">
        <v>0</v>
      </c>
      <c r="D170" s="232">
        <v>0</v>
      </c>
      <c r="E170" s="232">
        <v>0</v>
      </c>
      <c r="F170" s="232">
        <v>0</v>
      </c>
      <c r="G170" s="232">
        <v>0</v>
      </c>
      <c r="H170" s="232">
        <v>0</v>
      </c>
      <c r="I170" s="232">
        <v>0</v>
      </c>
      <c r="J170" s="232">
        <v>0</v>
      </c>
      <c r="K170" s="232">
        <v>0</v>
      </c>
      <c r="L170" s="232">
        <v>0</v>
      </c>
      <c r="M170" s="232">
        <v>0</v>
      </c>
      <c r="N170" s="232">
        <v>0</v>
      </c>
      <c r="O170" s="232">
        <v>237.71985000000001</v>
      </c>
      <c r="P170" s="232">
        <v>0</v>
      </c>
      <c r="Q170" s="232">
        <v>0</v>
      </c>
      <c r="R170" s="232">
        <v>0</v>
      </c>
      <c r="S170" s="232">
        <v>0</v>
      </c>
      <c r="T170" s="232">
        <v>0</v>
      </c>
      <c r="U170" s="232">
        <v>0</v>
      </c>
      <c r="V170" s="232">
        <v>0</v>
      </c>
      <c r="W170" s="232">
        <v>0</v>
      </c>
      <c r="X170" s="232">
        <v>0</v>
      </c>
      <c r="Y170" s="232">
        <v>449.52893999999998</v>
      </c>
      <c r="Z170" s="232">
        <v>102.9</v>
      </c>
      <c r="AA170" s="232">
        <v>347.26591999999999</v>
      </c>
      <c r="AB170" s="232">
        <v>0</v>
      </c>
      <c r="AC170" s="232">
        <v>0</v>
      </c>
      <c r="AD170" s="232">
        <v>0</v>
      </c>
      <c r="AE170" s="232">
        <v>0</v>
      </c>
      <c r="AF170" s="232">
        <v>0</v>
      </c>
      <c r="AG170" s="232">
        <v>0</v>
      </c>
      <c r="AH170" s="232">
        <v>457.04379999999998</v>
      </c>
      <c r="AI170" s="232">
        <v>0</v>
      </c>
      <c r="AJ170" s="232">
        <v>99.689520000000002</v>
      </c>
      <c r="AK170" s="232">
        <v>0</v>
      </c>
      <c r="AL170" s="232">
        <v>0</v>
      </c>
      <c r="AM170" s="232">
        <v>0</v>
      </c>
      <c r="AN170" s="232">
        <v>0</v>
      </c>
      <c r="AO170" s="232">
        <v>0</v>
      </c>
      <c r="AP170" s="232">
        <v>431.91246000000001</v>
      </c>
      <c r="AQ170" s="232">
        <v>2126.0604900000003</v>
      </c>
      <c r="AR170" s="1"/>
      <c r="AS170" s="1"/>
    </row>
    <row r="171" spans="1:45">
      <c r="A171" s="20" t="s">
        <v>163</v>
      </c>
      <c r="B171" s="232">
        <v>0</v>
      </c>
      <c r="C171" s="232">
        <v>0</v>
      </c>
      <c r="D171" s="232">
        <v>0</v>
      </c>
      <c r="E171" s="232">
        <v>0</v>
      </c>
      <c r="F171" s="232">
        <v>0</v>
      </c>
      <c r="G171" s="232">
        <v>0</v>
      </c>
      <c r="H171" s="232">
        <v>0</v>
      </c>
      <c r="I171" s="232">
        <v>0</v>
      </c>
      <c r="J171" s="232">
        <v>0</v>
      </c>
      <c r="K171" s="232">
        <v>0</v>
      </c>
      <c r="L171" s="232">
        <v>0</v>
      </c>
      <c r="M171" s="232">
        <v>0</v>
      </c>
      <c r="N171" s="232">
        <v>0</v>
      </c>
      <c r="O171" s="232">
        <v>0</v>
      </c>
      <c r="P171" s="232">
        <v>0</v>
      </c>
      <c r="Q171" s="232">
        <v>0</v>
      </c>
      <c r="R171" s="232">
        <v>0</v>
      </c>
      <c r="S171" s="232">
        <v>0</v>
      </c>
      <c r="T171" s="232">
        <v>0</v>
      </c>
      <c r="U171" s="232">
        <v>0</v>
      </c>
      <c r="V171" s="232">
        <v>0</v>
      </c>
      <c r="W171" s="232">
        <v>0</v>
      </c>
      <c r="X171" s="232">
        <v>0</v>
      </c>
      <c r="Y171" s="232">
        <v>0</v>
      </c>
      <c r="Z171" s="232">
        <v>0</v>
      </c>
      <c r="AA171" s="232">
        <v>0</v>
      </c>
      <c r="AB171" s="232">
        <v>0</v>
      </c>
      <c r="AC171" s="232">
        <v>0</v>
      </c>
      <c r="AD171" s="232">
        <v>0</v>
      </c>
      <c r="AE171" s="232">
        <v>0</v>
      </c>
      <c r="AF171" s="232">
        <v>0</v>
      </c>
      <c r="AG171" s="232">
        <v>0</v>
      </c>
      <c r="AH171" s="232">
        <v>0</v>
      </c>
      <c r="AI171" s="232">
        <v>0</v>
      </c>
      <c r="AJ171" s="232">
        <v>0</v>
      </c>
      <c r="AK171" s="232">
        <v>0</v>
      </c>
      <c r="AL171" s="232">
        <v>0</v>
      </c>
      <c r="AM171" s="232">
        <v>0</v>
      </c>
      <c r="AN171" s="232">
        <v>0</v>
      </c>
      <c r="AO171" s="232">
        <v>0</v>
      </c>
      <c r="AP171" s="232">
        <v>0</v>
      </c>
      <c r="AQ171" s="232">
        <v>0</v>
      </c>
      <c r="AR171" s="1"/>
      <c r="AS171" s="1"/>
    </row>
    <row r="172" spans="1:45">
      <c r="A172" s="20" t="s">
        <v>164</v>
      </c>
      <c r="B172" s="232">
        <v>0</v>
      </c>
      <c r="C172" s="232">
        <v>0</v>
      </c>
      <c r="D172" s="232">
        <v>0</v>
      </c>
      <c r="E172" s="232">
        <v>0</v>
      </c>
      <c r="F172" s="232">
        <v>0</v>
      </c>
      <c r="G172" s="232">
        <v>0</v>
      </c>
      <c r="H172" s="232">
        <v>0</v>
      </c>
      <c r="I172" s="232">
        <v>0</v>
      </c>
      <c r="J172" s="232">
        <v>0</v>
      </c>
      <c r="K172" s="232">
        <v>0</v>
      </c>
      <c r="L172" s="232">
        <v>0</v>
      </c>
      <c r="M172" s="232">
        <v>0</v>
      </c>
      <c r="N172" s="232">
        <v>0</v>
      </c>
      <c r="O172" s="232">
        <v>0</v>
      </c>
      <c r="P172" s="232">
        <v>0</v>
      </c>
      <c r="Q172" s="232">
        <v>0</v>
      </c>
      <c r="R172" s="232">
        <v>0</v>
      </c>
      <c r="S172" s="232">
        <v>0</v>
      </c>
      <c r="T172" s="232">
        <v>0</v>
      </c>
      <c r="U172" s="232">
        <v>0</v>
      </c>
      <c r="V172" s="232">
        <v>0</v>
      </c>
      <c r="W172" s="232">
        <v>0</v>
      </c>
      <c r="X172" s="232">
        <v>0</v>
      </c>
      <c r="Y172" s="232">
        <v>0</v>
      </c>
      <c r="Z172" s="232">
        <v>0</v>
      </c>
      <c r="AA172" s="232">
        <v>0</v>
      </c>
      <c r="AB172" s="232">
        <v>0</v>
      </c>
      <c r="AC172" s="232">
        <v>0</v>
      </c>
      <c r="AD172" s="232">
        <v>0</v>
      </c>
      <c r="AE172" s="232">
        <v>0</v>
      </c>
      <c r="AF172" s="232">
        <v>0</v>
      </c>
      <c r="AG172" s="232">
        <v>0</v>
      </c>
      <c r="AH172" s="232">
        <v>0</v>
      </c>
      <c r="AI172" s="232">
        <v>0</v>
      </c>
      <c r="AJ172" s="232">
        <v>0</v>
      </c>
      <c r="AK172" s="232">
        <v>0</v>
      </c>
      <c r="AL172" s="232">
        <v>0</v>
      </c>
      <c r="AM172" s="232">
        <v>0</v>
      </c>
      <c r="AN172" s="232">
        <v>0</v>
      </c>
      <c r="AO172" s="232">
        <v>0</v>
      </c>
      <c r="AP172" s="232">
        <v>0</v>
      </c>
      <c r="AQ172" s="232">
        <v>0</v>
      </c>
      <c r="AR172" s="1"/>
      <c r="AS172" s="1"/>
    </row>
    <row r="173" spans="1:45">
      <c r="A173" s="20" t="s">
        <v>165</v>
      </c>
      <c r="B173" s="232">
        <v>0</v>
      </c>
      <c r="C173" s="232">
        <v>0</v>
      </c>
      <c r="D173" s="232">
        <v>0</v>
      </c>
      <c r="E173" s="232">
        <v>0</v>
      </c>
      <c r="F173" s="232">
        <v>0</v>
      </c>
      <c r="G173" s="232">
        <v>0</v>
      </c>
      <c r="H173" s="232">
        <v>0</v>
      </c>
      <c r="I173" s="232">
        <v>0</v>
      </c>
      <c r="J173" s="232">
        <v>0</v>
      </c>
      <c r="K173" s="232">
        <v>0</v>
      </c>
      <c r="L173" s="232">
        <v>0</v>
      </c>
      <c r="M173" s="232">
        <v>0</v>
      </c>
      <c r="N173" s="232">
        <v>0</v>
      </c>
      <c r="O173" s="232">
        <v>0</v>
      </c>
      <c r="P173" s="232">
        <v>0</v>
      </c>
      <c r="Q173" s="232">
        <v>0</v>
      </c>
      <c r="R173" s="232">
        <v>0</v>
      </c>
      <c r="S173" s="232">
        <v>0</v>
      </c>
      <c r="T173" s="232">
        <v>0</v>
      </c>
      <c r="U173" s="232">
        <v>0</v>
      </c>
      <c r="V173" s="232">
        <v>0</v>
      </c>
      <c r="W173" s="232">
        <v>0</v>
      </c>
      <c r="X173" s="232">
        <v>0</v>
      </c>
      <c r="Y173" s="232">
        <v>30.87</v>
      </c>
      <c r="Z173" s="232">
        <v>0</v>
      </c>
      <c r="AA173" s="232">
        <v>0</v>
      </c>
      <c r="AB173" s="232">
        <v>0</v>
      </c>
      <c r="AC173" s="232">
        <v>0</v>
      </c>
      <c r="AD173" s="232">
        <v>0</v>
      </c>
      <c r="AE173" s="232">
        <v>0</v>
      </c>
      <c r="AF173" s="232">
        <v>0</v>
      </c>
      <c r="AG173" s="232">
        <v>0</v>
      </c>
      <c r="AH173" s="232">
        <v>0</v>
      </c>
      <c r="AI173" s="232">
        <v>0</v>
      </c>
      <c r="AJ173" s="232">
        <v>0</v>
      </c>
      <c r="AK173" s="232">
        <v>0</v>
      </c>
      <c r="AL173" s="232">
        <v>0</v>
      </c>
      <c r="AM173" s="232">
        <v>0</v>
      </c>
      <c r="AN173" s="232">
        <v>0</v>
      </c>
      <c r="AO173" s="232">
        <v>0</v>
      </c>
      <c r="AP173" s="232">
        <v>0</v>
      </c>
      <c r="AQ173" s="232">
        <v>30.87</v>
      </c>
      <c r="AR173" s="1"/>
      <c r="AS173" s="1"/>
    </row>
    <row r="174" spans="1:45">
      <c r="A174" s="20" t="s">
        <v>166</v>
      </c>
      <c r="B174" s="232">
        <v>0</v>
      </c>
      <c r="C174" s="232">
        <v>0</v>
      </c>
      <c r="D174" s="232">
        <v>0</v>
      </c>
      <c r="E174" s="232">
        <v>0</v>
      </c>
      <c r="F174" s="232">
        <v>0</v>
      </c>
      <c r="G174" s="232">
        <v>0</v>
      </c>
      <c r="H174" s="232">
        <v>0</v>
      </c>
      <c r="I174" s="232">
        <v>0</v>
      </c>
      <c r="J174" s="232">
        <v>0</v>
      </c>
      <c r="K174" s="232">
        <v>0</v>
      </c>
      <c r="L174" s="232">
        <v>0</v>
      </c>
      <c r="M174" s="232">
        <v>0</v>
      </c>
      <c r="N174" s="232">
        <v>0</v>
      </c>
      <c r="O174" s="232">
        <v>0</v>
      </c>
      <c r="P174" s="232">
        <v>0</v>
      </c>
      <c r="Q174" s="232">
        <v>0</v>
      </c>
      <c r="R174" s="232">
        <v>0</v>
      </c>
      <c r="S174" s="232">
        <v>0</v>
      </c>
      <c r="T174" s="232">
        <v>0</v>
      </c>
      <c r="U174" s="232">
        <v>0</v>
      </c>
      <c r="V174" s="232">
        <v>0</v>
      </c>
      <c r="W174" s="232">
        <v>0</v>
      </c>
      <c r="X174" s="232">
        <v>0</v>
      </c>
      <c r="Y174" s="232">
        <v>0</v>
      </c>
      <c r="Z174" s="232">
        <v>0</v>
      </c>
      <c r="AA174" s="232">
        <v>0</v>
      </c>
      <c r="AB174" s="232">
        <v>0</v>
      </c>
      <c r="AC174" s="232">
        <v>0</v>
      </c>
      <c r="AD174" s="232">
        <v>0</v>
      </c>
      <c r="AE174" s="232">
        <v>0</v>
      </c>
      <c r="AF174" s="232">
        <v>0</v>
      </c>
      <c r="AG174" s="232">
        <v>0</v>
      </c>
      <c r="AH174" s="232">
        <v>0</v>
      </c>
      <c r="AI174" s="232">
        <v>0</v>
      </c>
      <c r="AJ174" s="232">
        <v>0</v>
      </c>
      <c r="AK174" s="232">
        <v>0</v>
      </c>
      <c r="AL174" s="232">
        <v>0</v>
      </c>
      <c r="AM174" s="232">
        <v>0</v>
      </c>
      <c r="AN174" s="232">
        <v>0</v>
      </c>
      <c r="AO174" s="232">
        <v>0</v>
      </c>
      <c r="AP174" s="232">
        <v>0</v>
      </c>
      <c r="AQ174" s="232">
        <v>0</v>
      </c>
      <c r="AR174" s="1"/>
      <c r="AS174" s="1"/>
    </row>
    <row r="175" spans="1:45">
      <c r="A175" s="20" t="s">
        <v>167</v>
      </c>
      <c r="B175" s="232">
        <v>0</v>
      </c>
      <c r="C175" s="232">
        <v>0</v>
      </c>
      <c r="D175" s="232">
        <v>0</v>
      </c>
      <c r="E175" s="232">
        <v>0</v>
      </c>
      <c r="F175" s="232">
        <v>0</v>
      </c>
      <c r="G175" s="232">
        <v>0</v>
      </c>
      <c r="H175" s="232">
        <v>0</v>
      </c>
      <c r="I175" s="232">
        <v>0</v>
      </c>
      <c r="J175" s="232">
        <v>0</v>
      </c>
      <c r="K175" s="232">
        <v>0</v>
      </c>
      <c r="L175" s="232">
        <v>0</v>
      </c>
      <c r="M175" s="232">
        <v>0</v>
      </c>
      <c r="N175" s="232">
        <v>0</v>
      </c>
      <c r="O175" s="232">
        <v>0</v>
      </c>
      <c r="P175" s="232">
        <v>0</v>
      </c>
      <c r="Q175" s="232">
        <v>0</v>
      </c>
      <c r="R175" s="232">
        <v>0</v>
      </c>
      <c r="S175" s="232">
        <v>0</v>
      </c>
      <c r="T175" s="232">
        <v>0</v>
      </c>
      <c r="U175" s="232">
        <v>0</v>
      </c>
      <c r="V175" s="232">
        <v>0</v>
      </c>
      <c r="W175" s="232">
        <v>0</v>
      </c>
      <c r="X175" s="232">
        <v>0</v>
      </c>
      <c r="Y175" s="232">
        <v>0</v>
      </c>
      <c r="Z175" s="232">
        <v>0</v>
      </c>
      <c r="AA175" s="232">
        <v>0</v>
      </c>
      <c r="AB175" s="232">
        <v>0</v>
      </c>
      <c r="AC175" s="232">
        <v>0</v>
      </c>
      <c r="AD175" s="232">
        <v>0</v>
      </c>
      <c r="AE175" s="232">
        <v>0</v>
      </c>
      <c r="AF175" s="232">
        <v>0</v>
      </c>
      <c r="AG175" s="232">
        <v>0</v>
      </c>
      <c r="AH175" s="232">
        <v>0</v>
      </c>
      <c r="AI175" s="232">
        <v>0</v>
      </c>
      <c r="AJ175" s="232">
        <v>0</v>
      </c>
      <c r="AK175" s="232">
        <v>0</v>
      </c>
      <c r="AL175" s="232">
        <v>0</v>
      </c>
      <c r="AM175" s="232">
        <v>0</v>
      </c>
      <c r="AN175" s="232">
        <v>0</v>
      </c>
      <c r="AO175" s="232">
        <v>0</v>
      </c>
      <c r="AP175" s="232">
        <v>0</v>
      </c>
      <c r="AQ175" s="232">
        <v>0</v>
      </c>
      <c r="AR175" s="1"/>
      <c r="AS175" s="1"/>
    </row>
    <row r="176" spans="1:45">
      <c r="A176" s="19" t="s">
        <v>168</v>
      </c>
      <c r="B176" s="652">
        <v>204179.47419000001</v>
      </c>
      <c r="C176" s="652">
        <v>73007.016319999995</v>
      </c>
      <c r="D176" s="652">
        <v>121253.3683</v>
      </c>
      <c r="E176" s="652">
        <v>77599.548650000012</v>
      </c>
      <c r="F176" s="652">
        <v>53543.253219999999</v>
      </c>
      <c r="G176" s="652">
        <v>44511.612840000002</v>
      </c>
      <c r="H176" s="652">
        <v>34164.124560000004</v>
      </c>
      <c r="I176" s="652">
        <v>53970.51657</v>
      </c>
      <c r="J176" s="652">
        <v>40735.516710000004</v>
      </c>
      <c r="K176" s="652">
        <v>42305.070450000007</v>
      </c>
      <c r="L176" s="652">
        <v>22986.87184</v>
      </c>
      <c r="M176" s="652">
        <v>37867.26122</v>
      </c>
      <c r="N176" s="652">
        <v>46281.435909999993</v>
      </c>
      <c r="O176" s="652">
        <v>24951.669170000001</v>
      </c>
      <c r="P176" s="652">
        <v>20311.587390000001</v>
      </c>
      <c r="Q176" s="652">
        <v>10281.376039999999</v>
      </c>
      <c r="R176" s="652">
        <v>11074.0308</v>
      </c>
      <c r="S176" s="652">
        <v>8397.6655600000013</v>
      </c>
      <c r="T176" s="652">
        <v>46326.81495</v>
      </c>
      <c r="U176" s="652">
        <v>30329.66836</v>
      </c>
      <c r="V176" s="652">
        <v>15233.505789999999</v>
      </c>
      <c r="W176" s="652">
        <v>12798.08662</v>
      </c>
      <c r="X176" s="652">
        <v>26167.020619999999</v>
      </c>
      <c r="Y176" s="652">
        <v>16461.251990000001</v>
      </c>
      <c r="Z176" s="652">
        <v>32559.45091</v>
      </c>
      <c r="AA176" s="652">
        <v>12253.828949999999</v>
      </c>
      <c r="AB176" s="652">
        <v>31654.336899999998</v>
      </c>
      <c r="AC176" s="652">
        <v>47603.06078</v>
      </c>
      <c r="AD176" s="652">
        <v>10730.004989999999</v>
      </c>
      <c r="AE176" s="652">
        <v>45324.275379999999</v>
      </c>
      <c r="AF176" s="652">
        <v>33085.331359999996</v>
      </c>
      <c r="AG176" s="652">
        <v>12175.999760000001</v>
      </c>
      <c r="AH176" s="652">
        <v>12441.665710000001</v>
      </c>
      <c r="AI176" s="652">
        <v>8889.4069199999994</v>
      </c>
      <c r="AJ176" s="652">
        <v>4775.1284500000002</v>
      </c>
      <c r="AK176" s="652">
        <v>14400.224279999999</v>
      </c>
      <c r="AL176" s="652">
        <v>11656.46739</v>
      </c>
      <c r="AM176" s="652">
        <v>6611.5397199999998</v>
      </c>
      <c r="AN176" s="652">
        <v>32612.09506</v>
      </c>
      <c r="AO176" s="652">
        <v>22682.16575</v>
      </c>
      <c r="AP176" s="652">
        <v>6853.0811800000001</v>
      </c>
      <c r="AQ176" s="652">
        <v>1421045.8115599998</v>
      </c>
      <c r="AR176" s="10"/>
      <c r="AS176" s="1"/>
    </row>
    <row r="177" spans="1:45">
      <c r="A177" s="27" t="s">
        <v>169</v>
      </c>
      <c r="B177" s="232">
        <v>121285.2</v>
      </c>
      <c r="C177" s="232">
        <v>27526.1</v>
      </c>
      <c r="D177" s="232">
        <v>63855.431130000004</v>
      </c>
      <c r="E177" s="232">
        <v>25475.55039</v>
      </c>
      <c r="F177" s="232">
        <v>6847.3374599999997</v>
      </c>
      <c r="G177" s="232">
        <v>6244.88</v>
      </c>
      <c r="H177" s="232">
        <v>8053.7761900000005</v>
      </c>
      <c r="I177" s="232">
        <v>5748.7476699999997</v>
      </c>
      <c r="J177" s="232">
        <v>3907.82</v>
      </c>
      <c r="K177" s="232">
        <v>5212.8900000000003</v>
      </c>
      <c r="L177" s="232">
        <v>11325.079539999999</v>
      </c>
      <c r="M177" s="232">
        <v>18395.450280000001</v>
      </c>
      <c r="N177" s="232">
        <v>19063.212339999998</v>
      </c>
      <c r="O177" s="232">
        <v>1987.5940000000001</v>
      </c>
      <c r="P177" s="232">
        <v>4265.0075999999999</v>
      </c>
      <c r="Q177" s="232">
        <v>3218.6750000000002</v>
      </c>
      <c r="R177" s="232">
        <v>2894.5025299999998</v>
      </c>
      <c r="S177" s="232">
        <v>4513.3418000000001</v>
      </c>
      <c r="T177" s="232">
        <v>6573.8384999999998</v>
      </c>
      <c r="U177" s="232">
        <v>4523.9344199999996</v>
      </c>
      <c r="V177" s="232">
        <v>5900.05</v>
      </c>
      <c r="W177" s="232">
        <v>3645.69</v>
      </c>
      <c r="X177" s="232">
        <v>2730.8096299999997</v>
      </c>
      <c r="Y177" s="232">
        <v>2195.69</v>
      </c>
      <c r="Z177" s="232">
        <v>26947.161989999997</v>
      </c>
      <c r="AA177" s="232">
        <v>4547.125</v>
      </c>
      <c r="AB177" s="232">
        <v>17039.400000000001</v>
      </c>
      <c r="AC177" s="232">
        <v>19794.599999999999</v>
      </c>
      <c r="AD177" s="232">
        <v>11411.9</v>
      </c>
      <c r="AE177" s="232">
        <v>18708.900000000001</v>
      </c>
      <c r="AF177" s="232">
        <v>9311.4</v>
      </c>
      <c r="AG177" s="232">
        <v>3801.68</v>
      </c>
      <c r="AH177" s="232">
        <v>5022.67</v>
      </c>
      <c r="AI177" s="232">
        <v>2547.19</v>
      </c>
      <c r="AJ177" s="232">
        <v>5285.24</v>
      </c>
      <c r="AK177" s="232">
        <v>10396.4</v>
      </c>
      <c r="AL177" s="232">
        <v>4882</v>
      </c>
      <c r="AM177" s="232">
        <v>2379.8000000000002</v>
      </c>
      <c r="AN177" s="232">
        <v>8762.6</v>
      </c>
      <c r="AO177" s="232">
        <v>7039.1157899999998</v>
      </c>
      <c r="AP177" s="232">
        <v>2606.56</v>
      </c>
      <c r="AQ177" s="232">
        <v>525874.35126000002</v>
      </c>
      <c r="AR177" s="10"/>
      <c r="AS177" s="1"/>
    </row>
    <row r="178" spans="1:45">
      <c r="A178" s="20" t="s">
        <v>170</v>
      </c>
      <c r="B178" s="232">
        <v>121285.2</v>
      </c>
      <c r="C178" s="232">
        <v>27526.1</v>
      </c>
      <c r="D178" s="232">
        <v>63855.431130000004</v>
      </c>
      <c r="E178" s="232">
        <v>25475.55039</v>
      </c>
      <c r="F178" s="232">
        <v>6847.3374599999997</v>
      </c>
      <c r="G178" s="232">
        <v>6244.88</v>
      </c>
      <c r="H178" s="232">
        <v>8053.7761900000005</v>
      </c>
      <c r="I178" s="232">
        <v>5748.7476699999997</v>
      </c>
      <c r="J178" s="232">
        <v>3907.82</v>
      </c>
      <c r="K178" s="232">
        <v>5212.8900000000003</v>
      </c>
      <c r="L178" s="232">
        <v>11325.079539999999</v>
      </c>
      <c r="M178" s="232">
        <v>18395.450280000001</v>
      </c>
      <c r="N178" s="232">
        <v>19063.212339999998</v>
      </c>
      <c r="O178" s="232">
        <v>1987.5940000000001</v>
      </c>
      <c r="P178" s="232">
        <v>4265.0075999999999</v>
      </c>
      <c r="Q178" s="232">
        <v>3218.6750000000002</v>
      </c>
      <c r="R178" s="232">
        <v>2894.5025299999998</v>
      </c>
      <c r="S178" s="232">
        <v>4513.3418000000001</v>
      </c>
      <c r="T178" s="232">
        <v>6573.8384999999998</v>
      </c>
      <c r="U178" s="232">
        <v>4523.9344199999996</v>
      </c>
      <c r="V178" s="232">
        <v>5900.05</v>
      </c>
      <c r="W178" s="232">
        <v>3645.69</v>
      </c>
      <c r="X178" s="232">
        <v>2730.8096299999997</v>
      </c>
      <c r="Y178" s="232">
        <v>2195.69</v>
      </c>
      <c r="Z178" s="232">
        <v>26947.161989999997</v>
      </c>
      <c r="AA178" s="232">
        <v>4547.125</v>
      </c>
      <c r="AB178" s="232">
        <v>17039.400000000001</v>
      </c>
      <c r="AC178" s="232">
        <v>19794.599999999999</v>
      </c>
      <c r="AD178" s="232">
        <v>11411.9</v>
      </c>
      <c r="AE178" s="232">
        <v>18708.900000000001</v>
      </c>
      <c r="AF178" s="232">
        <v>9311.4</v>
      </c>
      <c r="AG178" s="232">
        <v>3801.68</v>
      </c>
      <c r="AH178" s="232">
        <v>5022.67</v>
      </c>
      <c r="AI178" s="232">
        <v>2547.19</v>
      </c>
      <c r="AJ178" s="232">
        <v>5285.24</v>
      </c>
      <c r="AK178" s="232">
        <v>10396.4</v>
      </c>
      <c r="AL178" s="232">
        <v>4882</v>
      </c>
      <c r="AM178" s="232">
        <v>2379.8000000000002</v>
      </c>
      <c r="AN178" s="232">
        <v>8762.6</v>
      </c>
      <c r="AO178" s="232">
        <v>7039.1157899999998</v>
      </c>
      <c r="AP178" s="232">
        <v>2606.56</v>
      </c>
      <c r="AQ178" s="232">
        <v>525874.35126000002</v>
      </c>
      <c r="AR178" s="1"/>
      <c r="AS178" s="1"/>
    </row>
    <row r="179" spans="1:45">
      <c r="A179" s="20" t="s">
        <v>171</v>
      </c>
      <c r="B179" s="232">
        <v>0</v>
      </c>
      <c r="C179" s="232">
        <v>0</v>
      </c>
      <c r="D179" s="232">
        <v>0</v>
      </c>
      <c r="E179" s="232">
        <v>0</v>
      </c>
      <c r="F179" s="232">
        <v>0</v>
      </c>
      <c r="G179" s="232">
        <v>0</v>
      </c>
      <c r="H179" s="232">
        <v>0</v>
      </c>
      <c r="I179" s="232">
        <v>0</v>
      </c>
      <c r="J179" s="232">
        <v>0</v>
      </c>
      <c r="K179" s="232">
        <v>0</v>
      </c>
      <c r="L179" s="232">
        <v>0</v>
      </c>
      <c r="M179" s="232">
        <v>0</v>
      </c>
      <c r="N179" s="232">
        <v>0</v>
      </c>
      <c r="O179" s="232">
        <v>0</v>
      </c>
      <c r="P179" s="232">
        <v>0</v>
      </c>
      <c r="Q179" s="232">
        <v>0</v>
      </c>
      <c r="R179" s="232">
        <v>0</v>
      </c>
      <c r="S179" s="232">
        <v>0</v>
      </c>
      <c r="T179" s="232">
        <v>0</v>
      </c>
      <c r="U179" s="232">
        <v>0</v>
      </c>
      <c r="V179" s="232">
        <v>0</v>
      </c>
      <c r="W179" s="232">
        <v>0</v>
      </c>
      <c r="X179" s="232">
        <v>0</v>
      </c>
      <c r="Y179" s="232">
        <v>0</v>
      </c>
      <c r="Z179" s="232">
        <v>0</v>
      </c>
      <c r="AA179" s="232">
        <v>0</v>
      </c>
      <c r="AB179" s="232">
        <v>0</v>
      </c>
      <c r="AC179" s="232">
        <v>0</v>
      </c>
      <c r="AD179" s="232">
        <v>0</v>
      </c>
      <c r="AE179" s="232">
        <v>0</v>
      </c>
      <c r="AF179" s="232">
        <v>0</v>
      </c>
      <c r="AG179" s="232">
        <v>0</v>
      </c>
      <c r="AH179" s="232">
        <v>0</v>
      </c>
      <c r="AI179" s="232">
        <v>0</v>
      </c>
      <c r="AJ179" s="232">
        <v>0</v>
      </c>
      <c r="AK179" s="232">
        <v>0</v>
      </c>
      <c r="AL179" s="232">
        <v>0</v>
      </c>
      <c r="AM179" s="232">
        <v>0</v>
      </c>
      <c r="AN179" s="232">
        <v>0</v>
      </c>
      <c r="AO179" s="232">
        <v>0</v>
      </c>
      <c r="AP179" s="232">
        <v>0</v>
      </c>
      <c r="AQ179" s="232">
        <v>0</v>
      </c>
      <c r="AR179" s="1"/>
      <c r="AS179" s="1"/>
    </row>
    <row r="180" spans="1:45">
      <c r="A180" s="20" t="s">
        <v>172</v>
      </c>
      <c r="B180" s="232">
        <v>0</v>
      </c>
      <c r="C180" s="232">
        <v>0</v>
      </c>
      <c r="D180" s="232">
        <v>0</v>
      </c>
      <c r="E180" s="232">
        <v>0</v>
      </c>
      <c r="F180" s="232">
        <v>0</v>
      </c>
      <c r="G180" s="232">
        <v>0</v>
      </c>
      <c r="H180" s="232">
        <v>0</v>
      </c>
      <c r="I180" s="232">
        <v>0</v>
      </c>
      <c r="J180" s="232">
        <v>0</v>
      </c>
      <c r="K180" s="232">
        <v>0</v>
      </c>
      <c r="L180" s="232">
        <v>0</v>
      </c>
      <c r="M180" s="232">
        <v>0</v>
      </c>
      <c r="N180" s="232">
        <v>0</v>
      </c>
      <c r="O180" s="232">
        <v>0</v>
      </c>
      <c r="P180" s="232">
        <v>0</v>
      </c>
      <c r="Q180" s="232">
        <v>0</v>
      </c>
      <c r="R180" s="232">
        <v>0</v>
      </c>
      <c r="S180" s="232">
        <v>0</v>
      </c>
      <c r="T180" s="232">
        <v>0</v>
      </c>
      <c r="U180" s="232">
        <v>0</v>
      </c>
      <c r="V180" s="232">
        <v>0</v>
      </c>
      <c r="W180" s="232">
        <v>0</v>
      </c>
      <c r="X180" s="232">
        <v>0</v>
      </c>
      <c r="Y180" s="232">
        <v>0</v>
      </c>
      <c r="Z180" s="232">
        <v>0</v>
      </c>
      <c r="AA180" s="232">
        <v>0</v>
      </c>
      <c r="AB180" s="232">
        <v>0</v>
      </c>
      <c r="AC180" s="232">
        <v>0</v>
      </c>
      <c r="AD180" s="232">
        <v>0</v>
      </c>
      <c r="AE180" s="232">
        <v>0</v>
      </c>
      <c r="AF180" s="232">
        <v>0</v>
      </c>
      <c r="AG180" s="232">
        <v>0</v>
      </c>
      <c r="AH180" s="232">
        <v>0</v>
      </c>
      <c r="AI180" s="232">
        <v>0</v>
      </c>
      <c r="AJ180" s="232">
        <v>0</v>
      </c>
      <c r="AK180" s="232">
        <v>0</v>
      </c>
      <c r="AL180" s="232">
        <v>0</v>
      </c>
      <c r="AM180" s="232">
        <v>0</v>
      </c>
      <c r="AN180" s="232">
        <v>0</v>
      </c>
      <c r="AO180" s="232">
        <v>0</v>
      </c>
      <c r="AP180" s="232">
        <v>0</v>
      </c>
      <c r="AQ180" s="232">
        <v>0</v>
      </c>
      <c r="AR180" s="1"/>
      <c r="AS180" s="1"/>
    </row>
    <row r="181" spans="1:45">
      <c r="A181" s="27" t="s">
        <v>173</v>
      </c>
      <c r="B181" s="232">
        <v>1756.5934600000001</v>
      </c>
      <c r="C181" s="232">
        <v>0</v>
      </c>
      <c r="D181" s="232">
        <v>287.54940000000005</v>
      </c>
      <c r="E181" s="232">
        <v>0</v>
      </c>
      <c r="F181" s="232">
        <v>287.98298</v>
      </c>
      <c r="G181" s="232">
        <v>1228.7723600000002</v>
      </c>
      <c r="H181" s="232">
        <v>1087.9511100000002</v>
      </c>
      <c r="I181" s="232">
        <v>0.33</v>
      </c>
      <c r="J181" s="232">
        <v>11.46</v>
      </c>
      <c r="K181" s="232">
        <v>355.36014</v>
      </c>
      <c r="L181" s="232">
        <v>25.790770000000002</v>
      </c>
      <c r="M181" s="232">
        <v>0</v>
      </c>
      <c r="N181" s="232">
        <v>359.88867999999997</v>
      </c>
      <c r="O181" s="232">
        <v>489.86705999999998</v>
      </c>
      <c r="P181" s="232">
        <v>1067.7353400000002</v>
      </c>
      <c r="Q181" s="232">
        <v>2933.2283199999997</v>
      </c>
      <c r="R181" s="232">
        <v>168.136</v>
      </c>
      <c r="S181" s="232">
        <v>579.02035000000001</v>
      </c>
      <c r="T181" s="232">
        <v>1184.7460700000001</v>
      </c>
      <c r="U181" s="232">
        <v>908.53549999999996</v>
      </c>
      <c r="V181" s="232">
        <v>183.81980999999999</v>
      </c>
      <c r="W181" s="232">
        <v>984.16</v>
      </c>
      <c r="X181" s="232">
        <v>3090.6350699999998</v>
      </c>
      <c r="Y181" s="232">
        <v>2E-3</v>
      </c>
      <c r="Z181" s="232">
        <v>2274.4818399999999</v>
      </c>
      <c r="AA181" s="232">
        <v>179.62493000000001</v>
      </c>
      <c r="AB181" s="232">
        <v>0</v>
      </c>
      <c r="AC181" s="232">
        <v>789.18174999999997</v>
      </c>
      <c r="AD181" s="232">
        <v>161.1789</v>
      </c>
      <c r="AE181" s="232">
        <v>222.32240999999999</v>
      </c>
      <c r="AF181" s="232">
        <v>65.992660000000001</v>
      </c>
      <c r="AG181" s="232">
        <v>229.07957000000002</v>
      </c>
      <c r="AH181" s="232">
        <v>147.07213000000002</v>
      </c>
      <c r="AI181" s="232">
        <v>0</v>
      </c>
      <c r="AJ181" s="232">
        <v>63.518120000000003</v>
      </c>
      <c r="AK181" s="232">
        <v>11.104239999999999</v>
      </c>
      <c r="AL181" s="232">
        <v>0</v>
      </c>
      <c r="AM181" s="232">
        <v>3.41</v>
      </c>
      <c r="AN181" s="232">
        <v>4129.1071099999999</v>
      </c>
      <c r="AO181" s="232">
        <v>678.06457</v>
      </c>
      <c r="AP181" s="232">
        <v>23.809240000000003</v>
      </c>
      <c r="AQ181" s="232">
        <v>25969.511890000002</v>
      </c>
      <c r="AR181" s="10"/>
      <c r="AS181" s="1"/>
    </row>
    <row r="182" spans="1:45">
      <c r="A182" s="20" t="s">
        <v>174</v>
      </c>
      <c r="B182" s="232">
        <v>0</v>
      </c>
      <c r="C182" s="232">
        <v>0</v>
      </c>
      <c r="D182" s="232">
        <v>0</v>
      </c>
      <c r="E182" s="232">
        <v>0</v>
      </c>
      <c r="F182" s="232">
        <v>0</v>
      </c>
      <c r="G182" s="232">
        <v>0</v>
      </c>
      <c r="H182" s="232">
        <v>0</v>
      </c>
      <c r="I182" s="232">
        <v>0</v>
      </c>
      <c r="J182" s="232">
        <v>0</v>
      </c>
      <c r="K182" s="232">
        <v>0</v>
      </c>
      <c r="L182" s="232">
        <v>0</v>
      </c>
      <c r="M182" s="232">
        <v>0</v>
      </c>
      <c r="N182" s="232">
        <v>0</v>
      </c>
      <c r="O182" s="232">
        <v>0</v>
      </c>
      <c r="P182" s="232">
        <v>0</v>
      </c>
      <c r="Q182" s="232">
        <v>0</v>
      </c>
      <c r="R182" s="232">
        <v>0</v>
      </c>
      <c r="S182" s="232">
        <v>0</v>
      </c>
      <c r="T182" s="232">
        <v>0</v>
      </c>
      <c r="U182" s="232">
        <v>0</v>
      </c>
      <c r="V182" s="232">
        <v>0</v>
      </c>
      <c r="W182" s="232">
        <v>0</v>
      </c>
      <c r="X182" s="232">
        <v>0</v>
      </c>
      <c r="Y182" s="232">
        <v>0</v>
      </c>
      <c r="Z182" s="232">
        <v>0</v>
      </c>
      <c r="AA182" s="232">
        <v>0</v>
      </c>
      <c r="AB182" s="232">
        <v>0</v>
      </c>
      <c r="AC182" s="232">
        <v>0</v>
      </c>
      <c r="AD182" s="232">
        <v>0</v>
      </c>
      <c r="AE182" s="232">
        <v>0</v>
      </c>
      <c r="AF182" s="232">
        <v>0</v>
      </c>
      <c r="AG182" s="232">
        <v>0</v>
      </c>
      <c r="AH182" s="232">
        <v>0</v>
      </c>
      <c r="AI182" s="232">
        <v>0</v>
      </c>
      <c r="AJ182" s="232">
        <v>0</v>
      </c>
      <c r="AK182" s="232">
        <v>0</v>
      </c>
      <c r="AL182" s="232">
        <v>0</v>
      </c>
      <c r="AM182" s="232">
        <v>0</v>
      </c>
      <c r="AN182" s="232">
        <v>0</v>
      </c>
      <c r="AO182" s="232">
        <v>0</v>
      </c>
      <c r="AP182" s="232">
        <v>0</v>
      </c>
      <c r="AQ182" s="232">
        <v>0</v>
      </c>
      <c r="AR182" s="1"/>
      <c r="AS182" s="1"/>
    </row>
    <row r="183" spans="1:45">
      <c r="A183" s="20" t="s">
        <v>175</v>
      </c>
      <c r="B183" s="232">
        <v>0</v>
      </c>
      <c r="C183" s="232">
        <v>0</v>
      </c>
      <c r="D183" s="232">
        <v>0</v>
      </c>
      <c r="E183" s="232">
        <v>0</v>
      </c>
      <c r="F183" s="232">
        <v>0</v>
      </c>
      <c r="G183" s="232">
        <v>0</v>
      </c>
      <c r="H183" s="232">
        <v>3.1454200000000001</v>
      </c>
      <c r="I183" s="232">
        <v>0</v>
      </c>
      <c r="J183" s="232">
        <v>0</v>
      </c>
      <c r="K183" s="232">
        <v>0</v>
      </c>
      <c r="L183" s="232">
        <v>0</v>
      </c>
      <c r="M183" s="232">
        <v>0</v>
      </c>
      <c r="N183" s="232">
        <v>23.968130000000002</v>
      </c>
      <c r="O183" s="232">
        <v>362.02199999999999</v>
      </c>
      <c r="P183" s="232">
        <v>0</v>
      </c>
      <c r="Q183" s="232">
        <v>0</v>
      </c>
      <c r="R183" s="232">
        <v>0</v>
      </c>
      <c r="S183" s="232">
        <v>0</v>
      </c>
      <c r="T183" s="232">
        <v>0</v>
      </c>
      <c r="U183" s="232">
        <v>0</v>
      </c>
      <c r="V183" s="232">
        <v>0</v>
      </c>
      <c r="W183" s="232">
        <v>0</v>
      </c>
      <c r="X183" s="232">
        <v>0</v>
      </c>
      <c r="Y183" s="232">
        <v>0</v>
      </c>
      <c r="Z183" s="232">
        <v>1853.3439900000001</v>
      </c>
      <c r="AA183" s="232">
        <v>40.298099999999998</v>
      </c>
      <c r="AB183" s="232">
        <v>0</v>
      </c>
      <c r="AC183" s="232">
        <v>0</v>
      </c>
      <c r="AD183" s="232">
        <v>0</v>
      </c>
      <c r="AE183" s="232">
        <v>195.34455</v>
      </c>
      <c r="AF183" s="232">
        <v>62.500660000000003</v>
      </c>
      <c r="AG183" s="232">
        <v>0</v>
      </c>
      <c r="AH183" s="232">
        <v>0</v>
      </c>
      <c r="AI183" s="232">
        <v>0</v>
      </c>
      <c r="AJ183" s="232">
        <v>63.518120000000003</v>
      </c>
      <c r="AK183" s="232">
        <v>11.104239999999999</v>
      </c>
      <c r="AL183" s="232">
        <v>0</v>
      </c>
      <c r="AM183" s="232">
        <v>0</v>
      </c>
      <c r="AN183" s="232">
        <v>4113.51271</v>
      </c>
      <c r="AO183" s="232">
        <v>0</v>
      </c>
      <c r="AP183" s="232">
        <v>0</v>
      </c>
      <c r="AQ183" s="232">
        <v>6728.75792</v>
      </c>
      <c r="AR183" s="1"/>
      <c r="AS183" s="1"/>
    </row>
    <row r="184" spans="1:45">
      <c r="A184" s="20" t="s">
        <v>176</v>
      </c>
      <c r="B184" s="232">
        <v>1756.5934600000001</v>
      </c>
      <c r="C184" s="232">
        <v>0</v>
      </c>
      <c r="D184" s="232">
        <v>287.54940000000005</v>
      </c>
      <c r="E184" s="232">
        <v>0</v>
      </c>
      <c r="F184" s="232">
        <v>287.98298</v>
      </c>
      <c r="G184" s="232">
        <v>1228.7723600000002</v>
      </c>
      <c r="H184" s="232">
        <v>1084.8056899999999</v>
      </c>
      <c r="I184" s="232">
        <v>0.33</v>
      </c>
      <c r="J184" s="232">
        <v>11.46</v>
      </c>
      <c r="K184" s="232">
        <v>355.36014</v>
      </c>
      <c r="L184" s="232">
        <v>25.790770000000002</v>
      </c>
      <c r="M184" s="232">
        <v>0</v>
      </c>
      <c r="N184" s="232">
        <v>335.92054999999999</v>
      </c>
      <c r="O184" s="232">
        <v>127.84506</v>
      </c>
      <c r="P184" s="232">
        <v>1067.7353400000002</v>
      </c>
      <c r="Q184" s="232">
        <v>2933.2283199999997</v>
      </c>
      <c r="R184" s="232">
        <v>168.136</v>
      </c>
      <c r="S184" s="232">
        <v>579.02035000000001</v>
      </c>
      <c r="T184" s="232">
        <v>1184.7460700000001</v>
      </c>
      <c r="U184" s="232">
        <v>908.53549999999996</v>
      </c>
      <c r="V184" s="232">
        <v>183.81980999999999</v>
      </c>
      <c r="W184" s="232">
        <v>984.16</v>
      </c>
      <c r="X184" s="232">
        <v>3090.6350699999998</v>
      </c>
      <c r="Y184" s="232">
        <v>2E-3</v>
      </c>
      <c r="Z184" s="232">
        <v>421.13784999999996</v>
      </c>
      <c r="AA184" s="232">
        <v>139.32683</v>
      </c>
      <c r="AB184" s="232">
        <v>0</v>
      </c>
      <c r="AC184" s="232">
        <v>789.18174999999997</v>
      </c>
      <c r="AD184" s="232">
        <v>161.1789</v>
      </c>
      <c r="AE184" s="232">
        <v>26.97786</v>
      </c>
      <c r="AF184" s="232">
        <v>3.492</v>
      </c>
      <c r="AG184" s="232">
        <v>229.07957000000002</v>
      </c>
      <c r="AH184" s="232">
        <v>147.07213000000002</v>
      </c>
      <c r="AI184" s="232">
        <v>0</v>
      </c>
      <c r="AJ184" s="232">
        <v>0</v>
      </c>
      <c r="AK184" s="232">
        <v>0</v>
      </c>
      <c r="AL184" s="232">
        <v>0</v>
      </c>
      <c r="AM184" s="232">
        <v>3.41</v>
      </c>
      <c r="AN184" s="232">
        <v>15.5944</v>
      </c>
      <c r="AO184" s="232">
        <v>678.06457</v>
      </c>
      <c r="AP184" s="232">
        <v>23.809240000000003</v>
      </c>
      <c r="AQ184" s="232">
        <v>19240.753969999998</v>
      </c>
      <c r="AR184" s="1"/>
      <c r="AS184" s="1"/>
    </row>
    <row r="185" spans="1:45">
      <c r="A185" s="27" t="s">
        <v>177</v>
      </c>
      <c r="B185" s="232">
        <v>0</v>
      </c>
      <c r="C185" s="232">
        <v>0</v>
      </c>
      <c r="D185" s="232">
        <v>0</v>
      </c>
      <c r="E185" s="232">
        <v>0</v>
      </c>
      <c r="F185" s="232">
        <v>0</v>
      </c>
      <c r="G185" s="232">
        <v>0</v>
      </c>
      <c r="H185" s="232">
        <v>0</v>
      </c>
      <c r="I185" s="232">
        <v>0</v>
      </c>
      <c r="J185" s="232">
        <v>0</v>
      </c>
      <c r="K185" s="232">
        <v>0</v>
      </c>
      <c r="L185" s="232">
        <v>0</v>
      </c>
      <c r="M185" s="232">
        <v>0</v>
      </c>
      <c r="N185" s="232">
        <v>0</v>
      </c>
      <c r="O185" s="232">
        <v>0</v>
      </c>
      <c r="P185" s="232">
        <v>0</v>
      </c>
      <c r="Q185" s="232">
        <v>0</v>
      </c>
      <c r="R185" s="232">
        <v>0</v>
      </c>
      <c r="S185" s="232">
        <v>0</v>
      </c>
      <c r="T185" s="232">
        <v>0</v>
      </c>
      <c r="U185" s="232">
        <v>0</v>
      </c>
      <c r="V185" s="232">
        <v>0</v>
      </c>
      <c r="W185" s="232">
        <v>0</v>
      </c>
      <c r="X185" s="232">
        <v>0</v>
      </c>
      <c r="Y185" s="232">
        <v>0</v>
      </c>
      <c r="Z185" s="232">
        <v>0</v>
      </c>
      <c r="AA185" s="232">
        <v>0</v>
      </c>
      <c r="AB185" s="232">
        <v>0</v>
      </c>
      <c r="AC185" s="232">
        <v>0</v>
      </c>
      <c r="AD185" s="232">
        <v>0</v>
      </c>
      <c r="AE185" s="232">
        <v>0</v>
      </c>
      <c r="AF185" s="232">
        <v>0</v>
      </c>
      <c r="AG185" s="232">
        <v>0</v>
      </c>
      <c r="AH185" s="232">
        <v>0</v>
      </c>
      <c r="AI185" s="232">
        <v>0</v>
      </c>
      <c r="AJ185" s="232">
        <v>0</v>
      </c>
      <c r="AK185" s="232">
        <v>0</v>
      </c>
      <c r="AL185" s="232">
        <v>0</v>
      </c>
      <c r="AM185" s="232">
        <v>0</v>
      </c>
      <c r="AN185" s="232">
        <v>0</v>
      </c>
      <c r="AO185" s="232">
        <v>0</v>
      </c>
      <c r="AP185" s="232">
        <v>0</v>
      </c>
      <c r="AQ185" s="232">
        <v>0</v>
      </c>
      <c r="AR185" s="10"/>
      <c r="AS185" s="1"/>
    </row>
    <row r="186" spans="1:45">
      <c r="A186" s="20" t="s">
        <v>178</v>
      </c>
      <c r="B186" s="232">
        <v>0</v>
      </c>
      <c r="C186" s="232">
        <v>0</v>
      </c>
      <c r="D186" s="232">
        <v>0</v>
      </c>
      <c r="E186" s="232">
        <v>0</v>
      </c>
      <c r="F186" s="232">
        <v>0</v>
      </c>
      <c r="G186" s="232">
        <v>0</v>
      </c>
      <c r="H186" s="232">
        <v>0</v>
      </c>
      <c r="I186" s="232">
        <v>0</v>
      </c>
      <c r="J186" s="232">
        <v>0</v>
      </c>
      <c r="K186" s="232">
        <v>0</v>
      </c>
      <c r="L186" s="232">
        <v>0</v>
      </c>
      <c r="M186" s="232">
        <v>0</v>
      </c>
      <c r="N186" s="232">
        <v>0</v>
      </c>
      <c r="O186" s="232">
        <v>0</v>
      </c>
      <c r="P186" s="232">
        <v>0</v>
      </c>
      <c r="Q186" s="232">
        <v>0</v>
      </c>
      <c r="R186" s="232">
        <v>0</v>
      </c>
      <c r="S186" s="232">
        <v>0</v>
      </c>
      <c r="T186" s="232">
        <v>0</v>
      </c>
      <c r="U186" s="232">
        <v>0</v>
      </c>
      <c r="V186" s="232">
        <v>0</v>
      </c>
      <c r="W186" s="232">
        <v>0</v>
      </c>
      <c r="X186" s="232">
        <v>0</v>
      </c>
      <c r="Y186" s="232">
        <v>0</v>
      </c>
      <c r="Z186" s="232">
        <v>0</v>
      </c>
      <c r="AA186" s="232">
        <v>0</v>
      </c>
      <c r="AB186" s="232">
        <v>0</v>
      </c>
      <c r="AC186" s="232">
        <v>0</v>
      </c>
      <c r="AD186" s="232">
        <v>0</v>
      </c>
      <c r="AE186" s="232">
        <v>0</v>
      </c>
      <c r="AF186" s="232">
        <v>0</v>
      </c>
      <c r="AG186" s="232">
        <v>0</v>
      </c>
      <c r="AH186" s="232">
        <v>0</v>
      </c>
      <c r="AI186" s="232">
        <v>0</v>
      </c>
      <c r="AJ186" s="232">
        <v>0</v>
      </c>
      <c r="AK186" s="232">
        <v>0</v>
      </c>
      <c r="AL186" s="232">
        <v>0</v>
      </c>
      <c r="AM186" s="232">
        <v>0</v>
      </c>
      <c r="AN186" s="232">
        <v>0</v>
      </c>
      <c r="AO186" s="232">
        <v>0</v>
      </c>
      <c r="AP186" s="232">
        <v>0</v>
      </c>
      <c r="AQ186" s="232">
        <v>0</v>
      </c>
      <c r="AR186" s="1"/>
      <c r="AS186" s="1"/>
    </row>
    <row r="187" spans="1:45">
      <c r="A187" s="27" t="s">
        <v>179</v>
      </c>
      <c r="B187" s="232">
        <v>80546.180980000005</v>
      </c>
      <c r="C187" s="232">
        <v>45399.116900000001</v>
      </c>
      <c r="D187" s="232">
        <v>56295.567310000006</v>
      </c>
      <c r="E187" s="232">
        <v>51552.605020000003</v>
      </c>
      <c r="F187" s="232">
        <v>46211.397509999995</v>
      </c>
      <c r="G187" s="232">
        <v>35997.008809999999</v>
      </c>
      <c r="H187" s="232">
        <v>23398.45492</v>
      </c>
      <c r="I187" s="232">
        <v>46987.068780000001</v>
      </c>
      <c r="J187" s="232">
        <v>37755.848890000001</v>
      </c>
      <c r="K187" s="232">
        <v>35874.058349999999</v>
      </c>
      <c r="L187" s="232">
        <v>19932.58253</v>
      </c>
      <c r="M187" s="232">
        <v>17090.639809999997</v>
      </c>
      <c r="N187" s="232">
        <v>23128.230889999999</v>
      </c>
      <c r="O187" s="232">
        <v>23036.1819</v>
      </c>
      <c r="P187" s="232">
        <v>15178.67995</v>
      </c>
      <c r="Q187" s="232">
        <v>4203.1180999999997</v>
      </c>
      <c r="R187" s="232">
        <v>8279.1945699999997</v>
      </c>
      <c r="S187" s="232">
        <v>4802.7746100000004</v>
      </c>
      <c r="T187" s="232">
        <v>36614.156189999994</v>
      </c>
      <c r="U187" s="232">
        <v>23309.109539999998</v>
      </c>
      <c r="V187" s="232">
        <v>9838.6834799999997</v>
      </c>
      <c r="W187" s="232">
        <v>8433.7910500000016</v>
      </c>
      <c r="X187" s="232">
        <v>21802.932290000001</v>
      </c>
      <c r="Y187" s="232">
        <v>13587.11356</v>
      </c>
      <c r="Z187" s="232">
        <v>3335.3303999999998</v>
      </c>
      <c r="AA187" s="232">
        <v>9460.9307899999985</v>
      </c>
      <c r="AB187" s="232">
        <v>12469.47061</v>
      </c>
      <c r="AC187" s="232">
        <v>26263.772300000001</v>
      </c>
      <c r="AD187" s="232">
        <v>1427.2929099999999</v>
      </c>
      <c r="AE187" s="232">
        <v>25789.912680000001</v>
      </c>
      <c r="AF187" s="232">
        <v>23149.615170000001</v>
      </c>
      <c r="AG187" s="232">
        <v>7869.9796100000003</v>
      </c>
      <c r="AH187" s="232">
        <v>8139.0494600000002</v>
      </c>
      <c r="AI187" s="232">
        <v>7333.19704</v>
      </c>
      <c r="AJ187" s="232">
        <v>24.68891</v>
      </c>
      <c r="AK187" s="232">
        <v>3393.1492000000003</v>
      </c>
      <c r="AL187" s="232">
        <v>9007.4903300000005</v>
      </c>
      <c r="AM187" s="232">
        <v>5502.8712300000007</v>
      </c>
      <c r="AN187" s="232">
        <v>16375.60447</v>
      </c>
      <c r="AO187" s="232">
        <v>16165.70205</v>
      </c>
      <c r="AP187" s="232">
        <v>4362.8343499999992</v>
      </c>
      <c r="AQ187" s="232">
        <v>869325.38745000004</v>
      </c>
      <c r="AR187" s="10"/>
      <c r="AS187" s="1"/>
    </row>
    <row r="188" spans="1:45">
      <c r="A188" s="20" t="s">
        <v>180</v>
      </c>
      <c r="B188" s="232">
        <v>53905.364249999999</v>
      </c>
      <c r="C188" s="232">
        <v>32799.489050000004</v>
      </c>
      <c r="D188" s="232">
        <v>30943.294040000001</v>
      </c>
      <c r="E188" s="232">
        <v>15623.274220000001</v>
      </c>
      <c r="F188" s="232">
        <v>26132.173360000001</v>
      </c>
      <c r="G188" s="232">
        <v>13256.985349999999</v>
      </c>
      <c r="H188" s="232">
        <v>6507.0645599999998</v>
      </c>
      <c r="I188" s="232">
        <v>3144.5742200000004</v>
      </c>
      <c r="J188" s="232">
        <v>10070.354019999999</v>
      </c>
      <c r="K188" s="232">
        <v>15136.869199999999</v>
      </c>
      <c r="L188" s="232">
        <v>13370.24562</v>
      </c>
      <c r="M188" s="232">
        <v>7805.1104299999997</v>
      </c>
      <c r="N188" s="232">
        <v>4711.9980099999993</v>
      </c>
      <c r="O188" s="232">
        <v>5427.5121200000003</v>
      </c>
      <c r="P188" s="232">
        <v>5109.3553099999999</v>
      </c>
      <c r="Q188" s="232">
        <v>1945.6828700000001</v>
      </c>
      <c r="R188" s="232">
        <v>809.20017000000007</v>
      </c>
      <c r="S188" s="232">
        <v>107.88122</v>
      </c>
      <c r="T188" s="232">
        <v>27491.137879999998</v>
      </c>
      <c r="U188" s="232">
        <v>19905.760969999999</v>
      </c>
      <c r="V188" s="232">
        <v>5498.7404999999999</v>
      </c>
      <c r="W188" s="232">
        <v>1713.96</v>
      </c>
      <c r="X188" s="232">
        <v>3224.3864700000004</v>
      </c>
      <c r="Y188" s="232">
        <v>1412.73558</v>
      </c>
      <c r="Z188" s="232">
        <v>1634.4313100000002</v>
      </c>
      <c r="AA188" s="232">
        <v>726.10549000000003</v>
      </c>
      <c r="AB188" s="232">
        <v>3088.0261600000003</v>
      </c>
      <c r="AC188" s="232">
        <v>4136.60779</v>
      </c>
      <c r="AD188" s="232">
        <v>592.58443</v>
      </c>
      <c r="AE188" s="232">
        <v>9291.8670899999997</v>
      </c>
      <c r="AF188" s="232">
        <v>3843.79459</v>
      </c>
      <c r="AG188" s="232">
        <v>1001.85689</v>
      </c>
      <c r="AH188" s="232">
        <v>1383.30792</v>
      </c>
      <c r="AI188" s="232">
        <v>1187.94</v>
      </c>
      <c r="AJ188" s="232">
        <v>24.68891</v>
      </c>
      <c r="AK188" s="232">
        <v>1216.1084799999999</v>
      </c>
      <c r="AL188" s="232">
        <v>2038.3579299999999</v>
      </c>
      <c r="AM188" s="232">
        <v>0</v>
      </c>
      <c r="AN188" s="232">
        <v>4067.8049999999998</v>
      </c>
      <c r="AO188" s="232">
        <v>2903.9344599999999</v>
      </c>
      <c r="AP188" s="232">
        <v>538.9309300000001</v>
      </c>
      <c r="AQ188" s="232">
        <v>343729.49680000002</v>
      </c>
      <c r="AR188" s="1"/>
      <c r="AS188" s="1"/>
    </row>
    <row r="189" spans="1:45">
      <c r="A189" s="20" t="s">
        <v>181</v>
      </c>
      <c r="B189" s="232">
        <v>26640.816729999999</v>
      </c>
      <c r="C189" s="232">
        <v>12599.627849999999</v>
      </c>
      <c r="D189" s="232">
        <v>25352.273269999998</v>
      </c>
      <c r="E189" s="232">
        <v>10266.847890000001</v>
      </c>
      <c r="F189" s="232">
        <v>20079.224149999998</v>
      </c>
      <c r="G189" s="232">
        <v>7464.2382800000005</v>
      </c>
      <c r="H189" s="232">
        <v>16891.390359999998</v>
      </c>
      <c r="I189" s="232">
        <v>33972.134829999995</v>
      </c>
      <c r="J189" s="232">
        <v>4387.2014900000004</v>
      </c>
      <c r="K189" s="232">
        <v>3929.5201699999998</v>
      </c>
      <c r="L189" s="232">
        <v>6562.33691</v>
      </c>
      <c r="M189" s="232">
        <v>2269.1430599999999</v>
      </c>
      <c r="N189" s="232">
        <v>7046.8953799999999</v>
      </c>
      <c r="O189" s="232">
        <v>17608.66978</v>
      </c>
      <c r="P189" s="232">
        <v>9305.3930500000006</v>
      </c>
      <c r="Q189" s="232">
        <v>903.58372999999995</v>
      </c>
      <c r="R189" s="232">
        <v>6559.1176699999996</v>
      </c>
      <c r="S189" s="232">
        <v>827.62605000000008</v>
      </c>
      <c r="T189" s="232">
        <v>9123.0183100000013</v>
      </c>
      <c r="U189" s="232">
        <v>2019.56945</v>
      </c>
      <c r="V189" s="232">
        <v>4339.9429800000007</v>
      </c>
      <c r="W189" s="232">
        <v>2227.63069</v>
      </c>
      <c r="X189" s="232">
        <v>18578.545819999999</v>
      </c>
      <c r="Y189" s="232">
        <v>952.35378000000003</v>
      </c>
      <c r="Z189" s="232">
        <v>402.66991999999999</v>
      </c>
      <c r="AA189" s="232">
        <v>4162.6928399999997</v>
      </c>
      <c r="AB189" s="232">
        <v>113.64455000000001</v>
      </c>
      <c r="AC189" s="232">
        <v>13784.99043</v>
      </c>
      <c r="AD189" s="232">
        <v>257.66836999999998</v>
      </c>
      <c r="AE189" s="232">
        <v>2306.7527400000004</v>
      </c>
      <c r="AF189" s="232">
        <v>361.51321000000002</v>
      </c>
      <c r="AG189" s="232">
        <v>3552.6440200000002</v>
      </c>
      <c r="AH189" s="232">
        <v>320.76434</v>
      </c>
      <c r="AI189" s="232">
        <v>130.56067999999999</v>
      </c>
      <c r="AJ189" s="232">
        <v>0</v>
      </c>
      <c r="AK189" s="232">
        <v>2177.0407200000004</v>
      </c>
      <c r="AL189" s="232">
        <v>1199.01603</v>
      </c>
      <c r="AM189" s="232">
        <v>847.95105000000001</v>
      </c>
      <c r="AN189" s="232">
        <v>113.47117</v>
      </c>
      <c r="AO189" s="232">
        <v>2981.24044</v>
      </c>
      <c r="AP189" s="232">
        <v>575.63607999999999</v>
      </c>
      <c r="AQ189" s="232">
        <v>283195.35826999997</v>
      </c>
      <c r="AR189" s="1"/>
      <c r="AS189" s="1"/>
    </row>
    <row r="190" spans="1:45">
      <c r="A190" s="20" t="s">
        <v>182</v>
      </c>
      <c r="B190" s="232">
        <v>0</v>
      </c>
      <c r="C190" s="232">
        <v>0</v>
      </c>
      <c r="D190" s="232">
        <v>0</v>
      </c>
      <c r="E190" s="232">
        <v>25662.482909999999</v>
      </c>
      <c r="F190" s="232">
        <v>0</v>
      </c>
      <c r="G190" s="232">
        <v>15275.785179999999</v>
      </c>
      <c r="H190" s="232">
        <v>0</v>
      </c>
      <c r="I190" s="232">
        <v>9870.3597300000001</v>
      </c>
      <c r="J190" s="232">
        <v>23298.293379999999</v>
      </c>
      <c r="K190" s="232">
        <v>16807.668980000002</v>
      </c>
      <c r="L190" s="232">
        <v>0</v>
      </c>
      <c r="M190" s="232">
        <v>7016.3863200000005</v>
      </c>
      <c r="N190" s="232">
        <v>11369.3375</v>
      </c>
      <c r="O190" s="232">
        <v>0</v>
      </c>
      <c r="P190" s="232">
        <v>763.93158999999991</v>
      </c>
      <c r="Q190" s="232">
        <v>1353.8515</v>
      </c>
      <c r="R190" s="232">
        <v>910.87672999999995</v>
      </c>
      <c r="S190" s="232">
        <v>3867.2673399999999</v>
      </c>
      <c r="T190" s="232">
        <v>0</v>
      </c>
      <c r="U190" s="232">
        <v>1383.7791200000001</v>
      </c>
      <c r="V190" s="232">
        <v>0</v>
      </c>
      <c r="W190" s="232">
        <v>4492.2003600000007</v>
      </c>
      <c r="X190" s="232">
        <v>0</v>
      </c>
      <c r="Y190" s="232">
        <v>11222.0242</v>
      </c>
      <c r="Z190" s="232">
        <v>1298.2291699999998</v>
      </c>
      <c r="AA190" s="232">
        <v>4572.1324599999998</v>
      </c>
      <c r="AB190" s="232">
        <v>9267.7999</v>
      </c>
      <c r="AC190" s="232">
        <v>8342.1740800000007</v>
      </c>
      <c r="AD190" s="232">
        <v>577.04011000000003</v>
      </c>
      <c r="AE190" s="232">
        <v>14191.29285</v>
      </c>
      <c r="AF190" s="232">
        <v>18944.307370000002</v>
      </c>
      <c r="AG190" s="232">
        <v>3315.4787000000001</v>
      </c>
      <c r="AH190" s="232">
        <v>6434.9772000000003</v>
      </c>
      <c r="AI190" s="232">
        <v>6014.6963599999999</v>
      </c>
      <c r="AJ190" s="232">
        <v>0</v>
      </c>
      <c r="AK190" s="232">
        <v>0</v>
      </c>
      <c r="AL190" s="232">
        <v>5770.1163699999997</v>
      </c>
      <c r="AM190" s="232">
        <v>4654.9201800000001</v>
      </c>
      <c r="AN190" s="232">
        <v>12194.328300000001</v>
      </c>
      <c r="AO190" s="232">
        <v>10280.52715</v>
      </c>
      <c r="AP190" s="232">
        <v>3248.2673399999999</v>
      </c>
      <c r="AQ190" s="232">
        <v>242400.53237999999</v>
      </c>
      <c r="AR190" s="1"/>
      <c r="AS190" s="1"/>
    </row>
    <row r="191" spans="1:45">
      <c r="A191" s="27" t="s">
        <v>183</v>
      </c>
      <c r="B191" s="232">
        <v>591.49974999999995</v>
      </c>
      <c r="C191" s="232">
        <v>81.799419999999998</v>
      </c>
      <c r="D191" s="232">
        <v>814.82045999999991</v>
      </c>
      <c r="E191" s="232">
        <v>571.39323999999999</v>
      </c>
      <c r="F191" s="232">
        <v>196.53527</v>
      </c>
      <c r="G191" s="232">
        <v>1040.9516700000001</v>
      </c>
      <c r="H191" s="232">
        <v>1623.9423400000001</v>
      </c>
      <c r="I191" s="232">
        <v>1234.37012</v>
      </c>
      <c r="J191" s="232">
        <v>-939.61218000000008</v>
      </c>
      <c r="K191" s="232">
        <v>862.76195999999993</v>
      </c>
      <c r="L191" s="232">
        <v>-8296.5810000000001</v>
      </c>
      <c r="M191" s="232">
        <v>2381.1711299999997</v>
      </c>
      <c r="N191" s="232">
        <v>3730.1039999999998</v>
      </c>
      <c r="O191" s="232">
        <v>-561.97379000000001</v>
      </c>
      <c r="P191" s="232">
        <v>-199.8355</v>
      </c>
      <c r="Q191" s="232">
        <v>-73.645380000000003</v>
      </c>
      <c r="R191" s="232">
        <v>-267.8023</v>
      </c>
      <c r="S191" s="232">
        <v>-1497.4712</v>
      </c>
      <c r="T191" s="232">
        <v>1954.07419</v>
      </c>
      <c r="U191" s="232">
        <v>1588.0889</v>
      </c>
      <c r="V191" s="232">
        <v>-689.04750000000001</v>
      </c>
      <c r="W191" s="232">
        <v>-265.55442999999997</v>
      </c>
      <c r="X191" s="232">
        <v>-1457.3563700000002</v>
      </c>
      <c r="Y191" s="232">
        <v>678.44643000000008</v>
      </c>
      <c r="Z191" s="232">
        <v>2.47668</v>
      </c>
      <c r="AA191" s="232">
        <v>-1933.85177</v>
      </c>
      <c r="AB191" s="232">
        <v>2145.4662899999998</v>
      </c>
      <c r="AC191" s="232">
        <v>755.50672999999995</v>
      </c>
      <c r="AD191" s="232">
        <v>-2270.3668199999997</v>
      </c>
      <c r="AE191" s="232">
        <v>603.14029000000005</v>
      </c>
      <c r="AF191" s="232">
        <v>558.32353000000001</v>
      </c>
      <c r="AG191" s="232">
        <v>275.26058</v>
      </c>
      <c r="AH191" s="232">
        <v>-867.12588000000005</v>
      </c>
      <c r="AI191" s="232">
        <v>-990.98011999999994</v>
      </c>
      <c r="AJ191" s="232">
        <v>-598.31858</v>
      </c>
      <c r="AK191" s="232">
        <v>599.57083999999998</v>
      </c>
      <c r="AL191" s="232">
        <v>-2233.0229399999998</v>
      </c>
      <c r="AM191" s="232">
        <v>-1274.54151</v>
      </c>
      <c r="AN191" s="232">
        <v>3344.7834800000001</v>
      </c>
      <c r="AO191" s="232">
        <v>-1200.7166599999998</v>
      </c>
      <c r="AP191" s="232">
        <v>-140.12241</v>
      </c>
      <c r="AQ191" s="232">
        <v>-123.43903999999999</v>
      </c>
      <c r="AR191" s="10"/>
      <c r="AS191" s="1"/>
    </row>
    <row r="192" spans="1:45">
      <c r="A192" s="20" t="s">
        <v>184</v>
      </c>
      <c r="B192" s="232">
        <v>0</v>
      </c>
      <c r="C192" s="232">
        <v>0</v>
      </c>
      <c r="D192" s="232">
        <v>0</v>
      </c>
      <c r="E192" s="232">
        <v>0</v>
      </c>
      <c r="F192" s="232">
        <v>0</v>
      </c>
      <c r="G192" s="232">
        <v>0</v>
      </c>
      <c r="H192" s="232">
        <v>0</v>
      </c>
      <c r="I192" s="232">
        <v>0</v>
      </c>
      <c r="J192" s="232">
        <v>0</v>
      </c>
      <c r="K192" s="232">
        <v>0</v>
      </c>
      <c r="L192" s="232">
        <v>-5645.5112600000002</v>
      </c>
      <c r="M192" s="232">
        <v>0.59247000000000005</v>
      </c>
      <c r="N192" s="232">
        <v>430.20858000000004</v>
      </c>
      <c r="O192" s="232">
        <v>0</v>
      </c>
      <c r="P192" s="232">
        <v>0</v>
      </c>
      <c r="Q192" s="232">
        <v>0</v>
      </c>
      <c r="R192" s="232">
        <v>0</v>
      </c>
      <c r="S192" s="232">
        <v>0</v>
      </c>
      <c r="T192" s="232">
        <v>0</v>
      </c>
      <c r="U192" s="232">
        <v>0</v>
      </c>
      <c r="V192" s="232">
        <v>0</v>
      </c>
      <c r="W192" s="232">
        <v>0</v>
      </c>
      <c r="X192" s="232">
        <v>0</v>
      </c>
      <c r="Y192" s="232">
        <v>0</v>
      </c>
      <c r="Z192" s="232">
        <v>937.56153000000006</v>
      </c>
      <c r="AA192" s="232">
        <v>-1141.6291200000001</v>
      </c>
      <c r="AB192" s="232">
        <v>0</v>
      </c>
      <c r="AC192" s="232">
        <v>0</v>
      </c>
      <c r="AD192" s="232">
        <v>-2550.82159</v>
      </c>
      <c r="AE192" s="232">
        <v>0</v>
      </c>
      <c r="AF192" s="232">
        <v>0</v>
      </c>
      <c r="AG192" s="232">
        <v>0</v>
      </c>
      <c r="AH192" s="232">
        <v>0</v>
      </c>
      <c r="AI192" s="232">
        <v>-115.139</v>
      </c>
      <c r="AJ192" s="232">
        <v>-372.59189000000003</v>
      </c>
      <c r="AK192" s="232">
        <v>0</v>
      </c>
      <c r="AL192" s="232">
        <v>0</v>
      </c>
      <c r="AM192" s="232">
        <v>0</v>
      </c>
      <c r="AN192" s="232">
        <v>0</v>
      </c>
      <c r="AO192" s="232">
        <v>0</v>
      </c>
      <c r="AP192" s="232">
        <v>0</v>
      </c>
      <c r="AQ192" s="232">
        <v>-8457.3302800000001</v>
      </c>
      <c r="AR192" s="1"/>
      <c r="AS192" s="1"/>
    </row>
    <row r="193" spans="1:45">
      <c r="A193" s="74" t="s">
        <v>185</v>
      </c>
      <c r="B193" s="232">
        <v>591.49974999999995</v>
      </c>
      <c r="C193" s="232">
        <v>81.799419999999998</v>
      </c>
      <c r="D193" s="232">
        <v>814.82045999999991</v>
      </c>
      <c r="E193" s="232">
        <v>571.39323999999999</v>
      </c>
      <c r="F193" s="232">
        <v>196.53527</v>
      </c>
      <c r="G193" s="232">
        <v>1040.9516700000001</v>
      </c>
      <c r="H193" s="232">
        <v>1623.9423400000001</v>
      </c>
      <c r="I193" s="232">
        <v>1234.37012</v>
      </c>
      <c r="J193" s="232">
        <v>-939.61218000000008</v>
      </c>
      <c r="K193" s="232">
        <v>862.76195999999993</v>
      </c>
      <c r="L193" s="232">
        <v>-2651.0697400000004</v>
      </c>
      <c r="M193" s="232">
        <v>2380.5786600000001</v>
      </c>
      <c r="N193" s="232">
        <v>3299.8954199999998</v>
      </c>
      <c r="O193" s="232">
        <v>-561.97379000000001</v>
      </c>
      <c r="P193" s="232">
        <v>-199.8355</v>
      </c>
      <c r="Q193" s="232">
        <v>-73.645380000000003</v>
      </c>
      <c r="R193" s="232">
        <v>-267.8023</v>
      </c>
      <c r="S193" s="232">
        <v>-1497.4712</v>
      </c>
      <c r="T193" s="232">
        <v>1954.07419</v>
      </c>
      <c r="U193" s="232">
        <v>1588.0889</v>
      </c>
      <c r="V193" s="232">
        <v>-689.04750000000001</v>
      </c>
      <c r="W193" s="232">
        <v>-265.55442999999997</v>
      </c>
      <c r="X193" s="232">
        <v>-1457.3563700000002</v>
      </c>
      <c r="Y193" s="232">
        <v>678.44643000000008</v>
      </c>
      <c r="Z193" s="232">
        <v>-935.08484999999996</v>
      </c>
      <c r="AA193" s="232">
        <v>-792.22265000000004</v>
      </c>
      <c r="AB193" s="232">
        <v>2145.4662899999998</v>
      </c>
      <c r="AC193" s="232">
        <v>755.50672999999995</v>
      </c>
      <c r="AD193" s="232">
        <v>280.45477</v>
      </c>
      <c r="AE193" s="232">
        <v>603.14029000000005</v>
      </c>
      <c r="AF193" s="232">
        <v>558.32353000000001</v>
      </c>
      <c r="AG193" s="232">
        <v>275.26058</v>
      </c>
      <c r="AH193" s="232">
        <v>-867.12588000000005</v>
      </c>
      <c r="AI193" s="232">
        <v>-875.84112000000005</v>
      </c>
      <c r="AJ193" s="232">
        <v>-225.72668999999999</v>
      </c>
      <c r="AK193" s="232">
        <v>599.57083999999998</v>
      </c>
      <c r="AL193" s="232">
        <v>-2233.0229399999998</v>
      </c>
      <c r="AM193" s="232">
        <v>-1274.54151</v>
      </c>
      <c r="AN193" s="232">
        <v>3344.7834800000001</v>
      </c>
      <c r="AO193" s="232">
        <v>-1200.7166599999998</v>
      </c>
      <c r="AP193" s="232">
        <v>-140.12241</v>
      </c>
      <c r="AQ193" s="232">
        <v>8333.8912400000008</v>
      </c>
      <c r="AR193" s="1"/>
      <c r="AS193" s="1"/>
    </row>
    <row r="194" spans="1:45">
      <c r="A194" s="18" t="s">
        <v>186</v>
      </c>
      <c r="B194" s="652">
        <v>1895146.0277</v>
      </c>
      <c r="C194" s="652">
        <v>499869.31902999996</v>
      </c>
      <c r="D194" s="652">
        <v>1071502.1002799999</v>
      </c>
      <c r="E194" s="652">
        <v>405177.49121000001</v>
      </c>
      <c r="F194" s="652">
        <v>239626.62974</v>
      </c>
      <c r="G194" s="652">
        <v>215961.94438999999</v>
      </c>
      <c r="H194" s="652">
        <v>161318.93547999999</v>
      </c>
      <c r="I194" s="652">
        <v>295530.47774</v>
      </c>
      <c r="J194" s="652">
        <v>239910.36332</v>
      </c>
      <c r="K194" s="652">
        <v>325397.73342</v>
      </c>
      <c r="L194" s="652">
        <v>144266.65700000001</v>
      </c>
      <c r="M194" s="652">
        <v>345014.94541000004</v>
      </c>
      <c r="N194" s="652">
        <v>414518.21285000001</v>
      </c>
      <c r="O194" s="652">
        <v>152419.86237000002</v>
      </c>
      <c r="P194" s="652">
        <v>183278.68536999999</v>
      </c>
      <c r="Q194" s="652">
        <v>75611.729049999994</v>
      </c>
      <c r="R194" s="652">
        <v>87195.867540000007</v>
      </c>
      <c r="S194" s="652">
        <v>97584.623890000003</v>
      </c>
      <c r="T194" s="652">
        <v>132494.27445</v>
      </c>
      <c r="U194" s="652">
        <v>230586.29968</v>
      </c>
      <c r="V194" s="652">
        <v>86799.607040000003</v>
      </c>
      <c r="W194" s="652">
        <v>123303.26306</v>
      </c>
      <c r="X194" s="652">
        <v>306955.05735000002</v>
      </c>
      <c r="Y194" s="652">
        <v>136215.18111</v>
      </c>
      <c r="Z194" s="652">
        <v>305702.91899000003</v>
      </c>
      <c r="AA194" s="652">
        <v>131377.31993</v>
      </c>
      <c r="AB194" s="652">
        <v>397509.03558999998</v>
      </c>
      <c r="AC194" s="652">
        <v>366157.08899999998</v>
      </c>
      <c r="AD194" s="652">
        <v>98424.211970000004</v>
      </c>
      <c r="AE194" s="652">
        <v>354577.25685000001</v>
      </c>
      <c r="AF194" s="652">
        <v>88187.712060000005</v>
      </c>
      <c r="AG194" s="652">
        <v>88455.310159999994</v>
      </c>
      <c r="AH194" s="652">
        <v>76839.096319999997</v>
      </c>
      <c r="AI194" s="652">
        <v>29990.0808</v>
      </c>
      <c r="AJ194" s="652">
        <v>54081.054270000001</v>
      </c>
      <c r="AK194" s="652">
        <v>23438.559559999998</v>
      </c>
      <c r="AL194" s="652">
        <v>146480.49063999997</v>
      </c>
      <c r="AM194" s="652">
        <v>32984.1806</v>
      </c>
      <c r="AN194" s="652">
        <v>196091.71815999999</v>
      </c>
      <c r="AO194" s="652">
        <v>88533.239290000012</v>
      </c>
      <c r="AP194" s="652">
        <v>31336.789390000002</v>
      </c>
      <c r="AQ194" s="652">
        <v>10375851.352059999</v>
      </c>
      <c r="AR194" s="10"/>
      <c r="AS194" s="80"/>
    </row>
    <row r="195" spans="1:45">
      <c r="A195" s="19" t="s">
        <v>187</v>
      </c>
      <c r="B195" s="652">
        <v>11613.69598</v>
      </c>
      <c r="C195" s="652">
        <v>0</v>
      </c>
      <c r="D195" s="652">
        <v>0</v>
      </c>
      <c r="E195" s="652">
        <v>0</v>
      </c>
      <c r="F195" s="652">
        <v>0</v>
      </c>
      <c r="G195" s="652">
        <v>0</v>
      </c>
      <c r="H195" s="652">
        <v>0</v>
      </c>
      <c r="I195" s="652">
        <v>0</v>
      </c>
      <c r="J195" s="652">
        <v>0</v>
      </c>
      <c r="K195" s="652">
        <v>0</v>
      </c>
      <c r="L195" s="652">
        <v>0</v>
      </c>
      <c r="M195" s="652">
        <v>0</v>
      </c>
      <c r="N195" s="652">
        <v>0</v>
      </c>
      <c r="O195" s="652">
        <v>0</v>
      </c>
      <c r="P195" s="652">
        <v>0</v>
      </c>
      <c r="Q195" s="652">
        <v>0</v>
      </c>
      <c r="R195" s="652">
        <v>0</v>
      </c>
      <c r="S195" s="652">
        <v>0</v>
      </c>
      <c r="T195" s="652">
        <v>0</v>
      </c>
      <c r="U195" s="652">
        <v>0</v>
      </c>
      <c r="V195" s="652">
        <v>0</v>
      </c>
      <c r="W195" s="652">
        <v>0</v>
      </c>
      <c r="X195" s="652">
        <v>0</v>
      </c>
      <c r="Y195" s="652">
        <v>0</v>
      </c>
      <c r="Z195" s="652">
        <v>0</v>
      </c>
      <c r="AA195" s="652">
        <v>0</v>
      </c>
      <c r="AB195" s="652">
        <v>0</v>
      </c>
      <c r="AC195" s="652">
        <v>0</v>
      </c>
      <c r="AD195" s="652">
        <v>0</v>
      </c>
      <c r="AE195" s="652">
        <v>0</v>
      </c>
      <c r="AF195" s="652">
        <v>0</v>
      </c>
      <c r="AG195" s="652">
        <v>0</v>
      </c>
      <c r="AH195" s="652">
        <v>0</v>
      </c>
      <c r="AI195" s="652">
        <v>0</v>
      </c>
      <c r="AJ195" s="652">
        <v>0</v>
      </c>
      <c r="AK195" s="652">
        <v>0</v>
      </c>
      <c r="AL195" s="652">
        <v>0</v>
      </c>
      <c r="AM195" s="652">
        <v>0</v>
      </c>
      <c r="AN195" s="652">
        <v>0</v>
      </c>
      <c r="AO195" s="652">
        <v>0</v>
      </c>
      <c r="AP195" s="652">
        <v>0</v>
      </c>
      <c r="AQ195" s="652">
        <v>11613.69598</v>
      </c>
      <c r="AR195" s="10"/>
      <c r="AS195" s="1"/>
    </row>
    <row r="196" spans="1:45">
      <c r="A196" s="27" t="s">
        <v>188</v>
      </c>
      <c r="B196" s="232">
        <v>0</v>
      </c>
      <c r="C196" s="232">
        <v>0</v>
      </c>
      <c r="D196" s="232">
        <v>0</v>
      </c>
      <c r="E196" s="232">
        <v>0</v>
      </c>
      <c r="F196" s="232">
        <v>0</v>
      </c>
      <c r="G196" s="232">
        <v>0</v>
      </c>
      <c r="H196" s="232">
        <v>0</v>
      </c>
      <c r="I196" s="232">
        <v>0</v>
      </c>
      <c r="J196" s="232">
        <v>0</v>
      </c>
      <c r="K196" s="232">
        <v>0</v>
      </c>
      <c r="L196" s="232">
        <v>0</v>
      </c>
      <c r="M196" s="232">
        <v>0</v>
      </c>
      <c r="N196" s="232">
        <v>0</v>
      </c>
      <c r="O196" s="232">
        <v>0</v>
      </c>
      <c r="P196" s="232">
        <v>0</v>
      </c>
      <c r="Q196" s="232">
        <v>0</v>
      </c>
      <c r="R196" s="232">
        <v>0</v>
      </c>
      <c r="S196" s="232">
        <v>0</v>
      </c>
      <c r="T196" s="232">
        <v>0</v>
      </c>
      <c r="U196" s="232">
        <v>0</v>
      </c>
      <c r="V196" s="232">
        <v>0</v>
      </c>
      <c r="W196" s="232">
        <v>0</v>
      </c>
      <c r="X196" s="232">
        <v>0</v>
      </c>
      <c r="Y196" s="232">
        <v>0</v>
      </c>
      <c r="Z196" s="232">
        <v>0</v>
      </c>
      <c r="AA196" s="232">
        <v>0</v>
      </c>
      <c r="AB196" s="232">
        <v>0</v>
      </c>
      <c r="AC196" s="232">
        <v>0</v>
      </c>
      <c r="AD196" s="232">
        <v>0</v>
      </c>
      <c r="AE196" s="232">
        <v>0</v>
      </c>
      <c r="AF196" s="232">
        <v>0</v>
      </c>
      <c r="AG196" s="232">
        <v>0</v>
      </c>
      <c r="AH196" s="232">
        <v>0</v>
      </c>
      <c r="AI196" s="232">
        <v>0</v>
      </c>
      <c r="AJ196" s="232">
        <v>0</v>
      </c>
      <c r="AK196" s="232">
        <v>0</v>
      </c>
      <c r="AL196" s="232">
        <v>0</v>
      </c>
      <c r="AM196" s="232">
        <v>0</v>
      </c>
      <c r="AN196" s="232">
        <v>0</v>
      </c>
      <c r="AO196" s="232">
        <v>0</v>
      </c>
      <c r="AP196" s="232">
        <v>0</v>
      </c>
      <c r="AQ196" s="232">
        <v>0</v>
      </c>
      <c r="AR196" s="10"/>
      <c r="AS196" s="1"/>
    </row>
    <row r="197" spans="1:45">
      <c r="A197" s="20" t="s">
        <v>189</v>
      </c>
      <c r="B197" s="232">
        <v>0</v>
      </c>
      <c r="C197" s="232">
        <v>0</v>
      </c>
      <c r="D197" s="232">
        <v>0</v>
      </c>
      <c r="E197" s="232">
        <v>0</v>
      </c>
      <c r="F197" s="232">
        <v>0</v>
      </c>
      <c r="G197" s="232">
        <v>0</v>
      </c>
      <c r="H197" s="232">
        <v>0</v>
      </c>
      <c r="I197" s="232">
        <v>0</v>
      </c>
      <c r="J197" s="232">
        <v>0</v>
      </c>
      <c r="K197" s="232">
        <v>0</v>
      </c>
      <c r="L197" s="232">
        <v>0</v>
      </c>
      <c r="M197" s="232">
        <v>0</v>
      </c>
      <c r="N197" s="232">
        <v>0</v>
      </c>
      <c r="O197" s="232">
        <v>0</v>
      </c>
      <c r="P197" s="232">
        <v>0</v>
      </c>
      <c r="Q197" s="232">
        <v>0</v>
      </c>
      <c r="R197" s="232">
        <v>0</v>
      </c>
      <c r="S197" s="232">
        <v>0</v>
      </c>
      <c r="T197" s="232">
        <v>0</v>
      </c>
      <c r="U197" s="232">
        <v>0</v>
      </c>
      <c r="V197" s="232">
        <v>0</v>
      </c>
      <c r="W197" s="232">
        <v>0</v>
      </c>
      <c r="X197" s="232">
        <v>0</v>
      </c>
      <c r="Y197" s="232">
        <v>0</v>
      </c>
      <c r="Z197" s="232">
        <v>0</v>
      </c>
      <c r="AA197" s="232">
        <v>0</v>
      </c>
      <c r="AB197" s="232">
        <v>0</v>
      </c>
      <c r="AC197" s="232">
        <v>0</v>
      </c>
      <c r="AD197" s="232">
        <v>0</v>
      </c>
      <c r="AE197" s="232">
        <v>0</v>
      </c>
      <c r="AF197" s="232">
        <v>0</v>
      </c>
      <c r="AG197" s="232">
        <v>0</v>
      </c>
      <c r="AH197" s="232">
        <v>0</v>
      </c>
      <c r="AI197" s="232">
        <v>0</v>
      </c>
      <c r="AJ197" s="232">
        <v>0</v>
      </c>
      <c r="AK197" s="232">
        <v>0</v>
      </c>
      <c r="AL197" s="232">
        <v>0</v>
      </c>
      <c r="AM197" s="232">
        <v>0</v>
      </c>
      <c r="AN197" s="232">
        <v>0</v>
      </c>
      <c r="AO197" s="232">
        <v>0</v>
      </c>
      <c r="AP197" s="232">
        <v>0</v>
      </c>
      <c r="AQ197" s="232">
        <v>0</v>
      </c>
      <c r="AR197" s="1"/>
      <c r="AS197" s="1"/>
    </row>
    <row r="198" spans="1:45">
      <c r="A198" s="20" t="s">
        <v>190</v>
      </c>
      <c r="B198" s="232">
        <v>0</v>
      </c>
      <c r="C198" s="232">
        <v>0</v>
      </c>
      <c r="D198" s="232">
        <v>0</v>
      </c>
      <c r="E198" s="232">
        <v>0</v>
      </c>
      <c r="F198" s="232">
        <v>0</v>
      </c>
      <c r="G198" s="232">
        <v>0</v>
      </c>
      <c r="H198" s="232">
        <v>0</v>
      </c>
      <c r="I198" s="232">
        <v>0</v>
      </c>
      <c r="J198" s="232">
        <v>0</v>
      </c>
      <c r="K198" s="232">
        <v>0</v>
      </c>
      <c r="L198" s="232">
        <v>0</v>
      </c>
      <c r="M198" s="232">
        <v>0</v>
      </c>
      <c r="N198" s="232">
        <v>0</v>
      </c>
      <c r="O198" s="232">
        <v>0</v>
      </c>
      <c r="P198" s="232">
        <v>0</v>
      </c>
      <c r="Q198" s="232">
        <v>0</v>
      </c>
      <c r="R198" s="232">
        <v>0</v>
      </c>
      <c r="S198" s="232">
        <v>0</v>
      </c>
      <c r="T198" s="232">
        <v>0</v>
      </c>
      <c r="U198" s="232">
        <v>0</v>
      </c>
      <c r="V198" s="232">
        <v>0</v>
      </c>
      <c r="W198" s="232">
        <v>0</v>
      </c>
      <c r="X198" s="232">
        <v>0</v>
      </c>
      <c r="Y198" s="232">
        <v>0</v>
      </c>
      <c r="Z198" s="232">
        <v>0</v>
      </c>
      <c r="AA198" s="232">
        <v>0</v>
      </c>
      <c r="AB198" s="232">
        <v>0</v>
      </c>
      <c r="AC198" s="232">
        <v>0</v>
      </c>
      <c r="AD198" s="232">
        <v>0</v>
      </c>
      <c r="AE198" s="232">
        <v>0</v>
      </c>
      <c r="AF198" s="232">
        <v>0</v>
      </c>
      <c r="AG198" s="232">
        <v>0</v>
      </c>
      <c r="AH198" s="232">
        <v>0</v>
      </c>
      <c r="AI198" s="232">
        <v>0</v>
      </c>
      <c r="AJ198" s="232">
        <v>0</v>
      </c>
      <c r="AK198" s="232">
        <v>0</v>
      </c>
      <c r="AL198" s="232">
        <v>0</v>
      </c>
      <c r="AM198" s="232">
        <v>0</v>
      </c>
      <c r="AN198" s="232">
        <v>0</v>
      </c>
      <c r="AO198" s="232">
        <v>0</v>
      </c>
      <c r="AP198" s="232">
        <v>0</v>
      </c>
      <c r="AQ198" s="232">
        <v>0</v>
      </c>
      <c r="AR198" s="1"/>
      <c r="AS198" s="1"/>
    </row>
    <row r="199" spans="1:45">
      <c r="A199" s="20" t="s">
        <v>191</v>
      </c>
      <c r="B199" s="232">
        <v>0</v>
      </c>
      <c r="C199" s="232">
        <v>0</v>
      </c>
      <c r="D199" s="232">
        <v>0</v>
      </c>
      <c r="E199" s="232">
        <v>0</v>
      </c>
      <c r="F199" s="232">
        <v>0</v>
      </c>
      <c r="G199" s="232">
        <v>0</v>
      </c>
      <c r="H199" s="232">
        <v>0</v>
      </c>
      <c r="I199" s="232">
        <v>0</v>
      </c>
      <c r="J199" s="232">
        <v>0</v>
      </c>
      <c r="K199" s="232">
        <v>0</v>
      </c>
      <c r="L199" s="232">
        <v>0</v>
      </c>
      <c r="M199" s="232">
        <v>0</v>
      </c>
      <c r="N199" s="232">
        <v>0</v>
      </c>
      <c r="O199" s="232">
        <v>0</v>
      </c>
      <c r="P199" s="232">
        <v>0</v>
      </c>
      <c r="Q199" s="232">
        <v>0</v>
      </c>
      <c r="R199" s="232">
        <v>0</v>
      </c>
      <c r="S199" s="232">
        <v>0</v>
      </c>
      <c r="T199" s="232">
        <v>0</v>
      </c>
      <c r="U199" s="232">
        <v>0</v>
      </c>
      <c r="V199" s="232">
        <v>0</v>
      </c>
      <c r="W199" s="232">
        <v>0</v>
      </c>
      <c r="X199" s="232">
        <v>0</v>
      </c>
      <c r="Y199" s="232">
        <v>0</v>
      </c>
      <c r="Z199" s="232">
        <v>0</v>
      </c>
      <c r="AA199" s="232">
        <v>0</v>
      </c>
      <c r="AB199" s="232">
        <v>0</v>
      </c>
      <c r="AC199" s="232">
        <v>0</v>
      </c>
      <c r="AD199" s="232">
        <v>0</v>
      </c>
      <c r="AE199" s="232">
        <v>0</v>
      </c>
      <c r="AF199" s="232">
        <v>0</v>
      </c>
      <c r="AG199" s="232">
        <v>0</v>
      </c>
      <c r="AH199" s="232">
        <v>0</v>
      </c>
      <c r="AI199" s="232">
        <v>0</v>
      </c>
      <c r="AJ199" s="232">
        <v>0</v>
      </c>
      <c r="AK199" s="232">
        <v>0</v>
      </c>
      <c r="AL199" s="232">
        <v>0</v>
      </c>
      <c r="AM199" s="232">
        <v>0</v>
      </c>
      <c r="AN199" s="232">
        <v>0</v>
      </c>
      <c r="AO199" s="232">
        <v>0</v>
      </c>
      <c r="AP199" s="232">
        <v>0</v>
      </c>
      <c r="AQ199" s="232">
        <v>0</v>
      </c>
      <c r="AR199" s="1"/>
      <c r="AS199" s="1"/>
    </row>
    <row r="200" spans="1:45">
      <c r="A200" s="20" t="s">
        <v>192</v>
      </c>
      <c r="B200" s="232">
        <v>0</v>
      </c>
      <c r="C200" s="232">
        <v>0</v>
      </c>
      <c r="D200" s="232">
        <v>0</v>
      </c>
      <c r="E200" s="232">
        <v>0</v>
      </c>
      <c r="F200" s="232">
        <v>0</v>
      </c>
      <c r="G200" s="232">
        <v>0</v>
      </c>
      <c r="H200" s="232">
        <v>0</v>
      </c>
      <c r="I200" s="232">
        <v>0</v>
      </c>
      <c r="J200" s="232">
        <v>0</v>
      </c>
      <c r="K200" s="232">
        <v>0</v>
      </c>
      <c r="L200" s="232">
        <v>0</v>
      </c>
      <c r="M200" s="232">
        <v>0</v>
      </c>
      <c r="N200" s="232">
        <v>0</v>
      </c>
      <c r="O200" s="232">
        <v>0</v>
      </c>
      <c r="P200" s="232">
        <v>0</v>
      </c>
      <c r="Q200" s="232">
        <v>0</v>
      </c>
      <c r="R200" s="232">
        <v>0</v>
      </c>
      <c r="S200" s="232">
        <v>0</v>
      </c>
      <c r="T200" s="232">
        <v>0</v>
      </c>
      <c r="U200" s="232">
        <v>0</v>
      </c>
      <c r="V200" s="232">
        <v>0</v>
      </c>
      <c r="W200" s="232">
        <v>0</v>
      </c>
      <c r="X200" s="232">
        <v>0</v>
      </c>
      <c r="Y200" s="232">
        <v>0</v>
      </c>
      <c r="Z200" s="232">
        <v>0</v>
      </c>
      <c r="AA200" s="232">
        <v>0</v>
      </c>
      <c r="AB200" s="232">
        <v>0</v>
      </c>
      <c r="AC200" s="232">
        <v>0</v>
      </c>
      <c r="AD200" s="232">
        <v>0</v>
      </c>
      <c r="AE200" s="232">
        <v>0</v>
      </c>
      <c r="AF200" s="232">
        <v>0</v>
      </c>
      <c r="AG200" s="232">
        <v>0</v>
      </c>
      <c r="AH200" s="232">
        <v>0</v>
      </c>
      <c r="AI200" s="232">
        <v>0</v>
      </c>
      <c r="AJ200" s="232">
        <v>0</v>
      </c>
      <c r="AK200" s="232">
        <v>0</v>
      </c>
      <c r="AL200" s="232">
        <v>0</v>
      </c>
      <c r="AM200" s="232">
        <v>0</v>
      </c>
      <c r="AN200" s="232">
        <v>0</v>
      </c>
      <c r="AO200" s="232">
        <v>0</v>
      </c>
      <c r="AP200" s="232">
        <v>0</v>
      </c>
      <c r="AQ200" s="232">
        <v>0</v>
      </c>
      <c r="AR200" s="1"/>
      <c r="AS200" s="1"/>
    </row>
    <row r="201" spans="1:45">
      <c r="A201" s="20" t="s">
        <v>193</v>
      </c>
      <c r="B201" s="232">
        <v>0</v>
      </c>
      <c r="C201" s="232">
        <v>0</v>
      </c>
      <c r="D201" s="232">
        <v>0</v>
      </c>
      <c r="E201" s="232">
        <v>0</v>
      </c>
      <c r="F201" s="232">
        <v>0</v>
      </c>
      <c r="G201" s="232">
        <v>0</v>
      </c>
      <c r="H201" s="232">
        <v>0</v>
      </c>
      <c r="I201" s="232">
        <v>0</v>
      </c>
      <c r="J201" s="232">
        <v>0</v>
      </c>
      <c r="K201" s="232">
        <v>0</v>
      </c>
      <c r="L201" s="232">
        <v>0</v>
      </c>
      <c r="M201" s="232">
        <v>0</v>
      </c>
      <c r="N201" s="232">
        <v>0</v>
      </c>
      <c r="O201" s="232">
        <v>0</v>
      </c>
      <c r="P201" s="232">
        <v>0</v>
      </c>
      <c r="Q201" s="232">
        <v>0</v>
      </c>
      <c r="R201" s="232">
        <v>0</v>
      </c>
      <c r="S201" s="232">
        <v>0</v>
      </c>
      <c r="T201" s="232">
        <v>0</v>
      </c>
      <c r="U201" s="232">
        <v>0</v>
      </c>
      <c r="V201" s="232">
        <v>0</v>
      </c>
      <c r="W201" s="232">
        <v>0</v>
      </c>
      <c r="X201" s="232">
        <v>0</v>
      </c>
      <c r="Y201" s="232">
        <v>0</v>
      </c>
      <c r="Z201" s="232">
        <v>0</v>
      </c>
      <c r="AA201" s="232">
        <v>0</v>
      </c>
      <c r="AB201" s="232">
        <v>0</v>
      </c>
      <c r="AC201" s="232">
        <v>0</v>
      </c>
      <c r="AD201" s="232">
        <v>0</v>
      </c>
      <c r="AE201" s="232">
        <v>0</v>
      </c>
      <c r="AF201" s="232">
        <v>0</v>
      </c>
      <c r="AG201" s="232">
        <v>0</v>
      </c>
      <c r="AH201" s="232">
        <v>0</v>
      </c>
      <c r="AI201" s="232">
        <v>0</v>
      </c>
      <c r="AJ201" s="232">
        <v>0</v>
      </c>
      <c r="AK201" s="232">
        <v>0</v>
      </c>
      <c r="AL201" s="232">
        <v>0</v>
      </c>
      <c r="AM201" s="232">
        <v>0</v>
      </c>
      <c r="AN201" s="232">
        <v>0</v>
      </c>
      <c r="AO201" s="232">
        <v>0</v>
      </c>
      <c r="AP201" s="232">
        <v>0</v>
      </c>
      <c r="AQ201" s="232">
        <v>0</v>
      </c>
      <c r="AR201" s="1"/>
      <c r="AS201" s="1"/>
    </row>
    <row r="202" spans="1:45">
      <c r="A202" s="27" t="s">
        <v>194</v>
      </c>
      <c r="B202" s="232">
        <v>390.86822999999998</v>
      </c>
      <c r="C202" s="232">
        <v>0</v>
      </c>
      <c r="D202" s="232">
        <v>0</v>
      </c>
      <c r="E202" s="232">
        <v>0</v>
      </c>
      <c r="F202" s="232">
        <v>0</v>
      </c>
      <c r="G202" s="232">
        <v>0</v>
      </c>
      <c r="H202" s="232">
        <v>0</v>
      </c>
      <c r="I202" s="232">
        <v>0</v>
      </c>
      <c r="J202" s="232">
        <v>0</v>
      </c>
      <c r="K202" s="232">
        <v>0</v>
      </c>
      <c r="L202" s="232">
        <v>0</v>
      </c>
      <c r="M202" s="232">
        <v>0</v>
      </c>
      <c r="N202" s="232">
        <v>0</v>
      </c>
      <c r="O202" s="232">
        <v>0</v>
      </c>
      <c r="P202" s="232">
        <v>0</v>
      </c>
      <c r="Q202" s="232">
        <v>0</v>
      </c>
      <c r="R202" s="232">
        <v>0</v>
      </c>
      <c r="S202" s="232">
        <v>0</v>
      </c>
      <c r="T202" s="232">
        <v>0</v>
      </c>
      <c r="U202" s="232">
        <v>0</v>
      </c>
      <c r="V202" s="232">
        <v>0</v>
      </c>
      <c r="W202" s="232">
        <v>0</v>
      </c>
      <c r="X202" s="232">
        <v>0</v>
      </c>
      <c r="Y202" s="232">
        <v>0</v>
      </c>
      <c r="Z202" s="232">
        <v>0</v>
      </c>
      <c r="AA202" s="232">
        <v>0</v>
      </c>
      <c r="AB202" s="232">
        <v>0</v>
      </c>
      <c r="AC202" s="232">
        <v>0</v>
      </c>
      <c r="AD202" s="232">
        <v>0</v>
      </c>
      <c r="AE202" s="232">
        <v>0</v>
      </c>
      <c r="AF202" s="232">
        <v>0</v>
      </c>
      <c r="AG202" s="232">
        <v>0</v>
      </c>
      <c r="AH202" s="232">
        <v>0</v>
      </c>
      <c r="AI202" s="232">
        <v>0</v>
      </c>
      <c r="AJ202" s="232">
        <v>0</v>
      </c>
      <c r="AK202" s="232">
        <v>0</v>
      </c>
      <c r="AL202" s="232">
        <v>0</v>
      </c>
      <c r="AM202" s="232">
        <v>0</v>
      </c>
      <c r="AN202" s="232">
        <v>0</v>
      </c>
      <c r="AO202" s="232">
        <v>0</v>
      </c>
      <c r="AP202" s="232">
        <v>0</v>
      </c>
      <c r="AQ202" s="232">
        <v>390.86822999999998</v>
      </c>
      <c r="AR202" s="10"/>
      <c r="AS202" s="1"/>
    </row>
    <row r="203" spans="1:45">
      <c r="A203" s="20" t="s">
        <v>195</v>
      </c>
      <c r="B203" s="232">
        <v>0</v>
      </c>
      <c r="C203" s="232">
        <v>0</v>
      </c>
      <c r="D203" s="232">
        <v>0</v>
      </c>
      <c r="E203" s="232">
        <v>0</v>
      </c>
      <c r="F203" s="232">
        <v>0</v>
      </c>
      <c r="G203" s="232">
        <v>0</v>
      </c>
      <c r="H203" s="232">
        <v>0</v>
      </c>
      <c r="I203" s="232">
        <v>0</v>
      </c>
      <c r="J203" s="232">
        <v>0</v>
      </c>
      <c r="K203" s="232">
        <v>0</v>
      </c>
      <c r="L203" s="232">
        <v>0</v>
      </c>
      <c r="M203" s="232">
        <v>0</v>
      </c>
      <c r="N203" s="232">
        <v>0</v>
      </c>
      <c r="O203" s="232">
        <v>0</v>
      </c>
      <c r="P203" s="232">
        <v>0</v>
      </c>
      <c r="Q203" s="232">
        <v>0</v>
      </c>
      <c r="R203" s="232">
        <v>0</v>
      </c>
      <c r="S203" s="232">
        <v>0</v>
      </c>
      <c r="T203" s="232">
        <v>0</v>
      </c>
      <c r="U203" s="232">
        <v>0</v>
      </c>
      <c r="V203" s="232">
        <v>0</v>
      </c>
      <c r="W203" s="232">
        <v>0</v>
      </c>
      <c r="X203" s="232">
        <v>0</v>
      </c>
      <c r="Y203" s="232">
        <v>0</v>
      </c>
      <c r="Z203" s="232">
        <v>0</v>
      </c>
      <c r="AA203" s="232">
        <v>0</v>
      </c>
      <c r="AB203" s="232">
        <v>0</v>
      </c>
      <c r="AC203" s="232">
        <v>0</v>
      </c>
      <c r="AD203" s="232">
        <v>0</v>
      </c>
      <c r="AE203" s="232">
        <v>0</v>
      </c>
      <c r="AF203" s="232">
        <v>0</v>
      </c>
      <c r="AG203" s="232">
        <v>0</v>
      </c>
      <c r="AH203" s="232">
        <v>0</v>
      </c>
      <c r="AI203" s="232">
        <v>0</v>
      </c>
      <c r="AJ203" s="232">
        <v>0</v>
      </c>
      <c r="AK203" s="232">
        <v>0</v>
      </c>
      <c r="AL203" s="232">
        <v>0</v>
      </c>
      <c r="AM203" s="232">
        <v>0</v>
      </c>
      <c r="AN203" s="232">
        <v>0</v>
      </c>
      <c r="AO203" s="232">
        <v>0</v>
      </c>
      <c r="AP203" s="232">
        <v>0</v>
      </c>
      <c r="AQ203" s="232">
        <v>0</v>
      </c>
      <c r="AR203" s="1"/>
      <c r="AS203" s="1"/>
    </row>
    <row r="204" spans="1:45">
      <c r="A204" s="20" t="s">
        <v>196</v>
      </c>
      <c r="B204" s="232">
        <v>0</v>
      </c>
      <c r="C204" s="232">
        <v>0</v>
      </c>
      <c r="D204" s="232">
        <v>0</v>
      </c>
      <c r="E204" s="232">
        <v>0</v>
      </c>
      <c r="F204" s="232">
        <v>0</v>
      </c>
      <c r="G204" s="232">
        <v>0</v>
      </c>
      <c r="H204" s="232">
        <v>0</v>
      </c>
      <c r="I204" s="232">
        <v>0</v>
      </c>
      <c r="J204" s="232">
        <v>0</v>
      </c>
      <c r="K204" s="232">
        <v>0</v>
      </c>
      <c r="L204" s="232">
        <v>0</v>
      </c>
      <c r="M204" s="232">
        <v>0</v>
      </c>
      <c r="N204" s="232">
        <v>0</v>
      </c>
      <c r="O204" s="232">
        <v>0</v>
      </c>
      <c r="P204" s="232">
        <v>0</v>
      </c>
      <c r="Q204" s="232">
        <v>0</v>
      </c>
      <c r="R204" s="232">
        <v>0</v>
      </c>
      <c r="S204" s="232">
        <v>0</v>
      </c>
      <c r="T204" s="232">
        <v>0</v>
      </c>
      <c r="U204" s="232">
        <v>0</v>
      </c>
      <c r="V204" s="232">
        <v>0</v>
      </c>
      <c r="W204" s="232">
        <v>0</v>
      </c>
      <c r="X204" s="232">
        <v>0</v>
      </c>
      <c r="Y204" s="232">
        <v>0</v>
      </c>
      <c r="Z204" s="232">
        <v>0</v>
      </c>
      <c r="AA204" s="232">
        <v>0</v>
      </c>
      <c r="AB204" s="232">
        <v>0</v>
      </c>
      <c r="AC204" s="232">
        <v>0</v>
      </c>
      <c r="AD204" s="232">
        <v>0</v>
      </c>
      <c r="AE204" s="232">
        <v>0</v>
      </c>
      <c r="AF204" s="232">
        <v>0</v>
      </c>
      <c r="AG204" s="232">
        <v>0</v>
      </c>
      <c r="AH204" s="232">
        <v>0</v>
      </c>
      <c r="AI204" s="232">
        <v>0</v>
      </c>
      <c r="AJ204" s="232">
        <v>0</v>
      </c>
      <c r="AK204" s="232">
        <v>0</v>
      </c>
      <c r="AL204" s="232">
        <v>0</v>
      </c>
      <c r="AM204" s="232">
        <v>0</v>
      </c>
      <c r="AN204" s="232">
        <v>0</v>
      </c>
      <c r="AO204" s="232">
        <v>0</v>
      </c>
      <c r="AP204" s="232">
        <v>0</v>
      </c>
      <c r="AQ204" s="232">
        <v>0</v>
      </c>
      <c r="AR204" s="1"/>
      <c r="AS204" s="1"/>
    </row>
    <row r="205" spans="1:45">
      <c r="A205" s="15" t="s">
        <v>197</v>
      </c>
      <c r="B205" s="232">
        <v>181.51</v>
      </c>
      <c r="C205" s="232">
        <v>0</v>
      </c>
      <c r="D205" s="232">
        <v>0</v>
      </c>
      <c r="E205" s="232">
        <v>0</v>
      </c>
      <c r="F205" s="232">
        <v>0</v>
      </c>
      <c r="G205" s="232">
        <v>0</v>
      </c>
      <c r="H205" s="232">
        <v>0</v>
      </c>
      <c r="I205" s="232">
        <v>0</v>
      </c>
      <c r="J205" s="232">
        <v>0</v>
      </c>
      <c r="K205" s="232">
        <v>0</v>
      </c>
      <c r="L205" s="232">
        <v>0</v>
      </c>
      <c r="M205" s="232">
        <v>0</v>
      </c>
      <c r="N205" s="232">
        <v>0</v>
      </c>
      <c r="O205" s="232">
        <v>0</v>
      </c>
      <c r="P205" s="232">
        <v>0</v>
      </c>
      <c r="Q205" s="232">
        <v>0</v>
      </c>
      <c r="R205" s="232">
        <v>0</v>
      </c>
      <c r="S205" s="232">
        <v>0</v>
      </c>
      <c r="T205" s="232">
        <v>0</v>
      </c>
      <c r="U205" s="232">
        <v>0</v>
      </c>
      <c r="V205" s="232">
        <v>0</v>
      </c>
      <c r="W205" s="232">
        <v>0</v>
      </c>
      <c r="X205" s="232">
        <v>0</v>
      </c>
      <c r="Y205" s="232">
        <v>0</v>
      </c>
      <c r="Z205" s="232">
        <v>0</v>
      </c>
      <c r="AA205" s="232">
        <v>0</v>
      </c>
      <c r="AB205" s="232">
        <v>0</v>
      </c>
      <c r="AC205" s="232">
        <v>0</v>
      </c>
      <c r="AD205" s="232">
        <v>0</v>
      </c>
      <c r="AE205" s="232">
        <v>0</v>
      </c>
      <c r="AF205" s="232">
        <v>0</v>
      </c>
      <c r="AG205" s="232">
        <v>0</v>
      </c>
      <c r="AH205" s="232">
        <v>0</v>
      </c>
      <c r="AI205" s="232">
        <v>0</v>
      </c>
      <c r="AJ205" s="232">
        <v>0</v>
      </c>
      <c r="AK205" s="232">
        <v>0</v>
      </c>
      <c r="AL205" s="232">
        <v>0</v>
      </c>
      <c r="AM205" s="232">
        <v>0</v>
      </c>
      <c r="AN205" s="232">
        <v>0</v>
      </c>
      <c r="AO205" s="232">
        <v>0</v>
      </c>
      <c r="AP205" s="232">
        <v>0</v>
      </c>
      <c r="AQ205" s="232">
        <v>181.51</v>
      </c>
      <c r="AR205" s="1"/>
      <c r="AS205" s="1"/>
    </row>
    <row r="206" spans="1:45">
      <c r="A206" s="20" t="s">
        <v>198</v>
      </c>
      <c r="B206" s="232">
        <v>0</v>
      </c>
      <c r="C206" s="232">
        <v>0</v>
      </c>
      <c r="D206" s="232">
        <v>0</v>
      </c>
      <c r="E206" s="232">
        <v>0</v>
      </c>
      <c r="F206" s="232">
        <v>0</v>
      </c>
      <c r="G206" s="232">
        <v>0</v>
      </c>
      <c r="H206" s="232">
        <v>0</v>
      </c>
      <c r="I206" s="232">
        <v>0</v>
      </c>
      <c r="J206" s="232">
        <v>0</v>
      </c>
      <c r="K206" s="232">
        <v>0</v>
      </c>
      <c r="L206" s="232">
        <v>0</v>
      </c>
      <c r="M206" s="232">
        <v>0</v>
      </c>
      <c r="N206" s="232">
        <v>0</v>
      </c>
      <c r="O206" s="232">
        <v>0</v>
      </c>
      <c r="P206" s="232">
        <v>0</v>
      </c>
      <c r="Q206" s="232">
        <v>0</v>
      </c>
      <c r="R206" s="232">
        <v>0</v>
      </c>
      <c r="S206" s="232">
        <v>0</v>
      </c>
      <c r="T206" s="232">
        <v>0</v>
      </c>
      <c r="U206" s="232">
        <v>0</v>
      </c>
      <c r="V206" s="232">
        <v>0</v>
      </c>
      <c r="W206" s="232">
        <v>0</v>
      </c>
      <c r="X206" s="232">
        <v>0</v>
      </c>
      <c r="Y206" s="232">
        <v>0</v>
      </c>
      <c r="Z206" s="232">
        <v>0</v>
      </c>
      <c r="AA206" s="232">
        <v>0</v>
      </c>
      <c r="AB206" s="232">
        <v>0</v>
      </c>
      <c r="AC206" s="232">
        <v>0</v>
      </c>
      <c r="AD206" s="232">
        <v>0</v>
      </c>
      <c r="AE206" s="232">
        <v>0</v>
      </c>
      <c r="AF206" s="232">
        <v>0</v>
      </c>
      <c r="AG206" s="232">
        <v>0</v>
      </c>
      <c r="AH206" s="232">
        <v>0</v>
      </c>
      <c r="AI206" s="232">
        <v>0</v>
      </c>
      <c r="AJ206" s="232">
        <v>0</v>
      </c>
      <c r="AK206" s="232">
        <v>0</v>
      </c>
      <c r="AL206" s="232">
        <v>0</v>
      </c>
      <c r="AM206" s="232">
        <v>0</v>
      </c>
      <c r="AN206" s="232">
        <v>0</v>
      </c>
      <c r="AO206" s="232">
        <v>0</v>
      </c>
      <c r="AP206" s="232">
        <v>0</v>
      </c>
      <c r="AQ206" s="232">
        <v>0</v>
      </c>
      <c r="AR206" s="1"/>
      <c r="AS206" s="1"/>
    </row>
    <row r="207" spans="1:45">
      <c r="A207" s="20" t="s">
        <v>199</v>
      </c>
      <c r="B207" s="232">
        <v>209.35823000000002</v>
      </c>
      <c r="C207" s="232">
        <v>0</v>
      </c>
      <c r="D207" s="232">
        <v>0</v>
      </c>
      <c r="E207" s="232">
        <v>0</v>
      </c>
      <c r="F207" s="232">
        <v>0</v>
      </c>
      <c r="G207" s="232">
        <v>0</v>
      </c>
      <c r="H207" s="232">
        <v>0</v>
      </c>
      <c r="I207" s="232">
        <v>0</v>
      </c>
      <c r="J207" s="232">
        <v>0</v>
      </c>
      <c r="K207" s="232">
        <v>0</v>
      </c>
      <c r="L207" s="232">
        <v>0</v>
      </c>
      <c r="M207" s="232">
        <v>0</v>
      </c>
      <c r="N207" s="232">
        <v>0</v>
      </c>
      <c r="O207" s="232">
        <v>0</v>
      </c>
      <c r="P207" s="232">
        <v>0</v>
      </c>
      <c r="Q207" s="232">
        <v>0</v>
      </c>
      <c r="R207" s="232">
        <v>0</v>
      </c>
      <c r="S207" s="232">
        <v>0</v>
      </c>
      <c r="T207" s="232">
        <v>0</v>
      </c>
      <c r="U207" s="232">
        <v>0</v>
      </c>
      <c r="V207" s="232">
        <v>0</v>
      </c>
      <c r="W207" s="232">
        <v>0</v>
      </c>
      <c r="X207" s="232">
        <v>0</v>
      </c>
      <c r="Y207" s="232">
        <v>0</v>
      </c>
      <c r="Z207" s="232">
        <v>0</v>
      </c>
      <c r="AA207" s="232">
        <v>0</v>
      </c>
      <c r="AB207" s="232">
        <v>0</v>
      </c>
      <c r="AC207" s="232">
        <v>0</v>
      </c>
      <c r="AD207" s="232">
        <v>0</v>
      </c>
      <c r="AE207" s="232">
        <v>0</v>
      </c>
      <c r="AF207" s="232">
        <v>0</v>
      </c>
      <c r="AG207" s="232">
        <v>0</v>
      </c>
      <c r="AH207" s="232">
        <v>0</v>
      </c>
      <c r="AI207" s="232">
        <v>0</v>
      </c>
      <c r="AJ207" s="232">
        <v>0</v>
      </c>
      <c r="AK207" s="232">
        <v>0</v>
      </c>
      <c r="AL207" s="232">
        <v>0</v>
      </c>
      <c r="AM207" s="232">
        <v>0</v>
      </c>
      <c r="AN207" s="232">
        <v>0</v>
      </c>
      <c r="AO207" s="232">
        <v>0</v>
      </c>
      <c r="AP207" s="232">
        <v>0</v>
      </c>
      <c r="AQ207" s="232">
        <v>209.35823000000002</v>
      </c>
      <c r="AR207" s="1"/>
      <c r="AS207" s="1"/>
    </row>
    <row r="208" spans="1:45">
      <c r="A208" s="27" t="s">
        <v>200</v>
      </c>
      <c r="B208" s="232">
        <v>0</v>
      </c>
      <c r="C208" s="232">
        <v>0</v>
      </c>
      <c r="D208" s="232">
        <v>0</v>
      </c>
      <c r="E208" s="232">
        <v>0</v>
      </c>
      <c r="F208" s="232">
        <v>0</v>
      </c>
      <c r="G208" s="232">
        <v>0</v>
      </c>
      <c r="H208" s="232">
        <v>0</v>
      </c>
      <c r="I208" s="232">
        <v>0</v>
      </c>
      <c r="J208" s="232">
        <v>0</v>
      </c>
      <c r="K208" s="232">
        <v>0</v>
      </c>
      <c r="L208" s="232">
        <v>0</v>
      </c>
      <c r="M208" s="232">
        <v>0</v>
      </c>
      <c r="N208" s="232">
        <v>0</v>
      </c>
      <c r="O208" s="232">
        <v>0</v>
      </c>
      <c r="P208" s="232">
        <v>0</v>
      </c>
      <c r="Q208" s="232">
        <v>0</v>
      </c>
      <c r="R208" s="232">
        <v>0</v>
      </c>
      <c r="S208" s="232">
        <v>0</v>
      </c>
      <c r="T208" s="232">
        <v>0</v>
      </c>
      <c r="U208" s="232">
        <v>0</v>
      </c>
      <c r="V208" s="232">
        <v>0</v>
      </c>
      <c r="W208" s="232">
        <v>0</v>
      </c>
      <c r="X208" s="232">
        <v>0</v>
      </c>
      <c r="Y208" s="232">
        <v>0</v>
      </c>
      <c r="Z208" s="232">
        <v>0</v>
      </c>
      <c r="AA208" s="232">
        <v>0</v>
      </c>
      <c r="AB208" s="232">
        <v>0</v>
      </c>
      <c r="AC208" s="232">
        <v>0</v>
      </c>
      <c r="AD208" s="232">
        <v>0</v>
      </c>
      <c r="AE208" s="232">
        <v>0</v>
      </c>
      <c r="AF208" s="232">
        <v>0</v>
      </c>
      <c r="AG208" s="232">
        <v>0</v>
      </c>
      <c r="AH208" s="232">
        <v>0</v>
      </c>
      <c r="AI208" s="232">
        <v>0</v>
      </c>
      <c r="AJ208" s="232">
        <v>0</v>
      </c>
      <c r="AK208" s="232">
        <v>0</v>
      </c>
      <c r="AL208" s="232">
        <v>0</v>
      </c>
      <c r="AM208" s="232">
        <v>0</v>
      </c>
      <c r="AN208" s="232">
        <v>0</v>
      </c>
      <c r="AO208" s="232">
        <v>0</v>
      </c>
      <c r="AP208" s="232">
        <v>0</v>
      </c>
      <c r="AQ208" s="232">
        <v>0</v>
      </c>
      <c r="AR208" s="1"/>
      <c r="AS208" s="1"/>
    </row>
    <row r="209" spans="1:45">
      <c r="A209" s="27" t="s">
        <v>201</v>
      </c>
      <c r="B209" s="232">
        <v>11222.82775</v>
      </c>
      <c r="C209" s="232">
        <v>0</v>
      </c>
      <c r="D209" s="232">
        <v>0</v>
      </c>
      <c r="E209" s="232">
        <v>0</v>
      </c>
      <c r="F209" s="232">
        <v>0</v>
      </c>
      <c r="G209" s="232">
        <v>0</v>
      </c>
      <c r="H209" s="232">
        <v>0</v>
      </c>
      <c r="I209" s="232">
        <v>0</v>
      </c>
      <c r="J209" s="232">
        <v>0</v>
      </c>
      <c r="K209" s="232">
        <v>0</v>
      </c>
      <c r="L209" s="232">
        <v>0</v>
      </c>
      <c r="M209" s="232">
        <v>0</v>
      </c>
      <c r="N209" s="232">
        <v>0</v>
      </c>
      <c r="O209" s="232">
        <v>0</v>
      </c>
      <c r="P209" s="232">
        <v>0</v>
      </c>
      <c r="Q209" s="232">
        <v>0</v>
      </c>
      <c r="R209" s="232">
        <v>0</v>
      </c>
      <c r="S209" s="232">
        <v>0</v>
      </c>
      <c r="T209" s="232">
        <v>0</v>
      </c>
      <c r="U209" s="232">
        <v>0</v>
      </c>
      <c r="V209" s="232">
        <v>0</v>
      </c>
      <c r="W209" s="232">
        <v>0</v>
      </c>
      <c r="X209" s="232">
        <v>0</v>
      </c>
      <c r="Y209" s="232">
        <v>0</v>
      </c>
      <c r="Z209" s="232">
        <v>0</v>
      </c>
      <c r="AA209" s="232">
        <v>0</v>
      </c>
      <c r="AB209" s="232">
        <v>0</v>
      </c>
      <c r="AC209" s="232">
        <v>0</v>
      </c>
      <c r="AD209" s="232">
        <v>0</v>
      </c>
      <c r="AE209" s="232">
        <v>0</v>
      </c>
      <c r="AF209" s="232">
        <v>0</v>
      </c>
      <c r="AG209" s="232">
        <v>0</v>
      </c>
      <c r="AH209" s="232">
        <v>0</v>
      </c>
      <c r="AI209" s="232">
        <v>0</v>
      </c>
      <c r="AJ209" s="232">
        <v>0</v>
      </c>
      <c r="AK209" s="232">
        <v>0</v>
      </c>
      <c r="AL209" s="232">
        <v>0</v>
      </c>
      <c r="AM209" s="232">
        <v>0</v>
      </c>
      <c r="AN209" s="232">
        <v>0</v>
      </c>
      <c r="AO209" s="232">
        <v>0</v>
      </c>
      <c r="AP209" s="232">
        <v>0</v>
      </c>
      <c r="AQ209" s="232">
        <v>11222.82775</v>
      </c>
      <c r="AR209" s="10"/>
      <c r="AS209" s="1"/>
    </row>
    <row r="210" spans="1:45">
      <c r="A210" s="20" t="s">
        <v>202</v>
      </c>
      <c r="B210" s="232">
        <v>0</v>
      </c>
      <c r="C210" s="232">
        <v>0</v>
      </c>
      <c r="D210" s="232">
        <v>0</v>
      </c>
      <c r="E210" s="232">
        <v>0</v>
      </c>
      <c r="F210" s="232">
        <v>0</v>
      </c>
      <c r="G210" s="232">
        <v>0</v>
      </c>
      <c r="H210" s="232">
        <v>0</v>
      </c>
      <c r="I210" s="232">
        <v>0</v>
      </c>
      <c r="J210" s="232">
        <v>0</v>
      </c>
      <c r="K210" s="232">
        <v>0</v>
      </c>
      <c r="L210" s="232">
        <v>0</v>
      </c>
      <c r="M210" s="232">
        <v>0</v>
      </c>
      <c r="N210" s="232">
        <v>0</v>
      </c>
      <c r="O210" s="232">
        <v>0</v>
      </c>
      <c r="P210" s="232">
        <v>0</v>
      </c>
      <c r="Q210" s="232">
        <v>0</v>
      </c>
      <c r="R210" s="232">
        <v>0</v>
      </c>
      <c r="S210" s="232">
        <v>0</v>
      </c>
      <c r="T210" s="232">
        <v>0</v>
      </c>
      <c r="U210" s="232">
        <v>0</v>
      </c>
      <c r="V210" s="232">
        <v>0</v>
      </c>
      <c r="W210" s="232">
        <v>0</v>
      </c>
      <c r="X210" s="232">
        <v>0</v>
      </c>
      <c r="Y210" s="232">
        <v>0</v>
      </c>
      <c r="Z210" s="232">
        <v>0</v>
      </c>
      <c r="AA210" s="232">
        <v>0</v>
      </c>
      <c r="AB210" s="232">
        <v>0</v>
      </c>
      <c r="AC210" s="232">
        <v>0</v>
      </c>
      <c r="AD210" s="232">
        <v>0</v>
      </c>
      <c r="AE210" s="232">
        <v>0</v>
      </c>
      <c r="AF210" s="232">
        <v>0</v>
      </c>
      <c r="AG210" s="232">
        <v>0</v>
      </c>
      <c r="AH210" s="232">
        <v>0</v>
      </c>
      <c r="AI210" s="232">
        <v>0</v>
      </c>
      <c r="AJ210" s="232">
        <v>0</v>
      </c>
      <c r="AK210" s="232">
        <v>0</v>
      </c>
      <c r="AL210" s="232">
        <v>0</v>
      </c>
      <c r="AM210" s="232">
        <v>0</v>
      </c>
      <c r="AN210" s="232">
        <v>0</v>
      </c>
      <c r="AO210" s="232">
        <v>0</v>
      </c>
      <c r="AP210" s="232">
        <v>0</v>
      </c>
      <c r="AQ210" s="232">
        <v>0</v>
      </c>
      <c r="AR210" s="1"/>
      <c r="AS210" s="1"/>
    </row>
    <row r="211" spans="1:45">
      <c r="A211" s="20" t="s">
        <v>203</v>
      </c>
      <c r="B211" s="232">
        <v>11222.82775</v>
      </c>
      <c r="C211" s="232">
        <v>0</v>
      </c>
      <c r="D211" s="232">
        <v>0</v>
      </c>
      <c r="E211" s="232">
        <v>0</v>
      </c>
      <c r="F211" s="232">
        <v>0</v>
      </c>
      <c r="G211" s="232">
        <v>0</v>
      </c>
      <c r="H211" s="232">
        <v>0</v>
      </c>
      <c r="I211" s="232">
        <v>0</v>
      </c>
      <c r="J211" s="232">
        <v>0</v>
      </c>
      <c r="K211" s="232">
        <v>0</v>
      </c>
      <c r="L211" s="232">
        <v>0</v>
      </c>
      <c r="M211" s="232">
        <v>0</v>
      </c>
      <c r="N211" s="232">
        <v>0</v>
      </c>
      <c r="O211" s="232">
        <v>0</v>
      </c>
      <c r="P211" s="232">
        <v>0</v>
      </c>
      <c r="Q211" s="232">
        <v>0</v>
      </c>
      <c r="R211" s="232">
        <v>0</v>
      </c>
      <c r="S211" s="232">
        <v>0</v>
      </c>
      <c r="T211" s="232">
        <v>0</v>
      </c>
      <c r="U211" s="232">
        <v>0</v>
      </c>
      <c r="V211" s="232">
        <v>0</v>
      </c>
      <c r="W211" s="232">
        <v>0</v>
      </c>
      <c r="X211" s="232">
        <v>0</v>
      </c>
      <c r="Y211" s="232">
        <v>0</v>
      </c>
      <c r="Z211" s="232">
        <v>0</v>
      </c>
      <c r="AA211" s="232">
        <v>0</v>
      </c>
      <c r="AB211" s="232">
        <v>0</v>
      </c>
      <c r="AC211" s="232">
        <v>0</v>
      </c>
      <c r="AD211" s="232">
        <v>0</v>
      </c>
      <c r="AE211" s="232">
        <v>0</v>
      </c>
      <c r="AF211" s="232">
        <v>0</v>
      </c>
      <c r="AG211" s="232">
        <v>0</v>
      </c>
      <c r="AH211" s="232">
        <v>0</v>
      </c>
      <c r="AI211" s="232">
        <v>0</v>
      </c>
      <c r="AJ211" s="232">
        <v>0</v>
      </c>
      <c r="AK211" s="232">
        <v>0</v>
      </c>
      <c r="AL211" s="232">
        <v>0</v>
      </c>
      <c r="AM211" s="232">
        <v>0</v>
      </c>
      <c r="AN211" s="232">
        <v>0</v>
      </c>
      <c r="AO211" s="232">
        <v>0</v>
      </c>
      <c r="AP211" s="232">
        <v>0</v>
      </c>
      <c r="AQ211" s="232">
        <v>11222.82775</v>
      </c>
      <c r="AR211" s="1"/>
      <c r="AS211" s="1"/>
    </row>
    <row r="212" spans="1:45">
      <c r="A212" s="20" t="s">
        <v>204</v>
      </c>
      <c r="B212" s="232">
        <v>0</v>
      </c>
      <c r="C212" s="232">
        <v>0</v>
      </c>
      <c r="D212" s="232">
        <v>0</v>
      </c>
      <c r="E212" s="232">
        <v>0</v>
      </c>
      <c r="F212" s="232">
        <v>0</v>
      </c>
      <c r="G212" s="232">
        <v>0</v>
      </c>
      <c r="H212" s="232">
        <v>0</v>
      </c>
      <c r="I212" s="232">
        <v>0</v>
      </c>
      <c r="J212" s="232">
        <v>0</v>
      </c>
      <c r="K212" s="232">
        <v>0</v>
      </c>
      <c r="L212" s="232">
        <v>0</v>
      </c>
      <c r="M212" s="232">
        <v>0</v>
      </c>
      <c r="N212" s="232">
        <v>0</v>
      </c>
      <c r="O212" s="232">
        <v>0</v>
      </c>
      <c r="P212" s="232">
        <v>0</v>
      </c>
      <c r="Q212" s="232">
        <v>0</v>
      </c>
      <c r="R212" s="232">
        <v>0</v>
      </c>
      <c r="S212" s="232">
        <v>0</v>
      </c>
      <c r="T212" s="232">
        <v>0</v>
      </c>
      <c r="U212" s="232">
        <v>0</v>
      </c>
      <c r="V212" s="232">
        <v>0</v>
      </c>
      <c r="W212" s="232">
        <v>0</v>
      </c>
      <c r="X212" s="232">
        <v>0</v>
      </c>
      <c r="Y212" s="232">
        <v>0</v>
      </c>
      <c r="Z212" s="232">
        <v>0</v>
      </c>
      <c r="AA212" s="232">
        <v>0</v>
      </c>
      <c r="AB212" s="232">
        <v>0</v>
      </c>
      <c r="AC212" s="232">
        <v>0</v>
      </c>
      <c r="AD212" s="232">
        <v>0</v>
      </c>
      <c r="AE212" s="232">
        <v>0</v>
      </c>
      <c r="AF212" s="232">
        <v>0</v>
      </c>
      <c r="AG212" s="232">
        <v>0</v>
      </c>
      <c r="AH212" s="232">
        <v>0</v>
      </c>
      <c r="AI212" s="232">
        <v>0</v>
      </c>
      <c r="AJ212" s="232">
        <v>0</v>
      </c>
      <c r="AK212" s="232">
        <v>0</v>
      </c>
      <c r="AL212" s="232">
        <v>0</v>
      </c>
      <c r="AM212" s="232">
        <v>0</v>
      </c>
      <c r="AN212" s="232">
        <v>0</v>
      </c>
      <c r="AO212" s="232">
        <v>0</v>
      </c>
      <c r="AP212" s="232">
        <v>0</v>
      </c>
      <c r="AQ212" s="232">
        <v>0</v>
      </c>
      <c r="AR212" s="1"/>
      <c r="AS212" s="1"/>
    </row>
    <row r="213" spans="1:45">
      <c r="A213" s="20" t="s">
        <v>205</v>
      </c>
      <c r="B213" s="232">
        <v>0</v>
      </c>
      <c r="C213" s="232">
        <v>0</v>
      </c>
      <c r="D213" s="232">
        <v>0</v>
      </c>
      <c r="E213" s="232">
        <v>0</v>
      </c>
      <c r="F213" s="232">
        <v>0</v>
      </c>
      <c r="G213" s="232">
        <v>0</v>
      </c>
      <c r="H213" s="232">
        <v>0</v>
      </c>
      <c r="I213" s="232">
        <v>0</v>
      </c>
      <c r="J213" s="232">
        <v>0</v>
      </c>
      <c r="K213" s="232">
        <v>0</v>
      </c>
      <c r="L213" s="232">
        <v>0</v>
      </c>
      <c r="M213" s="232">
        <v>0</v>
      </c>
      <c r="N213" s="232">
        <v>0</v>
      </c>
      <c r="O213" s="232">
        <v>0</v>
      </c>
      <c r="P213" s="232">
        <v>0</v>
      </c>
      <c r="Q213" s="232">
        <v>0</v>
      </c>
      <c r="R213" s="232">
        <v>0</v>
      </c>
      <c r="S213" s="232">
        <v>0</v>
      </c>
      <c r="T213" s="232">
        <v>0</v>
      </c>
      <c r="U213" s="232">
        <v>0</v>
      </c>
      <c r="V213" s="232">
        <v>0</v>
      </c>
      <c r="W213" s="232">
        <v>0</v>
      </c>
      <c r="X213" s="232">
        <v>0</v>
      </c>
      <c r="Y213" s="232">
        <v>0</v>
      </c>
      <c r="Z213" s="232">
        <v>0</v>
      </c>
      <c r="AA213" s="232">
        <v>0</v>
      </c>
      <c r="AB213" s="232">
        <v>0</v>
      </c>
      <c r="AC213" s="232">
        <v>0</v>
      </c>
      <c r="AD213" s="232">
        <v>0</v>
      </c>
      <c r="AE213" s="232">
        <v>0</v>
      </c>
      <c r="AF213" s="232">
        <v>0</v>
      </c>
      <c r="AG213" s="232">
        <v>0</v>
      </c>
      <c r="AH213" s="232">
        <v>0</v>
      </c>
      <c r="AI213" s="232">
        <v>0</v>
      </c>
      <c r="AJ213" s="232">
        <v>0</v>
      </c>
      <c r="AK213" s="232">
        <v>0</v>
      </c>
      <c r="AL213" s="232">
        <v>0</v>
      </c>
      <c r="AM213" s="232">
        <v>0</v>
      </c>
      <c r="AN213" s="232">
        <v>0</v>
      </c>
      <c r="AO213" s="232">
        <v>0</v>
      </c>
      <c r="AP213" s="232">
        <v>0</v>
      </c>
      <c r="AQ213" s="232">
        <v>0</v>
      </c>
      <c r="AR213" s="1"/>
      <c r="AS213" s="1"/>
    </row>
    <row r="214" spans="1:45">
      <c r="A214" s="27" t="s">
        <v>206</v>
      </c>
      <c r="B214" s="232">
        <v>0</v>
      </c>
      <c r="C214" s="232">
        <v>0</v>
      </c>
      <c r="D214" s="232">
        <v>0</v>
      </c>
      <c r="E214" s="232">
        <v>0</v>
      </c>
      <c r="F214" s="232">
        <v>0</v>
      </c>
      <c r="G214" s="232">
        <v>0</v>
      </c>
      <c r="H214" s="232">
        <v>0</v>
      </c>
      <c r="I214" s="232">
        <v>0</v>
      </c>
      <c r="J214" s="232">
        <v>0</v>
      </c>
      <c r="K214" s="232">
        <v>0</v>
      </c>
      <c r="L214" s="232">
        <v>0</v>
      </c>
      <c r="M214" s="232">
        <v>0</v>
      </c>
      <c r="N214" s="232">
        <v>0</v>
      </c>
      <c r="O214" s="232">
        <v>0</v>
      </c>
      <c r="P214" s="232">
        <v>0</v>
      </c>
      <c r="Q214" s="232">
        <v>0</v>
      </c>
      <c r="R214" s="232">
        <v>0</v>
      </c>
      <c r="S214" s="232">
        <v>0</v>
      </c>
      <c r="T214" s="232">
        <v>0</v>
      </c>
      <c r="U214" s="232">
        <v>0</v>
      </c>
      <c r="V214" s="232">
        <v>0</v>
      </c>
      <c r="W214" s="232">
        <v>0</v>
      </c>
      <c r="X214" s="232">
        <v>0</v>
      </c>
      <c r="Y214" s="232">
        <v>0</v>
      </c>
      <c r="Z214" s="232">
        <v>0</v>
      </c>
      <c r="AA214" s="232">
        <v>0</v>
      </c>
      <c r="AB214" s="232">
        <v>0</v>
      </c>
      <c r="AC214" s="232">
        <v>0</v>
      </c>
      <c r="AD214" s="232">
        <v>0</v>
      </c>
      <c r="AE214" s="232">
        <v>0</v>
      </c>
      <c r="AF214" s="232">
        <v>0</v>
      </c>
      <c r="AG214" s="232">
        <v>0</v>
      </c>
      <c r="AH214" s="232">
        <v>0</v>
      </c>
      <c r="AI214" s="232">
        <v>0</v>
      </c>
      <c r="AJ214" s="232">
        <v>0</v>
      </c>
      <c r="AK214" s="232">
        <v>0</v>
      </c>
      <c r="AL214" s="232">
        <v>0</v>
      </c>
      <c r="AM214" s="232">
        <v>0</v>
      </c>
      <c r="AN214" s="232">
        <v>0</v>
      </c>
      <c r="AO214" s="232">
        <v>0</v>
      </c>
      <c r="AP214" s="232">
        <v>0</v>
      </c>
      <c r="AQ214" s="232">
        <v>0</v>
      </c>
      <c r="AR214" s="1"/>
      <c r="AS214" s="1"/>
    </row>
    <row r="215" spans="1:45">
      <c r="A215" s="19" t="s">
        <v>207</v>
      </c>
      <c r="B215" s="652">
        <v>2969764.2109599998</v>
      </c>
      <c r="C215" s="652">
        <v>836616.38928999996</v>
      </c>
      <c r="D215" s="652">
        <v>1721940.44603</v>
      </c>
      <c r="E215" s="652">
        <v>1224478.5365200001</v>
      </c>
      <c r="F215" s="652">
        <v>567954.20123000001</v>
      </c>
      <c r="G215" s="652">
        <v>298084.30525999999</v>
      </c>
      <c r="H215" s="652">
        <v>154337.11184999999</v>
      </c>
      <c r="I215" s="652">
        <v>338875.61450999998</v>
      </c>
      <c r="J215" s="652">
        <v>425979.83312000002</v>
      </c>
      <c r="K215" s="652">
        <v>298406.43420999998</v>
      </c>
      <c r="L215" s="652">
        <v>146014.12826</v>
      </c>
      <c r="M215" s="652">
        <v>445080.63491000002</v>
      </c>
      <c r="N215" s="652">
        <v>580135.70612999995</v>
      </c>
      <c r="O215" s="652">
        <v>74110.614589999997</v>
      </c>
      <c r="P215" s="652">
        <v>296480.92994</v>
      </c>
      <c r="Q215" s="652">
        <v>98932.124309999999</v>
      </c>
      <c r="R215" s="652">
        <v>147967.5711</v>
      </c>
      <c r="S215" s="652">
        <v>117394.68226999999</v>
      </c>
      <c r="T215" s="652">
        <v>150655.40192999999</v>
      </c>
      <c r="U215" s="652">
        <v>283077.13816000003</v>
      </c>
      <c r="V215" s="652">
        <v>166858.76059999998</v>
      </c>
      <c r="W215" s="652">
        <v>198612.59802</v>
      </c>
      <c r="X215" s="652">
        <v>222409.71708</v>
      </c>
      <c r="Y215" s="652">
        <v>35289.034759999995</v>
      </c>
      <c r="Z215" s="652">
        <v>484709.51222999999</v>
      </c>
      <c r="AA215" s="652">
        <v>242524.75181000002</v>
      </c>
      <c r="AB215" s="652">
        <v>423556.0196</v>
      </c>
      <c r="AC215" s="652">
        <v>576646.13160000008</v>
      </c>
      <c r="AD215" s="652">
        <v>474877.08557999996</v>
      </c>
      <c r="AE215" s="652">
        <v>197813.08088999998</v>
      </c>
      <c r="AF215" s="652">
        <v>132474.81218000001</v>
      </c>
      <c r="AG215" s="652">
        <v>120211.15145999999</v>
      </c>
      <c r="AH215" s="652">
        <v>92048.088759999999</v>
      </c>
      <c r="AI215" s="652">
        <v>34421.405070000001</v>
      </c>
      <c r="AJ215" s="652">
        <v>81192.040989999994</v>
      </c>
      <c r="AK215" s="652">
        <v>37715.009770000004</v>
      </c>
      <c r="AL215" s="652">
        <v>244855.12674000001</v>
      </c>
      <c r="AM215" s="652">
        <v>50582.025270000006</v>
      </c>
      <c r="AN215" s="652">
        <v>307870.89295999997</v>
      </c>
      <c r="AO215" s="652">
        <v>139809.11053999999</v>
      </c>
      <c r="AP215" s="652">
        <v>10535.107900000001</v>
      </c>
      <c r="AQ215" s="652">
        <v>15451297.478389999</v>
      </c>
      <c r="AR215" s="10"/>
      <c r="AS215" s="1"/>
    </row>
    <row r="216" spans="1:45">
      <c r="A216" s="27" t="s">
        <v>208</v>
      </c>
      <c r="B216" s="232">
        <v>0</v>
      </c>
      <c r="C216" s="232">
        <v>0.10299999999999999</v>
      </c>
      <c r="D216" s="232">
        <v>0</v>
      </c>
      <c r="E216" s="232">
        <v>2.66E-3</v>
      </c>
      <c r="F216" s="232">
        <v>0</v>
      </c>
      <c r="G216" s="232">
        <v>0</v>
      </c>
      <c r="H216" s="232">
        <v>0</v>
      </c>
      <c r="I216" s="232">
        <v>0</v>
      </c>
      <c r="J216" s="232">
        <v>0.06</v>
      </c>
      <c r="K216" s="232">
        <v>0</v>
      </c>
      <c r="L216" s="232">
        <v>0</v>
      </c>
      <c r="M216" s="232">
        <v>5.1999999999999998E-2</v>
      </c>
      <c r="N216" s="232">
        <v>0</v>
      </c>
      <c r="O216" s="232">
        <v>0</v>
      </c>
      <c r="P216" s="232">
        <v>5343.0958000000001</v>
      </c>
      <c r="Q216" s="232">
        <v>0</v>
      </c>
      <c r="R216" s="232">
        <v>1</v>
      </c>
      <c r="S216" s="232">
        <v>0</v>
      </c>
      <c r="T216" s="232">
        <v>0</v>
      </c>
      <c r="U216" s="232">
        <v>0</v>
      </c>
      <c r="V216" s="232">
        <v>0</v>
      </c>
      <c r="W216" s="232">
        <v>0</v>
      </c>
      <c r="X216" s="232">
        <v>0</v>
      </c>
      <c r="Y216" s="232">
        <v>0</v>
      </c>
      <c r="Z216" s="232">
        <v>6083.1647400000002</v>
      </c>
      <c r="AA216" s="232">
        <v>0</v>
      </c>
      <c r="AB216" s="232">
        <v>0</v>
      </c>
      <c r="AC216" s="232">
        <v>0</v>
      </c>
      <c r="AD216" s="232">
        <v>0</v>
      </c>
      <c r="AE216" s="232">
        <v>0</v>
      </c>
      <c r="AF216" s="232">
        <v>0</v>
      </c>
      <c r="AG216" s="232">
        <v>0</v>
      </c>
      <c r="AH216" s="232">
        <v>0</v>
      </c>
      <c r="AI216" s="232">
        <v>0</v>
      </c>
      <c r="AJ216" s="232">
        <v>0</v>
      </c>
      <c r="AK216" s="232">
        <v>0</v>
      </c>
      <c r="AL216" s="232">
        <v>0</v>
      </c>
      <c r="AM216" s="232">
        <v>0</v>
      </c>
      <c r="AN216" s="232">
        <v>0</v>
      </c>
      <c r="AO216" s="232">
        <v>0</v>
      </c>
      <c r="AP216" s="232">
        <v>0</v>
      </c>
      <c r="AQ216" s="232">
        <v>11427.4782</v>
      </c>
      <c r="AR216" s="10"/>
      <c r="AS216" s="1"/>
    </row>
    <row r="217" spans="1:45">
      <c r="A217" s="20" t="s">
        <v>209</v>
      </c>
      <c r="B217" s="232">
        <v>0</v>
      </c>
      <c r="C217" s="232">
        <v>0</v>
      </c>
      <c r="D217" s="232">
        <v>0</v>
      </c>
      <c r="E217" s="232">
        <v>0</v>
      </c>
      <c r="F217" s="232">
        <v>0</v>
      </c>
      <c r="G217" s="232">
        <v>0</v>
      </c>
      <c r="H217" s="232">
        <v>0</v>
      </c>
      <c r="I217" s="232">
        <v>0</v>
      </c>
      <c r="J217" s="232">
        <v>0</v>
      </c>
      <c r="K217" s="232">
        <v>0</v>
      </c>
      <c r="L217" s="232">
        <v>0</v>
      </c>
      <c r="M217" s="232">
        <v>0</v>
      </c>
      <c r="N217" s="232">
        <v>0</v>
      </c>
      <c r="O217" s="232">
        <v>0</v>
      </c>
      <c r="P217" s="232">
        <v>0</v>
      </c>
      <c r="Q217" s="232">
        <v>0</v>
      </c>
      <c r="R217" s="232">
        <v>0</v>
      </c>
      <c r="S217" s="232">
        <v>0</v>
      </c>
      <c r="T217" s="232">
        <v>0</v>
      </c>
      <c r="U217" s="232">
        <v>0</v>
      </c>
      <c r="V217" s="232">
        <v>0</v>
      </c>
      <c r="W217" s="232">
        <v>0</v>
      </c>
      <c r="X217" s="232">
        <v>0</v>
      </c>
      <c r="Y217" s="232">
        <v>0</v>
      </c>
      <c r="Z217" s="232">
        <v>0</v>
      </c>
      <c r="AA217" s="232">
        <v>0</v>
      </c>
      <c r="AB217" s="232">
        <v>0</v>
      </c>
      <c r="AC217" s="232">
        <v>0</v>
      </c>
      <c r="AD217" s="232">
        <v>0</v>
      </c>
      <c r="AE217" s="232">
        <v>0</v>
      </c>
      <c r="AF217" s="232">
        <v>0</v>
      </c>
      <c r="AG217" s="232">
        <v>0</v>
      </c>
      <c r="AH217" s="232">
        <v>0</v>
      </c>
      <c r="AI217" s="232">
        <v>0</v>
      </c>
      <c r="AJ217" s="232">
        <v>0</v>
      </c>
      <c r="AK217" s="232">
        <v>0</v>
      </c>
      <c r="AL217" s="232">
        <v>0</v>
      </c>
      <c r="AM217" s="232">
        <v>0</v>
      </c>
      <c r="AN217" s="232">
        <v>0</v>
      </c>
      <c r="AO217" s="232">
        <v>0</v>
      </c>
      <c r="AP217" s="232">
        <v>0</v>
      </c>
      <c r="AQ217" s="232">
        <v>0</v>
      </c>
      <c r="AR217" s="1"/>
      <c r="AS217" s="1"/>
    </row>
    <row r="218" spans="1:45">
      <c r="A218" s="20" t="s">
        <v>210</v>
      </c>
      <c r="B218" s="232">
        <v>0</v>
      </c>
      <c r="C218" s="232">
        <v>0</v>
      </c>
      <c r="D218" s="232">
        <v>0</v>
      </c>
      <c r="E218" s="232">
        <v>0</v>
      </c>
      <c r="F218" s="232">
        <v>0</v>
      </c>
      <c r="G218" s="232">
        <v>0</v>
      </c>
      <c r="H218" s="232">
        <v>0</v>
      </c>
      <c r="I218" s="232">
        <v>0</v>
      </c>
      <c r="J218" s="232">
        <v>0</v>
      </c>
      <c r="K218" s="232">
        <v>0</v>
      </c>
      <c r="L218" s="232">
        <v>0</v>
      </c>
      <c r="M218" s="232">
        <v>0</v>
      </c>
      <c r="N218" s="232">
        <v>0</v>
      </c>
      <c r="O218" s="232">
        <v>0</v>
      </c>
      <c r="P218" s="232">
        <v>0</v>
      </c>
      <c r="Q218" s="232">
        <v>0</v>
      </c>
      <c r="R218" s="232">
        <v>0</v>
      </c>
      <c r="S218" s="232">
        <v>0</v>
      </c>
      <c r="T218" s="232">
        <v>0</v>
      </c>
      <c r="U218" s="232">
        <v>0</v>
      </c>
      <c r="V218" s="232">
        <v>0</v>
      </c>
      <c r="W218" s="232">
        <v>0</v>
      </c>
      <c r="X218" s="232">
        <v>0</v>
      </c>
      <c r="Y218" s="232">
        <v>0</v>
      </c>
      <c r="Z218" s="232">
        <v>0</v>
      </c>
      <c r="AA218" s="232">
        <v>0</v>
      </c>
      <c r="AB218" s="232">
        <v>0</v>
      </c>
      <c r="AC218" s="232">
        <v>0</v>
      </c>
      <c r="AD218" s="232">
        <v>0</v>
      </c>
      <c r="AE218" s="232">
        <v>0</v>
      </c>
      <c r="AF218" s="232">
        <v>0</v>
      </c>
      <c r="AG218" s="232">
        <v>0</v>
      </c>
      <c r="AH218" s="232">
        <v>0</v>
      </c>
      <c r="AI218" s="232">
        <v>0</v>
      </c>
      <c r="AJ218" s="232">
        <v>0</v>
      </c>
      <c r="AK218" s="232">
        <v>0</v>
      </c>
      <c r="AL218" s="232">
        <v>0</v>
      </c>
      <c r="AM218" s="232">
        <v>0</v>
      </c>
      <c r="AN218" s="232">
        <v>0</v>
      </c>
      <c r="AO218" s="232">
        <v>0</v>
      </c>
      <c r="AP218" s="232">
        <v>0</v>
      </c>
      <c r="AQ218" s="232">
        <v>0</v>
      </c>
      <c r="AR218" s="1"/>
      <c r="AS218" s="1"/>
    </row>
    <row r="219" spans="1:45">
      <c r="A219" s="20" t="s">
        <v>211</v>
      </c>
      <c r="B219" s="232">
        <v>0</v>
      </c>
      <c r="C219" s="232">
        <v>0.10299999999999999</v>
      </c>
      <c r="D219" s="232">
        <v>0</v>
      </c>
      <c r="E219" s="232">
        <v>2.66E-3</v>
      </c>
      <c r="F219" s="232">
        <v>0</v>
      </c>
      <c r="G219" s="232">
        <v>0</v>
      </c>
      <c r="H219" s="232">
        <v>0</v>
      </c>
      <c r="I219" s="232">
        <v>0</v>
      </c>
      <c r="J219" s="232">
        <v>0.06</v>
      </c>
      <c r="K219" s="232">
        <v>0</v>
      </c>
      <c r="L219" s="232">
        <v>0</v>
      </c>
      <c r="M219" s="232">
        <v>5.1999999999999998E-2</v>
      </c>
      <c r="N219" s="232">
        <v>0</v>
      </c>
      <c r="O219" s="232">
        <v>0</v>
      </c>
      <c r="P219" s="232">
        <v>5343.0958000000001</v>
      </c>
      <c r="Q219" s="232">
        <v>0</v>
      </c>
      <c r="R219" s="232">
        <v>1</v>
      </c>
      <c r="S219" s="232">
        <v>0</v>
      </c>
      <c r="T219" s="232">
        <v>0</v>
      </c>
      <c r="U219" s="232">
        <v>0</v>
      </c>
      <c r="V219" s="232">
        <v>0</v>
      </c>
      <c r="W219" s="232">
        <v>0</v>
      </c>
      <c r="X219" s="232">
        <v>0</v>
      </c>
      <c r="Y219" s="232">
        <v>0</v>
      </c>
      <c r="Z219" s="232">
        <v>6083.1647400000002</v>
      </c>
      <c r="AA219" s="232">
        <v>0</v>
      </c>
      <c r="AB219" s="232">
        <v>0</v>
      </c>
      <c r="AC219" s="232">
        <v>0</v>
      </c>
      <c r="AD219" s="232">
        <v>0</v>
      </c>
      <c r="AE219" s="232">
        <v>0</v>
      </c>
      <c r="AF219" s="232">
        <v>0</v>
      </c>
      <c r="AG219" s="232">
        <v>0</v>
      </c>
      <c r="AH219" s="232">
        <v>0</v>
      </c>
      <c r="AI219" s="232">
        <v>0</v>
      </c>
      <c r="AJ219" s="232">
        <v>0</v>
      </c>
      <c r="AK219" s="232">
        <v>0</v>
      </c>
      <c r="AL219" s="232">
        <v>0</v>
      </c>
      <c r="AM219" s="232">
        <v>0</v>
      </c>
      <c r="AN219" s="232">
        <v>0</v>
      </c>
      <c r="AO219" s="232">
        <v>0</v>
      </c>
      <c r="AP219" s="232">
        <v>0</v>
      </c>
      <c r="AQ219" s="232">
        <v>11427.4782</v>
      </c>
      <c r="AR219" s="1"/>
      <c r="AS219" s="1"/>
    </row>
    <row r="220" spans="1:45">
      <c r="A220" s="27" t="s">
        <v>212</v>
      </c>
      <c r="B220" s="232">
        <v>0</v>
      </c>
      <c r="C220" s="232">
        <v>0</v>
      </c>
      <c r="D220" s="232">
        <v>48758.124670000005</v>
      </c>
      <c r="E220" s="232">
        <v>0</v>
      </c>
      <c r="F220" s="232">
        <v>0</v>
      </c>
      <c r="G220" s="232">
        <v>0</v>
      </c>
      <c r="H220" s="232">
        <v>0</v>
      </c>
      <c r="I220" s="232">
        <v>0</v>
      </c>
      <c r="J220" s="232">
        <v>0</v>
      </c>
      <c r="K220" s="232">
        <v>0</v>
      </c>
      <c r="L220" s="232">
        <v>687.08526000000006</v>
      </c>
      <c r="M220" s="232">
        <v>0</v>
      </c>
      <c r="N220" s="232">
        <v>0</v>
      </c>
      <c r="O220" s="232">
        <v>0</v>
      </c>
      <c r="P220" s="232">
        <v>0</v>
      </c>
      <c r="Q220" s="232">
        <v>0</v>
      </c>
      <c r="R220" s="232">
        <v>0</v>
      </c>
      <c r="S220" s="232">
        <v>0</v>
      </c>
      <c r="T220" s="232">
        <v>0</v>
      </c>
      <c r="U220" s="232">
        <v>0</v>
      </c>
      <c r="V220" s="232">
        <v>0</v>
      </c>
      <c r="W220" s="232">
        <v>0</v>
      </c>
      <c r="X220" s="232">
        <v>0</v>
      </c>
      <c r="Y220" s="232">
        <v>0</v>
      </c>
      <c r="Z220" s="232">
        <v>0</v>
      </c>
      <c r="AA220" s="232">
        <v>0</v>
      </c>
      <c r="AB220" s="232">
        <v>0</v>
      </c>
      <c r="AC220" s="232">
        <v>0</v>
      </c>
      <c r="AD220" s="232">
        <v>0</v>
      </c>
      <c r="AE220" s="232">
        <v>0</v>
      </c>
      <c r="AF220" s="232">
        <v>0</v>
      </c>
      <c r="AG220" s="232">
        <v>0</v>
      </c>
      <c r="AH220" s="232">
        <v>0</v>
      </c>
      <c r="AI220" s="232">
        <v>0</v>
      </c>
      <c r="AJ220" s="232">
        <v>0</v>
      </c>
      <c r="AK220" s="232">
        <v>0</v>
      </c>
      <c r="AL220" s="232">
        <v>0</v>
      </c>
      <c r="AM220" s="232">
        <v>0</v>
      </c>
      <c r="AN220" s="232">
        <v>0</v>
      </c>
      <c r="AO220" s="232">
        <v>0</v>
      </c>
      <c r="AP220" s="232">
        <v>0</v>
      </c>
      <c r="AQ220" s="232">
        <v>49445.209929999997</v>
      </c>
      <c r="AR220" s="10"/>
      <c r="AS220" s="1"/>
    </row>
    <row r="221" spans="1:45">
      <c r="A221" s="21" t="s">
        <v>213</v>
      </c>
      <c r="B221" s="232">
        <v>0</v>
      </c>
      <c r="C221" s="232">
        <v>0</v>
      </c>
      <c r="D221" s="232">
        <v>0</v>
      </c>
      <c r="E221" s="232">
        <v>0</v>
      </c>
      <c r="F221" s="232">
        <v>0</v>
      </c>
      <c r="G221" s="232">
        <v>0</v>
      </c>
      <c r="H221" s="232">
        <v>0</v>
      </c>
      <c r="I221" s="232">
        <v>0</v>
      </c>
      <c r="J221" s="232">
        <v>0</v>
      </c>
      <c r="K221" s="232">
        <v>0</v>
      </c>
      <c r="L221" s="232">
        <v>0</v>
      </c>
      <c r="M221" s="232">
        <v>0</v>
      </c>
      <c r="N221" s="232">
        <v>0</v>
      </c>
      <c r="O221" s="232">
        <v>0</v>
      </c>
      <c r="P221" s="232">
        <v>0</v>
      </c>
      <c r="Q221" s="232">
        <v>0</v>
      </c>
      <c r="R221" s="232">
        <v>0</v>
      </c>
      <c r="S221" s="232">
        <v>0</v>
      </c>
      <c r="T221" s="232">
        <v>0</v>
      </c>
      <c r="U221" s="232">
        <v>0</v>
      </c>
      <c r="V221" s="232">
        <v>0</v>
      </c>
      <c r="W221" s="232">
        <v>0</v>
      </c>
      <c r="X221" s="232">
        <v>0</v>
      </c>
      <c r="Y221" s="232">
        <v>0</v>
      </c>
      <c r="Z221" s="232">
        <v>0</v>
      </c>
      <c r="AA221" s="232">
        <v>0</v>
      </c>
      <c r="AB221" s="232">
        <v>0</v>
      </c>
      <c r="AC221" s="232">
        <v>0</v>
      </c>
      <c r="AD221" s="232">
        <v>0</v>
      </c>
      <c r="AE221" s="232">
        <v>0</v>
      </c>
      <c r="AF221" s="232">
        <v>0</v>
      </c>
      <c r="AG221" s="232">
        <v>0</v>
      </c>
      <c r="AH221" s="232">
        <v>0</v>
      </c>
      <c r="AI221" s="232">
        <v>0</v>
      </c>
      <c r="AJ221" s="232">
        <v>0</v>
      </c>
      <c r="AK221" s="232">
        <v>0</v>
      </c>
      <c r="AL221" s="232">
        <v>0</v>
      </c>
      <c r="AM221" s="232">
        <v>0</v>
      </c>
      <c r="AN221" s="232">
        <v>0</v>
      </c>
      <c r="AO221" s="232">
        <v>0</v>
      </c>
      <c r="AP221" s="232">
        <v>0</v>
      </c>
      <c r="AQ221" s="232">
        <v>0</v>
      </c>
      <c r="AR221" s="1"/>
      <c r="AS221" s="1"/>
    </row>
    <row r="222" spans="1:45">
      <c r="A222" s="20" t="s">
        <v>214</v>
      </c>
      <c r="B222" s="232">
        <v>0</v>
      </c>
      <c r="C222" s="232">
        <v>0</v>
      </c>
      <c r="D222" s="232">
        <v>48758.124670000005</v>
      </c>
      <c r="E222" s="232">
        <v>0</v>
      </c>
      <c r="F222" s="232">
        <v>0</v>
      </c>
      <c r="G222" s="232">
        <v>0</v>
      </c>
      <c r="H222" s="232">
        <v>0</v>
      </c>
      <c r="I222" s="232">
        <v>0</v>
      </c>
      <c r="J222" s="232">
        <v>0</v>
      </c>
      <c r="K222" s="232">
        <v>0</v>
      </c>
      <c r="L222" s="232">
        <v>687.08526000000006</v>
      </c>
      <c r="M222" s="232">
        <v>0</v>
      </c>
      <c r="N222" s="232">
        <v>0</v>
      </c>
      <c r="O222" s="232">
        <v>0</v>
      </c>
      <c r="P222" s="232">
        <v>0</v>
      </c>
      <c r="Q222" s="232">
        <v>0</v>
      </c>
      <c r="R222" s="232">
        <v>0</v>
      </c>
      <c r="S222" s="232">
        <v>0</v>
      </c>
      <c r="T222" s="232">
        <v>0</v>
      </c>
      <c r="U222" s="232">
        <v>0</v>
      </c>
      <c r="V222" s="232">
        <v>0</v>
      </c>
      <c r="W222" s="232">
        <v>0</v>
      </c>
      <c r="X222" s="232">
        <v>0</v>
      </c>
      <c r="Y222" s="232">
        <v>0</v>
      </c>
      <c r="Z222" s="232">
        <v>0</v>
      </c>
      <c r="AA222" s="232">
        <v>0</v>
      </c>
      <c r="AB222" s="232">
        <v>0</v>
      </c>
      <c r="AC222" s="232">
        <v>0</v>
      </c>
      <c r="AD222" s="232">
        <v>0</v>
      </c>
      <c r="AE222" s="232">
        <v>0</v>
      </c>
      <c r="AF222" s="232">
        <v>0</v>
      </c>
      <c r="AG222" s="232">
        <v>0</v>
      </c>
      <c r="AH222" s="232">
        <v>0</v>
      </c>
      <c r="AI222" s="232">
        <v>0</v>
      </c>
      <c r="AJ222" s="232">
        <v>0</v>
      </c>
      <c r="AK222" s="232">
        <v>0</v>
      </c>
      <c r="AL222" s="232">
        <v>0</v>
      </c>
      <c r="AM222" s="232">
        <v>0</v>
      </c>
      <c r="AN222" s="232">
        <v>0</v>
      </c>
      <c r="AO222" s="232">
        <v>0</v>
      </c>
      <c r="AP222" s="232">
        <v>0</v>
      </c>
      <c r="AQ222" s="232">
        <v>49445.209929999997</v>
      </c>
      <c r="AR222" s="1"/>
      <c r="AS222" s="1"/>
    </row>
    <row r="223" spans="1:45">
      <c r="A223" s="20" t="s">
        <v>215</v>
      </c>
      <c r="B223" s="232">
        <v>0</v>
      </c>
      <c r="C223" s="232">
        <v>0</v>
      </c>
      <c r="D223" s="232">
        <v>0</v>
      </c>
      <c r="E223" s="232">
        <v>0</v>
      </c>
      <c r="F223" s="232">
        <v>0</v>
      </c>
      <c r="G223" s="232">
        <v>0</v>
      </c>
      <c r="H223" s="232">
        <v>0</v>
      </c>
      <c r="I223" s="232">
        <v>0</v>
      </c>
      <c r="J223" s="232">
        <v>0</v>
      </c>
      <c r="K223" s="232">
        <v>0</v>
      </c>
      <c r="L223" s="232">
        <v>0</v>
      </c>
      <c r="M223" s="232">
        <v>0</v>
      </c>
      <c r="N223" s="232">
        <v>0</v>
      </c>
      <c r="O223" s="232">
        <v>0</v>
      </c>
      <c r="P223" s="232">
        <v>0</v>
      </c>
      <c r="Q223" s="232">
        <v>0</v>
      </c>
      <c r="R223" s="232">
        <v>0</v>
      </c>
      <c r="S223" s="232">
        <v>0</v>
      </c>
      <c r="T223" s="232">
        <v>0</v>
      </c>
      <c r="U223" s="232">
        <v>0</v>
      </c>
      <c r="V223" s="232">
        <v>0</v>
      </c>
      <c r="W223" s="232">
        <v>0</v>
      </c>
      <c r="X223" s="232">
        <v>0</v>
      </c>
      <c r="Y223" s="232">
        <v>0</v>
      </c>
      <c r="Z223" s="232">
        <v>0</v>
      </c>
      <c r="AA223" s="232">
        <v>0</v>
      </c>
      <c r="AB223" s="232">
        <v>0</v>
      </c>
      <c r="AC223" s="232">
        <v>0</v>
      </c>
      <c r="AD223" s="232">
        <v>0</v>
      </c>
      <c r="AE223" s="232">
        <v>0</v>
      </c>
      <c r="AF223" s="232">
        <v>0</v>
      </c>
      <c r="AG223" s="232">
        <v>0</v>
      </c>
      <c r="AH223" s="232">
        <v>0</v>
      </c>
      <c r="AI223" s="232">
        <v>0</v>
      </c>
      <c r="AJ223" s="232">
        <v>0</v>
      </c>
      <c r="AK223" s="232">
        <v>0</v>
      </c>
      <c r="AL223" s="232">
        <v>0</v>
      </c>
      <c r="AM223" s="232">
        <v>0</v>
      </c>
      <c r="AN223" s="232">
        <v>0</v>
      </c>
      <c r="AO223" s="232">
        <v>0</v>
      </c>
      <c r="AP223" s="232">
        <v>0</v>
      </c>
      <c r="AQ223" s="232">
        <v>0</v>
      </c>
      <c r="AR223" s="1"/>
      <c r="AS223" s="1"/>
    </row>
    <row r="224" spans="1:45">
      <c r="A224" s="20" t="s">
        <v>216</v>
      </c>
      <c r="B224" s="232">
        <v>0</v>
      </c>
      <c r="C224" s="232">
        <v>0</v>
      </c>
      <c r="D224" s="232">
        <v>0</v>
      </c>
      <c r="E224" s="232">
        <v>0</v>
      </c>
      <c r="F224" s="232">
        <v>0</v>
      </c>
      <c r="G224" s="232">
        <v>0</v>
      </c>
      <c r="H224" s="232">
        <v>0</v>
      </c>
      <c r="I224" s="232">
        <v>0</v>
      </c>
      <c r="J224" s="232">
        <v>0</v>
      </c>
      <c r="K224" s="232">
        <v>0</v>
      </c>
      <c r="L224" s="232">
        <v>0</v>
      </c>
      <c r="M224" s="232">
        <v>0</v>
      </c>
      <c r="N224" s="232">
        <v>0</v>
      </c>
      <c r="O224" s="232">
        <v>0</v>
      </c>
      <c r="P224" s="232">
        <v>0</v>
      </c>
      <c r="Q224" s="232">
        <v>0</v>
      </c>
      <c r="R224" s="232">
        <v>0</v>
      </c>
      <c r="S224" s="232">
        <v>0</v>
      </c>
      <c r="T224" s="232">
        <v>0</v>
      </c>
      <c r="U224" s="232">
        <v>0</v>
      </c>
      <c r="V224" s="232">
        <v>0</v>
      </c>
      <c r="W224" s="232">
        <v>0</v>
      </c>
      <c r="X224" s="232">
        <v>0</v>
      </c>
      <c r="Y224" s="232">
        <v>0</v>
      </c>
      <c r="Z224" s="232">
        <v>0</v>
      </c>
      <c r="AA224" s="232">
        <v>0</v>
      </c>
      <c r="AB224" s="232">
        <v>0</v>
      </c>
      <c r="AC224" s="232">
        <v>0</v>
      </c>
      <c r="AD224" s="232">
        <v>0</v>
      </c>
      <c r="AE224" s="232">
        <v>0</v>
      </c>
      <c r="AF224" s="232">
        <v>0</v>
      </c>
      <c r="AG224" s="232">
        <v>0</v>
      </c>
      <c r="AH224" s="232">
        <v>0</v>
      </c>
      <c r="AI224" s="232">
        <v>0</v>
      </c>
      <c r="AJ224" s="232">
        <v>0</v>
      </c>
      <c r="AK224" s="232">
        <v>0</v>
      </c>
      <c r="AL224" s="232">
        <v>0</v>
      </c>
      <c r="AM224" s="232">
        <v>0</v>
      </c>
      <c r="AN224" s="232">
        <v>0</v>
      </c>
      <c r="AO224" s="232">
        <v>0</v>
      </c>
      <c r="AP224" s="232">
        <v>0</v>
      </c>
      <c r="AQ224" s="232">
        <v>0</v>
      </c>
      <c r="AR224" s="1"/>
      <c r="AS224" s="1"/>
    </row>
    <row r="225" spans="1:45">
      <c r="A225" s="20" t="s">
        <v>217</v>
      </c>
      <c r="B225" s="232">
        <v>0</v>
      </c>
      <c r="C225" s="232">
        <v>0</v>
      </c>
      <c r="D225" s="232">
        <v>0</v>
      </c>
      <c r="E225" s="232">
        <v>0</v>
      </c>
      <c r="F225" s="232">
        <v>0</v>
      </c>
      <c r="G225" s="232">
        <v>0</v>
      </c>
      <c r="H225" s="232">
        <v>0</v>
      </c>
      <c r="I225" s="232">
        <v>0</v>
      </c>
      <c r="J225" s="232">
        <v>0</v>
      </c>
      <c r="K225" s="232">
        <v>0</v>
      </c>
      <c r="L225" s="232">
        <v>0</v>
      </c>
      <c r="M225" s="232">
        <v>0</v>
      </c>
      <c r="N225" s="232">
        <v>0</v>
      </c>
      <c r="O225" s="232">
        <v>0</v>
      </c>
      <c r="P225" s="232">
        <v>0</v>
      </c>
      <c r="Q225" s="232">
        <v>0</v>
      </c>
      <c r="R225" s="232">
        <v>0</v>
      </c>
      <c r="S225" s="232">
        <v>0</v>
      </c>
      <c r="T225" s="232">
        <v>0</v>
      </c>
      <c r="U225" s="232">
        <v>0</v>
      </c>
      <c r="V225" s="232">
        <v>0</v>
      </c>
      <c r="W225" s="232">
        <v>0</v>
      </c>
      <c r="X225" s="232">
        <v>0</v>
      </c>
      <c r="Y225" s="232">
        <v>0</v>
      </c>
      <c r="Z225" s="232">
        <v>0</v>
      </c>
      <c r="AA225" s="232">
        <v>0</v>
      </c>
      <c r="AB225" s="232">
        <v>0</v>
      </c>
      <c r="AC225" s="232">
        <v>0</v>
      </c>
      <c r="AD225" s="232">
        <v>0</v>
      </c>
      <c r="AE225" s="232">
        <v>0</v>
      </c>
      <c r="AF225" s="232">
        <v>0</v>
      </c>
      <c r="AG225" s="232">
        <v>0</v>
      </c>
      <c r="AH225" s="232">
        <v>0</v>
      </c>
      <c r="AI225" s="232">
        <v>0</v>
      </c>
      <c r="AJ225" s="232">
        <v>0</v>
      </c>
      <c r="AK225" s="232">
        <v>0</v>
      </c>
      <c r="AL225" s="232">
        <v>0</v>
      </c>
      <c r="AM225" s="232">
        <v>0</v>
      </c>
      <c r="AN225" s="232">
        <v>0</v>
      </c>
      <c r="AO225" s="232">
        <v>0</v>
      </c>
      <c r="AP225" s="232">
        <v>0</v>
      </c>
      <c r="AQ225" s="232">
        <v>0</v>
      </c>
      <c r="AR225" s="1"/>
      <c r="AS225" s="1"/>
    </row>
    <row r="226" spans="1:45">
      <c r="A226" s="27" t="s">
        <v>218</v>
      </c>
      <c r="B226" s="232">
        <v>0</v>
      </c>
      <c r="C226" s="232">
        <v>0</v>
      </c>
      <c r="D226" s="232">
        <v>0</v>
      </c>
      <c r="E226" s="232">
        <v>0</v>
      </c>
      <c r="F226" s="232">
        <v>0</v>
      </c>
      <c r="G226" s="232">
        <v>0</v>
      </c>
      <c r="H226" s="232">
        <v>0</v>
      </c>
      <c r="I226" s="232">
        <v>0</v>
      </c>
      <c r="J226" s="232">
        <v>0</v>
      </c>
      <c r="K226" s="232">
        <v>0</v>
      </c>
      <c r="L226" s="232">
        <v>0</v>
      </c>
      <c r="M226" s="232">
        <v>0</v>
      </c>
      <c r="N226" s="232">
        <v>0</v>
      </c>
      <c r="O226" s="232">
        <v>0</v>
      </c>
      <c r="P226" s="232">
        <v>1569.4701100000002</v>
      </c>
      <c r="Q226" s="232">
        <v>0</v>
      </c>
      <c r="R226" s="232">
        <v>0</v>
      </c>
      <c r="S226" s="232">
        <v>0</v>
      </c>
      <c r="T226" s="232">
        <v>0</v>
      </c>
      <c r="U226" s="232">
        <v>0</v>
      </c>
      <c r="V226" s="232">
        <v>0</v>
      </c>
      <c r="W226" s="232">
        <v>0</v>
      </c>
      <c r="X226" s="232">
        <v>0</v>
      </c>
      <c r="Y226" s="232">
        <v>0</v>
      </c>
      <c r="Z226" s="232">
        <v>0</v>
      </c>
      <c r="AA226" s="232">
        <v>0</v>
      </c>
      <c r="AB226" s="232">
        <v>0</v>
      </c>
      <c r="AC226" s="232">
        <v>0</v>
      </c>
      <c r="AD226" s="232">
        <v>0</v>
      </c>
      <c r="AE226" s="232">
        <v>0</v>
      </c>
      <c r="AF226" s="232">
        <v>0</v>
      </c>
      <c r="AG226" s="232">
        <v>0</v>
      </c>
      <c r="AH226" s="232">
        <v>0</v>
      </c>
      <c r="AI226" s="232">
        <v>0</v>
      </c>
      <c r="AJ226" s="232">
        <v>0</v>
      </c>
      <c r="AK226" s="232">
        <v>0</v>
      </c>
      <c r="AL226" s="232">
        <v>0</v>
      </c>
      <c r="AM226" s="232">
        <v>0</v>
      </c>
      <c r="AN226" s="232">
        <v>0</v>
      </c>
      <c r="AO226" s="232">
        <v>0</v>
      </c>
      <c r="AP226" s="232">
        <v>0</v>
      </c>
      <c r="AQ226" s="232">
        <v>1569.4701100000002</v>
      </c>
      <c r="AR226" s="10"/>
      <c r="AS226" s="1"/>
    </row>
    <row r="227" spans="1:45">
      <c r="A227" s="20" t="s">
        <v>219</v>
      </c>
      <c r="B227" s="232">
        <v>0</v>
      </c>
      <c r="C227" s="232">
        <v>0</v>
      </c>
      <c r="D227" s="232">
        <v>0</v>
      </c>
      <c r="E227" s="232">
        <v>0</v>
      </c>
      <c r="F227" s="232">
        <v>0</v>
      </c>
      <c r="G227" s="232">
        <v>0</v>
      </c>
      <c r="H227" s="232">
        <v>0</v>
      </c>
      <c r="I227" s="232">
        <v>0</v>
      </c>
      <c r="J227" s="232">
        <v>0</v>
      </c>
      <c r="K227" s="232">
        <v>0</v>
      </c>
      <c r="L227" s="232">
        <v>0</v>
      </c>
      <c r="M227" s="232">
        <v>0</v>
      </c>
      <c r="N227" s="232">
        <v>0</v>
      </c>
      <c r="O227" s="232">
        <v>0</v>
      </c>
      <c r="P227" s="232">
        <v>1569.4701100000002</v>
      </c>
      <c r="Q227" s="232">
        <v>0</v>
      </c>
      <c r="R227" s="232">
        <v>0</v>
      </c>
      <c r="S227" s="232">
        <v>0</v>
      </c>
      <c r="T227" s="232">
        <v>0</v>
      </c>
      <c r="U227" s="232">
        <v>0</v>
      </c>
      <c r="V227" s="232">
        <v>0</v>
      </c>
      <c r="W227" s="232">
        <v>0</v>
      </c>
      <c r="X227" s="232">
        <v>0</v>
      </c>
      <c r="Y227" s="232">
        <v>0</v>
      </c>
      <c r="Z227" s="232">
        <v>0</v>
      </c>
      <c r="AA227" s="232">
        <v>0</v>
      </c>
      <c r="AB227" s="232">
        <v>0</v>
      </c>
      <c r="AC227" s="232">
        <v>0</v>
      </c>
      <c r="AD227" s="232">
        <v>0</v>
      </c>
      <c r="AE227" s="232">
        <v>0</v>
      </c>
      <c r="AF227" s="232">
        <v>0</v>
      </c>
      <c r="AG227" s="232">
        <v>0</v>
      </c>
      <c r="AH227" s="232">
        <v>0</v>
      </c>
      <c r="AI227" s="232">
        <v>0</v>
      </c>
      <c r="AJ227" s="232">
        <v>0</v>
      </c>
      <c r="AK227" s="232">
        <v>0</v>
      </c>
      <c r="AL227" s="232">
        <v>0</v>
      </c>
      <c r="AM227" s="232">
        <v>0</v>
      </c>
      <c r="AN227" s="232">
        <v>0</v>
      </c>
      <c r="AO227" s="232">
        <v>0</v>
      </c>
      <c r="AP227" s="232">
        <v>0</v>
      </c>
      <c r="AQ227" s="232">
        <v>1569.4701100000002</v>
      </c>
      <c r="AR227" s="1"/>
      <c r="AS227" s="1"/>
    </row>
    <row r="228" spans="1:45">
      <c r="A228" s="20" t="s">
        <v>220</v>
      </c>
      <c r="B228" s="232">
        <v>0</v>
      </c>
      <c r="C228" s="232">
        <v>0</v>
      </c>
      <c r="D228" s="232">
        <v>0</v>
      </c>
      <c r="E228" s="232">
        <v>0</v>
      </c>
      <c r="F228" s="232">
        <v>0</v>
      </c>
      <c r="G228" s="232">
        <v>0</v>
      </c>
      <c r="H228" s="232">
        <v>0</v>
      </c>
      <c r="I228" s="232">
        <v>0</v>
      </c>
      <c r="J228" s="232">
        <v>0</v>
      </c>
      <c r="K228" s="232">
        <v>0</v>
      </c>
      <c r="L228" s="232">
        <v>0</v>
      </c>
      <c r="M228" s="232">
        <v>0</v>
      </c>
      <c r="N228" s="232">
        <v>0</v>
      </c>
      <c r="O228" s="232">
        <v>0</v>
      </c>
      <c r="P228" s="232">
        <v>0</v>
      </c>
      <c r="Q228" s="232">
        <v>0</v>
      </c>
      <c r="R228" s="232">
        <v>0</v>
      </c>
      <c r="S228" s="232">
        <v>0</v>
      </c>
      <c r="T228" s="232">
        <v>0</v>
      </c>
      <c r="U228" s="232">
        <v>0</v>
      </c>
      <c r="V228" s="232">
        <v>0</v>
      </c>
      <c r="W228" s="232">
        <v>0</v>
      </c>
      <c r="X228" s="232">
        <v>0</v>
      </c>
      <c r="Y228" s="232">
        <v>0</v>
      </c>
      <c r="Z228" s="232">
        <v>0</v>
      </c>
      <c r="AA228" s="232">
        <v>0</v>
      </c>
      <c r="AB228" s="232">
        <v>0</v>
      </c>
      <c r="AC228" s="232">
        <v>0</v>
      </c>
      <c r="AD228" s="232">
        <v>0</v>
      </c>
      <c r="AE228" s="232">
        <v>0</v>
      </c>
      <c r="AF228" s="232">
        <v>0</v>
      </c>
      <c r="AG228" s="232">
        <v>0</v>
      </c>
      <c r="AH228" s="232">
        <v>0</v>
      </c>
      <c r="AI228" s="232">
        <v>0</v>
      </c>
      <c r="AJ228" s="232">
        <v>0</v>
      </c>
      <c r="AK228" s="232">
        <v>0</v>
      </c>
      <c r="AL228" s="232">
        <v>0</v>
      </c>
      <c r="AM228" s="232">
        <v>0</v>
      </c>
      <c r="AN228" s="232">
        <v>0</v>
      </c>
      <c r="AO228" s="232">
        <v>0</v>
      </c>
      <c r="AP228" s="232">
        <v>0</v>
      </c>
      <c r="AQ228" s="232">
        <v>0</v>
      </c>
      <c r="AR228" s="1"/>
      <c r="AS228" s="1"/>
    </row>
    <row r="229" spans="1:45">
      <c r="A229" s="27" t="s">
        <v>221</v>
      </c>
      <c r="B229" s="232">
        <v>0</v>
      </c>
      <c r="C229" s="232">
        <v>0</v>
      </c>
      <c r="D229" s="232">
        <v>0</v>
      </c>
      <c r="E229" s="232">
        <v>0</v>
      </c>
      <c r="F229" s="232">
        <v>0</v>
      </c>
      <c r="G229" s="232">
        <v>0</v>
      </c>
      <c r="H229" s="232">
        <v>0</v>
      </c>
      <c r="I229" s="232">
        <v>0</v>
      </c>
      <c r="J229" s="232">
        <v>0</v>
      </c>
      <c r="K229" s="232">
        <v>0</v>
      </c>
      <c r="L229" s="232">
        <v>0</v>
      </c>
      <c r="M229" s="232">
        <v>0</v>
      </c>
      <c r="N229" s="232">
        <v>0</v>
      </c>
      <c r="O229" s="232">
        <v>0</v>
      </c>
      <c r="P229" s="232">
        <v>0</v>
      </c>
      <c r="Q229" s="232">
        <v>0</v>
      </c>
      <c r="R229" s="232">
        <v>0</v>
      </c>
      <c r="S229" s="232">
        <v>0</v>
      </c>
      <c r="T229" s="232">
        <v>0</v>
      </c>
      <c r="U229" s="232">
        <v>0</v>
      </c>
      <c r="V229" s="232">
        <v>0</v>
      </c>
      <c r="W229" s="232">
        <v>0</v>
      </c>
      <c r="X229" s="232">
        <v>0</v>
      </c>
      <c r="Y229" s="232">
        <v>0</v>
      </c>
      <c r="Z229" s="232">
        <v>0</v>
      </c>
      <c r="AA229" s="232">
        <v>0</v>
      </c>
      <c r="AB229" s="232">
        <v>0</v>
      </c>
      <c r="AC229" s="232">
        <v>0</v>
      </c>
      <c r="AD229" s="232">
        <v>0</v>
      </c>
      <c r="AE229" s="232">
        <v>0</v>
      </c>
      <c r="AF229" s="232">
        <v>0</v>
      </c>
      <c r="AG229" s="232">
        <v>0</v>
      </c>
      <c r="AH229" s="232">
        <v>0</v>
      </c>
      <c r="AI229" s="232">
        <v>0</v>
      </c>
      <c r="AJ229" s="232">
        <v>0</v>
      </c>
      <c r="AK229" s="232">
        <v>0</v>
      </c>
      <c r="AL229" s="232">
        <v>0</v>
      </c>
      <c r="AM229" s="232">
        <v>0</v>
      </c>
      <c r="AN229" s="232">
        <v>0</v>
      </c>
      <c r="AO229" s="232">
        <v>0</v>
      </c>
      <c r="AP229" s="232">
        <v>0</v>
      </c>
      <c r="AQ229" s="232">
        <v>0</v>
      </c>
      <c r="AR229" s="10"/>
      <c r="AS229" s="1"/>
    </row>
    <row r="230" spans="1:45">
      <c r="A230" s="20" t="s">
        <v>222</v>
      </c>
      <c r="B230" s="232">
        <v>0</v>
      </c>
      <c r="C230" s="232">
        <v>0</v>
      </c>
      <c r="D230" s="232">
        <v>0</v>
      </c>
      <c r="E230" s="232">
        <v>0</v>
      </c>
      <c r="F230" s="232">
        <v>0</v>
      </c>
      <c r="G230" s="232">
        <v>0</v>
      </c>
      <c r="H230" s="232">
        <v>0</v>
      </c>
      <c r="I230" s="232">
        <v>0</v>
      </c>
      <c r="J230" s="232">
        <v>0</v>
      </c>
      <c r="K230" s="232">
        <v>0</v>
      </c>
      <c r="L230" s="232">
        <v>0</v>
      </c>
      <c r="M230" s="232">
        <v>0</v>
      </c>
      <c r="N230" s="232">
        <v>0</v>
      </c>
      <c r="O230" s="232">
        <v>0</v>
      </c>
      <c r="P230" s="232">
        <v>0</v>
      </c>
      <c r="Q230" s="232">
        <v>0</v>
      </c>
      <c r="R230" s="232">
        <v>0</v>
      </c>
      <c r="S230" s="232">
        <v>0</v>
      </c>
      <c r="T230" s="232">
        <v>0</v>
      </c>
      <c r="U230" s="232">
        <v>0</v>
      </c>
      <c r="V230" s="232">
        <v>0</v>
      </c>
      <c r="W230" s="232">
        <v>0</v>
      </c>
      <c r="X230" s="232">
        <v>0</v>
      </c>
      <c r="Y230" s="232">
        <v>0</v>
      </c>
      <c r="Z230" s="232">
        <v>0</v>
      </c>
      <c r="AA230" s="232">
        <v>0</v>
      </c>
      <c r="AB230" s="232">
        <v>0</v>
      </c>
      <c r="AC230" s="232">
        <v>0</v>
      </c>
      <c r="AD230" s="232">
        <v>0</v>
      </c>
      <c r="AE230" s="232">
        <v>0</v>
      </c>
      <c r="AF230" s="232">
        <v>0</v>
      </c>
      <c r="AG230" s="232">
        <v>0</v>
      </c>
      <c r="AH230" s="232">
        <v>0</v>
      </c>
      <c r="AI230" s="232">
        <v>0</v>
      </c>
      <c r="AJ230" s="232">
        <v>0</v>
      </c>
      <c r="AK230" s="232">
        <v>0</v>
      </c>
      <c r="AL230" s="232">
        <v>0</v>
      </c>
      <c r="AM230" s="232">
        <v>0</v>
      </c>
      <c r="AN230" s="232">
        <v>0</v>
      </c>
      <c r="AO230" s="232">
        <v>0</v>
      </c>
      <c r="AP230" s="232">
        <v>0</v>
      </c>
      <c r="AQ230" s="232">
        <v>0</v>
      </c>
      <c r="AR230" s="1"/>
      <c r="AS230" s="1"/>
    </row>
    <row r="231" spans="1:45">
      <c r="A231" s="20" t="s">
        <v>223</v>
      </c>
      <c r="B231" s="232">
        <v>0</v>
      </c>
      <c r="C231" s="232">
        <v>0</v>
      </c>
      <c r="D231" s="232">
        <v>0</v>
      </c>
      <c r="E231" s="232">
        <v>0</v>
      </c>
      <c r="F231" s="232">
        <v>0</v>
      </c>
      <c r="G231" s="232">
        <v>0</v>
      </c>
      <c r="H231" s="232">
        <v>0</v>
      </c>
      <c r="I231" s="232">
        <v>0</v>
      </c>
      <c r="J231" s="232">
        <v>0</v>
      </c>
      <c r="K231" s="232">
        <v>0</v>
      </c>
      <c r="L231" s="232">
        <v>0</v>
      </c>
      <c r="M231" s="232">
        <v>0</v>
      </c>
      <c r="N231" s="232">
        <v>0</v>
      </c>
      <c r="O231" s="232">
        <v>0</v>
      </c>
      <c r="P231" s="232">
        <v>0</v>
      </c>
      <c r="Q231" s="232">
        <v>0</v>
      </c>
      <c r="R231" s="232">
        <v>0</v>
      </c>
      <c r="S231" s="232">
        <v>0</v>
      </c>
      <c r="T231" s="232">
        <v>0</v>
      </c>
      <c r="U231" s="232">
        <v>0</v>
      </c>
      <c r="V231" s="232">
        <v>0</v>
      </c>
      <c r="W231" s="232">
        <v>0</v>
      </c>
      <c r="X231" s="232">
        <v>0</v>
      </c>
      <c r="Y231" s="232">
        <v>0</v>
      </c>
      <c r="Z231" s="232">
        <v>0</v>
      </c>
      <c r="AA231" s="232">
        <v>0</v>
      </c>
      <c r="AB231" s="232">
        <v>0</v>
      </c>
      <c r="AC231" s="232">
        <v>0</v>
      </c>
      <c r="AD231" s="232">
        <v>0</v>
      </c>
      <c r="AE231" s="232">
        <v>0</v>
      </c>
      <c r="AF231" s="232">
        <v>0</v>
      </c>
      <c r="AG231" s="232">
        <v>0</v>
      </c>
      <c r="AH231" s="232">
        <v>0</v>
      </c>
      <c r="AI231" s="232">
        <v>0</v>
      </c>
      <c r="AJ231" s="232">
        <v>0</v>
      </c>
      <c r="AK231" s="232">
        <v>0</v>
      </c>
      <c r="AL231" s="232">
        <v>0</v>
      </c>
      <c r="AM231" s="232">
        <v>0</v>
      </c>
      <c r="AN231" s="232">
        <v>0</v>
      </c>
      <c r="AO231" s="232">
        <v>0</v>
      </c>
      <c r="AP231" s="232">
        <v>0</v>
      </c>
      <c r="AQ231" s="232">
        <v>0</v>
      </c>
      <c r="AR231" s="1"/>
      <c r="AS231" s="1"/>
    </row>
    <row r="232" spans="1:45">
      <c r="A232" s="27" t="s">
        <v>224</v>
      </c>
      <c r="B232" s="232">
        <v>2268013.7114599999</v>
      </c>
      <c r="C232" s="232">
        <v>758835.93446999998</v>
      </c>
      <c r="D232" s="232">
        <v>1481214.03223</v>
      </c>
      <c r="E232" s="232">
        <v>399802.31894000003</v>
      </c>
      <c r="F232" s="232">
        <v>475937.43832000002</v>
      </c>
      <c r="G232" s="232">
        <v>266570.53090000001</v>
      </c>
      <c r="H232" s="232">
        <v>120627.96445</v>
      </c>
      <c r="I232" s="232">
        <v>294588.87026999996</v>
      </c>
      <c r="J232" s="232">
        <v>371436.45906999998</v>
      </c>
      <c r="K232" s="232">
        <v>261291.36816999997</v>
      </c>
      <c r="L232" s="232">
        <v>133455.63890000002</v>
      </c>
      <c r="M232" s="232">
        <v>414376.04469000001</v>
      </c>
      <c r="N232" s="232">
        <v>212591.72553999998</v>
      </c>
      <c r="O232" s="232">
        <v>27883.910829999997</v>
      </c>
      <c r="P232" s="232">
        <v>106393.74654000001</v>
      </c>
      <c r="Q232" s="232">
        <v>75750.459900000002</v>
      </c>
      <c r="R232" s="232">
        <v>101485.11551999999</v>
      </c>
      <c r="S232" s="232">
        <v>104193.63579</v>
      </c>
      <c r="T232" s="232">
        <v>99046.757840000006</v>
      </c>
      <c r="U232" s="232">
        <v>43009.147290000001</v>
      </c>
      <c r="V232" s="232">
        <v>149859.84258000003</v>
      </c>
      <c r="W232" s="232">
        <v>169877.76087999999</v>
      </c>
      <c r="X232" s="232">
        <v>165278.24869000001</v>
      </c>
      <c r="Y232" s="232">
        <v>13487.329449999999</v>
      </c>
      <c r="Z232" s="232">
        <v>454785.09080000001</v>
      </c>
      <c r="AA232" s="232">
        <v>227492.69928999999</v>
      </c>
      <c r="AB232" s="232">
        <v>319983.12639999995</v>
      </c>
      <c r="AC232" s="232">
        <v>523478.05148999998</v>
      </c>
      <c r="AD232" s="232">
        <v>460382.82385000004</v>
      </c>
      <c r="AE232" s="232">
        <v>149626.19138999999</v>
      </c>
      <c r="AF232" s="232">
        <v>129462.40656999999</v>
      </c>
      <c r="AG232" s="232">
        <v>98322.250409999993</v>
      </c>
      <c r="AH232" s="232">
        <v>77717.931019999989</v>
      </c>
      <c r="AI232" s="232">
        <v>27306.705449999998</v>
      </c>
      <c r="AJ232" s="232">
        <v>62617.402430000002</v>
      </c>
      <c r="AK232" s="232">
        <v>36959.535840000004</v>
      </c>
      <c r="AL232" s="232">
        <v>237797.38824999999</v>
      </c>
      <c r="AM232" s="232">
        <v>40451.916689999998</v>
      </c>
      <c r="AN232" s="232">
        <v>236677.84625</v>
      </c>
      <c r="AO232" s="232">
        <v>81903.777730000002</v>
      </c>
      <c r="AP232" s="232">
        <v>10514.79298</v>
      </c>
      <c r="AQ232" s="232">
        <v>11690487.92956</v>
      </c>
      <c r="AR232" s="10"/>
      <c r="AS232" s="1"/>
    </row>
    <row r="233" spans="1:45">
      <c r="A233" s="20" t="s">
        <v>225</v>
      </c>
      <c r="B233" s="232">
        <v>1765038.5436199999</v>
      </c>
      <c r="C233" s="232">
        <v>752071.93229999999</v>
      </c>
      <c r="D233" s="232">
        <v>1267402.4218499998</v>
      </c>
      <c r="E233" s="232">
        <v>395637.08189999999</v>
      </c>
      <c r="F233" s="232">
        <v>471168.91531000001</v>
      </c>
      <c r="G233" s="232">
        <v>262075.53709</v>
      </c>
      <c r="H233" s="232">
        <v>114215.83275</v>
      </c>
      <c r="I233" s="232">
        <v>276129.89780000004</v>
      </c>
      <c r="J233" s="232">
        <v>327522.05927999999</v>
      </c>
      <c r="K233" s="232">
        <v>245014.30987999999</v>
      </c>
      <c r="L233" s="232">
        <v>131360.57889999999</v>
      </c>
      <c r="M233" s="232">
        <v>408776.2047</v>
      </c>
      <c r="N233" s="232">
        <v>210691.73353999999</v>
      </c>
      <c r="O233" s="232">
        <v>25623.831449999998</v>
      </c>
      <c r="P233" s="232">
        <v>61436.776159999994</v>
      </c>
      <c r="Q233" s="232">
        <v>74714.900330000004</v>
      </c>
      <c r="R233" s="232">
        <v>98116.754589999997</v>
      </c>
      <c r="S233" s="232">
        <v>96851.483870000011</v>
      </c>
      <c r="T233" s="232">
        <v>98434.25695000001</v>
      </c>
      <c r="U233" s="232">
        <v>41776.506670000002</v>
      </c>
      <c r="V233" s="232">
        <v>145322.67159000001</v>
      </c>
      <c r="W233" s="232">
        <v>167426.25214</v>
      </c>
      <c r="X233" s="232">
        <v>162752.67162000001</v>
      </c>
      <c r="Y233" s="232">
        <v>10035.14467</v>
      </c>
      <c r="Z233" s="232">
        <v>450386.59301999997</v>
      </c>
      <c r="AA233" s="232">
        <v>143046.11265999998</v>
      </c>
      <c r="AB233" s="232">
        <v>309908.48548999999</v>
      </c>
      <c r="AC233" s="232">
        <v>443982.95898</v>
      </c>
      <c r="AD233" s="232">
        <v>289343.85405000002</v>
      </c>
      <c r="AE233" s="232">
        <v>144336.03822999998</v>
      </c>
      <c r="AF233" s="232">
        <v>115343.56541</v>
      </c>
      <c r="AG233" s="232">
        <v>98280.659299999999</v>
      </c>
      <c r="AH233" s="232">
        <v>71523.462939999998</v>
      </c>
      <c r="AI233" s="232">
        <v>26497.257989999998</v>
      </c>
      <c r="AJ233" s="232">
        <v>22523.052449999999</v>
      </c>
      <c r="AK233" s="232">
        <v>27042.390350000001</v>
      </c>
      <c r="AL233" s="232">
        <v>235711.42775</v>
      </c>
      <c r="AM233" s="232">
        <v>32825.303820000001</v>
      </c>
      <c r="AN233" s="232">
        <v>232510.63141</v>
      </c>
      <c r="AO233" s="232">
        <v>81903.777730000002</v>
      </c>
      <c r="AP233" s="232">
        <v>10329.79298</v>
      </c>
      <c r="AQ233" s="232">
        <v>10345091.663520001</v>
      </c>
      <c r="AR233" s="1"/>
      <c r="AS233" s="1"/>
    </row>
    <row r="234" spans="1:45">
      <c r="A234" s="20" t="s">
        <v>226</v>
      </c>
      <c r="B234" s="232">
        <v>0</v>
      </c>
      <c r="C234" s="232">
        <v>0</v>
      </c>
      <c r="D234" s="232">
        <v>0</v>
      </c>
      <c r="E234" s="232">
        <v>0</v>
      </c>
      <c r="F234" s="232">
        <v>0</v>
      </c>
      <c r="G234" s="232">
        <v>0</v>
      </c>
      <c r="H234" s="232">
        <v>0</v>
      </c>
      <c r="I234" s="232">
        <v>0</v>
      </c>
      <c r="J234" s="232">
        <v>0</v>
      </c>
      <c r="K234" s="232">
        <v>0</v>
      </c>
      <c r="L234" s="232">
        <v>0</v>
      </c>
      <c r="M234" s="232">
        <v>0</v>
      </c>
      <c r="N234" s="232">
        <v>0</v>
      </c>
      <c r="O234" s="232">
        <v>0</v>
      </c>
      <c r="P234" s="232">
        <v>0.05</v>
      </c>
      <c r="Q234" s="232">
        <v>0</v>
      </c>
      <c r="R234" s="232">
        <v>0</v>
      </c>
      <c r="S234" s="232">
        <v>0</v>
      </c>
      <c r="T234" s="232">
        <v>0</v>
      </c>
      <c r="U234" s="232">
        <v>0</v>
      </c>
      <c r="V234" s="232">
        <v>0</v>
      </c>
      <c r="W234" s="232">
        <v>0</v>
      </c>
      <c r="X234" s="232">
        <v>0</v>
      </c>
      <c r="Y234" s="232">
        <v>0</v>
      </c>
      <c r="Z234" s="232">
        <v>0</v>
      </c>
      <c r="AA234" s="232">
        <v>0</v>
      </c>
      <c r="AB234" s="232">
        <v>0</v>
      </c>
      <c r="AC234" s="232">
        <v>0</v>
      </c>
      <c r="AD234" s="232">
        <v>0</v>
      </c>
      <c r="AE234" s="232">
        <v>0</v>
      </c>
      <c r="AF234" s="232">
        <v>0</v>
      </c>
      <c r="AG234" s="232">
        <v>0</v>
      </c>
      <c r="AH234" s="232">
        <v>0</v>
      </c>
      <c r="AI234" s="232">
        <v>0</v>
      </c>
      <c r="AJ234" s="232">
        <v>0</v>
      </c>
      <c r="AK234" s="232">
        <v>0</v>
      </c>
      <c r="AL234" s="232">
        <v>0</v>
      </c>
      <c r="AM234" s="232">
        <v>0</v>
      </c>
      <c r="AN234" s="232">
        <v>0</v>
      </c>
      <c r="AO234" s="232">
        <v>0</v>
      </c>
      <c r="AP234" s="232">
        <v>0</v>
      </c>
      <c r="AQ234" s="232">
        <v>0.05</v>
      </c>
      <c r="AR234" s="1"/>
      <c r="AS234" s="1"/>
    </row>
    <row r="235" spans="1:45">
      <c r="A235" s="20" t="s">
        <v>227</v>
      </c>
      <c r="B235" s="232">
        <v>232453.17814999999</v>
      </c>
      <c r="C235" s="232">
        <v>0</v>
      </c>
      <c r="D235" s="232">
        <v>4989.1016399999999</v>
      </c>
      <c r="E235" s="232">
        <v>0</v>
      </c>
      <c r="F235" s="232">
        <v>0</v>
      </c>
      <c r="G235" s="232">
        <v>806.97556000000009</v>
      </c>
      <c r="H235" s="232">
        <v>5445.4588899999999</v>
      </c>
      <c r="I235" s="232">
        <v>3648.21938</v>
      </c>
      <c r="J235" s="232">
        <v>3179.8922699999998</v>
      </c>
      <c r="K235" s="232">
        <v>0</v>
      </c>
      <c r="L235" s="232">
        <v>1011.976</v>
      </c>
      <c r="M235" s="232">
        <v>0</v>
      </c>
      <c r="N235" s="232">
        <v>1549.652</v>
      </c>
      <c r="O235" s="232">
        <v>0</v>
      </c>
      <c r="P235" s="232">
        <v>540.82500000000005</v>
      </c>
      <c r="Q235" s="232">
        <v>0</v>
      </c>
      <c r="R235" s="232">
        <v>0</v>
      </c>
      <c r="S235" s="232">
        <v>0</v>
      </c>
      <c r="T235" s="232">
        <v>0</v>
      </c>
      <c r="U235" s="232">
        <v>0</v>
      </c>
      <c r="V235" s="232">
        <v>0</v>
      </c>
      <c r="W235" s="232">
        <v>0</v>
      </c>
      <c r="X235" s="232">
        <v>0</v>
      </c>
      <c r="Y235" s="232">
        <v>0</v>
      </c>
      <c r="Z235" s="232">
        <v>0</v>
      </c>
      <c r="AA235" s="232">
        <v>842.07799999999997</v>
      </c>
      <c r="AB235" s="232">
        <v>1044.6325400000001</v>
      </c>
      <c r="AC235" s="232">
        <v>10683.8683</v>
      </c>
      <c r="AD235" s="232">
        <v>157780.93159999998</v>
      </c>
      <c r="AE235" s="232">
        <v>2786.6129999999998</v>
      </c>
      <c r="AF235" s="232">
        <v>13309.190210000001</v>
      </c>
      <c r="AG235" s="232">
        <v>0</v>
      </c>
      <c r="AH235" s="232">
        <v>0</v>
      </c>
      <c r="AI235" s="232">
        <v>0</v>
      </c>
      <c r="AJ235" s="232">
        <v>15883.383470000001</v>
      </c>
      <c r="AK235" s="232">
        <v>8814.9744900000005</v>
      </c>
      <c r="AL235" s="232">
        <v>291.55</v>
      </c>
      <c r="AM235" s="232">
        <v>2179.52225</v>
      </c>
      <c r="AN235" s="232">
        <v>644.56187</v>
      </c>
      <c r="AO235" s="232">
        <v>0</v>
      </c>
      <c r="AP235" s="232">
        <v>0</v>
      </c>
      <c r="AQ235" s="232">
        <v>467886.58461999998</v>
      </c>
      <c r="AR235" s="1"/>
      <c r="AS235" s="1"/>
    </row>
    <row r="236" spans="1:45">
      <c r="A236" s="20" t="s">
        <v>228</v>
      </c>
      <c r="B236" s="232">
        <v>0</v>
      </c>
      <c r="C236" s="232">
        <v>0</v>
      </c>
      <c r="D236" s="232">
        <v>0</v>
      </c>
      <c r="E236" s="232">
        <v>0</v>
      </c>
      <c r="F236" s="232">
        <v>0</v>
      </c>
      <c r="G236" s="232">
        <v>0</v>
      </c>
      <c r="H236" s="232">
        <v>0</v>
      </c>
      <c r="I236" s="232">
        <v>0</v>
      </c>
      <c r="J236" s="232">
        <v>0</v>
      </c>
      <c r="K236" s="232">
        <v>0</v>
      </c>
      <c r="L236" s="232">
        <v>0</v>
      </c>
      <c r="M236" s="232">
        <v>0</v>
      </c>
      <c r="N236" s="232">
        <v>0</v>
      </c>
      <c r="O236" s="232">
        <v>0</v>
      </c>
      <c r="P236" s="232">
        <v>0</v>
      </c>
      <c r="Q236" s="232">
        <v>0</v>
      </c>
      <c r="R236" s="232">
        <v>0</v>
      </c>
      <c r="S236" s="232">
        <v>0</v>
      </c>
      <c r="T236" s="232">
        <v>0</v>
      </c>
      <c r="U236" s="232">
        <v>0</v>
      </c>
      <c r="V236" s="232">
        <v>0</v>
      </c>
      <c r="W236" s="232">
        <v>0</v>
      </c>
      <c r="X236" s="232">
        <v>0</v>
      </c>
      <c r="Y236" s="232">
        <v>0</v>
      </c>
      <c r="Z236" s="232">
        <v>0</v>
      </c>
      <c r="AA236" s="232">
        <v>0</v>
      </c>
      <c r="AB236" s="232">
        <v>0</v>
      </c>
      <c r="AC236" s="232">
        <v>0</v>
      </c>
      <c r="AD236" s="232">
        <v>0</v>
      </c>
      <c r="AE236" s="232">
        <v>0</v>
      </c>
      <c r="AF236" s="232">
        <v>0</v>
      </c>
      <c r="AG236" s="232">
        <v>0</v>
      </c>
      <c r="AH236" s="232">
        <v>0</v>
      </c>
      <c r="AI236" s="232">
        <v>0</v>
      </c>
      <c r="AJ236" s="232">
        <v>0</v>
      </c>
      <c r="AK236" s="232">
        <v>0</v>
      </c>
      <c r="AL236" s="232">
        <v>0</v>
      </c>
      <c r="AM236" s="232">
        <v>0</v>
      </c>
      <c r="AN236" s="232">
        <v>0</v>
      </c>
      <c r="AO236" s="232">
        <v>0</v>
      </c>
      <c r="AP236" s="232">
        <v>0</v>
      </c>
      <c r="AQ236" s="232">
        <v>0</v>
      </c>
      <c r="AR236" s="1"/>
      <c r="AS236" s="1"/>
    </row>
    <row r="237" spans="1:45">
      <c r="A237" s="20" t="s">
        <v>229</v>
      </c>
      <c r="B237" s="232">
        <v>57336.275450000001</v>
      </c>
      <c r="C237" s="232">
        <v>6764.0021699999998</v>
      </c>
      <c r="D237" s="232">
        <v>43895.756229999999</v>
      </c>
      <c r="E237" s="232">
        <v>4165.23704</v>
      </c>
      <c r="F237" s="232">
        <v>4768.5230099999999</v>
      </c>
      <c r="G237" s="232">
        <v>2252.5055200000002</v>
      </c>
      <c r="H237" s="232">
        <v>966.67281000000003</v>
      </c>
      <c r="I237" s="232">
        <v>2574.2611000000002</v>
      </c>
      <c r="J237" s="232">
        <v>5210.0703899999999</v>
      </c>
      <c r="K237" s="232">
        <v>16277.058289999999</v>
      </c>
      <c r="L237" s="232">
        <v>1083.0840000000001</v>
      </c>
      <c r="M237" s="232">
        <v>5599.8399900000004</v>
      </c>
      <c r="N237" s="232">
        <v>350.34</v>
      </c>
      <c r="O237" s="232">
        <v>2260.0793799999997</v>
      </c>
      <c r="P237" s="232">
        <v>4149.5092199999999</v>
      </c>
      <c r="Q237" s="232">
        <v>1035.5595699999999</v>
      </c>
      <c r="R237" s="232">
        <v>3368.3609300000003</v>
      </c>
      <c r="S237" s="232">
        <v>2227.75</v>
      </c>
      <c r="T237" s="232">
        <v>605.42289000000005</v>
      </c>
      <c r="U237" s="232">
        <v>1232.6406200000001</v>
      </c>
      <c r="V237" s="232">
        <v>4537.1709900000005</v>
      </c>
      <c r="W237" s="232">
        <v>2451.5087400000002</v>
      </c>
      <c r="X237" s="232">
        <v>2525.5770699999998</v>
      </c>
      <c r="Y237" s="232">
        <v>3451.5847799999997</v>
      </c>
      <c r="Z237" s="232">
        <v>4398.4977800000006</v>
      </c>
      <c r="AA237" s="232">
        <v>2120.8868299999999</v>
      </c>
      <c r="AB237" s="232">
        <v>9030.0083699999996</v>
      </c>
      <c r="AC237" s="232">
        <v>10129.590029999999</v>
      </c>
      <c r="AD237" s="232">
        <v>289.84947999999997</v>
      </c>
      <c r="AE237" s="232">
        <v>2503.54016</v>
      </c>
      <c r="AF237" s="232">
        <v>477.14095000000003</v>
      </c>
      <c r="AG237" s="232">
        <v>41.59111</v>
      </c>
      <c r="AH237" s="232">
        <v>6192.7346299999999</v>
      </c>
      <c r="AI237" s="232">
        <v>809.44745999999998</v>
      </c>
      <c r="AJ237" s="232">
        <v>2045</v>
      </c>
      <c r="AK237" s="232">
        <v>0</v>
      </c>
      <c r="AL237" s="232">
        <v>1615.9105</v>
      </c>
      <c r="AM237" s="232">
        <v>50</v>
      </c>
      <c r="AN237" s="232">
        <v>3522.6529700000001</v>
      </c>
      <c r="AO237" s="232">
        <v>0</v>
      </c>
      <c r="AP237" s="232">
        <v>185</v>
      </c>
      <c r="AQ237" s="232">
        <v>222500.64046</v>
      </c>
      <c r="AR237" s="1"/>
      <c r="AS237" s="1"/>
    </row>
    <row r="238" spans="1:45">
      <c r="A238" s="20" t="s">
        <v>230</v>
      </c>
      <c r="B238" s="232">
        <v>0</v>
      </c>
      <c r="C238" s="232">
        <v>0</v>
      </c>
      <c r="D238" s="232">
        <v>224.51684</v>
      </c>
      <c r="E238" s="232">
        <v>0</v>
      </c>
      <c r="F238" s="232">
        <v>0</v>
      </c>
      <c r="G238" s="232">
        <v>0</v>
      </c>
      <c r="H238" s="232">
        <v>0</v>
      </c>
      <c r="I238" s="232">
        <v>21</v>
      </c>
      <c r="J238" s="232">
        <v>50</v>
      </c>
      <c r="K238" s="232">
        <v>0</v>
      </c>
      <c r="L238" s="232">
        <v>0</v>
      </c>
      <c r="M238" s="232">
        <v>0</v>
      </c>
      <c r="N238" s="232">
        <v>0</v>
      </c>
      <c r="O238" s="232">
        <v>0</v>
      </c>
      <c r="P238" s="232">
        <v>0</v>
      </c>
      <c r="Q238" s="232">
        <v>0</v>
      </c>
      <c r="R238" s="232">
        <v>0</v>
      </c>
      <c r="S238" s="232">
        <v>0</v>
      </c>
      <c r="T238" s="232">
        <v>0</v>
      </c>
      <c r="U238" s="232">
        <v>0</v>
      </c>
      <c r="V238" s="232">
        <v>0</v>
      </c>
      <c r="W238" s="232">
        <v>0</v>
      </c>
      <c r="X238" s="232">
        <v>0</v>
      </c>
      <c r="Y238" s="232">
        <v>0</v>
      </c>
      <c r="Z238" s="232">
        <v>0</v>
      </c>
      <c r="AA238" s="232">
        <v>0</v>
      </c>
      <c r="AB238" s="232">
        <v>0</v>
      </c>
      <c r="AC238" s="232">
        <v>0</v>
      </c>
      <c r="AD238" s="232">
        <v>0</v>
      </c>
      <c r="AE238" s="232">
        <v>0</v>
      </c>
      <c r="AF238" s="232">
        <v>0</v>
      </c>
      <c r="AG238" s="232">
        <v>0</v>
      </c>
      <c r="AH238" s="232">
        <v>0</v>
      </c>
      <c r="AI238" s="232">
        <v>0</v>
      </c>
      <c r="AJ238" s="232">
        <v>0</v>
      </c>
      <c r="AK238" s="232">
        <v>280</v>
      </c>
      <c r="AL238" s="232">
        <v>0</v>
      </c>
      <c r="AM238" s="232">
        <v>307.36753999999996</v>
      </c>
      <c r="AN238" s="232">
        <v>0</v>
      </c>
      <c r="AO238" s="232">
        <v>0</v>
      </c>
      <c r="AP238" s="232">
        <v>0</v>
      </c>
      <c r="AQ238" s="232">
        <v>882.88437999999996</v>
      </c>
      <c r="AR238" s="1"/>
      <c r="AS238" s="1"/>
    </row>
    <row r="239" spans="1:45">
      <c r="A239" s="20" t="s">
        <v>231</v>
      </c>
      <c r="B239" s="232">
        <v>0</v>
      </c>
      <c r="C239" s="232">
        <v>0</v>
      </c>
      <c r="D239" s="232">
        <v>0</v>
      </c>
      <c r="E239" s="232">
        <v>0</v>
      </c>
      <c r="F239" s="232">
        <v>0</v>
      </c>
      <c r="G239" s="232">
        <v>0</v>
      </c>
      <c r="H239" s="232">
        <v>0</v>
      </c>
      <c r="I239" s="232">
        <v>4.0000000000000001E-3</v>
      </c>
      <c r="J239" s="232">
        <v>0</v>
      </c>
      <c r="K239" s="232">
        <v>0</v>
      </c>
      <c r="L239" s="232">
        <v>0</v>
      </c>
      <c r="M239" s="232">
        <v>0</v>
      </c>
      <c r="N239" s="232">
        <v>0</v>
      </c>
      <c r="O239" s="232">
        <v>0</v>
      </c>
      <c r="P239" s="232">
        <v>0</v>
      </c>
      <c r="Q239" s="232">
        <v>0</v>
      </c>
      <c r="R239" s="232">
        <v>0</v>
      </c>
      <c r="S239" s="232">
        <v>0</v>
      </c>
      <c r="T239" s="232">
        <v>7.0780000000000003</v>
      </c>
      <c r="U239" s="232">
        <v>0</v>
      </c>
      <c r="V239" s="232">
        <v>0</v>
      </c>
      <c r="W239" s="232">
        <v>0</v>
      </c>
      <c r="X239" s="232">
        <v>0</v>
      </c>
      <c r="Y239" s="232">
        <v>0.6</v>
      </c>
      <c r="Z239" s="232">
        <v>0</v>
      </c>
      <c r="AA239" s="232">
        <v>0</v>
      </c>
      <c r="AB239" s="232">
        <v>0</v>
      </c>
      <c r="AC239" s="232">
        <v>0</v>
      </c>
      <c r="AD239" s="232">
        <v>0</v>
      </c>
      <c r="AE239" s="232">
        <v>0</v>
      </c>
      <c r="AF239" s="232">
        <v>0</v>
      </c>
      <c r="AG239" s="232">
        <v>0</v>
      </c>
      <c r="AH239" s="232">
        <v>1.7334499999999999</v>
      </c>
      <c r="AI239" s="232">
        <v>0</v>
      </c>
      <c r="AJ239" s="232">
        <v>0</v>
      </c>
      <c r="AK239" s="232">
        <v>0</v>
      </c>
      <c r="AL239" s="232">
        <v>0</v>
      </c>
      <c r="AM239" s="232">
        <v>0</v>
      </c>
      <c r="AN239" s="232">
        <v>0</v>
      </c>
      <c r="AO239" s="232">
        <v>0</v>
      </c>
      <c r="AP239" s="232">
        <v>0</v>
      </c>
      <c r="AQ239" s="232">
        <v>9.4154499999999999</v>
      </c>
      <c r="AR239" s="1"/>
      <c r="AS239" s="1"/>
    </row>
    <row r="240" spans="1:45">
      <c r="A240" s="20" t="s">
        <v>232</v>
      </c>
      <c r="B240" s="232">
        <v>213185.71424</v>
      </c>
      <c r="C240" s="232">
        <v>0</v>
      </c>
      <c r="D240" s="232">
        <v>164702.23566999999</v>
      </c>
      <c r="E240" s="232">
        <v>0</v>
      </c>
      <c r="F240" s="232">
        <v>0</v>
      </c>
      <c r="G240" s="232">
        <v>1435.5127299999999</v>
      </c>
      <c r="H240" s="232">
        <v>0</v>
      </c>
      <c r="I240" s="232">
        <v>12215.48799</v>
      </c>
      <c r="J240" s="232">
        <v>35474.437130000006</v>
      </c>
      <c r="K240" s="232">
        <v>0</v>
      </c>
      <c r="L240" s="232">
        <v>0</v>
      </c>
      <c r="M240" s="232">
        <v>0</v>
      </c>
      <c r="N240" s="232">
        <v>0</v>
      </c>
      <c r="O240" s="232">
        <v>0</v>
      </c>
      <c r="P240" s="232">
        <v>40266.586159999999</v>
      </c>
      <c r="Q240" s="232">
        <v>0</v>
      </c>
      <c r="R240" s="232">
        <v>0</v>
      </c>
      <c r="S240" s="232">
        <v>5114.4019200000002</v>
      </c>
      <c r="T240" s="232">
        <v>0</v>
      </c>
      <c r="U240" s="232">
        <v>0</v>
      </c>
      <c r="V240" s="232">
        <v>0</v>
      </c>
      <c r="W240" s="232">
        <v>0</v>
      </c>
      <c r="X240" s="232">
        <v>0</v>
      </c>
      <c r="Y240" s="232">
        <v>0</v>
      </c>
      <c r="Z240" s="232">
        <v>0</v>
      </c>
      <c r="AA240" s="232">
        <v>81483.621799999994</v>
      </c>
      <c r="AB240" s="232">
        <v>0</v>
      </c>
      <c r="AC240" s="232">
        <v>58681.634180000001</v>
      </c>
      <c r="AD240" s="232">
        <v>12968.18872</v>
      </c>
      <c r="AE240" s="232">
        <v>0</v>
      </c>
      <c r="AF240" s="232">
        <v>332.51</v>
      </c>
      <c r="AG240" s="232">
        <v>0</v>
      </c>
      <c r="AH240" s="232">
        <v>0</v>
      </c>
      <c r="AI240" s="232">
        <v>0</v>
      </c>
      <c r="AJ240" s="232">
        <v>22165.966510000002</v>
      </c>
      <c r="AK240" s="232">
        <v>822.17100000000005</v>
      </c>
      <c r="AL240" s="232">
        <v>178.5</v>
      </c>
      <c r="AM240" s="232">
        <v>5089.7230799999998</v>
      </c>
      <c r="AN240" s="232">
        <v>0</v>
      </c>
      <c r="AO240" s="232">
        <v>0</v>
      </c>
      <c r="AP240" s="232">
        <v>0</v>
      </c>
      <c r="AQ240" s="232">
        <v>654116.69113000005</v>
      </c>
      <c r="AR240" s="1"/>
      <c r="AS240" s="1"/>
    </row>
    <row r="241" spans="1:45">
      <c r="A241" s="27" t="s">
        <v>233</v>
      </c>
      <c r="B241" s="232">
        <v>637424.61899999995</v>
      </c>
      <c r="C241" s="232">
        <v>77780.351819999996</v>
      </c>
      <c r="D241" s="232">
        <v>191968.28912999999</v>
      </c>
      <c r="E241" s="232">
        <v>824676.21491999994</v>
      </c>
      <c r="F241" s="232">
        <v>92016.76290999999</v>
      </c>
      <c r="G241" s="232">
        <v>31513.774359999999</v>
      </c>
      <c r="H241" s="232">
        <v>33709.147400000002</v>
      </c>
      <c r="I241" s="232">
        <v>44286.74424</v>
      </c>
      <c r="J241" s="232">
        <v>54543.314049999994</v>
      </c>
      <c r="K241" s="232">
        <v>37115.066039999998</v>
      </c>
      <c r="L241" s="232">
        <v>11871.4041</v>
      </c>
      <c r="M241" s="232">
        <v>30704.538219999999</v>
      </c>
      <c r="N241" s="232">
        <v>367543.98058999999</v>
      </c>
      <c r="O241" s="232">
        <v>46226.703759999997</v>
      </c>
      <c r="P241" s="232">
        <v>183174.61749</v>
      </c>
      <c r="Q241" s="232">
        <v>23181.664410000001</v>
      </c>
      <c r="R241" s="232">
        <v>46481.455580000002</v>
      </c>
      <c r="S241" s="232">
        <v>13201.046480000001</v>
      </c>
      <c r="T241" s="232">
        <v>51608.644090000002</v>
      </c>
      <c r="U241" s="232">
        <v>240067.99087000001</v>
      </c>
      <c r="V241" s="232">
        <v>16998.918020000001</v>
      </c>
      <c r="W241" s="232">
        <v>28734.83714</v>
      </c>
      <c r="X241" s="232">
        <v>57131.468390000002</v>
      </c>
      <c r="Y241" s="232">
        <v>21801.705309999998</v>
      </c>
      <c r="Z241" s="232">
        <v>23841.256690000002</v>
      </c>
      <c r="AA241" s="232">
        <v>15032.052519999999</v>
      </c>
      <c r="AB241" s="232">
        <v>103572.89320000001</v>
      </c>
      <c r="AC241" s="232">
        <v>53168.080110000003</v>
      </c>
      <c r="AD241" s="232">
        <v>14494.26173</v>
      </c>
      <c r="AE241" s="232">
        <v>48186.889499999997</v>
      </c>
      <c r="AF241" s="232">
        <v>3012.4056099999998</v>
      </c>
      <c r="AG241" s="232">
        <v>21888.90105</v>
      </c>
      <c r="AH241" s="232">
        <v>14330.157740000001</v>
      </c>
      <c r="AI241" s="232">
        <v>7114.6996200000003</v>
      </c>
      <c r="AJ241" s="232">
        <v>18574.638559999999</v>
      </c>
      <c r="AK241" s="232">
        <v>755.47393</v>
      </c>
      <c r="AL241" s="232">
        <v>7057.7384900000006</v>
      </c>
      <c r="AM241" s="232">
        <v>10130.10858</v>
      </c>
      <c r="AN241" s="232">
        <v>71193.046709999995</v>
      </c>
      <c r="AO241" s="232">
        <v>57905.33281</v>
      </c>
      <c r="AP241" s="232">
        <v>20.314919999999997</v>
      </c>
      <c r="AQ241" s="232">
        <v>3634041.51009</v>
      </c>
      <c r="AR241" s="10"/>
      <c r="AS241" s="1"/>
    </row>
    <row r="242" spans="1:45">
      <c r="A242" s="20" t="s">
        <v>234</v>
      </c>
      <c r="B242" s="232">
        <v>49500.902649999996</v>
      </c>
      <c r="C242" s="232">
        <v>16748.613939999999</v>
      </c>
      <c r="D242" s="232">
        <v>20834.411609999999</v>
      </c>
      <c r="E242" s="232">
        <v>45583.874200000006</v>
      </c>
      <c r="F242" s="232">
        <v>186.97628</v>
      </c>
      <c r="G242" s="232">
        <v>3602.22588</v>
      </c>
      <c r="H242" s="232">
        <v>6626.9945299999999</v>
      </c>
      <c r="I242" s="232">
        <v>3915.8895299999999</v>
      </c>
      <c r="J242" s="232">
        <v>10091.415779999999</v>
      </c>
      <c r="K242" s="232">
        <v>1402.4978500000002</v>
      </c>
      <c r="L242" s="232">
        <v>2624.9265599999999</v>
      </c>
      <c r="M242" s="232">
        <v>0</v>
      </c>
      <c r="N242" s="232">
        <v>0</v>
      </c>
      <c r="O242" s="232">
        <v>1576.89858</v>
      </c>
      <c r="P242" s="232">
        <v>0</v>
      </c>
      <c r="Q242" s="232">
        <v>0</v>
      </c>
      <c r="R242" s="232">
        <v>28998.219499999999</v>
      </c>
      <c r="S242" s="232">
        <v>0</v>
      </c>
      <c r="T242" s="232">
        <v>2385.9890800000003</v>
      </c>
      <c r="U242" s="232">
        <v>0</v>
      </c>
      <c r="V242" s="232">
        <v>0</v>
      </c>
      <c r="W242" s="232">
        <v>0</v>
      </c>
      <c r="X242" s="232">
        <v>2008.3720800000001</v>
      </c>
      <c r="Y242" s="232">
        <v>0</v>
      </c>
      <c r="Z242" s="232">
        <v>0</v>
      </c>
      <c r="AA242" s="232">
        <v>31.772299999999998</v>
      </c>
      <c r="AB242" s="232">
        <v>76664.416060000003</v>
      </c>
      <c r="AC242" s="232">
        <v>41434.250359999998</v>
      </c>
      <c r="AD242" s="232">
        <v>0</v>
      </c>
      <c r="AE242" s="232">
        <v>0</v>
      </c>
      <c r="AF242" s="232">
        <v>0</v>
      </c>
      <c r="AG242" s="232">
        <v>0</v>
      </c>
      <c r="AH242" s="232">
        <v>0</v>
      </c>
      <c r="AI242" s="232">
        <v>0</v>
      </c>
      <c r="AJ242" s="232">
        <v>597.69737999999995</v>
      </c>
      <c r="AK242" s="232">
        <v>0</v>
      </c>
      <c r="AL242" s="232">
        <v>885.14499999999998</v>
      </c>
      <c r="AM242" s="232">
        <v>0</v>
      </c>
      <c r="AN242" s="232">
        <v>0</v>
      </c>
      <c r="AO242" s="232">
        <v>0</v>
      </c>
      <c r="AP242" s="232">
        <v>0</v>
      </c>
      <c r="AQ242" s="232">
        <v>315701.48914999998</v>
      </c>
      <c r="AR242" s="1"/>
      <c r="AS242" s="1"/>
    </row>
    <row r="243" spans="1:45">
      <c r="A243" s="20" t="s">
        <v>235</v>
      </c>
      <c r="B243" s="232">
        <v>49546.2</v>
      </c>
      <c r="C243" s="232">
        <v>0</v>
      </c>
      <c r="D243" s="232">
        <v>0</v>
      </c>
      <c r="E243" s="232">
        <v>0</v>
      </c>
      <c r="F243" s="232">
        <v>0</v>
      </c>
      <c r="G243" s="232">
        <v>0</v>
      </c>
      <c r="H243" s="232">
        <v>0</v>
      </c>
      <c r="I243" s="232">
        <v>4688.9394000000002</v>
      </c>
      <c r="J243" s="232">
        <v>8412.94</v>
      </c>
      <c r="K243" s="232">
        <v>0</v>
      </c>
      <c r="L243" s="232">
        <v>0</v>
      </c>
      <c r="M243" s="232">
        <v>0</v>
      </c>
      <c r="N243" s="232">
        <v>0</v>
      </c>
      <c r="O243" s="232">
        <v>0</v>
      </c>
      <c r="P243" s="232">
        <v>0</v>
      </c>
      <c r="Q243" s="232">
        <v>0</v>
      </c>
      <c r="R243" s="232">
        <v>0</v>
      </c>
      <c r="S243" s="232">
        <v>0</v>
      </c>
      <c r="T243" s="232">
        <v>0</v>
      </c>
      <c r="U243" s="232">
        <v>0</v>
      </c>
      <c r="V243" s="232">
        <v>0</v>
      </c>
      <c r="W243" s="232">
        <v>0</v>
      </c>
      <c r="X243" s="232">
        <v>0</v>
      </c>
      <c r="Y243" s="232">
        <v>0</v>
      </c>
      <c r="Z243" s="232">
        <v>0</v>
      </c>
      <c r="AA243" s="232">
        <v>0</v>
      </c>
      <c r="AB243" s="232">
        <v>0</v>
      </c>
      <c r="AC243" s="232">
        <v>0</v>
      </c>
      <c r="AD243" s="232">
        <v>9038.3025600000001</v>
      </c>
      <c r="AE243" s="232">
        <v>0</v>
      </c>
      <c r="AF243" s="232">
        <v>0</v>
      </c>
      <c r="AG243" s="232">
        <v>0</v>
      </c>
      <c r="AH243" s="232">
        <v>0</v>
      </c>
      <c r="AI243" s="232">
        <v>0</v>
      </c>
      <c r="AJ243" s="232">
        <v>0</v>
      </c>
      <c r="AK243" s="232">
        <v>0</v>
      </c>
      <c r="AL243" s="232">
        <v>0</v>
      </c>
      <c r="AM243" s="232">
        <v>0</v>
      </c>
      <c r="AN243" s="232">
        <v>0</v>
      </c>
      <c r="AO243" s="232">
        <v>0</v>
      </c>
      <c r="AP243" s="232">
        <v>0</v>
      </c>
      <c r="AQ243" s="232">
        <v>71686.381959999999</v>
      </c>
      <c r="AR243" s="1"/>
      <c r="AS243" s="1"/>
    </row>
    <row r="244" spans="1:45">
      <c r="A244" s="20" t="s">
        <v>236</v>
      </c>
      <c r="B244" s="232">
        <v>101026.35662999999</v>
      </c>
      <c r="C244" s="232">
        <v>12185.117249999999</v>
      </c>
      <c r="D244" s="232">
        <v>33218.777090000003</v>
      </c>
      <c r="E244" s="232">
        <v>11163.922490000001</v>
      </c>
      <c r="F244" s="232">
        <v>1000.63278</v>
      </c>
      <c r="G244" s="232">
        <v>4957.8650700000007</v>
      </c>
      <c r="H244" s="232">
        <v>1212.395</v>
      </c>
      <c r="I244" s="232">
        <v>4257.6372599999995</v>
      </c>
      <c r="J244" s="232">
        <v>5663.9316399999998</v>
      </c>
      <c r="K244" s="232">
        <v>876.23175000000003</v>
      </c>
      <c r="L244" s="232">
        <v>4348.1101500000004</v>
      </c>
      <c r="M244" s="232">
        <v>628.90237999999999</v>
      </c>
      <c r="N244" s="232">
        <v>1292.4826699999999</v>
      </c>
      <c r="O244" s="232">
        <v>1830.0580600000001</v>
      </c>
      <c r="P244" s="232">
        <v>2011.8626200000001</v>
      </c>
      <c r="Q244" s="232">
        <v>1209.8050900000001</v>
      </c>
      <c r="R244" s="232">
        <v>1357.21622</v>
      </c>
      <c r="S244" s="232">
        <v>421.23561999999998</v>
      </c>
      <c r="T244" s="232">
        <v>1535.0493700000002</v>
      </c>
      <c r="U244" s="232">
        <v>2708.3750599999998</v>
      </c>
      <c r="V244" s="232">
        <v>361.95269000000002</v>
      </c>
      <c r="W244" s="232">
        <v>1199.38255</v>
      </c>
      <c r="X244" s="232">
        <v>5806.9484199999997</v>
      </c>
      <c r="Y244" s="232">
        <v>1120.4943899999998</v>
      </c>
      <c r="Z244" s="232">
        <v>12397.58252</v>
      </c>
      <c r="AA244" s="232">
        <v>3148.5839599999999</v>
      </c>
      <c r="AB244" s="232">
        <v>754.67047000000002</v>
      </c>
      <c r="AC244" s="232">
        <v>6413.8284599999997</v>
      </c>
      <c r="AD244" s="232">
        <v>5455.9591700000001</v>
      </c>
      <c r="AE244" s="232">
        <v>1550.7991299999999</v>
      </c>
      <c r="AF244" s="232">
        <v>1806.2381200000002</v>
      </c>
      <c r="AG244" s="232">
        <v>1156.7071699999999</v>
      </c>
      <c r="AH244" s="232">
        <v>1720.59906</v>
      </c>
      <c r="AI244" s="232">
        <v>187.06326000000001</v>
      </c>
      <c r="AJ244" s="232">
        <v>1270.86976</v>
      </c>
      <c r="AK244" s="232">
        <v>580.40645999999992</v>
      </c>
      <c r="AL244" s="232">
        <v>2133.1052</v>
      </c>
      <c r="AM244" s="232">
        <v>866.08255000000008</v>
      </c>
      <c r="AN244" s="232">
        <v>9579.3253100000002</v>
      </c>
      <c r="AO244" s="232">
        <v>14042.98796</v>
      </c>
      <c r="AP244" s="232">
        <v>4.1463000000000001</v>
      </c>
      <c r="AQ244" s="232">
        <v>264463.69711000001</v>
      </c>
      <c r="AR244" s="1"/>
      <c r="AS244" s="1"/>
    </row>
    <row r="245" spans="1:45">
      <c r="A245" s="20" t="s">
        <v>237</v>
      </c>
      <c r="B245" s="232">
        <v>47428.69642</v>
      </c>
      <c r="C245" s="232">
        <v>5749.5114899999999</v>
      </c>
      <c r="D245" s="232">
        <v>16336.032130000001</v>
      </c>
      <c r="E245" s="232">
        <v>10394.48013</v>
      </c>
      <c r="F245" s="232">
        <v>4161.4135800000004</v>
      </c>
      <c r="G245" s="232">
        <v>4589.6679100000001</v>
      </c>
      <c r="H245" s="232">
        <v>540.32465999999999</v>
      </c>
      <c r="I245" s="232">
        <v>2487.1262900000002</v>
      </c>
      <c r="J245" s="232">
        <v>5438.8145300000006</v>
      </c>
      <c r="K245" s="232">
        <v>3479.5743900000002</v>
      </c>
      <c r="L245" s="232">
        <v>3485.7238700000003</v>
      </c>
      <c r="M245" s="232">
        <v>5222.8968299999997</v>
      </c>
      <c r="N245" s="232">
        <v>2410.0372499999999</v>
      </c>
      <c r="O245" s="232">
        <v>2384.7864500000001</v>
      </c>
      <c r="P245" s="232">
        <v>969.24811</v>
      </c>
      <c r="Q245" s="232">
        <v>1483.1073600000002</v>
      </c>
      <c r="R245" s="232">
        <v>566.20654999999999</v>
      </c>
      <c r="S245" s="232">
        <v>1370.56357</v>
      </c>
      <c r="T245" s="232">
        <v>3540.6107599999996</v>
      </c>
      <c r="U245" s="232">
        <v>883.53692000000001</v>
      </c>
      <c r="V245" s="232">
        <v>288.29253999999997</v>
      </c>
      <c r="W245" s="232">
        <v>1909.7268999999999</v>
      </c>
      <c r="X245" s="232">
        <v>1753.0602799999999</v>
      </c>
      <c r="Y245" s="232">
        <v>399.73945000000003</v>
      </c>
      <c r="Z245" s="232">
        <v>2261.9317400000004</v>
      </c>
      <c r="AA245" s="232">
        <v>1900.93382</v>
      </c>
      <c r="AB245" s="232">
        <v>1936.47847</v>
      </c>
      <c r="AC245" s="232">
        <v>5173.8299800000004</v>
      </c>
      <c r="AD245" s="232">
        <v>0</v>
      </c>
      <c r="AE245" s="232">
        <v>1444.6119899999999</v>
      </c>
      <c r="AF245" s="232">
        <v>1206.16749</v>
      </c>
      <c r="AG245" s="232">
        <v>71.705640000000002</v>
      </c>
      <c r="AH245" s="232">
        <v>1321.13643</v>
      </c>
      <c r="AI245" s="232">
        <v>308.78620000000001</v>
      </c>
      <c r="AJ245" s="232">
        <v>406.09616999999997</v>
      </c>
      <c r="AK245" s="232">
        <v>169.19812999999999</v>
      </c>
      <c r="AL245" s="232">
        <v>2873.3918399999998</v>
      </c>
      <c r="AM245" s="232">
        <v>856.67773999999997</v>
      </c>
      <c r="AN245" s="232">
        <v>3987.2361599999999</v>
      </c>
      <c r="AO245" s="232">
        <v>12174.927820000001</v>
      </c>
      <c r="AP245" s="232">
        <v>16.168620000000001</v>
      </c>
      <c r="AQ245" s="232">
        <v>163382.45661000002</v>
      </c>
      <c r="AR245" s="1"/>
      <c r="AS245" s="1"/>
    </row>
    <row r="246" spans="1:45">
      <c r="A246" s="15" t="s">
        <v>238</v>
      </c>
      <c r="B246" s="14">
        <v>0</v>
      </c>
      <c r="C246" s="14">
        <v>0</v>
      </c>
      <c r="D246" s="14">
        <v>0</v>
      </c>
      <c r="E246" s="14">
        <v>0</v>
      </c>
      <c r="F246" s="14">
        <v>0</v>
      </c>
      <c r="G246" s="14">
        <v>0</v>
      </c>
      <c r="H246" s="14">
        <v>0</v>
      </c>
      <c r="I246" s="14">
        <v>0</v>
      </c>
      <c r="J246" s="14">
        <v>0</v>
      </c>
      <c r="K246" s="14">
        <v>0</v>
      </c>
      <c r="L246" s="14">
        <v>0</v>
      </c>
      <c r="M246" s="14">
        <v>0</v>
      </c>
      <c r="N246" s="14">
        <v>0</v>
      </c>
      <c r="O246" s="14">
        <v>0</v>
      </c>
      <c r="P246" s="14">
        <v>0</v>
      </c>
      <c r="Q246" s="14">
        <v>0</v>
      </c>
      <c r="R246" s="14">
        <v>0</v>
      </c>
      <c r="S246" s="14">
        <v>0</v>
      </c>
      <c r="T246" s="14">
        <v>0</v>
      </c>
      <c r="U246" s="14">
        <v>0</v>
      </c>
      <c r="V246" s="14">
        <v>0</v>
      </c>
      <c r="W246" s="14">
        <v>0</v>
      </c>
      <c r="X246" s="14">
        <v>0</v>
      </c>
      <c r="Y246" s="14">
        <v>0</v>
      </c>
      <c r="Z246" s="14">
        <v>0</v>
      </c>
      <c r="AA246" s="14">
        <v>0</v>
      </c>
      <c r="AB246" s="14">
        <v>0</v>
      </c>
      <c r="AC246" s="14">
        <v>0</v>
      </c>
      <c r="AD246" s="14">
        <v>0</v>
      </c>
      <c r="AE246" s="14">
        <v>0</v>
      </c>
      <c r="AF246" s="14">
        <v>0</v>
      </c>
      <c r="AG246" s="14">
        <v>0</v>
      </c>
      <c r="AH246" s="14">
        <v>0</v>
      </c>
      <c r="AI246" s="14">
        <v>0</v>
      </c>
      <c r="AJ246" s="14">
        <v>0</v>
      </c>
      <c r="AK246" s="14">
        <v>0</v>
      </c>
      <c r="AL246" s="14">
        <v>0</v>
      </c>
      <c r="AM246" s="14">
        <v>0</v>
      </c>
      <c r="AN246" s="14">
        <v>0</v>
      </c>
      <c r="AO246" s="14">
        <v>0</v>
      </c>
      <c r="AP246" s="14">
        <v>0</v>
      </c>
      <c r="AQ246" s="14">
        <v>0</v>
      </c>
      <c r="AR246" s="1"/>
      <c r="AS246" s="1"/>
    </row>
    <row r="247" spans="1:45">
      <c r="A247" s="20" t="s">
        <v>239</v>
      </c>
      <c r="B247" s="14">
        <v>389922.4633</v>
      </c>
      <c r="C247" s="14">
        <v>43097.10914</v>
      </c>
      <c r="D247" s="14">
        <v>121579.0683</v>
      </c>
      <c r="E247" s="14">
        <v>757533.93810000003</v>
      </c>
      <c r="F247" s="14">
        <v>86667.740269999995</v>
      </c>
      <c r="G247" s="14">
        <v>18364.015500000001</v>
      </c>
      <c r="H247" s="14">
        <v>25329.433209999999</v>
      </c>
      <c r="I247" s="14">
        <v>28937.151760000001</v>
      </c>
      <c r="J247" s="14">
        <v>24936.212100000001</v>
      </c>
      <c r="K247" s="14">
        <v>31356.762050000001</v>
      </c>
      <c r="L247" s="14">
        <v>1412.6435200000001</v>
      </c>
      <c r="M247" s="14">
        <v>24852.739010000001</v>
      </c>
      <c r="N247" s="14">
        <v>363841.46067</v>
      </c>
      <c r="O247" s="14">
        <v>40434.96067</v>
      </c>
      <c r="P247" s="14">
        <v>180193.50675999999</v>
      </c>
      <c r="Q247" s="14">
        <v>20488.751960000001</v>
      </c>
      <c r="R247" s="14">
        <v>15559.813310000001</v>
      </c>
      <c r="S247" s="14">
        <v>11409.247289999999</v>
      </c>
      <c r="T247" s="14">
        <v>44146.994880000006</v>
      </c>
      <c r="U247" s="14">
        <v>236476.07888999998</v>
      </c>
      <c r="V247" s="14">
        <v>16348.672789999999</v>
      </c>
      <c r="W247" s="14">
        <v>25625.72769</v>
      </c>
      <c r="X247" s="14">
        <v>47563.087610000002</v>
      </c>
      <c r="Y247" s="14">
        <v>20281.47147</v>
      </c>
      <c r="Z247" s="14">
        <v>9181.7424300000002</v>
      </c>
      <c r="AA247" s="14">
        <v>9950.7624399999986</v>
      </c>
      <c r="AB247" s="14">
        <v>24217.3282</v>
      </c>
      <c r="AC247" s="14">
        <v>146.17131000000001</v>
      </c>
      <c r="AD247" s="14">
        <v>0</v>
      </c>
      <c r="AE247" s="14">
        <v>45191.47838</v>
      </c>
      <c r="AF247" s="14">
        <v>0</v>
      </c>
      <c r="AG247" s="14">
        <v>20660.488239999999</v>
      </c>
      <c r="AH247" s="14">
        <v>11288.42225</v>
      </c>
      <c r="AI247" s="14">
        <v>6618.85016</v>
      </c>
      <c r="AJ247" s="14">
        <v>16299.97525</v>
      </c>
      <c r="AK247" s="14">
        <v>5.8693400000000002</v>
      </c>
      <c r="AL247" s="14">
        <v>1166.09645</v>
      </c>
      <c r="AM247" s="14">
        <v>8407.3482899999999</v>
      </c>
      <c r="AN247" s="14">
        <v>57626.485240000002</v>
      </c>
      <c r="AO247" s="14">
        <v>31687.417030000001</v>
      </c>
      <c r="AP247" s="14">
        <v>0</v>
      </c>
      <c r="AQ247" s="14">
        <v>2818807.4852600005</v>
      </c>
      <c r="AR247" s="1"/>
      <c r="AS247" s="1"/>
    </row>
    <row r="248" spans="1:45">
      <c r="A248" s="27" t="s">
        <v>240</v>
      </c>
      <c r="B248" s="14">
        <v>64325.880499999999</v>
      </c>
      <c r="C248" s="14">
        <v>0</v>
      </c>
      <c r="D248" s="14">
        <v>0</v>
      </c>
      <c r="E248" s="14">
        <v>0</v>
      </c>
      <c r="F248" s="14">
        <v>0</v>
      </c>
      <c r="G248" s="14">
        <v>0</v>
      </c>
      <c r="H248" s="14">
        <v>0</v>
      </c>
      <c r="I248" s="14">
        <v>0</v>
      </c>
      <c r="J248" s="14">
        <v>0</v>
      </c>
      <c r="K248" s="14">
        <v>0</v>
      </c>
      <c r="L248" s="14">
        <v>0</v>
      </c>
      <c r="M248" s="14">
        <v>0</v>
      </c>
      <c r="N248" s="14">
        <v>0</v>
      </c>
      <c r="O248" s="14">
        <v>0</v>
      </c>
      <c r="P248" s="14">
        <v>0</v>
      </c>
      <c r="Q248" s="14">
        <v>0</v>
      </c>
      <c r="R248" s="14">
        <v>0</v>
      </c>
      <c r="S248" s="14">
        <v>0</v>
      </c>
      <c r="T248" s="14">
        <v>0</v>
      </c>
      <c r="U248" s="14">
        <v>0</v>
      </c>
      <c r="V248" s="14">
        <v>0</v>
      </c>
      <c r="W248" s="14">
        <v>0</v>
      </c>
      <c r="X248" s="14">
        <v>0</v>
      </c>
      <c r="Y248" s="14">
        <v>0</v>
      </c>
      <c r="Z248" s="14">
        <v>0</v>
      </c>
      <c r="AA248" s="14">
        <v>0</v>
      </c>
      <c r="AB248" s="14">
        <v>0</v>
      </c>
      <c r="AC248" s="14">
        <v>0</v>
      </c>
      <c r="AD248" s="14">
        <v>0</v>
      </c>
      <c r="AE248" s="14">
        <v>0</v>
      </c>
      <c r="AF248" s="14">
        <v>0</v>
      </c>
      <c r="AG248" s="14">
        <v>0</v>
      </c>
      <c r="AH248" s="14">
        <v>0</v>
      </c>
      <c r="AI248" s="14">
        <v>0</v>
      </c>
      <c r="AJ248" s="14">
        <v>0</v>
      </c>
      <c r="AK248" s="14">
        <v>0</v>
      </c>
      <c r="AL248" s="14">
        <v>0</v>
      </c>
      <c r="AM248" s="14">
        <v>0</v>
      </c>
      <c r="AN248" s="14">
        <v>0</v>
      </c>
      <c r="AO248" s="14">
        <v>0</v>
      </c>
      <c r="AP248" s="14">
        <v>0</v>
      </c>
      <c r="AQ248" s="14">
        <v>64325.880499999999</v>
      </c>
      <c r="AR248" s="10"/>
      <c r="AS248" s="1"/>
    </row>
    <row r="249" spans="1:45">
      <c r="A249" s="20" t="s">
        <v>241</v>
      </c>
      <c r="B249" s="14">
        <v>64325.880499999999</v>
      </c>
      <c r="C249" s="14">
        <v>0</v>
      </c>
      <c r="D249" s="14">
        <v>0</v>
      </c>
      <c r="E249" s="14">
        <v>0</v>
      </c>
      <c r="F249" s="14">
        <v>0</v>
      </c>
      <c r="G249" s="14">
        <v>0</v>
      </c>
      <c r="H249" s="14">
        <v>0</v>
      </c>
      <c r="I249" s="14">
        <v>0</v>
      </c>
      <c r="J249" s="14">
        <v>0</v>
      </c>
      <c r="K249" s="14">
        <v>0</v>
      </c>
      <c r="L249" s="14">
        <v>0</v>
      </c>
      <c r="M249" s="14">
        <v>0</v>
      </c>
      <c r="N249" s="14">
        <v>0</v>
      </c>
      <c r="O249" s="14">
        <v>0</v>
      </c>
      <c r="P249" s="14">
        <v>0</v>
      </c>
      <c r="Q249" s="14">
        <v>0</v>
      </c>
      <c r="R249" s="14">
        <v>0</v>
      </c>
      <c r="S249" s="14">
        <v>0</v>
      </c>
      <c r="T249" s="14">
        <v>0</v>
      </c>
      <c r="U249" s="14">
        <v>0</v>
      </c>
      <c r="V249" s="14">
        <v>0</v>
      </c>
      <c r="W249" s="14">
        <v>0</v>
      </c>
      <c r="X249" s="14">
        <v>0</v>
      </c>
      <c r="Y249" s="14">
        <v>0</v>
      </c>
      <c r="Z249" s="14">
        <v>0</v>
      </c>
      <c r="AA249" s="14">
        <v>0</v>
      </c>
      <c r="AB249" s="14">
        <v>0</v>
      </c>
      <c r="AC249" s="14">
        <v>0</v>
      </c>
      <c r="AD249" s="14">
        <v>0</v>
      </c>
      <c r="AE249" s="14">
        <v>0</v>
      </c>
      <c r="AF249" s="14">
        <v>0</v>
      </c>
      <c r="AG249" s="14">
        <v>0</v>
      </c>
      <c r="AH249" s="14">
        <v>0</v>
      </c>
      <c r="AI249" s="14">
        <v>0</v>
      </c>
      <c r="AJ249" s="14">
        <v>0</v>
      </c>
      <c r="AK249" s="14">
        <v>0</v>
      </c>
      <c r="AL249" s="14">
        <v>0</v>
      </c>
      <c r="AM249" s="14">
        <v>0</v>
      </c>
      <c r="AN249" s="14">
        <v>0</v>
      </c>
      <c r="AO249" s="14">
        <v>0</v>
      </c>
      <c r="AP249" s="14">
        <v>0</v>
      </c>
      <c r="AQ249" s="14">
        <v>64325.880499999999</v>
      </c>
      <c r="AR249" s="1"/>
      <c r="AS249" s="1"/>
    </row>
    <row r="250" spans="1:45">
      <c r="A250" s="20" t="s">
        <v>242</v>
      </c>
      <c r="B250" s="14">
        <v>0</v>
      </c>
      <c r="C250" s="14">
        <v>0</v>
      </c>
      <c r="D250" s="14">
        <v>0</v>
      </c>
      <c r="E250" s="14">
        <v>0</v>
      </c>
      <c r="F250" s="14">
        <v>0</v>
      </c>
      <c r="G250" s="14">
        <v>0</v>
      </c>
      <c r="H250" s="14">
        <v>0</v>
      </c>
      <c r="I250" s="14">
        <v>0</v>
      </c>
      <c r="J250" s="14">
        <v>0</v>
      </c>
      <c r="K250" s="14">
        <v>0</v>
      </c>
      <c r="L250" s="14">
        <v>0</v>
      </c>
      <c r="M250" s="14">
        <v>0</v>
      </c>
      <c r="N250" s="14">
        <v>0</v>
      </c>
      <c r="O250" s="14">
        <v>0</v>
      </c>
      <c r="P250" s="14">
        <v>0</v>
      </c>
      <c r="Q250" s="14">
        <v>0</v>
      </c>
      <c r="R250" s="14">
        <v>0</v>
      </c>
      <c r="S250" s="14">
        <v>0</v>
      </c>
      <c r="T250" s="14">
        <v>0</v>
      </c>
      <c r="U250" s="14">
        <v>0</v>
      </c>
      <c r="V250" s="14">
        <v>0</v>
      </c>
      <c r="W250" s="14">
        <v>0</v>
      </c>
      <c r="X250" s="14">
        <v>0</v>
      </c>
      <c r="Y250" s="14">
        <v>0</v>
      </c>
      <c r="Z250" s="14">
        <v>0</v>
      </c>
      <c r="AA250" s="14">
        <v>0</v>
      </c>
      <c r="AB250" s="14">
        <v>0</v>
      </c>
      <c r="AC250" s="14">
        <v>0</v>
      </c>
      <c r="AD250" s="14">
        <v>0</v>
      </c>
      <c r="AE250" s="14">
        <v>0</v>
      </c>
      <c r="AF250" s="14">
        <v>0</v>
      </c>
      <c r="AG250" s="14">
        <v>0</v>
      </c>
      <c r="AH250" s="14">
        <v>0</v>
      </c>
      <c r="AI250" s="14">
        <v>0</v>
      </c>
      <c r="AJ250" s="14">
        <v>0</v>
      </c>
      <c r="AK250" s="14">
        <v>0</v>
      </c>
      <c r="AL250" s="14">
        <v>0</v>
      </c>
      <c r="AM250" s="14">
        <v>0</v>
      </c>
      <c r="AN250" s="14">
        <v>0</v>
      </c>
      <c r="AO250" s="14">
        <v>0</v>
      </c>
      <c r="AP250" s="14">
        <v>0</v>
      </c>
      <c r="AQ250" s="14">
        <v>0</v>
      </c>
      <c r="AR250" s="1"/>
      <c r="AS250" s="1"/>
    </row>
    <row r="251" spans="1:45">
      <c r="A251" s="27" t="s">
        <v>243</v>
      </c>
      <c r="B251" s="14">
        <v>0</v>
      </c>
      <c r="C251" s="14">
        <v>0</v>
      </c>
      <c r="D251" s="14">
        <v>0</v>
      </c>
      <c r="E251" s="14">
        <v>0</v>
      </c>
      <c r="F251" s="14">
        <v>0</v>
      </c>
      <c r="G251" s="14">
        <v>0</v>
      </c>
      <c r="H251" s="14">
        <v>0</v>
      </c>
      <c r="I251" s="14">
        <v>0</v>
      </c>
      <c r="J251" s="14">
        <v>0</v>
      </c>
      <c r="K251" s="14">
        <v>0</v>
      </c>
      <c r="L251" s="14">
        <v>0</v>
      </c>
      <c r="M251" s="14">
        <v>0</v>
      </c>
      <c r="N251" s="14">
        <v>0</v>
      </c>
      <c r="O251" s="14">
        <v>0</v>
      </c>
      <c r="P251" s="14">
        <v>0</v>
      </c>
      <c r="Q251" s="14">
        <v>0</v>
      </c>
      <c r="R251" s="14">
        <v>0</v>
      </c>
      <c r="S251" s="14">
        <v>0</v>
      </c>
      <c r="T251" s="14">
        <v>0</v>
      </c>
      <c r="U251" s="14">
        <v>0</v>
      </c>
      <c r="V251" s="14">
        <v>0</v>
      </c>
      <c r="W251" s="14">
        <v>0</v>
      </c>
      <c r="X251" s="14">
        <v>0</v>
      </c>
      <c r="Y251" s="14">
        <v>0</v>
      </c>
      <c r="Z251" s="14">
        <v>0</v>
      </c>
      <c r="AA251" s="14">
        <v>0</v>
      </c>
      <c r="AB251" s="14">
        <v>0</v>
      </c>
      <c r="AC251" s="14">
        <v>0</v>
      </c>
      <c r="AD251" s="14">
        <v>0</v>
      </c>
      <c r="AE251" s="14">
        <v>0</v>
      </c>
      <c r="AF251" s="14">
        <v>0</v>
      </c>
      <c r="AG251" s="14">
        <v>0</v>
      </c>
      <c r="AH251" s="14">
        <v>0</v>
      </c>
      <c r="AI251" s="14">
        <v>0</v>
      </c>
      <c r="AJ251" s="14">
        <v>0</v>
      </c>
      <c r="AK251" s="14">
        <v>0</v>
      </c>
      <c r="AL251" s="14">
        <v>0</v>
      </c>
      <c r="AM251" s="14">
        <v>0</v>
      </c>
      <c r="AN251" s="14">
        <v>0</v>
      </c>
      <c r="AO251" s="14">
        <v>0</v>
      </c>
      <c r="AP251" s="14">
        <v>0</v>
      </c>
      <c r="AQ251" s="14">
        <v>0</v>
      </c>
      <c r="AR251" s="10"/>
      <c r="AS251" s="1"/>
    </row>
    <row r="252" spans="1:45">
      <c r="A252" s="20" t="s">
        <v>241</v>
      </c>
      <c r="B252" s="14">
        <v>0</v>
      </c>
      <c r="C252" s="14">
        <v>0</v>
      </c>
      <c r="D252" s="14">
        <v>0</v>
      </c>
      <c r="E252" s="14">
        <v>0</v>
      </c>
      <c r="F252" s="14">
        <v>0</v>
      </c>
      <c r="G252" s="14">
        <v>0</v>
      </c>
      <c r="H252" s="14">
        <v>0</v>
      </c>
      <c r="I252" s="14">
        <v>0</v>
      </c>
      <c r="J252" s="14">
        <v>0</v>
      </c>
      <c r="K252" s="14">
        <v>0</v>
      </c>
      <c r="L252" s="14">
        <v>0</v>
      </c>
      <c r="M252" s="14">
        <v>0</v>
      </c>
      <c r="N252" s="14">
        <v>0</v>
      </c>
      <c r="O252" s="14">
        <v>0</v>
      </c>
      <c r="P252" s="14">
        <v>0</v>
      </c>
      <c r="Q252" s="14">
        <v>0</v>
      </c>
      <c r="R252" s="14">
        <v>0</v>
      </c>
      <c r="S252" s="14">
        <v>0</v>
      </c>
      <c r="T252" s="14">
        <v>0</v>
      </c>
      <c r="U252" s="14">
        <v>0</v>
      </c>
      <c r="V252" s="14">
        <v>0</v>
      </c>
      <c r="W252" s="14">
        <v>0</v>
      </c>
      <c r="X252" s="14">
        <v>0</v>
      </c>
      <c r="Y252" s="14">
        <v>0</v>
      </c>
      <c r="Z252" s="14">
        <v>0</v>
      </c>
      <c r="AA252" s="14">
        <v>0</v>
      </c>
      <c r="AB252" s="14">
        <v>0</v>
      </c>
      <c r="AC252" s="14">
        <v>0</v>
      </c>
      <c r="AD252" s="14">
        <v>0</v>
      </c>
      <c r="AE252" s="14">
        <v>0</v>
      </c>
      <c r="AF252" s="14">
        <v>0</v>
      </c>
      <c r="AG252" s="14">
        <v>0</v>
      </c>
      <c r="AH252" s="14">
        <v>0</v>
      </c>
      <c r="AI252" s="14">
        <v>0</v>
      </c>
      <c r="AJ252" s="14">
        <v>0</v>
      </c>
      <c r="AK252" s="14">
        <v>0</v>
      </c>
      <c r="AL252" s="14">
        <v>0</v>
      </c>
      <c r="AM252" s="14">
        <v>0</v>
      </c>
      <c r="AN252" s="14">
        <v>0</v>
      </c>
      <c r="AO252" s="14">
        <v>0</v>
      </c>
      <c r="AP252" s="14">
        <v>0</v>
      </c>
      <c r="AQ252" s="14">
        <v>0</v>
      </c>
      <c r="AR252" s="1"/>
      <c r="AS252" s="1"/>
    </row>
    <row r="253" spans="1:45">
      <c r="A253" s="20" t="s">
        <v>242</v>
      </c>
      <c r="B253" s="14">
        <v>0</v>
      </c>
      <c r="C253" s="14">
        <v>0</v>
      </c>
      <c r="D253" s="14">
        <v>0</v>
      </c>
      <c r="E253" s="14">
        <v>0</v>
      </c>
      <c r="F253" s="14">
        <v>0</v>
      </c>
      <c r="G253" s="14">
        <v>0</v>
      </c>
      <c r="H253" s="14">
        <v>0</v>
      </c>
      <c r="I253" s="14">
        <v>0</v>
      </c>
      <c r="J253" s="14">
        <v>0</v>
      </c>
      <c r="K253" s="14">
        <v>0</v>
      </c>
      <c r="L253" s="14">
        <v>0</v>
      </c>
      <c r="M253" s="14">
        <v>0</v>
      </c>
      <c r="N253" s="14">
        <v>0</v>
      </c>
      <c r="O253" s="14">
        <v>0</v>
      </c>
      <c r="P253" s="14">
        <v>0</v>
      </c>
      <c r="Q253" s="14">
        <v>0</v>
      </c>
      <c r="R253" s="14">
        <v>0</v>
      </c>
      <c r="S253" s="14">
        <v>0</v>
      </c>
      <c r="T253" s="14">
        <v>0</v>
      </c>
      <c r="U253" s="14">
        <v>0</v>
      </c>
      <c r="V253" s="14">
        <v>0</v>
      </c>
      <c r="W253" s="14">
        <v>0</v>
      </c>
      <c r="X253" s="14">
        <v>0</v>
      </c>
      <c r="Y253" s="14">
        <v>0</v>
      </c>
      <c r="Z253" s="14">
        <v>0</v>
      </c>
      <c r="AA253" s="14">
        <v>0</v>
      </c>
      <c r="AB253" s="14">
        <v>0</v>
      </c>
      <c r="AC253" s="14">
        <v>0</v>
      </c>
      <c r="AD253" s="14">
        <v>0</v>
      </c>
      <c r="AE253" s="14">
        <v>0</v>
      </c>
      <c r="AF253" s="14">
        <v>0</v>
      </c>
      <c r="AG253" s="14">
        <v>0</v>
      </c>
      <c r="AH253" s="14">
        <v>0</v>
      </c>
      <c r="AI253" s="14">
        <v>0</v>
      </c>
      <c r="AJ253" s="14">
        <v>0</v>
      </c>
      <c r="AK253" s="14">
        <v>0</v>
      </c>
      <c r="AL253" s="14">
        <v>0</v>
      </c>
      <c r="AM253" s="14">
        <v>0</v>
      </c>
      <c r="AN253" s="14">
        <v>0</v>
      </c>
      <c r="AO253" s="14">
        <v>0</v>
      </c>
      <c r="AP253" s="14">
        <v>0</v>
      </c>
      <c r="AQ253" s="14">
        <v>0</v>
      </c>
      <c r="AR253" s="1"/>
      <c r="AS253" s="1"/>
    </row>
    <row r="254" spans="1:45">
      <c r="A254" s="19" t="s">
        <v>244</v>
      </c>
      <c r="B254" s="652">
        <v>175032.86041999998</v>
      </c>
      <c r="C254" s="652">
        <v>39459.964449999999</v>
      </c>
      <c r="D254" s="652">
        <v>103323.06358</v>
      </c>
      <c r="E254" s="652">
        <v>36569.608209999999</v>
      </c>
      <c r="F254" s="652">
        <v>20329.86594</v>
      </c>
      <c r="G254" s="652">
        <v>19583.971879999997</v>
      </c>
      <c r="H254" s="652">
        <v>15921.33115</v>
      </c>
      <c r="I254" s="652">
        <v>23625.83538</v>
      </c>
      <c r="J254" s="652">
        <v>22632.446339999999</v>
      </c>
      <c r="K254" s="652">
        <v>34547.762189999994</v>
      </c>
      <c r="L254" s="652">
        <v>11411.427009999999</v>
      </c>
      <c r="M254" s="652">
        <v>33957.278380000003</v>
      </c>
      <c r="N254" s="652">
        <v>38292.071120000001</v>
      </c>
      <c r="O254" s="652">
        <v>16880.89228</v>
      </c>
      <c r="P254" s="652">
        <v>16425.585310000002</v>
      </c>
      <c r="Q254" s="652">
        <v>10585.094869999999</v>
      </c>
      <c r="R254" s="652">
        <v>10476.885249999999</v>
      </c>
      <c r="S254" s="652">
        <v>8764.2461899999998</v>
      </c>
      <c r="T254" s="652">
        <v>17203.352370000001</v>
      </c>
      <c r="U254" s="652">
        <v>25064.51729</v>
      </c>
      <c r="V254" s="652">
        <v>7437.9074400000009</v>
      </c>
      <c r="W254" s="652">
        <v>11835.840920000001</v>
      </c>
      <c r="X254" s="652">
        <v>30378.32057</v>
      </c>
      <c r="Y254" s="652">
        <v>14281.444599999999</v>
      </c>
      <c r="Z254" s="652">
        <v>29479.461380000001</v>
      </c>
      <c r="AA254" s="652">
        <v>13433.54054</v>
      </c>
      <c r="AB254" s="652">
        <v>33737.101670000004</v>
      </c>
      <c r="AC254" s="652">
        <v>37727.86535</v>
      </c>
      <c r="AD254" s="652">
        <v>15340.528249999999</v>
      </c>
      <c r="AE254" s="652">
        <v>33334.370499999997</v>
      </c>
      <c r="AF254" s="652">
        <v>8730.8782499999998</v>
      </c>
      <c r="AG254" s="652">
        <v>8884.5762899999991</v>
      </c>
      <c r="AH254" s="652">
        <v>8494.658519999999</v>
      </c>
      <c r="AI254" s="652">
        <v>3422.50117</v>
      </c>
      <c r="AJ254" s="652">
        <v>5523.4230299999999</v>
      </c>
      <c r="AK254" s="652">
        <v>3685.58239</v>
      </c>
      <c r="AL254" s="652">
        <v>13383.801160000001</v>
      </c>
      <c r="AM254" s="652">
        <v>4296.1938099999998</v>
      </c>
      <c r="AN254" s="652">
        <v>18213.883719999998</v>
      </c>
      <c r="AO254" s="652">
        <v>8462.7325399999991</v>
      </c>
      <c r="AP254" s="652">
        <v>3142.1534999999999</v>
      </c>
      <c r="AQ254" s="652">
        <v>993314.82521000004</v>
      </c>
      <c r="AR254" s="10"/>
      <c r="AS254" s="1"/>
    </row>
    <row r="255" spans="1:45">
      <c r="A255" s="20" t="s">
        <v>245</v>
      </c>
      <c r="B255" s="232">
        <v>665.80343000000005</v>
      </c>
      <c r="C255" s="232">
        <v>7.8340000000000007E-2</v>
      </c>
      <c r="D255" s="232">
        <v>527.09497999999996</v>
      </c>
      <c r="E255" s="232">
        <v>0</v>
      </c>
      <c r="F255" s="232">
        <v>25.560080000000003</v>
      </c>
      <c r="G255" s="232">
        <v>15.672139999999999</v>
      </c>
      <c r="H255" s="232">
        <v>11.04801</v>
      </c>
      <c r="I255" s="232">
        <v>63.00797</v>
      </c>
      <c r="J255" s="232">
        <v>0.23061999999999999</v>
      </c>
      <c r="K255" s="232">
        <v>202.96865</v>
      </c>
      <c r="L255" s="232">
        <v>27.893249999999998</v>
      </c>
      <c r="M255" s="232">
        <v>60.73124</v>
      </c>
      <c r="N255" s="232">
        <v>0</v>
      </c>
      <c r="O255" s="232">
        <v>0</v>
      </c>
      <c r="P255" s="232">
        <v>20.800129999999999</v>
      </c>
      <c r="Q255" s="232">
        <v>0</v>
      </c>
      <c r="R255" s="232">
        <v>0</v>
      </c>
      <c r="S255" s="232">
        <v>0</v>
      </c>
      <c r="T255" s="232">
        <v>0</v>
      </c>
      <c r="U255" s="232">
        <v>0</v>
      </c>
      <c r="V255" s="232">
        <v>0</v>
      </c>
      <c r="W255" s="232">
        <v>6.5700000000000003E-3</v>
      </c>
      <c r="X255" s="232">
        <v>25.914369999999998</v>
      </c>
      <c r="Y255" s="232">
        <v>0</v>
      </c>
      <c r="Z255" s="232">
        <v>111.23582</v>
      </c>
      <c r="AA255" s="232">
        <v>1.9000000000000001E-4</v>
      </c>
      <c r="AB255" s="232">
        <v>143.69279999999998</v>
      </c>
      <c r="AC255" s="232">
        <v>60.819749999999999</v>
      </c>
      <c r="AD255" s="232">
        <v>0</v>
      </c>
      <c r="AE255" s="232">
        <v>168.48648</v>
      </c>
      <c r="AF255" s="232">
        <v>0</v>
      </c>
      <c r="AG255" s="232">
        <v>12.014190000000001</v>
      </c>
      <c r="AH255" s="232">
        <v>0</v>
      </c>
      <c r="AI255" s="232">
        <v>0</v>
      </c>
      <c r="AJ255" s="232">
        <v>0</v>
      </c>
      <c r="AK255" s="232">
        <v>0</v>
      </c>
      <c r="AL255" s="232">
        <v>47.670259999999999</v>
      </c>
      <c r="AM255" s="232">
        <v>0.29686000000000001</v>
      </c>
      <c r="AN255" s="232">
        <v>0</v>
      </c>
      <c r="AO255" s="232">
        <v>117.89639</v>
      </c>
      <c r="AP255" s="232">
        <v>7.4246400000000001</v>
      </c>
      <c r="AQ255" s="232">
        <v>2316.3471600000003</v>
      </c>
      <c r="AR255" s="1"/>
      <c r="AS255" s="1"/>
    </row>
    <row r="256" spans="1:45">
      <c r="A256" s="20" t="s">
        <v>246</v>
      </c>
      <c r="B256" s="232">
        <v>1512.55197</v>
      </c>
      <c r="C256" s="232">
        <v>656.3682</v>
      </c>
      <c r="D256" s="232">
        <v>892.89053999999999</v>
      </c>
      <c r="E256" s="232">
        <v>1053.8707899999999</v>
      </c>
      <c r="F256" s="232">
        <v>291.28582</v>
      </c>
      <c r="G256" s="232">
        <v>603.65827999999999</v>
      </c>
      <c r="H256" s="232">
        <v>304.69458000000003</v>
      </c>
      <c r="I256" s="232">
        <v>754.01043000000004</v>
      </c>
      <c r="J256" s="232">
        <v>147.31935999999999</v>
      </c>
      <c r="K256" s="232">
        <v>706.81505000000004</v>
      </c>
      <c r="L256" s="232">
        <v>610.10017000000005</v>
      </c>
      <c r="M256" s="232">
        <v>359.86131</v>
      </c>
      <c r="N256" s="232">
        <v>1013.94846</v>
      </c>
      <c r="O256" s="232">
        <v>141.97656000000001</v>
      </c>
      <c r="P256" s="232">
        <v>582.67822999999999</v>
      </c>
      <c r="Q256" s="232">
        <v>104.85723</v>
      </c>
      <c r="R256" s="232">
        <v>39.474679999999999</v>
      </c>
      <c r="S256" s="232">
        <v>70.353789999999989</v>
      </c>
      <c r="T256" s="232">
        <v>162.55680999999998</v>
      </c>
      <c r="U256" s="232">
        <v>504.11128000000002</v>
      </c>
      <c r="V256" s="232">
        <v>53.869459999999997</v>
      </c>
      <c r="W256" s="232">
        <v>207.16876000000002</v>
      </c>
      <c r="X256" s="232">
        <v>503.07271999999995</v>
      </c>
      <c r="Y256" s="232">
        <v>290.47224999999997</v>
      </c>
      <c r="Z256" s="232">
        <v>212.79723000000001</v>
      </c>
      <c r="AA256" s="232">
        <v>234.64941000000002</v>
      </c>
      <c r="AB256" s="232">
        <v>1025.20686</v>
      </c>
      <c r="AC256" s="232">
        <v>188.28394</v>
      </c>
      <c r="AD256" s="232">
        <v>152.55778000000001</v>
      </c>
      <c r="AE256" s="232">
        <v>1714.99029</v>
      </c>
      <c r="AF256" s="232">
        <v>44.252879999999998</v>
      </c>
      <c r="AG256" s="232">
        <v>191.53614999999999</v>
      </c>
      <c r="AH256" s="232">
        <v>52.376839999999994</v>
      </c>
      <c r="AI256" s="232">
        <v>13.622059999999999</v>
      </c>
      <c r="AJ256" s="232">
        <v>80.008099999999999</v>
      </c>
      <c r="AK256" s="232">
        <v>34.547550000000001</v>
      </c>
      <c r="AL256" s="232">
        <v>209.7099</v>
      </c>
      <c r="AM256" s="232">
        <v>8.1246299999999998</v>
      </c>
      <c r="AN256" s="232">
        <v>641.76942000000008</v>
      </c>
      <c r="AO256" s="232">
        <v>81.316190000000006</v>
      </c>
      <c r="AP256" s="232">
        <v>58.941099999999999</v>
      </c>
      <c r="AQ256" s="232">
        <v>16512.657060000001</v>
      </c>
      <c r="AR256" s="1"/>
      <c r="AS256" s="1"/>
    </row>
    <row r="257" spans="1:45">
      <c r="A257" s="20" t="s">
        <v>247</v>
      </c>
      <c r="B257" s="232">
        <v>136294.67504</v>
      </c>
      <c r="C257" s="232">
        <v>19391.928210000002</v>
      </c>
      <c r="D257" s="232">
        <v>57960.895219999999</v>
      </c>
      <c r="E257" s="232">
        <v>26561.218100000002</v>
      </c>
      <c r="F257" s="232">
        <v>14285.812599999999</v>
      </c>
      <c r="G257" s="232">
        <v>16266.105720000001</v>
      </c>
      <c r="H257" s="232">
        <v>14348.63564</v>
      </c>
      <c r="I257" s="232">
        <v>21036.015489999998</v>
      </c>
      <c r="J257" s="232">
        <v>21810.30962</v>
      </c>
      <c r="K257" s="232">
        <v>27908.292980000002</v>
      </c>
      <c r="L257" s="232">
        <v>9906.7898299999997</v>
      </c>
      <c r="M257" s="232">
        <v>33499.606619999999</v>
      </c>
      <c r="N257" s="232">
        <v>35776.7785</v>
      </c>
      <c r="O257" s="232">
        <v>12705.569750000001</v>
      </c>
      <c r="P257" s="232">
        <v>15000.839820000001</v>
      </c>
      <c r="Q257" s="232">
        <v>7941.7765399999998</v>
      </c>
      <c r="R257" s="232">
        <v>5998.08806</v>
      </c>
      <c r="S257" s="232">
        <v>4419.2498499999992</v>
      </c>
      <c r="T257" s="232">
        <v>13017.00417</v>
      </c>
      <c r="U257" s="232">
        <v>19124.95465</v>
      </c>
      <c r="V257" s="232">
        <v>4662.5122099999999</v>
      </c>
      <c r="W257" s="232">
        <v>7909.2594200000003</v>
      </c>
      <c r="X257" s="232">
        <v>27371.710850000003</v>
      </c>
      <c r="Y257" s="232">
        <v>11754.10614</v>
      </c>
      <c r="Z257" s="232">
        <v>13577.224330000001</v>
      </c>
      <c r="AA257" s="232">
        <v>7642.3709100000005</v>
      </c>
      <c r="AB257" s="232">
        <v>27372.68994</v>
      </c>
      <c r="AC257" s="232">
        <v>26661.925420000003</v>
      </c>
      <c r="AD257" s="232">
        <v>11890.200699999999</v>
      </c>
      <c r="AE257" s="232">
        <v>25805.87023</v>
      </c>
      <c r="AF257" s="232">
        <v>8425.657220000001</v>
      </c>
      <c r="AG257" s="232">
        <v>7571.2744400000001</v>
      </c>
      <c r="AH257" s="232">
        <v>5671.7971100000004</v>
      </c>
      <c r="AI257" s="232">
        <v>2450.2303999999999</v>
      </c>
      <c r="AJ257" s="232">
        <v>4982.7213000000002</v>
      </c>
      <c r="AK257" s="232">
        <v>3128.2290200000002</v>
      </c>
      <c r="AL257" s="232">
        <v>9187.2699600000014</v>
      </c>
      <c r="AM257" s="232">
        <v>4029.6257000000001</v>
      </c>
      <c r="AN257" s="232">
        <v>16614.399849999998</v>
      </c>
      <c r="AO257" s="232">
        <v>7137.6608299999998</v>
      </c>
      <c r="AP257" s="232">
        <v>2941.9362000000001</v>
      </c>
      <c r="AQ257" s="232">
        <v>750043.21859000006</v>
      </c>
      <c r="AR257" s="1"/>
      <c r="AS257" s="1"/>
    </row>
    <row r="258" spans="1:45">
      <c r="A258" s="20" t="s">
        <v>248</v>
      </c>
      <c r="B258" s="232">
        <v>30575.968000000001</v>
      </c>
      <c r="C258" s="232">
        <v>15140.33995</v>
      </c>
      <c r="D258" s="232">
        <v>35461.608770000006</v>
      </c>
      <c r="E258" s="232">
        <v>7996.0667800000001</v>
      </c>
      <c r="F258" s="232">
        <v>5035.8477199999998</v>
      </c>
      <c r="G258" s="232">
        <v>2394.3571200000001</v>
      </c>
      <c r="H258" s="232">
        <v>1051.95408</v>
      </c>
      <c r="I258" s="232">
        <v>0</v>
      </c>
      <c r="J258" s="232">
        <v>2.2955300000000003</v>
      </c>
      <c r="K258" s="232">
        <v>3068.2174599999998</v>
      </c>
      <c r="L258" s="232">
        <v>0</v>
      </c>
      <c r="M258" s="232">
        <v>0</v>
      </c>
      <c r="N258" s="232">
        <v>0</v>
      </c>
      <c r="O258" s="232">
        <v>3739.92443</v>
      </c>
      <c r="P258" s="232">
        <v>0</v>
      </c>
      <c r="Q258" s="232">
        <v>1558.10077</v>
      </c>
      <c r="R258" s="232">
        <v>3284.0475299999998</v>
      </c>
      <c r="S258" s="232">
        <v>4197.0801799999999</v>
      </c>
      <c r="T258" s="232">
        <v>3868.2675899999999</v>
      </c>
      <c r="U258" s="232">
        <v>5435.45136</v>
      </c>
      <c r="V258" s="232">
        <v>2553.96225</v>
      </c>
      <c r="W258" s="232">
        <v>3244.10079</v>
      </c>
      <c r="X258" s="232">
        <v>154.25176000000002</v>
      </c>
      <c r="Y258" s="232">
        <v>2138.32962</v>
      </c>
      <c r="Z258" s="232">
        <v>14050.18937</v>
      </c>
      <c r="AA258" s="232">
        <v>5442.4655899999998</v>
      </c>
      <c r="AB258" s="232">
        <v>4913.6742000000004</v>
      </c>
      <c r="AC258" s="232">
        <v>6669.8776500000004</v>
      </c>
      <c r="AD258" s="232">
        <v>2630.2398800000001</v>
      </c>
      <c r="AE258" s="232">
        <v>5441.8904000000002</v>
      </c>
      <c r="AF258" s="232">
        <v>16.319189999999999</v>
      </c>
      <c r="AG258" s="232">
        <v>970.96232999999995</v>
      </c>
      <c r="AH258" s="232">
        <v>2483.07512</v>
      </c>
      <c r="AI258" s="232">
        <v>838.43028000000004</v>
      </c>
      <c r="AJ258" s="232">
        <v>448.92059</v>
      </c>
      <c r="AK258" s="232">
        <v>280.41671000000002</v>
      </c>
      <c r="AL258" s="232">
        <v>3090.4554900000003</v>
      </c>
      <c r="AM258" s="232">
        <v>63.141599999999997</v>
      </c>
      <c r="AN258" s="232">
        <v>0</v>
      </c>
      <c r="AO258" s="232">
        <v>725.14422000000002</v>
      </c>
      <c r="AP258" s="232">
        <v>109.62469</v>
      </c>
      <c r="AQ258" s="232">
        <v>179074.99900000001</v>
      </c>
      <c r="AR258" s="1"/>
      <c r="AS258" s="1"/>
    </row>
    <row r="259" spans="1:45">
      <c r="A259" s="20" t="s">
        <v>249</v>
      </c>
      <c r="B259" s="232">
        <v>2126.5938700000002</v>
      </c>
      <c r="C259" s="232">
        <v>236.50495000000001</v>
      </c>
      <c r="D259" s="232">
        <v>1380.2074399999999</v>
      </c>
      <c r="E259" s="232">
        <v>133.30426</v>
      </c>
      <c r="F259" s="232">
        <v>213.55407</v>
      </c>
      <c r="G259" s="232">
        <v>10.900459999999999</v>
      </c>
      <c r="H259" s="232">
        <v>89.812350000000009</v>
      </c>
      <c r="I259" s="232">
        <v>831.85192000000006</v>
      </c>
      <c r="J259" s="232">
        <v>195.70642000000001</v>
      </c>
      <c r="K259" s="232">
        <v>692.40713000000005</v>
      </c>
      <c r="L259" s="232">
        <v>152.34010999999998</v>
      </c>
      <c r="M259" s="232">
        <v>0.31806000000000001</v>
      </c>
      <c r="N259" s="232">
        <v>225.01691</v>
      </c>
      <c r="O259" s="232">
        <v>58.048999999999999</v>
      </c>
      <c r="P259" s="232">
        <v>67.500129999999999</v>
      </c>
      <c r="Q259" s="232">
        <v>615.02781000000004</v>
      </c>
      <c r="R259" s="232">
        <v>13.919030000000001</v>
      </c>
      <c r="S259" s="232">
        <v>38.093789999999998</v>
      </c>
      <c r="T259" s="232">
        <v>99.451979999999992</v>
      </c>
      <c r="U259" s="232">
        <v>0</v>
      </c>
      <c r="V259" s="232">
        <v>46.861419999999995</v>
      </c>
      <c r="W259" s="232">
        <v>78.430669999999992</v>
      </c>
      <c r="X259" s="232">
        <v>884.11155000000008</v>
      </c>
      <c r="Y259" s="232">
        <v>9.2933299999999992</v>
      </c>
      <c r="Z259" s="232">
        <v>20.439080000000001</v>
      </c>
      <c r="AA259" s="232">
        <v>20.99006</v>
      </c>
      <c r="AB259" s="232">
        <v>50.407260000000001</v>
      </c>
      <c r="AC259" s="232">
        <v>924.88085000000001</v>
      </c>
      <c r="AD259" s="232">
        <v>565.81031999999993</v>
      </c>
      <c r="AE259" s="232">
        <v>59.825220000000002</v>
      </c>
      <c r="AF259" s="232">
        <v>37.542310000000001</v>
      </c>
      <c r="AG259" s="232">
        <v>25.439859999999999</v>
      </c>
      <c r="AH259" s="232">
        <v>42.701000000000001</v>
      </c>
      <c r="AI259" s="232">
        <v>18.307639999999999</v>
      </c>
      <c r="AJ259" s="232">
        <v>10.45717</v>
      </c>
      <c r="AK259" s="232">
        <v>141.71137999999999</v>
      </c>
      <c r="AL259" s="232">
        <v>81.988079999999997</v>
      </c>
      <c r="AM259" s="232">
        <v>128.63216</v>
      </c>
      <c r="AN259" s="232">
        <v>634.5255699999999</v>
      </c>
      <c r="AO259" s="232">
        <v>139.92497</v>
      </c>
      <c r="AP259" s="232">
        <v>15.044799999999999</v>
      </c>
      <c r="AQ259" s="232">
        <v>11117.884390000001</v>
      </c>
      <c r="AR259" s="1"/>
      <c r="AS259" s="1"/>
    </row>
    <row r="260" spans="1:45">
      <c r="A260" s="20" t="s">
        <v>250</v>
      </c>
      <c r="B260" s="232">
        <v>1431.8505299999999</v>
      </c>
      <c r="C260" s="232">
        <v>1297.1194599999999</v>
      </c>
      <c r="D260" s="232">
        <v>5172.5987000000005</v>
      </c>
      <c r="E260" s="232">
        <v>204.5402</v>
      </c>
      <c r="F260" s="232">
        <v>226.00384</v>
      </c>
      <c r="G260" s="232">
        <v>5.4641500000000001</v>
      </c>
      <c r="H260" s="232">
        <v>17.413959999999999</v>
      </c>
      <c r="I260" s="232">
        <v>0</v>
      </c>
      <c r="J260" s="232">
        <v>0</v>
      </c>
      <c r="K260" s="232">
        <v>66.015869999999993</v>
      </c>
      <c r="L260" s="232">
        <v>0</v>
      </c>
      <c r="M260" s="232">
        <v>0</v>
      </c>
      <c r="N260" s="232">
        <v>0</v>
      </c>
      <c r="O260" s="232">
        <v>128.48918</v>
      </c>
      <c r="P260" s="232">
        <v>167.22545000000002</v>
      </c>
      <c r="Q260" s="232">
        <v>362.66190999999998</v>
      </c>
      <c r="R260" s="232">
        <v>82.833339999999993</v>
      </c>
      <c r="S260" s="232">
        <v>3.5581100000000001</v>
      </c>
      <c r="T260" s="232">
        <v>44.23686</v>
      </c>
      <c r="U260" s="232">
        <v>0</v>
      </c>
      <c r="V260" s="232">
        <v>4.2205200000000005</v>
      </c>
      <c r="W260" s="232">
        <v>100.82194</v>
      </c>
      <c r="X260" s="232">
        <v>262.23407000000003</v>
      </c>
      <c r="Y260" s="232">
        <v>24.940180000000002</v>
      </c>
      <c r="Z260" s="232">
        <v>29.954139999999999</v>
      </c>
      <c r="AA260" s="232">
        <v>12.645959999999999</v>
      </c>
      <c r="AB260" s="232">
        <v>97.934490000000011</v>
      </c>
      <c r="AC260" s="232">
        <v>2298.7148299999999</v>
      </c>
      <c r="AD260" s="232">
        <v>60.497250000000001</v>
      </c>
      <c r="AE260" s="232">
        <v>46.132269999999998</v>
      </c>
      <c r="AF260" s="232">
        <v>102.72108999999999</v>
      </c>
      <c r="AG260" s="232">
        <v>12.412379999999999</v>
      </c>
      <c r="AH260" s="232">
        <v>162.45899</v>
      </c>
      <c r="AI260" s="232">
        <v>29.918749999999999</v>
      </c>
      <c r="AJ260" s="232">
        <v>0</v>
      </c>
      <c r="AK260" s="232">
        <v>100.67773</v>
      </c>
      <c r="AL260" s="232">
        <v>389.99353000000002</v>
      </c>
      <c r="AM260" s="232">
        <v>9.4772199999999991</v>
      </c>
      <c r="AN260" s="232">
        <v>35.197569999999999</v>
      </c>
      <c r="AO260" s="232">
        <v>200.40614000000002</v>
      </c>
      <c r="AP260" s="232">
        <v>0</v>
      </c>
      <c r="AQ260" s="232">
        <v>13191.37061</v>
      </c>
      <c r="AR260" s="1"/>
      <c r="AS260" s="1"/>
    </row>
    <row r="261" spans="1:45">
      <c r="A261" s="20" t="s">
        <v>251</v>
      </c>
      <c r="B261" s="232">
        <v>1669.6889900000001</v>
      </c>
      <c r="C261" s="232">
        <v>261.09020000000004</v>
      </c>
      <c r="D261" s="232">
        <v>456.62317999999999</v>
      </c>
      <c r="E261" s="232">
        <v>386.17869000000002</v>
      </c>
      <c r="F261" s="232">
        <v>182.69042000000002</v>
      </c>
      <c r="G261" s="232">
        <v>58.477129999999995</v>
      </c>
      <c r="H261" s="232">
        <v>65.331150000000008</v>
      </c>
      <c r="I261" s="232">
        <v>640.34267</v>
      </c>
      <c r="J261" s="232">
        <v>476.58479</v>
      </c>
      <c r="K261" s="232">
        <v>1462.7795800000001</v>
      </c>
      <c r="L261" s="232">
        <v>623.80385999999999</v>
      </c>
      <c r="M261" s="232">
        <v>1.34531</v>
      </c>
      <c r="N261" s="232">
        <v>185.35517000000002</v>
      </c>
      <c r="O261" s="232">
        <v>13.835360000000001</v>
      </c>
      <c r="P261" s="232">
        <v>439.73818999999997</v>
      </c>
      <c r="Q261" s="232">
        <v>2.6033300000000001</v>
      </c>
      <c r="R261" s="232">
        <v>112.61530999999999</v>
      </c>
      <c r="S261" s="232">
        <v>8.6444899999999993</v>
      </c>
      <c r="T261" s="232">
        <v>11.40352</v>
      </c>
      <c r="U261" s="232">
        <v>0</v>
      </c>
      <c r="V261" s="232">
        <v>97.745100000000008</v>
      </c>
      <c r="W261" s="232">
        <v>242.11604</v>
      </c>
      <c r="X261" s="232">
        <v>349.09733</v>
      </c>
      <c r="Y261" s="232">
        <v>10.272</v>
      </c>
      <c r="Z261" s="232">
        <v>1476.9450099999999</v>
      </c>
      <c r="AA261" s="232">
        <v>66.583380000000005</v>
      </c>
      <c r="AB261" s="232">
        <v>45.405639999999998</v>
      </c>
      <c r="AC261" s="232">
        <v>595.98761000000002</v>
      </c>
      <c r="AD261" s="232">
        <v>41.222319999999996</v>
      </c>
      <c r="AE261" s="232">
        <v>96.141670000000005</v>
      </c>
      <c r="AF261" s="232">
        <v>12.142160000000001</v>
      </c>
      <c r="AG261" s="232">
        <v>100.60186999999999</v>
      </c>
      <c r="AH261" s="232">
        <v>60.00853</v>
      </c>
      <c r="AI261" s="232">
        <v>17.457060000000002</v>
      </c>
      <c r="AJ261" s="232">
        <v>1.3158699999999999</v>
      </c>
      <c r="AK261" s="232">
        <v>0</v>
      </c>
      <c r="AL261" s="232">
        <v>110.71814000000001</v>
      </c>
      <c r="AM261" s="232">
        <v>6.4159499999999996</v>
      </c>
      <c r="AN261" s="232">
        <v>145.11440999999999</v>
      </c>
      <c r="AO261" s="232">
        <v>15.96973</v>
      </c>
      <c r="AP261" s="232">
        <v>2.2440199999999999</v>
      </c>
      <c r="AQ261" s="232">
        <v>10552.635179999999</v>
      </c>
      <c r="AR261" s="1"/>
      <c r="AS261" s="1"/>
    </row>
    <row r="262" spans="1:45">
      <c r="A262" s="20" t="s">
        <v>252</v>
      </c>
      <c r="B262" s="232">
        <v>680.51714000000004</v>
      </c>
      <c r="C262" s="232">
        <v>1577.95174</v>
      </c>
      <c r="D262" s="232">
        <v>1191.1713400000001</v>
      </c>
      <c r="E262" s="232">
        <v>216.92439000000002</v>
      </c>
      <c r="F262" s="232">
        <v>12.08799</v>
      </c>
      <c r="G262" s="232">
        <v>3.9359299999999999</v>
      </c>
      <c r="H262" s="232">
        <v>32.441380000000002</v>
      </c>
      <c r="I262" s="232">
        <v>0</v>
      </c>
      <c r="J262" s="232">
        <v>0</v>
      </c>
      <c r="K262" s="232">
        <v>175.37101999999999</v>
      </c>
      <c r="L262" s="232">
        <v>0</v>
      </c>
      <c r="M262" s="232">
        <v>0</v>
      </c>
      <c r="N262" s="232">
        <v>0</v>
      </c>
      <c r="O262" s="232">
        <v>93.048000000000002</v>
      </c>
      <c r="P262" s="232">
        <v>146.80336</v>
      </c>
      <c r="Q262" s="232">
        <v>6.7280000000000006E-2</v>
      </c>
      <c r="R262" s="232">
        <v>945.90730000000008</v>
      </c>
      <c r="S262" s="232">
        <v>27.265979999999999</v>
      </c>
      <c r="T262" s="232">
        <v>0.2366</v>
      </c>
      <c r="U262" s="232">
        <v>0</v>
      </c>
      <c r="V262" s="232">
        <v>18.73648</v>
      </c>
      <c r="W262" s="232">
        <v>8.1714300000000009</v>
      </c>
      <c r="X262" s="232">
        <v>212.20895999999999</v>
      </c>
      <c r="Y262" s="232">
        <v>54.031080000000003</v>
      </c>
      <c r="Z262" s="232">
        <v>0.6764</v>
      </c>
      <c r="AA262" s="232">
        <v>13.83024</v>
      </c>
      <c r="AB262" s="232">
        <v>20.90401</v>
      </c>
      <c r="AC262" s="232">
        <v>50.077660000000002</v>
      </c>
      <c r="AD262" s="232">
        <v>0</v>
      </c>
      <c r="AE262" s="232">
        <v>1.0339400000000001</v>
      </c>
      <c r="AF262" s="232">
        <v>84.522190000000009</v>
      </c>
      <c r="AG262" s="232">
        <v>0.33506999999999998</v>
      </c>
      <c r="AH262" s="232">
        <v>1.77983</v>
      </c>
      <c r="AI262" s="232">
        <v>37.12426</v>
      </c>
      <c r="AJ262" s="232">
        <v>0</v>
      </c>
      <c r="AK262" s="232">
        <v>0</v>
      </c>
      <c r="AL262" s="232">
        <v>265.75490000000002</v>
      </c>
      <c r="AM262" s="232">
        <v>50.479690000000005</v>
      </c>
      <c r="AN262" s="232">
        <v>0</v>
      </c>
      <c r="AO262" s="232">
        <v>44.414070000000002</v>
      </c>
      <c r="AP262" s="232">
        <v>6.9380500000000005</v>
      </c>
      <c r="AQ262" s="232">
        <v>5974.7477099999996</v>
      </c>
      <c r="AR262" s="1"/>
      <c r="AS262" s="1"/>
    </row>
    <row r="263" spans="1:45">
      <c r="A263" s="20" t="s">
        <v>253</v>
      </c>
      <c r="B263" s="232">
        <v>0</v>
      </c>
      <c r="C263" s="232">
        <v>0</v>
      </c>
      <c r="D263" s="232">
        <v>0</v>
      </c>
      <c r="E263" s="232">
        <v>0</v>
      </c>
      <c r="F263" s="232">
        <v>0</v>
      </c>
      <c r="G263" s="232">
        <v>0</v>
      </c>
      <c r="H263" s="232">
        <v>0</v>
      </c>
      <c r="I263" s="232">
        <v>0</v>
      </c>
      <c r="J263" s="232">
        <v>0</v>
      </c>
      <c r="K263" s="232">
        <v>0</v>
      </c>
      <c r="L263" s="232">
        <v>0</v>
      </c>
      <c r="M263" s="232">
        <v>0</v>
      </c>
      <c r="N263" s="232">
        <v>0</v>
      </c>
      <c r="O263" s="232">
        <v>0</v>
      </c>
      <c r="P263" s="232">
        <v>0</v>
      </c>
      <c r="Q263" s="232">
        <v>0</v>
      </c>
      <c r="R263" s="232">
        <v>0</v>
      </c>
      <c r="S263" s="232">
        <v>0</v>
      </c>
      <c r="T263" s="232">
        <v>0</v>
      </c>
      <c r="U263" s="232">
        <v>0</v>
      </c>
      <c r="V263" s="232">
        <v>0</v>
      </c>
      <c r="W263" s="232">
        <v>0</v>
      </c>
      <c r="X263" s="232">
        <v>0</v>
      </c>
      <c r="Y263" s="232">
        <v>0</v>
      </c>
      <c r="Z263" s="232">
        <v>0</v>
      </c>
      <c r="AA263" s="232">
        <v>0</v>
      </c>
      <c r="AB263" s="232">
        <v>0</v>
      </c>
      <c r="AC263" s="232">
        <v>0</v>
      </c>
      <c r="AD263" s="232">
        <v>0</v>
      </c>
      <c r="AE263" s="232">
        <v>0</v>
      </c>
      <c r="AF263" s="232">
        <v>0</v>
      </c>
      <c r="AG263" s="232">
        <v>0</v>
      </c>
      <c r="AH263" s="232">
        <v>0</v>
      </c>
      <c r="AI263" s="232">
        <v>0</v>
      </c>
      <c r="AJ263" s="232">
        <v>0</v>
      </c>
      <c r="AK263" s="232">
        <v>0</v>
      </c>
      <c r="AL263" s="232">
        <v>0</v>
      </c>
      <c r="AM263" s="232">
        <v>0</v>
      </c>
      <c r="AN263" s="232">
        <v>0</v>
      </c>
      <c r="AO263" s="232">
        <v>0</v>
      </c>
      <c r="AP263" s="232">
        <v>0</v>
      </c>
      <c r="AQ263" s="232">
        <v>0</v>
      </c>
      <c r="AR263" s="1"/>
      <c r="AS263" s="1"/>
    </row>
    <row r="264" spans="1:45">
      <c r="A264" s="20" t="s">
        <v>254</v>
      </c>
      <c r="B264" s="232">
        <v>52.678170000000001</v>
      </c>
      <c r="C264" s="232">
        <v>898.58339999999998</v>
      </c>
      <c r="D264" s="232">
        <v>279.97341</v>
      </c>
      <c r="E264" s="232">
        <v>17.504999999999999</v>
      </c>
      <c r="F264" s="232">
        <v>57.023400000000002</v>
      </c>
      <c r="G264" s="232">
        <v>225.40095000000002</v>
      </c>
      <c r="H264" s="232">
        <v>0</v>
      </c>
      <c r="I264" s="232">
        <v>300.6069</v>
      </c>
      <c r="J264" s="232">
        <v>0</v>
      </c>
      <c r="K264" s="232">
        <v>264.89445000000001</v>
      </c>
      <c r="L264" s="232">
        <v>90.49978999999999</v>
      </c>
      <c r="M264" s="232">
        <v>33.957000000000001</v>
      </c>
      <c r="N264" s="232">
        <v>1090.97208</v>
      </c>
      <c r="O264" s="232">
        <v>0</v>
      </c>
      <c r="P264" s="232">
        <v>0</v>
      </c>
      <c r="Q264" s="232">
        <v>0</v>
      </c>
      <c r="R264" s="232">
        <v>0</v>
      </c>
      <c r="S264" s="232">
        <v>0</v>
      </c>
      <c r="T264" s="232">
        <v>0.19484000000000001</v>
      </c>
      <c r="U264" s="232">
        <v>0</v>
      </c>
      <c r="V264" s="232">
        <v>0</v>
      </c>
      <c r="W264" s="232">
        <v>45.765300000000003</v>
      </c>
      <c r="X264" s="232">
        <v>615.71895999999992</v>
      </c>
      <c r="Y264" s="232">
        <v>0</v>
      </c>
      <c r="Z264" s="232">
        <v>0</v>
      </c>
      <c r="AA264" s="232">
        <v>4.7999999999999996E-3</v>
      </c>
      <c r="AB264" s="232">
        <v>67.18647</v>
      </c>
      <c r="AC264" s="232">
        <v>277.29764</v>
      </c>
      <c r="AD264" s="232">
        <v>0</v>
      </c>
      <c r="AE264" s="232">
        <v>0</v>
      </c>
      <c r="AF264" s="232">
        <v>7.7212100000000001</v>
      </c>
      <c r="AG264" s="232">
        <v>0</v>
      </c>
      <c r="AH264" s="232">
        <v>20.461099999999998</v>
      </c>
      <c r="AI264" s="232">
        <v>17.410720000000001</v>
      </c>
      <c r="AJ264" s="232">
        <v>0</v>
      </c>
      <c r="AK264" s="232">
        <v>0</v>
      </c>
      <c r="AL264" s="232">
        <v>0.2409</v>
      </c>
      <c r="AM264" s="232">
        <v>0</v>
      </c>
      <c r="AN264" s="232">
        <v>142.87690000000001</v>
      </c>
      <c r="AO264" s="232">
        <v>0</v>
      </c>
      <c r="AP264" s="232">
        <v>0</v>
      </c>
      <c r="AQ264" s="232">
        <v>4506.9733900000001</v>
      </c>
      <c r="AR264" s="1"/>
      <c r="AS264" s="1"/>
    </row>
    <row r="265" spans="1:45">
      <c r="A265" s="20" t="s">
        <v>255</v>
      </c>
      <c r="B265" s="232">
        <v>22.533279999999998</v>
      </c>
      <c r="C265" s="232">
        <v>0</v>
      </c>
      <c r="D265" s="232">
        <v>0</v>
      </c>
      <c r="E265" s="232">
        <v>0</v>
      </c>
      <c r="F265" s="232">
        <v>0</v>
      </c>
      <c r="G265" s="232">
        <v>0</v>
      </c>
      <c r="H265" s="232">
        <v>0</v>
      </c>
      <c r="I265" s="232">
        <v>0</v>
      </c>
      <c r="J265" s="232">
        <v>0</v>
      </c>
      <c r="K265" s="232">
        <v>0</v>
      </c>
      <c r="L265" s="232">
        <v>0</v>
      </c>
      <c r="M265" s="232">
        <v>1.4588399999999999</v>
      </c>
      <c r="N265" s="232">
        <v>0</v>
      </c>
      <c r="O265" s="232">
        <v>0</v>
      </c>
      <c r="P265" s="232">
        <v>0</v>
      </c>
      <c r="Q265" s="232">
        <v>0</v>
      </c>
      <c r="R265" s="232">
        <v>0</v>
      </c>
      <c r="S265" s="232">
        <v>0</v>
      </c>
      <c r="T265" s="232">
        <v>0</v>
      </c>
      <c r="U265" s="232">
        <v>0</v>
      </c>
      <c r="V265" s="232">
        <v>0</v>
      </c>
      <c r="W265" s="232">
        <v>0</v>
      </c>
      <c r="X265" s="232">
        <v>0</v>
      </c>
      <c r="Y265" s="232">
        <v>0</v>
      </c>
      <c r="Z265" s="232">
        <v>0</v>
      </c>
      <c r="AA265" s="232">
        <v>0</v>
      </c>
      <c r="AB265" s="232">
        <v>0</v>
      </c>
      <c r="AC265" s="232">
        <v>0</v>
      </c>
      <c r="AD265" s="232">
        <v>0</v>
      </c>
      <c r="AE265" s="232">
        <v>0</v>
      </c>
      <c r="AF265" s="232">
        <v>0</v>
      </c>
      <c r="AG265" s="232">
        <v>0</v>
      </c>
      <c r="AH265" s="232">
        <v>0</v>
      </c>
      <c r="AI265" s="232">
        <v>0</v>
      </c>
      <c r="AJ265" s="232">
        <v>0</v>
      </c>
      <c r="AK265" s="232">
        <v>0</v>
      </c>
      <c r="AL265" s="232">
        <v>0</v>
      </c>
      <c r="AM265" s="232">
        <v>0</v>
      </c>
      <c r="AN265" s="232">
        <v>0</v>
      </c>
      <c r="AO265" s="232">
        <v>0</v>
      </c>
      <c r="AP265" s="232">
        <v>0</v>
      </c>
      <c r="AQ265" s="232">
        <v>23.99212</v>
      </c>
      <c r="AR265" s="1"/>
      <c r="AS265" s="1"/>
    </row>
    <row r="266" spans="1:45">
      <c r="A266" s="19" t="s">
        <v>256</v>
      </c>
      <c r="B266" s="652">
        <v>-57763.25993</v>
      </c>
      <c r="C266" s="652">
        <v>-13589.51575</v>
      </c>
      <c r="D266" s="652">
        <v>-40280.962380000004</v>
      </c>
      <c r="E266" s="652">
        <v>-11363.546060000001</v>
      </c>
      <c r="F266" s="652">
        <v>-7359.7016900000008</v>
      </c>
      <c r="G266" s="652">
        <v>-6747.2366300000003</v>
      </c>
      <c r="H266" s="652">
        <v>-4400.1632099999997</v>
      </c>
      <c r="I266" s="652">
        <v>-10232.268249999999</v>
      </c>
      <c r="J266" s="652">
        <v>-8904.4094999999998</v>
      </c>
      <c r="K266" s="652">
        <v>-12443.178109999999</v>
      </c>
      <c r="L266" s="652">
        <v>-2715.5937200000003</v>
      </c>
      <c r="M266" s="652">
        <v>-14578.540439999999</v>
      </c>
      <c r="N266" s="652">
        <v>-11359.112090000001</v>
      </c>
      <c r="O266" s="652">
        <v>-4827.2536700000001</v>
      </c>
      <c r="P266" s="652">
        <v>-6154.45334</v>
      </c>
      <c r="Q266" s="652">
        <v>-3308.16329</v>
      </c>
      <c r="R266" s="652">
        <v>-3423.1688300000001</v>
      </c>
      <c r="S266" s="652">
        <v>-3376.9883799999998</v>
      </c>
      <c r="T266" s="652">
        <v>-2828.4153900000001</v>
      </c>
      <c r="U266" s="652">
        <v>-9765.6428599999999</v>
      </c>
      <c r="V266" s="652">
        <v>-2859.00227</v>
      </c>
      <c r="W266" s="652">
        <v>-3934.7502000000004</v>
      </c>
      <c r="X266" s="652">
        <v>-13935.54097</v>
      </c>
      <c r="Y266" s="652">
        <v>-4830.4361100000006</v>
      </c>
      <c r="Z266" s="652">
        <v>-12017.13874</v>
      </c>
      <c r="AA266" s="652">
        <v>-5985.50767</v>
      </c>
      <c r="AB266" s="652">
        <v>-14818.00518</v>
      </c>
      <c r="AC266" s="652">
        <v>-12388.583430000001</v>
      </c>
      <c r="AD266" s="652">
        <v>-4253.6358</v>
      </c>
      <c r="AE266" s="652">
        <v>-10448.528619999999</v>
      </c>
      <c r="AF266" s="652">
        <v>-2248.2352700000001</v>
      </c>
      <c r="AG266" s="652">
        <v>-2620.5343599999997</v>
      </c>
      <c r="AH266" s="652">
        <v>-3238.7243399999998</v>
      </c>
      <c r="AI266" s="652">
        <v>-963.55693000000008</v>
      </c>
      <c r="AJ266" s="652">
        <v>-2179.3539000000001</v>
      </c>
      <c r="AK266" s="652">
        <v>-292.28209999999996</v>
      </c>
      <c r="AL266" s="652">
        <v>-5408.4001799999996</v>
      </c>
      <c r="AM266" s="652">
        <v>-1373.4625100000001</v>
      </c>
      <c r="AN266" s="652">
        <v>-5701.3221800000001</v>
      </c>
      <c r="AO266" s="652">
        <v>-1903.9053700000002</v>
      </c>
      <c r="AP266" s="652">
        <v>-694.38490000000002</v>
      </c>
      <c r="AQ266" s="652">
        <v>-347516.86455</v>
      </c>
      <c r="AR266" s="10"/>
      <c r="AS266" s="1"/>
    </row>
    <row r="267" spans="1:45">
      <c r="A267" s="20" t="s">
        <v>257</v>
      </c>
      <c r="B267" s="232">
        <v>-36791.180919999999</v>
      </c>
      <c r="C267" s="232">
        <v>-13588.495269999999</v>
      </c>
      <c r="D267" s="232">
        <v>-34518.858549999997</v>
      </c>
      <c r="E267" s="232">
        <v>-10638.70018</v>
      </c>
      <c r="F267" s="232">
        <v>-7242.5838899999999</v>
      </c>
      <c r="G267" s="232">
        <v>-6531.0160300000007</v>
      </c>
      <c r="H267" s="232">
        <v>-4376.2179000000006</v>
      </c>
      <c r="I267" s="232">
        <v>-9117.2159900000006</v>
      </c>
      <c r="J267" s="232">
        <v>-8242.732469999999</v>
      </c>
      <c r="K267" s="232">
        <v>-12391.77203</v>
      </c>
      <c r="L267" s="232">
        <v>-2288.4458599999998</v>
      </c>
      <c r="M267" s="232">
        <v>-13124.783310000001</v>
      </c>
      <c r="N267" s="232">
        <v>-11335.166230000001</v>
      </c>
      <c r="O267" s="232">
        <v>-4638.3579900000004</v>
      </c>
      <c r="P267" s="232">
        <v>-6083.6022599999997</v>
      </c>
      <c r="Q267" s="232">
        <v>-2763.8724200000001</v>
      </c>
      <c r="R267" s="232">
        <v>-3256.45667</v>
      </c>
      <c r="S267" s="232">
        <v>-3376.9883799999998</v>
      </c>
      <c r="T267" s="232">
        <v>-2682.8156400000003</v>
      </c>
      <c r="U267" s="232">
        <v>-8718.8392399999993</v>
      </c>
      <c r="V267" s="232">
        <v>-2806.12113</v>
      </c>
      <c r="W267" s="232">
        <v>-3487.0439900000001</v>
      </c>
      <c r="X267" s="232">
        <v>-13307.767230000001</v>
      </c>
      <c r="Y267" s="232">
        <v>-4749.5180399999999</v>
      </c>
      <c r="Z267" s="232">
        <v>-11524.35159</v>
      </c>
      <c r="AA267" s="232">
        <v>-5710.7379500000006</v>
      </c>
      <c r="AB267" s="232">
        <v>-13142.070250000001</v>
      </c>
      <c r="AC267" s="232">
        <v>-11170.801529999999</v>
      </c>
      <c r="AD267" s="232">
        <v>-3764.7302300000001</v>
      </c>
      <c r="AE267" s="232">
        <v>-10448.528619999999</v>
      </c>
      <c r="AF267" s="232">
        <v>-1129.2370900000001</v>
      </c>
      <c r="AG267" s="232">
        <v>-2387.6293599999999</v>
      </c>
      <c r="AH267" s="232">
        <v>-3095.1754700000001</v>
      </c>
      <c r="AI267" s="232">
        <v>-859.23154</v>
      </c>
      <c r="AJ267" s="232">
        <v>-194.49044000000001</v>
      </c>
      <c r="AK267" s="232">
        <v>-292.28209999999996</v>
      </c>
      <c r="AL267" s="232">
        <v>-5094.3897900000002</v>
      </c>
      <c r="AM267" s="232">
        <v>-1373.45586</v>
      </c>
      <c r="AN267" s="232">
        <v>-5701.3221800000001</v>
      </c>
      <c r="AO267" s="232">
        <v>-1903.9053700000002</v>
      </c>
      <c r="AP267" s="232">
        <v>-694.38490000000002</v>
      </c>
      <c r="AQ267" s="232">
        <v>-304545.27588999999</v>
      </c>
      <c r="AR267" s="1"/>
      <c r="AS267" s="1"/>
    </row>
    <row r="268" spans="1:45">
      <c r="A268" s="20" t="s">
        <v>258</v>
      </c>
      <c r="B268" s="232">
        <v>0</v>
      </c>
      <c r="C268" s="232">
        <v>0</v>
      </c>
      <c r="D268" s="232">
        <v>0</v>
      </c>
      <c r="E268" s="232">
        <v>0</v>
      </c>
      <c r="F268" s="232">
        <v>0</v>
      </c>
      <c r="G268" s="232">
        <v>0</v>
      </c>
      <c r="H268" s="232">
        <v>0</v>
      </c>
      <c r="I268" s="232">
        <v>0</v>
      </c>
      <c r="J268" s="232">
        <v>0</v>
      </c>
      <c r="K268" s="232">
        <v>0</v>
      </c>
      <c r="L268" s="232">
        <v>0</v>
      </c>
      <c r="M268" s="232">
        <v>0</v>
      </c>
      <c r="N268" s="232">
        <v>0</v>
      </c>
      <c r="O268" s="232">
        <v>0</v>
      </c>
      <c r="P268" s="232">
        <v>0</v>
      </c>
      <c r="Q268" s="232">
        <v>0</v>
      </c>
      <c r="R268" s="232">
        <v>0</v>
      </c>
      <c r="S268" s="232">
        <v>0</v>
      </c>
      <c r="T268" s="232">
        <v>0</v>
      </c>
      <c r="U268" s="232">
        <v>0</v>
      </c>
      <c r="V268" s="232">
        <v>0</v>
      </c>
      <c r="W268" s="232">
        <v>0</v>
      </c>
      <c r="X268" s="232">
        <v>0</v>
      </c>
      <c r="Y268" s="232">
        <v>0</v>
      </c>
      <c r="Z268" s="232">
        <v>0</v>
      </c>
      <c r="AA268" s="232">
        <v>0</v>
      </c>
      <c r="AB268" s="232">
        <v>0</v>
      </c>
      <c r="AC268" s="232">
        <v>0</v>
      </c>
      <c r="AD268" s="232">
        <v>0</v>
      </c>
      <c r="AE268" s="232">
        <v>0</v>
      </c>
      <c r="AF268" s="232">
        <v>0</v>
      </c>
      <c r="AG268" s="232">
        <v>0</v>
      </c>
      <c r="AH268" s="232">
        <v>0</v>
      </c>
      <c r="AI268" s="232">
        <v>0</v>
      </c>
      <c r="AJ268" s="232">
        <v>0</v>
      </c>
      <c r="AK268" s="232">
        <v>0</v>
      </c>
      <c r="AL268" s="232">
        <v>0</v>
      </c>
      <c r="AM268" s="232">
        <v>0</v>
      </c>
      <c r="AN268" s="232">
        <v>0</v>
      </c>
      <c r="AO268" s="232">
        <v>0</v>
      </c>
      <c r="AP268" s="232">
        <v>0</v>
      </c>
      <c r="AQ268" s="232">
        <v>0</v>
      </c>
      <c r="AR268" s="1"/>
      <c r="AS268" s="1"/>
    </row>
    <row r="269" spans="1:45">
      <c r="A269" s="20" t="s">
        <v>259</v>
      </c>
      <c r="B269" s="232">
        <v>-9266.8488800000014</v>
      </c>
      <c r="C269" s="232">
        <v>0</v>
      </c>
      <c r="D269" s="232">
        <v>-5762.10383</v>
      </c>
      <c r="E269" s="232">
        <v>-665.20723999999996</v>
      </c>
      <c r="F269" s="232">
        <v>-66.278440000000003</v>
      </c>
      <c r="G269" s="232">
        <v>-161.99664999999999</v>
      </c>
      <c r="H269" s="232">
        <v>-23.945310000000003</v>
      </c>
      <c r="I269" s="232">
        <v>-1092.9356499999999</v>
      </c>
      <c r="J269" s="232">
        <v>-647.56106999999997</v>
      </c>
      <c r="K269" s="232">
        <v>0</v>
      </c>
      <c r="L269" s="232">
        <v>-393.54115000000002</v>
      </c>
      <c r="M269" s="232">
        <v>-1453.75713</v>
      </c>
      <c r="N269" s="232">
        <v>0</v>
      </c>
      <c r="O269" s="232">
        <v>-188.89568</v>
      </c>
      <c r="P269" s="232">
        <v>-70.851079999999996</v>
      </c>
      <c r="Q269" s="232">
        <v>-542.40925000000004</v>
      </c>
      <c r="R269" s="232">
        <v>-165.78782000000001</v>
      </c>
      <c r="S269" s="232">
        <v>0</v>
      </c>
      <c r="T269" s="232">
        <v>-106.43333</v>
      </c>
      <c r="U269" s="232">
        <v>-892.20035999999993</v>
      </c>
      <c r="V269" s="232">
        <v>-51.345680000000002</v>
      </c>
      <c r="W269" s="232">
        <v>-443.46596999999997</v>
      </c>
      <c r="X269" s="232">
        <v>-625.21328000000005</v>
      </c>
      <c r="Y269" s="232">
        <v>-80.91807</v>
      </c>
      <c r="Z269" s="232">
        <v>-491.61759999999998</v>
      </c>
      <c r="AA269" s="232">
        <v>-273.90151000000003</v>
      </c>
      <c r="AB269" s="232">
        <v>-1675.9349299999999</v>
      </c>
      <c r="AC269" s="232">
        <v>-1217.7819</v>
      </c>
      <c r="AD269" s="232">
        <v>-488.87988000000001</v>
      </c>
      <c r="AE269" s="232">
        <v>0</v>
      </c>
      <c r="AF269" s="232">
        <v>-769.21117000000004</v>
      </c>
      <c r="AG269" s="232">
        <v>-208.79299</v>
      </c>
      <c r="AH269" s="232">
        <v>-143.54886999999999</v>
      </c>
      <c r="AI269" s="232">
        <v>-102.91992999999999</v>
      </c>
      <c r="AJ269" s="232">
        <v>-14.635729999999999</v>
      </c>
      <c r="AK269" s="232">
        <v>0</v>
      </c>
      <c r="AL269" s="232">
        <v>-314.01039000000003</v>
      </c>
      <c r="AM269" s="232">
        <v>-6.6500000000000005E-3</v>
      </c>
      <c r="AN269" s="232">
        <v>0</v>
      </c>
      <c r="AO269" s="232">
        <v>0</v>
      </c>
      <c r="AP269" s="232">
        <v>0</v>
      </c>
      <c r="AQ269" s="232">
        <v>-28402.937420000002</v>
      </c>
      <c r="AR269" s="1"/>
      <c r="AS269" s="1"/>
    </row>
    <row r="270" spans="1:45">
      <c r="A270" s="20" t="s">
        <v>260</v>
      </c>
      <c r="B270" s="232">
        <v>-5245.9628000000002</v>
      </c>
      <c r="C270" s="232">
        <v>0</v>
      </c>
      <c r="D270" s="232">
        <v>0</v>
      </c>
      <c r="E270" s="232">
        <v>-59.638640000000002</v>
      </c>
      <c r="F270" s="232">
        <v>-50.839359999999999</v>
      </c>
      <c r="G270" s="232">
        <v>-54.223949999999995</v>
      </c>
      <c r="H270" s="232">
        <v>0</v>
      </c>
      <c r="I270" s="232">
        <v>-18.129000000000001</v>
      </c>
      <c r="J270" s="232">
        <v>-9.0323600000000006</v>
      </c>
      <c r="K270" s="232">
        <v>-50.99174</v>
      </c>
      <c r="L270" s="232">
        <v>-33.60671</v>
      </c>
      <c r="M270" s="232">
        <v>0</v>
      </c>
      <c r="N270" s="232">
        <v>-21.873799999999999</v>
      </c>
      <c r="O270" s="232">
        <v>0</v>
      </c>
      <c r="P270" s="232">
        <v>0</v>
      </c>
      <c r="Q270" s="232">
        <v>0</v>
      </c>
      <c r="R270" s="232">
        <v>0</v>
      </c>
      <c r="S270" s="232">
        <v>0</v>
      </c>
      <c r="T270" s="232">
        <v>-39.125900000000001</v>
      </c>
      <c r="U270" s="232">
        <v>-154.60326000000001</v>
      </c>
      <c r="V270" s="232">
        <v>0</v>
      </c>
      <c r="W270" s="232">
        <v>0</v>
      </c>
      <c r="X270" s="232">
        <v>0</v>
      </c>
      <c r="Y270" s="232">
        <v>0</v>
      </c>
      <c r="Z270" s="232">
        <v>-0.01</v>
      </c>
      <c r="AA270" s="232">
        <v>-0.86821000000000004</v>
      </c>
      <c r="AB270" s="232">
        <v>0</v>
      </c>
      <c r="AC270" s="232">
        <v>0</v>
      </c>
      <c r="AD270" s="232">
        <v>0</v>
      </c>
      <c r="AE270" s="232">
        <v>0</v>
      </c>
      <c r="AF270" s="232">
        <v>-349.78701000000001</v>
      </c>
      <c r="AG270" s="232">
        <v>-24.112009999999998</v>
      </c>
      <c r="AH270" s="232">
        <v>0</v>
      </c>
      <c r="AI270" s="232">
        <v>-1.4054599999999999</v>
      </c>
      <c r="AJ270" s="232">
        <v>-1970.2277300000001</v>
      </c>
      <c r="AK270" s="232">
        <v>0</v>
      </c>
      <c r="AL270" s="232">
        <v>0</v>
      </c>
      <c r="AM270" s="232">
        <v>0</v>
      </c>
      <c r="AN270" s="232">
        <v>0</v>
      </c>
      <c r="AO270" s="232">
        <v>0</v>
      </c>
      <c r="AP270" s="232">
        <v>0</v>
      </c>
      <c r="AQ270" s="232">
        <v>-8084.4379400000007</v>
      </c>
      <c r="AR270" s="1"/>
      <c r="AS270" s="1"/>
    </row>
    <row r="271" spans="1:45">
      <c r="A271" s="20" t="s">
        <v>261</v>
      </c>
      <c r="B271" s="232">
        <v>-6459.2673299999997</v>
      </c>
      <c r="C271" s="232">
        <v>0</v>
      </c>
      <c r="D271" s="232">
        <v>0</v>
      </c>
      <c r="E271" s="232">
        <v>0</v>
      </c>
      <c r="F271" s="232">
        <v>0</v>
      </c>
      <c r="G271" s="232">
        <v>0</v>
      </c>
      <c r="H271" s="232">
        <v>0</v>
      </c>
      <c r="I271" s="232">
        <v>0</v>
      </c>
      <c r="J271" s="232">
        <v>0</v>
      </c>
      <c r="K271" s="232">
        <v>0</v>
      </c>
      <c r="L271" s="232">
        <v>0</v>
      </c>
      <c r="M271" s="232">
        <v>0</v>
      </c>
      <c r="N271" s="232">
        <v>0</v>
      </c>
      <c r="O271" s="232">
        <v>0</v>
      </c>
      <c r="P271" s="232">
        <v>0</v>
      </c>
      <c r="Q271" s="232">
        <v>0</v>
      </c>
      <c r="R271" s="232">
        <v>0</v>
      </c>
      <c r="S271" s="232">
        <v>0</v>
      </c>
      <c r="T271" s="232">
        <v>0</v>
      </c>
      <c r="U271" s="232">
        <v>0</v>
      </c>
      <c r="V271" s="232">
        <v>0</v>
      </c>
      <c r="W271" s="232">
        <v>0</v>
      </c>
      <c r="X271" s="232">
        <v>0</v>
      </c>
      <c r="Y271" s="232">
        <v>0</v>
      </c>
      <c r="Z271" s="232">
        <v>0</v>
      </c>
      <c r="AA271" s="232">
        <v>0</v>
      </c>
      <c r="AB271" s="232">
        <v>0</v>
      </c>
      <c r="AC271" s="232">
        <v>0</v>
      </c>
      <c r="AD271" s="232">
        <v>0</v>
      </c>
      <c r="AE271" s="232">
        <v>0</v>
      </c>
      <c r="AF271" s="232">
        <v>0</v>
      </c>
      <c r="AG271" s="232">
        <v>0</v>
      </c>
      <c r="AH271" s="232">
        <v>0</v>
      </c>
      <c r="AI271" s="232">
        <v>0</v>
      </c>
      <c r="AJ271" s="232">
        <v>0</v>
      </c>
      <c r="AK271" s="232">
        <v>0</v>
      </c>
      <c r="AL271" s="232">
        <v>0</v>
      </c>
      <c r="AM271" s="232">
        <v>0</v>
      </c>
      <c r="AN271" s="232">
        <v>0</v>
      </c>
      <c r="AO271" s="232">
        <v>0</v>
      </c>
      <c r="AP271" s="232">
        <v>0</v>
      </c>
      <c r="AQ271" s="232">
        <v>-6459.2673299999997</v>
      </c>
      <c r="AR271" s="1"/>
      <c r="AS271" s="1"/>
    </row>
    <row r="272" spans="1:45">
      <c r="A272" s="21" t="s">
        <v>262</v>
      </c>
      <c r="B272" s="232">
        <v>0</v>
      </c>
      <c r="C272" s="232">
        <v>0</v>
      </c>
      <c r="D272" s="232">
        <v>0</v>
      </c>
      <c r="E272" s="232">
        <v>0</v>
      </c>
      <c r="F272" s="232">
        <v>0</v>
      </c>
      <c r="G272" s="232">
        <v>0</v>
      </c>
      <c r="H272" s="232">
        <v>0</v>
      </c>
      <c r="I272" s="232">
        <v>0</v>
      </c>
      <c r="J272" s="232">
        <v>0</v>
      </c>
      <c r="K272" s="232">
        <v>0</v>
      </c>
      <c r="L272" s="232">
        <v>0</v>
      </c>
      <c r="M272" s="232">
        <v>0</v>
      </c>
      <c r="N272" s="232">
        <v>0</v>
      </c>
      <c r="O272" s="232">
        <v>0</v>
      </c>
      <c r="P272" s="232">
        <v>0</v>
      </c>
      <c r="Q272" s="232">
        <v>0</v>
      </c>
      <c r="R272" s="232">
        <v>0</v>
      </c>
      <c r="S272" s="232">
        <v>0</v>
      </c>
      <c r="T272" s="232">
        <v>0</v>
      </c>
      <c r="U272" s="232">
        <v>0</v>
      </c>
      <c r="V272" s="232">
        <v>0</v>
      </c>
      <c r="W272" s="232">
        <v>0</v>
      </c>
      <c r="X272" s="232">
        <v>0</v>
      </c>
      <c r="Y272" s="232">
        <v>0</v>
      </c>
      <c r="Z272" s="232">
        <v>0</v>
      </c>
      <c r="AA272" s="232">
        <v>0</v>
      </c>
      <c r="AB272" s="232">
        <v>0</v>
      </c>
      <c r="AC272" s="232">
        <v>0</v>
      </c>
      <c r="AD272" s="232">
        <v>0</v>
      </c>
      <c r="AE272" s="232">
        <v>0</v>
      </c>
      <c r="AF272" s="232">
        <v>0</v>
      </c>
      <c r="AG272" s="232">
        <v>0</v>
      </c>
      <c r="AH272" s="232">
        <v>0</v>
      </c>
      <c r="AI272" s="232">
        <v>0</v>
      </c>
      <c r="AJ272" s="232">
        <v>0</v>
      </c>
      <c r="AK272" s="232">
        <v>0</v>
      </c>
      <c r="AL272" s="232">
        <v>0</v>
      </c>
      <c r="AM272" s="232">
        <v>0</v>
      </c>
      <c r="AN272" s="232">
        <v>0</v>
      </c>
      <c r="AO272" s="232">
        <v>0</v>
      </c>
      <c r="AP272" s="232">
        <v>0</v>
      </c>
      <c r="AQ272" s="232">
        <v>0</v>
      </c>
      <c r="AR272" s="1"/>
      <c r="AS272" s="1"/>
    </row>
    <row r="273" spans="1:45">
      <c r="A273" s="21" t="s">
        <v>263</v>
      </c>
      <c r="B273" s="232">
        <v>0</v>
      </c>
      <c r="C273" s="232">
        <v>-1.0204800000000001</v>
      </c>
      <c r="D273" s="232">
        <v>0</v>
      </c>
      <c r="E273" s="232">
        <v>0</v>
      </c>
      <c r="F273" s="232">
        <v>0</v>
      </c>
      <c r="G273" s="232">
        <v>0</v>
      </c>
      <c r="H273" s="232">
        <v>0</v>
      </c>
      <c r="I273" s="232">
        <v>-3.9876100000000001</v>
      </c>
      <c r="J273" s="232">
        <v>-5.0836000000000006</v>
      </c>
      <c r="K273" s="232">
        <v>-0.41433999999999999</v>
      </c>
      <c r="L273" s="232">
        <v>0</v>
      </c>
      <c r="M273" s="232">
        <v>0</v>
      </c>
      <c r="N273" s="232">
        <v>-2.07206</v>
      </c>
      <c r="O273" s="232">
        <v>0</v>
      </c>
      <c r="P273" s="232">
        <v>0</v>
      </c>
      <c r="Q273" s="232">
        <v>-1.8816199999999998</v>
      </c>
      <c r="R273" s="232">
        <v>-0.92434000000000005</v>
      </c>
      <c r="S273" s="232">
        <v>0</v>
      </c>
      <c r="T273" s="232">
        <v>-4.052E-2</v>
      </c>
      <c r="U273" s="232">
        <v>0</v>
      </c>
      <c r="V273" s="232">
        <v>-1.53546</v>
      </c>
      <c r="W273" s="232">
        <v>-4.24024</v>
      </c>
      <c r="X273" s="232">
        <v>-2.56046</v>
      </c>
      <c r="Y273" s="232">
        <v>0</v>
      </c>
      <c r="Z273" s="232">
        <v>-1.1595499999999999</v>
      </c>
      <c r="AA273" s="232">
        <v>0</v>
      </c>
      <c r="AB273" s="232">
        <v>0</v>
      </c>
      <c r="AC273" s="232">
        <v>0</v>
      </c>
      <c r="AD273" s="232">
        <v>-2.5690000000000001E-2</v>
      </c>
      <c r="AE273" s="232">
        <v>0</v>
      </c>
      <c r="AF273" s="232">
        <v>0</v>
      </c>
      <c r="AG273" s="232">
        <v>0</v>
      </c>
      <c r="AH273" s="232">
        <v>0</v>
      </c>
      <c r="AI273" s="232">
        <v>0</v>
      </c>
      <c r="AJ273" s="232">
        <v>0</v>
      </c>
      <c r="AK273" s="232">
        <v>0</v>
      </c>
      <c r="AL273" s="232">
        <v>0</v>
      </c>
      <c r="AM273" s="232">
        <v>0</v>
      </c>
      <c r="AN273" s="232">
        <v>0</v>
      </c>
      <c r="AO273" s="232">
        <v>0</v>
      </c>
      <c r="AP273" s="232">
        <v>0</v>
      </c>
      <c r="AQ273" s="232">
        <v>-24.945970000000003</v>
      </c>
      <c r="AR273" s="1"/>
      <c r="AS273" s="1"/>
    </row>
    <row r="274" spans="1:45">
      <c r="A274" s="19" t="s">
        <v>264</v>
      </c>
      <c r="B274" s="652">
        <v>117269.60049</v>
      </c>
      <c r="C274" s="652">
        <v>25870.448700000001</v>
      </c>
      <c r="D274" s="652">
        <v>63042.101200000005</v>
      </c>
      <c r="E274" s="652">
        <v>25206.062149999998</v>
      </c>
      <c r="F274" s="652">
        <v>12970.16425</v>
      </c>
      <c r="G274" s="652">
        <v>12836.73525</v>
      </c>
      <c r="H274" s="652">
        <v>11521.167939999999</v>
      </c>
      <c r="I274" s="652">
        <v>13393.567130000001</v>
      </c>
      <c r="J274" s="652">
        <v>13728.036840000001</v>
      </c>
      <c r="K274" s="652">
        <v>22104.584079999997</v>
      </c>
      <c r="L274" s="652">
        <v>8695.8332899999987</v>
      </c>
      <c r="M274" s="652">
        <v>19378.737940000003</v>
      </c>
      <c r="N274" s="652">
        <v>26932.959030000002</v>
      </c>
      <c r="O274" s="652">
        <v>12053.63861</v>
      </c>
      <c r="P274" s="652">
        <v>10271.13197</v>
      </c>
      <c r="Q274" s="652">
        <v>7276.9315800000004</v>
      </c>
      <c r="R274" s="652">
        <v>7053.7164199999997</v>
      </c>
      <c r="S274" s="652">
        <v>5387.2578099999992</v>
      </c>
      <c r="T274" s="652">
        <v>14374.93698</v>
      </c>
      <c r="U274" s="652">
        <v>15298.87443</v>
      </c>
      <c r="V274" s="652">
        <v>4578.90517</v>
      </c>
      <c r="W274" s="652">
        <v>7901.0907200000001</v>
      </c>
      <c r="X274" s="652">
        <v>16442.779599999998</v>
      </c>
      <c r="Y274" s="652">
        <v>9451.0084900000002</v>
      </c>
      <c r="Z274" s="652">
        <v>17462.322640000002</v>
      </c>
      <c r="AA274" s="652">
        <v>7448.03287</v>
      </c>
      <c r="AB274" s="652">
        <v>18919.09649</v>
      </c>
      <c r="AC274" s="652">
        <v>25339.281920000001</v>
      </c>
      <c r="AD274" s="652">
        <v>11086.892449999999</v>
      </c>
      <c r="AE274" s="652">
        <v>22885.84188</v>
      </c>
      <c r="AF274" s="652">
        <v>6482.6429800000005</v>
      </c>
      <c r="AG274" s="652">
        <v>6264.0419299999994</v>
      </c>
      <c r="AH274" s="652">
        <v>5255.9341799999993</v>
      </c>
      <c r="AI274" s="652">
        <v>2458.9442400000003</v>
      </c>
      <c r="AJ274" s="652">
        <v>3344.0691299999999</v>
      </c>
      <c r="AK274" s="652">
        <v>3393.3002900000001</v>
      </c>
      <c r="AL274" s="652">
        <v>7975.4009800000003</v>
      </c>
      <c r="AM274" s="652">
        <v>2922.7312999999999</v>
      </c>
      <c r="AN274" s="652">
        <v>12512.561539999999</v>
      </c>
      <c r="AO274" s="652">
        <v>6558.8271699999996</v>
      </c>
      <c r="AP274" s="652">
        <v>2447.7685999999999</v>
      </c>
      <c r="AQ274" s="652">
        <v>645797.96065999998</v>
      </c>
      <c r="AR274" s="10"/>
      <c r="AS274" s="1"/>
    </row>
    <row r="275" spans="1:45">
      <c r="A275" s="18" t="s">
        <v>265</v>
      </c>
      <c r="B275" s="652">
        <v>14567.347320000001</v>
      </c>
      <c r="C275" s="652">
        <v>4549.7016199999998</v>
      </c>
      <c r="D275" s="652">
        <v>11292.585660000001</v>
      </c>
      <c r="E275" s="652">
        <v>1111.57746</v>
      </c>
      <c r="F275" s="652">
        <v>397.50435999999996</v>
      </c>
      <c r="G275" s="652">
        <v>492.21446999999995</v>
      </c>
      <c r="H275" s="652">
        <v>381.11</v>
      </c>
      <c r="I275" s="652">
        <v>1271.32816</v>
      </c>
      <c r="J275" s="652">
        <v>574.56970999999999</v>
      </c>
      <c r="K275" s="652">
        <v>98.783929999999998</v>
      </c>
      <c r="L275" s="652">
        <v>333.72707000000003</v>
      </c>
      <c r="M275" s="652">
        <v>362.12380999999999</v>
      </c>
      <c r="N275" s="652">
        <v>424.00577000000004</v>
      </c>
      <c r="O275" s="652">
        <v>590.39086999999995</v>
      </c>
      <c r="P275" s="652">
        <v>469.59262000000001</v>
      </c>
      <c r="Q275" s="652">
        <v>432.50945000000002</v>
      </c>
      <c r="R275" s="652">
        <v>699.23420999999996</v>
      </c>
      <c r="S275" s="652">
        <v>105.82944999999999</v>
      </c>
      <c r="T275" s="652">
        <v>116.98039</v>
      </c>
      <c r="U275" s="652">
        <v>97.724649999999997</v>
      </c>
      <c r="V275" s="652">
        <v>61.842839999999995</v>
      </c>
      <c r="W275" s="652">
        <v>344.95994999999999</v>
      </c>
      <c r="X275" s="652">
        <v>383.37284999999997</v>
      </c>
      <c r="Y275" s="652">
        <v>451.26340000000005</v>
      </c>
      <c r="Z275" s="652">
        <v>2837.53163</v>
      </c>
      <c r="AA275" s="652">
        <v>343.49483000000004</v>
      </c>
      <c r="AB275" s="652">
        <v>324.98142999999999</v>
      </c>
      <c r="AC275" s="652">
        <v>2418.5943199999997</v>
      </c>
      <c r="AD275" s="652">
        <v>391.26186999999999</v>
      </c>
      <c r="AE275" s="652">
        <v>618.49623999999994</v>
      </c>
      <c r="AF275" s="652">
        <v>302.69288</v>
      </c>
      <c r="AG275" s="652">
        <v>291.53755000000001</v>
      </c>
      <c r="AH275" s="652">
        <v>175.70670999999999</v>
      </c>
      <c r="AI275" s="652">
        <v>23.813140000000001</v>
      </c>
      <c r="AJ275" s="652">
        <v>261.71487999999999</v>
      </c>
      <c r="AK275" s="652">
        <v>31.782439999999998</v>
      </c>
      <c r="AL275" s="652">
        <v>712.70812000000001</v>
      </c>
      <c r="AM275" s="652">
        <v>8.6805199999999996</v>
      </c>
      <c r="AN275" s="652">
        <v>546.33960999999999</v>
      </c>
      <c r="AO275" s="652">
        <v>359.06865999999997</v>
      </c>
      <c r="AP275" s="652">
        <v>50.828120000000006</v>
      </c>
      <c r="AQ275" s="652">
        <v>49309.512969999996</v>
      </c>
      <c r="AR275" s="10"/>
      <c r="AS275" s="1"/>
    </row>
    <row r="276" spans="1:45">
      <c r="A276" s="20" t="s">
        <v>266</v>
      </c>
      <c r="B276" s="232">
        <v>5665.4804800000002</v>
      </c>
      <c r="C276" s="232">
        <v>387.39756</v>
      </c>
      <c r="D276" s="232">
        <v>4800.7533300000005</v>
      </c>
      <c r="E276" s="232">
        <v>687.53413</v>
      </c>
      <c r="F276" s="232">
        <v>264.63549999999998</v>
      </c>
      <c r="G276" s="232">
        <v>329.45090000000005</v>
      </c>
      <c r="H276" s="232">
        <v>359.21395000000001</v>
      </c>
      <c r="I276" s="232">
        <v>395.70715000000001</v>
      </c>
      <c r="J276" s="232">
        <v>541.79106999999999</v>
      </c>
      <c r="K276" s="232">
        <v>84.873279999999994</v>
      </c>
      <c r="L276" s="232">
        <v>137.07929999999999</v>
      </c>
      <c r="M276" s="232">
        <v>296.19286999999997</v>
      </c>
      <c r="N276" s="232">
        <v>344.88866999999999</v>
      </c>
      <c r="O276" s="232">
        <v>69.94883999999999</v>
      </c>
      <c r="P276" s="232">
        <v>451.31635999999997</v>
      </c>
      <c r="Q276" s="232">
        <v>414.17840999999999</v>
      </c>
      <c r="R276" s="232">
        <v>135.68836999999999</v>
      </c>
      <c r="S276" s="232">
        <v>90.816100000000006</v>
      </c>
      <c r="T276" s="232">
        <v>103.87739000000001</v>
      </c>
      <c r="U276" s="232">
        <v>83.940619999999996</v>
      </c>
      <c r="V276" s="232">
        <v>11.80724</v>
      </c>
      <c r="W276" s="232">
        <v>319.23489000000001</v>
      </c>
      <c r="X276" s="232">
        <v>138.45426</v>
      </c>
      <c r="Y276" s="232">
        <v>88.625249999999994</v>
      </c>
      <c r="Z276" s="232">
        <v>652.98953000000006</v>
      </c>
      <c r="AA276" s="232">
        <v>336.86276000000004</v>
      </c>
      <c r="AB276" s="232">
        <v>221.90539000000001</v>
      </c>
      <c r="AC276" s="232">
        <v>2293.6243199999999</v>
      </c>
      <c r="AD276" s="232">
        <v>279.15151000000003</v>
      </c>
      <c r="AE276" s="232">
        <v>569.39151000000004</v>
      </c>
      <c r="AF276" s="232">
        <v>17.836939999999998</v>
      </c>
      <c r="AG276" s="232">
        <v>82.33453999999999</v>
      </c>
      <c r="AH276" s="232">
        <v>149.76764</v>
      </c>
      <c r="AI276" s="232">
        <v>21.311419999999998</v>
      </c>
      <c r="AJ276" s="232">
        <v>238.99433999999999</v>
      </c>
      <c r="AK276" s="232">
        <v>27.810919999999999</v>
      </c>
      <c r="AL276" s="232">
        <v>340.17858000000001</v>
      </c>
      <c r="AM276" s="232">
        <v>4.7554099999999995</v>
      </c>
      <c r="AN276" s="232">
        <v>136.95396</v>
      </c>
      <c r="AO276" s="232">
        <v>0</v>
      </c>
      <c r="AP276" s="232">
        <v>32.49736</v>
      </c>
      <c r="AQ276" s="232">
        <v>21609.252049999999</v>
      </c>
      <c r="AR276" s="1"/>
      <c r="AS276" s="1"/>
    </row>
    <row r="277" spans="1:45">
      <c r="A277" s="20" t="s">
        <v>267</v>
      </c>
      <c r="B277" s="232">
        <v>2218.4150299999997</v>
      </c>
      <c r="C277" s="232">
        <v>659.68160999999998</v>
      </c>
      <c r="D277" s="232">
        <v>1070.7681599999999</v>
      </c>
      <c r="E277" s="232">
        <v>130.37088</v>
      </c>
      <c r="F277" s="232">
        <v>81.8185</v>
      </c>
      <c r="G277" s="232">
        <v>11.46772</v>
      </c>
      <c r="H277" s="232">
        <v>12.138339999999999</v>
      </c>
      <c r="I277" s="232">
        <v>43.542610000000003</v>
      </c>
      <c r="J277" s="232">
        <v>13.941870000000002</v>
      </c>
      <c r="K277" s="232">
        <v>9.5426800000000007</v>
      </c>
      <c r="L277" s="232">
        <v>156.46892000000003</v>
      </c>
      <c r="M277" s="232">
        <v>1.2833399999999999</v>
      </c>
      <c r="N277" s="232">
        <v>10.76432</v>
      </c>
      <c r="O277" s="232">
        <v>8.0165199999999999</v>
      </c>
      <c r="P277" s="232">
        <v>7.6483800000000004</v>
      </c>
      <c r="Q277" s="232">
        <v>5.9241299999999999</v>
      </c>
      <c r="R277" s="232">
        <v>0.20135</v>
      </c>
      <c r="S277" s="232">
        <v>0</v>
      </c>
      <c r="T277" s="232">
        <v>5.2833399999999999</v>
      </c>
      <c r="U277" s="232">
        <v>5.8626199999999997</v>
      </c>
      <c r="V277" s="232">
        <v>6.4664999999999999</v>
      </c>
      <c r="W277" s="232">
        <v>15.683999999999999</v>
      </c>
      <c r="X277" s="232">
        <v>49.707190000000004</v>
      </c>
      <c r="Y277" s="232">
        <v>5.1965500000000002</v>
      </c>
      <c r="Z277" s="232">
        <v>136.03229999999999</v>
      </c>
      <c r="AA277" s="232">
        <v>1.3850799999999999</v>
      </c>
      <c r="AB277" s="232">
        <v>90.748639999999995</v>
      </c>
      <c r="AC277" s="232">
        <v>78.413719999999998</v>
      </c>
      <c r="AD277" s="232">
        <v>13.058249999999999</v>
      </c>
      <c r="AE277" s="232">
        <v>29.945730000000001</v>
      </c>
      <c r="AF277" s="232">
        <v>169.2159</v>
      </c>
      <c r="AG277" s="232">
        <v>2.5401400000000001</v>
      </c>
      <c r="AH277" s="232">
        <v>9.8985000000000003</v>
      </c>
      <c r="AI277" s="232">
        <v>1.6217600000000001</v>
      </c>
      <c r="AJ277" s="232">
        <v>7.7026300000000001</v>
      </c>
      <c r="AK277" s="232">
        <v>1.376E-2</v>
      </c>
      <c r="AL277" s="232">
        <v>149.47478000000001</v>
      </c>
      <c r="AM277" s="232">
        <v>3.8072900000000001</v>
      </c>
      <c r="AN277" s="232">
        <v>103.54517</v>
      </c>
      <c r="AO277" s="232">
        <v>32.595770000000002</v>
      </c>
      <c r="AP277" s="232">
        <v>3.8586799999999997</v>
      </c>
      <c r="AQ277" s="232">
        <v>5364.0526600000003</v>
      </c>
      <c r="AR277" s="1"/>
      <c r="AS277" s="1"/>
    </row>
    <row r="278" spans="1:45">
      <c r="A278" s="20" t="s">
        <v>268</v>
      </c>
      <c r="B278" s="232">
        <v>1488.1467399999999</v>
      </c>
      <c r="C278" s="232">
        <v>3047.8928799999999</v>
      </c>
      <c r="D278" s="232">
        <v>5096.5321800000002</v>
      </c>
      <c r="E278" s="232">
        <v>0</v>
      </c>
      <c r="F278" s="232">
        <v>0.61187999999999998</v>
      </c>
      <c r="G278" s="232">
        <v>143.61985000000001</v>
      </c>
      <c r="H278" s="232">
        <v>0.63945000000000007</v>
      </c>
      <c r="I278" s="232">
        <v>567.44901000000004</v>
      </c>
      <c r="J278" s="232">
        <v>0</v>
      </c>
      <c r="K278" s="232">
        <v>2.6274000000000002</v>
      </c>
      <c r="L278" s="232">
        <v>4.98651</v>
      </c>
      <c r="M278" s="232">
        <v>58.28304</v>
      </c>
      <c r="N278" s="232">
        <v>0</v>
      </c>
      <c r="O278" s="232">
        <v>481.65371000000005</v>
      </c>
      <c r="P278" s="232">
        <v>0</v>
      </c>
      <c r="Q278" s="232">
        <v>0</v>
      </c>
      <c r="R278" s="232">
        <v>556</v>
      </c>
      <c r="S278" s="232">
        <v>0</v>
      </c>
      <c r="T278" s="232">
        <v>4.5940300000000001</v>
      </c>
      <c r="U278" s="232">
        <v>0</v>
      </c>
      <c r="V278" s="232">
        <v>0</v>
      </c>
      <c r="W278" s="232">
        <v>0.41847000000000001</v>
      </c>
      <c r="X278" s="232">
        <v>193.72639999999998</v>
      </c>
      <c r="Y278" s="232">
        <v>354.58</v>
      </c>
      <c r="Z278" s="232">
        <v>2007.1498700000002</v>
      </c>
      <c r="AA278" s="232">
        <v>0</v>
      </c>
      <c r="AB278" s="232">
        <v>0</v>
      </c>
      <c r="AC278" s="232">
        <v>0</v>
      </c>
      <c r="AD278" s="232">
        <v>0</v>
      </c>
      <c r="AE278" s="232">
        <v>0</v>
      </c>
      <c r="AF278" s="232">
        <v>115.12553</v>
      </c>
      <c r="AG278" s="232">
        <v>195.16</v>
      </c>
      <c r="AH278" s="232">
        <v>11.549569999999999</v>
      </c>
      <c r="AI278" s="232">
        <v>0</v>
      </c>
      <c r="AJ278" s="232">
        <v>0</v>
      </c>
      <c r="AK278" s="232">
        <v>0</v>
      </c>
      <c r="AL278" s="232">
        <v>209.51775000000001</v>
      </c>
      <c r="AM278" s="232">
        <v>0</v>
      </c>
      <c r="AN278" s="232">
        <v>0</v>
      </c>
      <c r="AO278" s="232">
        <v>0</v>
      </c>
      <c r="AP278" s="232">
        <v>0</v>
      </c>
      <c r="AQ278" s="232">
        <v>14540.26427</v>
      </c>
      <c r="AR278" s="1"/>
      <c r="AS278" s="1"/>
    </row>
    <row r="279" spans="1:45">
      <c r="A279" s="20" t="s">
        <v>269</v>
      </c>
      <c r="B279" s="232">
        <v>2.571E-2</v>
      </c>
      <c r="C279" s="232">
        <v>0</v>
      </c>
      <c r="D279" s="232">
        <v>0</v>
      </c>
      <c r="E279" s="232">
        <v>0</v>
      </c>
      <c r="F279" s="232">
        <v>0</v>
      </c>
      <c r="G279" s="232">
        <v>0</v>
      </c>
      <c r="H279" s="232">
        <v>0</v>
      </c>
      <c r="I279" s="232">
        <v>0</v>
      </c>
      <c r="J279" s="232">
        <v>0</v>
      </c>
      <c r="K279" s="232">
        <v>0</v>
      </c>
      <c r="L279" s="232">
        <v>0</v>
      </c>
      <c r="M279" s="232">
        <v>0</v>
      </c>
      <c r="N279" s="232">
        <v>0</v>
      </c>
      <c r="O279" s="232">
        <v>0</v>
      </c>
      <c r="P279" s="232">
        <v>0</v>
      </c>
      <c r="Q279" s="232">
        <v>0</v>
      </c>
      <c r="R279" s="232">
        <v>0</v>
      </c>
      <c r="S279" s="232">
        <v>0</v>
      </c>
      <c r="T279" s="232">
        <v>0</v>
      </c>
      <c r="U279" s="232">
        <v>0</v>
      </c>
      <c r="V279" s="232">
        <v>0</v>
      </c>
      <c r="W279" s="232">
        <v>0</v>
      </c>
      <c r="X279" s="232">
        <v>0</v>
      </c>
      <c r="Y279" s="232">
        <v>0</v>
      </c>
      <c r="Z279" s="232">
        <v>0</v>
      </c>
      <c r="AA279" s="232">
        <v>0</v>
      </c>
      <c r="AB279" s="232">
        <v>0</v>
      </c>
      <c r="AC279" s="232">
        <v>0</v>
      </c>
      <c r="AD279" s="232">
        <v>0</v>
      </c>
      <c r="AE279" s="232">
        <v>0</v>
      </c>
      <c r="AF279" s="232">
        <v>0</v>
      </c>
      <c r="AG279" s="232">
        <v>0</v>
      </c>
      <c r="AH279" s="232">
        <v>0</v>
      </c>
      <c r="AI279" s="232">
        <v>0</v>
      </c>
      <c r="AJ279" s="232">
        <v>0</v>
      </c>
      <c r="AK279" s="232">
        <v>0</v>
      </c>
      <c r="AL279" s="232">
        <v>0</v>
      </c>
      <c r="AM279" s="232">
        <v>0</v>
      </c>
      <c r="AN279" s="232">
        <v>0</v>
      </c>
      <c r="AO279" s="232">
        <v>0</v>
      </c>
      <c r="AP279" s="232">
        <v>0</v>
      </c>
      <c r="AQ279" s="232">
        <v>2.571E-2</v>
      </c>
      <c r="AR279" s="1"/>
      <c r="AS279" s="1"/>
    </row>
    <row r="280" spans="1:45">
      <c r="A280" s="77" t="s">
        <v>270</v>
      </c>
      <c r="B280" s="232">
        <v>5195.2793600000005</v>
      </c>
      <c r="C280" s="232">
        <v>454.72957000000002</v>
      </c>
      <c r="D280" s="232">
        <v>324.53199000000001</v>
      </c>
      <c r="E280" s="232">
        <v>293.67245000000003</v>
      </c>
      <c r="F280" s="232">
        <v>50.438480000000006</v>
      </c>
      <c r="G280" s="232">
        <v>7.6760000000000002</v>
      </c>
      <c r="H280" s="232">
        <v>9.1182599999999994</v>
      </c>
      <c r="I280" s="232">
        <v>264.62939</v>
      </c>
      <c r="J280" s="232">
        <v>18.836770000000001</v>
      </c>
      <c r="K280" s="232">
        <v>1.74057</v>
      </c>
      <c r="L280" s="232">
        <v>35.192339999999994</v>
      </c>
      <c r="M280" s="232">
        <v>6.36456</v>
      </c>
      <c r="N280" s="232">
        <v>68.352779999999996</v>
      </c>
      <c r="O280" s="232">
        <v>30.771799999999999</v>
      </c>
      <c r="P280" s="232">
        <v>10.627879999999999</v>
      </c>
      <c r="Q280" s="232">
        <v>12.40691</v>
      </c>
      <c r="R280" s="232">
        <v>7.3444899999999995</v>
      </c>
      <c r="S280" s="232">
        <v>15.013350000000001</v>
      </c>
      <c r="T280" s="232">
        <v>3.2256300000000002</v>
      </c>
      <c r="U280" s="232">
        <v>7.9214099999999998</v>
      </c>
      <c r="V280" s="232">
        <v>43.569099999999999</v>
      </c>
      <c r="W280" s="232">
        <v>9.6225900000000006</v>
      </c>
      <c r="X280" s="232">
        <v>1.4850000000000001</v>
      </c>
      <c r="Y280" s="232">
        <v>2.8615999999999997</v>
      </c>
      <c r="Z280" s="232">
        <v>41.359929999999999</v>
      </c>
      <c r="AA280" s="232">
        <v>5.2469899999999994</v>
      </c>
      <c r="AB280" s="232">
        <v>12.327399999999999</v>
      </c>
      <c r="AC280" s="232">
        <v>46.556280000000001</v>
      </c>
      <c r="AD280" s="232">
        <v>99.052109999999999</v>
      </c>
      <c r="AE280" s="232">
        <v>19.158999999999999</v>
      </c>
      <c r="AF280" s="232">
        <v>0.51451000000000002</v>
      </c>
      <c r="AG280" s="232">
        <v>11.502870000000001</v>
      </c>
      <c r="AH280" s="232">
        <v>4.4909999999999997</v>
      </c>
      <c r="AI280" s="232">
        <v>0.87996000000000008</v>
      </c>
      <c r="AJ280" s="232">
        <v>15.017910000000001</v>
      </c>
      <c r="AK280" s="232">
        <v>3.9577600000000004</v>
      </c>
      <c r="AL280" s="232">
        <v>13.53701</v>
      </c>
      <c r="AM280" s="232">
        <v>0.11781999999999999</v>
      </c>
      <c r="AN280" s="232">
        <v>305.84047999999996</v>
      </c>
      <c r="AO280" s="232">
        <v>326.47289000000001</v>
      </c>
      <c r="AP280" s="232">
        <v>14.47208</v>
      </c>
      <c r="AQ280" s="232">
        <v>7795.9182799999999</v>
      </c>
      <c r="AR280" s="1"/>
      <c r="AS280" s="1"/>
    </row>
    <row r="281" spans="1:45">
      <c r="A281" s="77" t="s">
        <v>271</v>
      </c>
      <c r="B281" s="232">
        <v>0</v>
      </c>
      <c r="C281" s="232">
        <v>0</v>
      </c>
      <c r="D281" s="232">
        <v>0</v>
      </c>
      <c r="E281" s="232">
        <v>0</v>
      </c>
      <c r="F281" s="232">
        <v>0</v>
      </c>
      <c r="G281" s="232">
        <v>0</v>
      </c>
      <c r="H281" s="232">
        <v>0</v>
      </c>
      <c r="I281" s="232">
        <v>0</v>
      </c>
      <c r="J281" s="232">
        <v>0</v>
      </c>
      <c r="K281" s="232">
        <v>0</v>
      </c>
      <c r="L281" s="232">
        <v>0</v>
      </c>
      <c r="M281" s="232">
        <v>0</v>
      </c>
      <c r="N281" s="232">
        <v>0</v>
      </c>
      <c r="O281" s="232">
        <v>0</v>
      </c>
      <c r="P281" s="232">
        <v>0</v>
      </c>
      <c r="Q281" s="232">
        <v>0</v>
      </c>
      <c r="R281" s="232">
        <v>0</v>
      </c>
      <c r="S281" s="232">
        <v>0</v>
      </c>
      <c r="T281" s="232">
        <v>0</v>
      </c>
      <c r="U281" s="232">
        <v>0</v>
      </c>
      <c r="V281" s="232">
        <v>0</v>
      </c>
      <c r="W281" s="232">
        <v>0</v>
      </c>
      <c r="X281" s="232">
        <v>0</v>
      </c>
      <c r="Y281" s="232">
        <v>0</v>
      </c>
      <c r="Z281" s="232">
        <v>0</v>
      </c>
      <c r="AA281" s="232">
        <v>0</v>
      </c>
      <c r="AB281" s="232">
        <v>0</v>
      </c>
      <c r="AC281" s="232">
        <v>0</v>
      </c>
      <c r="AD281" s="232">
        <v>0</v>
      </c>
      <c r="AE281" s="232">
        <v>0</v>
      </c>
      <c r="AF281" s="232">
        <v>0</v>
      </c>
      <c r="AG281" s="232">
        <v>0</v>
      </c>
      <c r="AH281" s="232">
        <v>0</v>
      </c>
      <c r="AI281" s="232">
        <v>0</v>
      </c>
      <c r="AJ281" s="232">
        <v>0</v>
      </c>
      <c r="AK281" s="232">
        <v>0</v>
      </c>
      <c r="AL281" s="232">
        <v>0</v>
      </c>
      <c r="AM281" s="232">
        <v>0</v>
      </c>
      <c r="AN281" s="232">
        <v>0</v>
      </c>
      <c r="AO281" s="232">
        <v>0</v>
      </c>
      <c r="AP281" s="232">
        <v>0</v>
      </c>
      <c r="AQ281" s="232">
        <v>0</v>
      </c>
      <c r="AR281" s="1"/>
      <c r="AS281" s="1"/>
    </row>
    <row r="282" spans="1:45">
      <c r="A282" s="19" t="s">
        <v>272</v>
      </c>
      <c r="B282" s="652">
        <v>-7437.84238</v>
      </c>
      <c r="C282" s="652">
        <v>-2283.6799599999999</v>
      </c>
      <c r="D282" s="652">
        <v>-8474.4974600000005</v>
      </c>
      <c r="E282" s="652">
        <v>-289.86134999999996</v>
      </c>
      <c r="F282" s="652">
        <v>-24.894099999999998</v>
      </c>
      <c r="G282" s="652">
        <v>-79.292059999999992</v>
      </c>
      <c r="H282" s="652">
        <v>-90.622230000000002</v>
      </c>
      <c r="I282" s="652">
        <v>-259.60507000000001</v>
      </c>
      <c r="J282" s="652">
        <v>-292.40957000000003</v>
      </c>
      <c r="K282" s="652">
        <v>-119.56228999999999</v>
      </c>
      <c r="L282" s="652">
        <v>-771.75722999999994</v>
      </c>
      <c r="M282" s="652">
        <v>-634.16045999999994</v>
      </c>
      <c r="N282" s="652">
        <v>-153.34557000000001</v>
      </c>
      <c r="O282" s="652">
        <v>-174.82153</v>
      </c>
      <c r="P282" s="652">
        <v>-82.184029999999993</v>
      </c>
      <c r="Q282" s="652">
        <v>-110.30580999999999</v>
      </c>
      <c r="R282" s="652">
        <v>-291.75276000000002</v>
      </c>
      <c r="S282" s="652">
        <v>-56.302870000000006</v>
      </c>
      <c r="T282" s="652">
        <v>-473.19931000000003</v>
      </c>
      <c r="U282" s="652">
        <v>-6.8399999999999997E-3</v>
      </c>
      <c r="V282" s="652">
        <v>-53.560540000000003</v>
      </c>
      <c r="W282" s="652">
        <v>-97.845950000000002</v>
      </c>
      <c r="X282" s="652">
        <v>-654.18885</v>
      </c>
      <c r="Y282" s="652">
        <v>-177.36123000000001</v>
      </c>
      <c r="Z282" s="652">
        <v>-1540.9834900000001</v>
      </c>
      <c r="AA282" s="652">
        <v>-85.861109999999996</v>
      </c>
      <c r="AB282" s="652">
        <v>-258.09496999999999</v>
      </c>
      <c r="AC282" s="652">
        <v>-1827.5379499999999</v>
      </c>
      <c r="AD282" s="652">
        <v>-69.560140000000004</v>
      </c>
      <c r="AE282" s="652">
        <v>-346.69734999999997</v>
      </c>
      <c r="AF282" s="652">
        <v>-518.41804999999999</v>
      </c>
      <c r="AG282" s="652">
        <v>-58.161199999999994</v>
      </c>
      <c r="AH282" s="652">
        <v>-174.94244</v>
      </c>
      <c r="AI282" s="652">
        <v>-19.979610000000001</v>
      </c>
      <c r="AJ282" s="652">
        <v>-27.63644</v>
      </c>
      <c r="AK282" s="652">
        <v>-18.308430000000001</v>
      </c>
      <c r="AL282" s="652">
        <v>-102.90744000000001</v>
      </c>
      <c r="AM282" s="652">
        <v>-26.924199999999999</v>
      </c>
      <c r="AN282" s="652">
        <v>-512.54566999999997</v>
      </c>
      <c r="AO282" s="652">
        <v>-53.802339999999994</v>
      </c>
      <c r="AP282" s="652">
        <v>-19.711320000000001</v>
      </c>
      <c r="AQ282" s="652">
        <v>-28745.131600000001</v>
      </c>
      <c r="AR282" s="10"/>
      <c r="AS282" s="1"/>
    </row>
    <row r="283" spans="1:45">
      <c r="A283" s="20" t="s">
        <v>266</v>
      </c>
      <c r="B283" s="232">
        <v>-1907.3913200000002</v>
      </c>
      <c r="C283" s="232">
        <v>-70.406660000000002</v>
      </c>
      <c r="D283" s="232">
        <v>-1315.06096</v>
      </c>
      <c r="E283" s="232">
        <v>-103.67475999999999</v>
      </c>
      <c r="F283" s="232">
        <v>0</v>
      </c>
      <c r="G283" s="232">
        <v>-23.391169999999999</v>
      </c>
      <c r="H283" s="232">
        <v>-90.140770000000003</v>
      </c>
      <c r="I283" s="232">
        <v>-42.757370000000002</v>
      </c>
      <c r="J283" s="232">
        <v>-88.225850000000008</v>
      </c>
      <c r="K283" s="232">
        <v>-38.702489999999997</v>
      </c>
      <c r="L283" s="232">
        <v>-9.7574900000000007</v>
      </c>
      <c r="M283" s="232">
        <v>-537.70010000000002</v>
      </c>
      <c r="N283" s="232">
        <v>-79.58793</v>
      </c>
      <c r="O283" s="232">
        <v>-29.894080000000002</v>
      </c>
      <c r="P283" s="232">
        <v>-73.420490000000001</v>
      </c>
      <c r="Q283" s="232">
        <v>-85.357460000000003</v>
      </c>
      <c r="R283" s="232">
        <v>-66.095369999999988</v>
      </c>
      <c r="S283" s="232">
        <v>-38.749010000000006</v>
      </c>
      <c r="T283" s="232">
        <v>0</v>
      </c>
      <c r="U283" s="232">
        <v>0</v>
      </c>
      <c r="V283" s="232">
        <v>-28.101800000000001</v>
      </c>
      <c r="W283" s="232">
        <v>-46.808080000000004</v>
      </c>
      <c r="X283" s="232">
        <v>-348.08623</v>
      </c>
      <c r="Y283" s="232">
        <v>-112.60445</v>
      </c>
      <c r="Z283" s="232">
        <v>-240.44379000000001</v>
      </c>
      <c r="AA283" s="232">
        <v>-49.467030000000001</v>
      </c>
      <c r="AB283" s="232">
        <v>-171.64417</v>
      </c>
      <c r="AC283" s="232">
        <v>-319.18162000000001</v>
      </c>
      <c r="AD283" s="232">
        <v>-39.890550000000005</v>
      </c>
      <c r="AE283" s="232">
        <v>-326.96059000000002</v>
      </c>
      <c r="AF283" s="232">
        <v>-24.625029999999999</v>
      </c>
      <c r="AG283" s="232">
        <v>-4.8418900000000002</v>
      </c>
      <c r="AH283" s="232">
        <v>-29.61346</v>
      </c>
      <c r="AI283" s="232">
        <v>-16.710509999999999</v>
      </c>
      <c r="AJ283" s="232">
        <v>-25.50787</v>
      </c>
      <c r="AK283" s="232">
        <v>-16.362079999999999</v>
      </c>
      <c r="AL283" s="232">
        <v>-42.536070000000002</v>
      </c>
      <c r="AM283" s="232">
        <v>-18.074720000000003</v>
      </c>
      <c r="AN283" s="232">
        <v>-42.924379999999999</v>
      </c>
      <c r="AO283" s="232">
        <v>-20.061139999999998</v>
      </c>
      <c r="AP283" s="232">
        <v>-19.711320000000001</v>
      </c>
      <c r="AQ283" s="232">
        <v>-6544.4700599999996</v>
      </c>
      <c r="AR283" s="1"/>
      <c r="AS283" s="1"/>
    </row>
    <row r="284" spans="1:45">
      <c r="A284" s="20" t="s">
        <v>273</v>
      </c>
      <c r="B284" s="232">
        <v>-698.80097999999998</v>
      </c>
      <c r="C284" s="232">
        <v>-2074.9538899999998</v>
      </c>
      <c r="D284" s="232">
        <v>-3961.09503</v>
      </c>
      <c r="E284" s="232">
        <v>-15.15028</v>
      </c>
      <c r="F284" s="232">
        <v>0</v>
      </c>
      <c r="G284" s="232">
        <v>-1E-3</v>
      </c>
      <c r="H284" s="232">
        <v>-0.41429000000000005</v>
      </c>
      <c r="I284" s="232">
        <v>-176.06229999999999</v>
      </c>
      <c r="J284" s="232">
        <v>-189.25526000000002</v>
      </c>
      <c r="K284" s="232">
        <v>-78.178920000000005</v>
      </c>
      <c r="L284" s="232">
        <v>-654.87315999999998</v>
      </c>
      <c r="M284" s="232">
        <v>-8.2000000000000003E-2</v>
      </c>
      <c r="N284" s="232">
        <v>0</v>
      </c>
      <c r="O284" s="232">
        <v>-15.95</v>
      </c>
      <c r="P284" s="232">
        <v>-2.0135399999999999</v>
      </c>
      <c r="Q284" s="232">
        <v>-14.8964</v>
      </c>
      <c r="R284" s="232">
        <v>-223.80747</v>
      </c>
      <c r="S284" s="232">
        <v>0</v>
      </c>
      <c r="T284" s="232">
        <v>-11.80026</v>
      </c>
      <c r="U284" s="232">
        <v>0</v>
      </c>
      <c r="V284" s="232">
        <v>0</v>
      </c>
      <c r="W284" s="232">
        <v>-4.1625100000000002</v>
      </c>
      <c r="X284" s="232">
        <v>-166.56378000000001</v>
      </c>
      <c r="Y284" s="232">
        <v>0</v>
      </c>
      <c r="Z284" s="232">
        <v>-1251.7298700000001</v>
      </c>
      <c r="AA284" s="232">
        <v>0</v>
      </c>
      <c r="AB284" s="232">
        <v>-4.3999999999999997E-2</v>
      </c>
      <c r="AC284" s="232">
        <v>-1028.58214</v>
      </c>
      <c r="AD284" s="232">
        <v>0</v>
      </c>
      <c r="AE284" s="232">
        <v>0</v>
      </c>
      <c r="AF284" s="232">
        <v>0</v>
      </c>
      <c r="AG284" s="232">
        <v>-51.347739999999995</v>
      </c>
      <c r="AH284" s="232">
        <v>-145.10854999999998</v>
      </c>
      <c r="AI284" s="232">
        <v>0</v>
      </c>
      <c r="AJ284" s="232">
        <v>-2.1285700000000003</v>
      </c>
      <c r="AK284" s="232">
        <v>0</v>
      </c>
      <c r="AL284" s="232">
        <v>0</v>
      </c>
      <c r="AM284" s="232">
        <v>0</v>
      </c>
      <c r="AN284" s="232">
        <v>-318.71683000000002</v>
      </c>
      <c r="AO284" s="232">
        <v>0</v>
      </c>
      <c r="AP284" s="232">
        <v>0</v>
      </c>
      <c r="AQ284" s="232">
        <v>-11085.718769999999</v>
      </c>
      <c r="AR284" s="1"/>
      <c r="AS284" s="1"/>
    </row>
    <row r="285" spans="1:45">
      <c r="A285" s="20" t="s">
        <v>274</v>
      </c>
      <c r="B285" s="232">
        <v>0</v>
      </c>
      <c r="C285" s="232">
        <v>0</v>
      </c>
      <c r="D285" s="232">
        <v>0</v>
      </c>
      <c r="E285" s="232">
        <v>0</v>
      </c>
      <c r="F285" s="232">
        <v>0</v>
      </c>
      <c r="G285" s="232">
        <v>0</v>
      </c>
      <c r="H285" s="232">
        <v>0</v>
      </c>
      <c r="I285" s="232">
        <v>0</v>
      </c>
      <c r="J285" s="232">
        <v>0</v>
      </c>
      <c r="K285" s="232">
        <v>0</v>
      </c>
      <c r="L285" s="232">
        <v>0</v>
      </c>
      <c r="M285" s="232">
        <v>0</v>
      </c>
      <c r="N285" s="232">
        <v>0</v>
      </c>
      <c r="O285" s="232">
        <v>0</v>
      </c>
      <c r="P285" s="232">
        <v>0</v>
      </c>
      <c r="Q285" s="232">
        <v>0</v>
      </c>
      <c r="R285" s="232">
        <v>0</v>
      </c>
      <c r="S285" s="232">
        <v>0</v>
      </c>
      <c r="T285" s="232">
        <v>0</v>
      </c>
      <c r="U285" s="232">
        <v>0</v>
      </c>
      <c r="V285" s="232">
        <v>0</v>
      </c>
      <c r="W285" s="232">
        <v>0</v>
      </c>
      <c r="X285" s="232">
        <v>0</v>
      </c>
      <c r="Y285" s="232">
        <v>-1.04409</v>
      </c>
      <c r="Z285" s="232">
        <v>0</v>
      </c>
      <c r="AA285" s="232">
        <v>0</v>
      </c>
      <c r="AB285" s="232">
        <v>0</v>
      </c>
      <c r="AC285" s="232">
        <v>0</v>
      </c>
      <c r="AD285" s="232">
        <v>-5.4880000000000004</v>
      </c>
      <c r="AE285" s="232">
        <v>0</v>
      </c>
      <c r="AF285" s="232">
        <v>0</v>
      </c>
      <c r="AG285" s="232">
        <v>0</v>
      </c>
      <c r="AH285" s="232">
        <v>0</v>
      </c>
      <c r="AI285" s="232">
        <v>0</v>
      </c>
      <c r="AJ285" s="232">
        <v>0</v>
      </c>
      <c r="AK285" s="232">
        <v>0</v>
      </c>
      <c r="AL285" s="232">
        <v>0</v>
      </c>
      <c r="AM285" s="232">
        <v>0</v>
      </c>
      <c r="AN285" s="232">
        <v>-1.3720000000000001</v>
      </c>
      <c r="AO285" s="232">
        <v>0</v>
      </c>
      <c r="AP285" s="232">
        <v>0</v>
      </c>
      <c r="AQ285" s="232">
        <v>-7.9040900000000001</v>
      </c>
      <c r="AR285" s="1"/>
      <c r="AS285" s="1"/>
    </row>
    <row r="286" spans="1:45">
      <c r="A286" s="20" t="s">
        <v>275</v>
      </c>
      <c r="B286" s="232">
        <v>0</v>
      </c>
      <c r="C286" s="232">
        <v>0</v>
      </c>
      <c r="D286" s="232">
        <v>0</v>
      </c>
      <c r="E286" s="232">
        <v>-69.61927</v>
      </c>
      <c r="F286" s="232">
        <v>0</v>
      </c>
      <c r="G286" s="232">
        <v>0</v>
      </c>
      <c r="H286" s="232">
        <v>0</v>
      </c>
      <c r="I286" s="232">
        <v>0</v>
      </c>
      <c r="J286" s="232">
        <v>0</v>
      </c>
      <c r="K286" s="232">
        <v>0</v>
      </c>
      <c r="L286" s="232">
        <v>0</v>
      </c>
      <c r="M286" s="232">
        <v>0</v>
      </c>
      <c r="N286" s="232">
        <v>0</v>
      </c>
      <c r="O286" s="232">
        <v>0</v>
      </c>
      <c r="P286" s="232">
        <v>0</v>
      </c>
      <c r="Q286" s="232">
        <v>0</v>
      </c>
      <c r="R286" s="232">
        <v>0</v>
      </c>
      <c r="S286" s="232">
        <v>0</v>
      </c>
      <c r="T286" s="232">
        <v>0</v>
      </c>
      <c r="U286" s="232">
        <v>0</v>
      </c>
      <c r="V286" s="232">
        <v>0</v>
      </c>
      <c r="W286" s="232">
        <v>0</v>
      </c>
      <c r="X286" s="232">
        <v>0</v>
      </c>
      <c r="Y286" s="232">
        <v>0</v>
      </c>
      <c r="Z286" s="232">
        <v>0</v>
      </c>
      <c r="AA286" s="232">
        <v>0</v>
      </c>
      <c r="AB286" s="232">
        <v>0</v>
      </c>
      <c r="AC286" s="232">
        <v>0</v>
      </c>
      <c r="AD286" s="232">
        <v>0</v>
      </c>
      <c r="AE286" s="232">
        <v>0</v>
      </c>
      <c r="AF286" s="232">
        <v>0</v>
      </c>
      <c r="AG286" s="232">
        <v>0</v>
      </c>
      <c r="AH286" s="232">
        <v>0</v>
      </c>
      <c r="AI286" s="232">
        <v>0</v>
      </c>
      <c r="AJ286" s="232">
        <v>0</v>
      </c>
      <c r="AK286" s="232">
        <v>0</v>
      </c>
      <c r="AL286" s="232">
        <v>0</v>
      </c>
      <c r="AM286" s="232">
        <v>0</v>
      </c>
      <c r="AN286" s="232">
        <v>0</v>
      </c>
      <c r="AO286" s="232">
        <v>0</v>
      </c>
      <c r="AP286" s="232">
        <v>0</v>
      </c>
      <c r="AQ286" s="232">
        <v>-69.61927</v>
      </c>
      <c r="AR286" s="1"/>
      <c r="AS286" s="1"/>
    </row>
    <row r="287" spans="1:45">
      <c r="A287" s="21" t="s">
        <v>276</v>
      </c>
      <c r="B287" s="232">
        <v>-4831.6500800000003</v>
      </c>
      <c r="C287" s="232">
        <v>-138.31941</v>
      </c>
      <c r="D287" s="232">
        <v>-3198.3414700000003</v>
      </c>
      <c r="E287" s="232">
        <v>-101.41704</v>
      </c>
      <c r="F287" s="232">
        <v>-24.894099999999998</v>
      </c>
      <c r="G287" s="232">
        <v>-55.899889999999999</v>
      </c>
      <c r="H287" s="232">
        <v>-6.7170000000000007E-2</v>
      </c>
      <c r="I287" s="232">
        <v>-40.785400000000003</v>
      </c>
      <c r="J287" s="232">
        <v>-14.928459999999999</v>
      </c>
      <c r="K287" s="232">
        <v>-2.6808800000000002</v>
      </c>
      <c r="L287" s="232">
        <v>-107.12658</v>
      </c>
      <c r="M287" s="232">
        <v>-96.378360000000001</v>
      </c>
      <c r="N287" s="232">
        <v>-73.757639999999995</v>
      </c>
      <c r="O287" s="232">
        <v>-128.97745</v>
      </c>
      <c r="P287" s="232">
        <v>-6.75</v>
      </c>
      <c r="Q287" s="232">
        <v>-10.051950000000001</v>
      </c>
      <c r="R287" s="232">
        <v>-1.84992</v>
      </c>
      <c r="S287" s="232">
        <v>-17.55386</v>
      </c>
      <c r="T287" s="232">
        <v>-461.39904999999999</v>
      </c>
      <c r="U287" s="232">
        <v>-6.8399999999999997E-3</v>
      </c>
      <c r="V287" s="232">
        <v>-25.458740000000002</v>
      </c>
      <c r="W287" s="232">
        <v>-46.875360000000001</v>
      </c>
      <c r="X287" s="232">
        <v>-139.53883999999999</v>
      </c>
      <c r="Y287" s="232">
        <v>-63.712690000000002</v>
      </c>
      <c r="Z287" s="232">
        <v>-48.809830000000005</v>
      </c>
      <c r="AA287" s="232">
        <v>-36.394080000000002</v>
      </c>
      <c r="AB287" s="232">
        <v>-86.406800000000004</v>
      </c>
      <c r="AC287" s="232">
        <v>-479.77418999999998</v>
      </c>
      <c r="AD287" s="232">
        <v>-24.18159</v>
      </c>
      <c r="AE287" s="232">
        <v>-19.736759999999997</v>
      </c>
      <c r="AF287" s="232">
        <v>-493.79302000000001</v>
      </c>
      <c r="AG287" s="232">
        <v>-1.97157</v>
      </c>
      <c r="AH287" s="232">
        <v>-0.22043000000000001</v>
      </c>
      <c r="AI287" s="232">
        <v>-3.2690999999999999</v>
      </c>
      <c r="AJ287" s="232">
        <v>0</v>
      </c>
      <c r="AK287" s="232">
        <v>-1.9463499999999998</v>
      </c>
      <c r="AL287" s="232">
        <v>-60.371370000000006</v>
      </c>
      <c r="AM287" s="232">
        <v>-8.8494799999999998</v>
      </c>
      <c r="AN287" s="232">
        <v>-149.53245999999999</v>
      </c>
      <c r="AO287" s="232">
        <v>-33.741199999999999</v>
      </c>
      <c r="AP287" s="232">
        <v>0</v>
      </c>
      <c r="AQ287" s="232">
        <v>-11037.41941</v>
      </c>
      <c r="AR287" s="1"/>
      <c r="AS287" s="1"/>
    </row>
    <row r="288" spans="1:45">
      <c r="A288" s="21" t="s">
        <v>277</v>
      </c>
      <c r="B288" s="232">
        <v>0</v>
      </c>
      <c r="C288" s="232">
        <v>0</v>
      </c>
      <c r="D288" s="232">
        <v>0</v>
      </c>
      <c r="E288" s="232">
        <v>0</v>
      </c>
      <c r="F288" s="232">
        <v>0</v>
      </c>
      <c r="G288" s="232">
        <v>0</v>
      </c>
      <c r="H288" s="232">
        <v>0</v>
      </c>
      <c r="I288" s="232">
        <v>0</v>
      </c>
      <c r="J288" s="232">
        <v>0</v>
      </c>
      <c r="K288" s="232">
        <v>0</v>
      </c>
      <c r="L288" s="232">
        <v>0</v>
      </c>
      <c r="M288" s="232">
        <v>0</v>
      </c>
      <c r="N288" s="232">
        <v>0</v>
      </c>
      <c r="O288" s="232">
        <v>0</v>
      </c>
      <c r="P288" s="232">
        <v>0</v>
      </c>
      <c r="Q288" s="232">
        <v>0</v>
      </c>
      <c r="R288" s="232">
        <v>0</v>
      </c>
      <c r="S288" s="232">
        <v>0</v>
      </c>
      <c r="T288" s="232">
        <v>0</v>
      </c>
      <c r="U288" s="232">
        <v>0</v>
      </c>
      <c r="V288" s="232">
        <v>0</v>
      </c>
      <c r="W288" s="232">
        <v>0</v>
      </c>
      <c r="X288" s="232">
        <v>0</v>
      </c>
      <c r="Y288" s="232">
        <v>0</v>
      </c>
      <c r="Z288" s="232">
        <v>0</v>
      </c>
      <c r="AA288" s="232">
        <v>0</v>
      </c>
      <c r="AB288" s="232">
        <v>0</v>
      </c>
      <c r="AC288" s="232">
        <v>0</v>
      </c>
      <c r="AD288" s="232">
        <v>0</v>
      </c>
      <c r="AE288" s="232">
        <v>0</v>
      </c>
      <c r="AF288" s="232">
        <v>0</v>
      </c>
      <c r="AG288" s="232">
        <v>0</v>
      </c>
      <c r="AH288" s="232">
        <v>0</v>
      </c>
      <c r="AI288" s="232">
        <v>0</v>
      </c>
      <c r="AJ288" s="232">
        <v>0</v>
      </c>
      <c r="AK288" s="232">
        <v>0</v>
      </c>
      <c r="AL288" s="232">
        <v>0</v>
      </c>
      <c r="AM288" s="232">
        <v>0</v>
      </c>
      <c r="AN288" s="232">
        <v>0</v>
      </c>
      <c r="AO288" s="232">
        <v>0</v>
      </c>
      <c r="AP288" s="232">
        <v>0</v>
      </c>
      <c r="AQ288" s="232">
        <v>0</v>
      </c>
      <c r="AR288" s="1"/>
      <c r="AS288" s="1"/>
    </row>
    <row r="289" spans="1:45">
      <c r="A289" s="19" t="s">
        <v>278</v>
      </c>
      <c r="B289" s="652">
        <v>124399.10543000001</v>
      </c>
      <c r="C289" s="652">
        <v>28136.470359999999</v>
      </c>
      <c r="D289" s="652">
        <v>65860.189400000003</v>
      </c>
      <c r="E289" s="652">
        <v>26027.778260000003</v>
      </c>
      <c r="F289" s="652">
        <v>13342.774509999999</v>
      </c>
      <c r="G289" s="652">
        <v>13249.657660000001</v>
      </c>
      <c r="H289" s="652">
        <v>11811.655710000001</v>
      </c>
      <c r="I289" s="652">
        <v>14405.290220000001</v>
      </c>
      <c r="J289" s="652">
        <v>14010.196980000001</v>
      </c>
      <c r="K289" s="652">
        <v>22083.80572</v>
      </c>
      <c r="L289" s="652">
        <v>8257.8031300000002</v>
      </c>
      <c r="M289" s="652">
        <v>19106.701290000001</v>
      </c>
      <c r="N289" s="652">
        <v>27203.61923</v>
      </c>
      <c r="O289" s="652">
        <v>12469.20795</v>
      </c>
      <c r="P289" s="652">
        <v>10658.540560000001</v>
      </c>
      <c r="Q289" s="652">
        <v>7599.1352200000001</v>
      </c>
      <c r="R289" s="652">
        <v>7461.19787</v>
      </c>
      <c r="S289" s="652">
        <v>5436.7843899999998</v>
      </c>
      <c r="T289" s="652">
        <v>14018.718060000001</v>
      </c>
      <c r="U289" s="652">
        <v>15396.59224</v>
      </c>
      <c r="V289" s="652">
        <v>4587.1874699999998</v>
      </c>
      <c r="W289" s="652">
        <v>8148.2047199999997</v>
      </c>
      <c r="X289" s="652">
        <v>16171.963599999999</v>
      </c>
      <c r="Y289" s="652">
        <v>9724.9106599999996</v>
      </c>
      <c r="Z289" s="652">
        <v>18758.870780000001</v>
      </c>
      <c r="AA289" s="652">
        <v>7705.6665899999998</v>
      </c>
      <c r="AB289" s="652">
        <v>18985.982949999998</v>
      </c>
      <c r="AC289" s="652">
        <v>25930.33829</v>
      </c>
      <c r="AD289" s="652">
        <v>11408.59418</v>
      </c>
      <c r="AE289" s="652">
        <v>23157.640769999998</v>
      </c>
      <c r="AF289" s="652">
        <v>6266.9178099999999</v>
      </c>
      <c r="AG289" s="652">
        <v>6497.4182799999999</v>
      </c>
      <c r="AH289" s="652">
        <v>5256.6984499999999</v>
      </c>
      <c r="AI289" s="652">
        <v>2462.7777700000001</v>
      </c>
      <c r="AJ289" s="652">
        <v>3578.1475699999996</v>
      </c>
      <c r="AK289" s="652">
        <v>3406.7743</v>
      </c>
      <c r="AL289" s="652">
        <v>8585.2016600000006</v>
      </c>
      <c r="AM289" s="652">
        <v>2904.4876200000003</v>
      </c>
      <c r="AN289" s="652">
        <v>12546.35548</v>
      </c>
      <c r="AO289" s="652">
        <v>6864.0934900000002</v>
      </c>
      <c r="AP289" s="652">
        <v>2478.8854000000001</v>
      </c>
      <c r="AQ289" s="652">
        <v>666362.34202999994</v>
      </c>
      <c r="AR289" s="10"/>
      <c r="AS289" s="1"/>
    </row>
    <row r="290" spans="1:45">
      <c r="A290" s="20" t="s">
        <v>279</v>
      </c>
      <c r="B290" s="232">
        <v>20185.263579999999</v>
      </c>
      <c r="C290" s="232">
        <v>14191.70127</v>
      </c>
      <c r="D290" s="232">
        <v>49149.281219999997</v>
      </c>
      <c r="E290" s="232">
        <v>10070.881660000001</v>
      </c>
      <c r="F290" s="232">
        <v>4035.34566</v>
      </c>
      <c r="G290" s="232">
        <v>717.61568</v>
      </c>
      <c r="H290" s="232">
        <v>3371.4411800000003</v>
      </c>
      <c r="I290" s="232">
        <v>5643.5603700000001</v>
      </c>
      <c r="J290" s="232">
        <v>7398.9159</v>
      </c>
      <c r="K290" s="232">
        <v>3673.2521699999998</v>
      </c>
      <c r="L290" s="232">
        <v>6003.1022699999994</v>
      </c>
      <c r="M290" s="232">
        <v>3552.1159600000001</v>
      </c>
      <c r="N290" s="232">
        <v>11545.942929999999</v>
      </c>
      <c r="O290" s="232">
        <v>3318.52378</v>
      </c>
      <c r="P290" s="232">
        <v>6947.1865399999997</v>
      </c>
      <c r="Q290" s="232">
        <v>198.11582999999999</v>
      </c>
      <c r="R290" s="232">
        <v>4314.5446199999997</v>
      </c>
      <c r="S290" s="232">
        <v>778.49493999999993</v>
      </c>
      <c r="T290" s="232">
        <v>1291.34807</v>
      </c>
      <c r="U290" s="232">
        <v>703.57855000000006</v>
      </c>
      <c r="V290" s="232">
        <v>322.76285999999999</v>
      </c>
      <c r="W290" s="232">
        <v>1103.6082200000001</v>
      </c>
      <c r="X290" s="232">
        <v>11838.958789999999</v>
      </c>
      <c r="Y290" s="232">
        <v>2295.4707400000002</v>
      </c>
      <c r="Z290" s="232">
        <v>1879.4876999999999</v>
      </c>
      <c r="AA290" s="232">
        <v>3017.1090199999999</v>
      </c>
      <c r="AB290" s="232">
        <v>8703.2572700000001</v>
      </c>
      <c r="AC290" s="232">
        <v>13573.98799</v>
      </c>
      <c r="AD290" s="232">
        <v>1793.6183700000001</v>
      </c>
      <c r="AE290" s="232">
        <v>2717.48821</v>
      </c>
      <c r="AF290" s="232">
        <v>4923.9098099999992</v>
      </c>
      <c r="AG290" s="232">
        <v>734.05018000000007</v>
      </c>
      <c r="AH290" s="232">
        <v>685.18673000000001</v>
      </c>
      <c r="AI290" s="232">
        <v>1071.73822</v>
      </c>
      <c r="AJ290" s="232">
        <v>66.5869</v>
      </c>
      <c r="AK290" s="232">
        <v>3275.0013199999999</v>
      </c>
      <c r="AL290" s="232">
        <v>13261.487660000001</v>
      </c>
      <c r="AM290" s="232">
        <v>684.96508999999992</v>
      </c>
      <c r="AN290" s="232">
        <v>2547.7465400000001</v>
      </c>
      <c r="AO290" s="232">
        <v>7308.9045800000004</v>
      </c>
      <c r="AP290" s="232">
        <v>242.33127999999999</v>
      </c>
      <c r="AQ290" s="232">
        <v>239137.86966</v>
      </c>
      <c r="AR290" s="10"/>
      <c r="AS290" s="1"/>
    </row>
    <row r="291" spans="1:45">
      <c r="A291" s="20" t="s">
        <v>280</v>
      </c>
      <c r="B291" s="232">
        <v>4511.2785000000003</v>
      </c>
      <c r="C291" s="232">
        <v>9780.2826000000005</v>
      </c>
      <c r="D291" s="232">
        <v>20362.631809999999</v>
      </c>
      <c r="E291" s="232">
        <v>1775.5633899999998</v>
      </c>
      <c r="F291" s="232">
        <v>97.506389999999996</v>
      </c>
      <c r="G291" s="232">
        <v>206.15529999999998</v>
      </c>
      <c r="H291" s="232">
        <v>48.161660000000005</v>
      </c>
      <c r="I291" s="232">
        <v>3000.27232</v>
      </c>
      <c r="J291" s="232">
        <v>252.36760999999998</v>
      </c>
      <c r="K291" s="232">
        <v>13.907629999999999</v>
      </c>
      <c r="L291" s="232">
        <v>2891.71722</v>
      </c>
      <c r="M291" s="232">
        <v>102.90875</v>
      </c>
      <c r="N291" s="232">
        <v>870.37157999999999</v>
      </c>
      <c r="O291" s="232">
        <v>354.04203000000001</v>
      </c>
      <c r="P291" s="232">
        <v>397.17453</v>
      </c>
      <c r="Q291" s="232">
        <v>48.369860000000003</v>
      </c>
      <c r="R291" s="232">
        <v>22.996639999999999</v>
      </c>
      <c r="S291" s="232">
        <v>44.667720000000003</v>
      </c>
      <c r="T291" s="232">
        <v>813.2049300000001</v>
      </c>
      <c r="U291" s="232">
        <v>144.21970000000002</v>
      </c>
      <c r="V291" s="232">
        <v>2.31636</v>
      </c>
      <c r="W291" s="232">
        <v>14.204610000000001</v>
      </c>
      <c r="X291" s="232">
        <v>2630.9944100000002</v>
      </c>
      <c r="Y291" s="232">
        <v>42.92727</v>
      </c>
      <c r="Z291" s="232">
        <v>188.31907999999999</v>
      </c>
      <c r="AA291" s="232">
        <v>835.07782999999995</v>
      </c>
      <c r="AB291" s="232">
        <v>4171.6806200000001</v>
      </c>
      <c r="AC291" s="232">
        <v>287.57382000000001</v>
      </c>
      <c r="AD291" s="232">
        <v>182.43173999999999</v>
      </c>
      <c r="AE291" s="232">
        <v>47.452719999999999</v>
      </c>
      <c r="AF291" s="232">
        <v>1295.23585</v>
      </c>
      <c r="AG291" s="232">
        <v>41.338949999999997</v>
      </c>
      <c r="AH291" s="232">
        <v>36.071680000000001</v>
      </c>
      <c r="AI291" s="232">
        <v>421.17303000000004</v>
      </c>
      <c r="AJ291" s="232">
        <v>0.92776000000000003</v>
      </c>
      <c r="AK291" s="232">
        <v>373.84436999999997</v>
      </c>
      <c r="AL291" s="232">
        <v>2706.5798999999997</v>
      </c>
      <c r="AM291" s="232">
        <v>119.2058</v>
      </c>
      <c r="AN291" s="232">
        <v>906.90320999999994</v>
      </c>
      <c r="AO291" s="232">
        <v>197.62428</v>
      </c>
      <c r="AP291" s="232">
        <v>16.301770000000001</v>
      </c>
      <c r="AQ291" s="232">
        <v>60255.985229999998</v>
      </c>
      <c r="AR291" s="1"/>
      <c r="AS291" s="1"/>
    </row>
    <row r="292" spans="1:45">
      <c r="A292" s="20" t="s">
        <v>281</v>
      </c>
      <c r="B292" s="232">
        <v>15673.98508</v>
      </c>
      <c r="C292" s="232">
        <v>4411.41867</v>
      </c>
      <c r="D292" s="232">
        <v>28786.649410000002</v>
      </c>
      <c r="E292" s="232">
        <v>8295.3182699999998</v>
      </c>
      <c r="F292" s="232">
        <v>3937.8392699999999</v>
      </c>
      <c r="G292" s="232">
        <v>511.46037999999999</v>
      </c>
      <c r="H292" s="232">
        <v>3323.27952</v>
      </c>
      <c r="I292" s="232">
        <v>2643.2880499999997</v>
      </c>
      <c r="J292" s="232">
        <v>7146.5482899999997</v>
      </c>
      <c r="K292" s="232">
        <v>3655.3445400000001</v>
      </c>
      <c r="L292" s="232">
        <v>3111.3850499999999</v>
      </c>
      <c r="M292" s="232">
        <v>3449.20721</v>
      </c>
      <c r="N292" s="232">
        <v>10675.57135</v>
      </c>
      <c r="O292" s="232">
        <v>2964.4817499999999</v>
      </c>
      <c r="P292" s="232">
        <v>6550.0120099999995</v>
      </c>
      <c r="Q292" s="232">
        <v>149.74597</v>
      </c>
      <c r="R292" s="232">
        <v>4291.5479800000003</v>
      </c>
      <c r="S292" s="232">
        <v>733.82722000000001</v>
      </c>
      <c r="T292" s="232">
        <v>478.14314000000002</v>
      </c>
      <c r="U292" s="232">
        <v>559.35884999999996</v>
      </c>
      <c r="V292" s="232">
        <v>320.44650000000001</v>
      </c>
      <c r="W292" s="232">
        <v>1089.4036100000001</v>
      </c>
      <c r="X292" s="232">
        <v>9207.9643800000013</v>
      </c>
      <c r="Y292" s="232">
        <v>2252.5434700000001</v>
      </c>
      <c r="Z292" s="232">
        <v>1656.18262</v>
      </c>
      <c r="AA292" s="232">
        <v>2182.0311900000002</v>
      </c>
      <c r="AB292" s="232">
        <v>4531.57665</v>
      </c>
      <c r="AC292" s="232">
        <v>13286.41417</v>
      </c>
      <c r="AD292" s="232">
        <v>1611.1866299999999</v>
      </c>
      <c r="AE292" s="232">
        <v>2670.0354900000002</v>
      </c>
      <c r="AF292" s="232">
        <v>3628.6739600000001</v>
      </c>
      <c r="AG292" s="232">
        <v>692.71123</v>
      </c>
      <c r="AH292" s="232">
        <v>649.11505</v>
      </c>
      <c r="AI292" s="232">
        <v>650.56518999999992</v>
      </c>
      <c r="AJ292" s="232">
        <v>65.659139999999994</v>
      </c>
      <c r="AK292" s="232">
        <v>2901.1569500000001</v>
      </c>
      <c r="AL292" s="232">
        <v>10554.90776</v>
      </c>
      <c r="AM292" s="232">
        <v>565.75929000000008</v>
      </c>
      <c r="AN292" s="232">
        <v>1640.8433300000002</v>
      </c>
      <c r="AO292" s="232">
        <v>7111.2802999999994</v>
      </c>
      <c r="AP292" s="232">
        <v>226.02951000000002</v>
      </c>
      <c r="AQ292" s="232">
        <v>178842.89843</v>
      </c>
      <c r="AR292" s="1"/>
      <c r="AS292" s="1"/>
    </row>
    <row r="293" spans="1:45">
      <c r="A293" s="20" t="s">
        <v>282</v>
      </c>
      <c r="B293" s="232">
        <v>0</v>
      </c>
      <c r="C293" s="232">
        <v>0</v>
      </c>
      <c r="D293" s="232">
        <v>0</v>
      </c>
      <c r="E293" s="232">
        <v>0</v>
      </c>
      <c r="F293" s="232">
        <v>0</v>
      </c>
      <c r="G293" s="232">
        <v>0</v>
      </c>
      <c r="H293" s="232">
        <v>0</v>
      </c>
      <c r="I293" s="232">
        <v>0</v>
      </c>
      <c r="J293" s="232">
        <v>0</v>
      </c>
      <c r="K293" s="232">
        <v>0</v>
      </c>
      <c r="L293" s="232">
        <v>0</v>
      </c>
      <c r="M293" s="232">
        <v>0</v>
      </c>
      <c r="N293" s="232">
        <v>0</v>
      </c>
      <c r="O293" s="232">
        <v>0</v>
      </c>
      <c r="P293" s="232">
        <v>0</v>
      </c>
      <c r="Q293" s="232">
        <v>0</v>
      </c>
      <c r="R293" s="232">
        <v>0</v>
      </c>
      <c r="S293" s="232">
        <v>0</v>
      </c>
      <c r="T293" s="232">
        <v>0</v>
      </c>
      <c r="U293" s="232">
        <v>0</v>
      </c>
      <c r="V293" s="232">
        <v>0</v>
      </c>
      <c r="W293" s="232">
        <v>0</v>
      </c>
      <c r="X293" s="232">
        <v>0</v>
      </c>
      <c r="Y293" s="232">
        <v>0</v>
      </c>
      <c r="Z293" s="232">
        <v>0</v>
      </c>
      <c r="AA293" s="232">
        <v>0</v>
      </c>
      <c r="AB293" s="232">
        <v>0</v>
      </c>
      <c r="AC293" s="232">
        <v>0</v>
      </c>
      <c r="AD293" s="232">
        <v>0</v>
      </c>
      <c r="AE293" s="232">
        <v>0</v>
      </c>
      <c r="AF293" s="232">
        <v>0</v>
      </c>
      <c r="AG293" s="232">
        <v>0</v>
      </c>
      <c r="AH293" s="232">
        <v>0</v>
      </c>
      <c r="AI293" s="232">
        <v>0</v>
      </c>
      <c r="AJ293" s="232">
        <v>0</v>
      </c>
      <c r="AK293" s="232">
        <v>0</v>
      </c>
      <c r="AL293" s="232">
        <v>0</v>
      </c>
      <c r="AM293" s="232">
        <v>0</v>
      </c>
      <c r="AN293" s="232">
        <v>0</v>
      </c>
      <c r="AO293" s="232">
        <v>0</v>
      </c>
      <c r="AP293" s="232">
        <v>0</v>
      </c>
      <c r="AQ293" s="232">
        <v>0</v>
      </c>
      <c r="AR293" s="1"/>
      <c r="AS293" s="1"/>
    </row>
    <row r="294" spans="1:45">
      <c r="A294" s="20" t="s">
        <v>283</v>
      </c>
      <c r="B294" s="232">
        <v>0</v>
      </c>
      <c r="C294" s="232">
        <v>0</v>
      </c>
      <c r="D294" s="232">
        <v>0</v>
      </c>
      <c r="E294" s="232">
        <v>0</v>
      </c>
      <c r="F294" s="232">
        <v>0</v>
      </c>
      <c r="G294" s="232">
        <v>0</v>
      </c>
      <c r="H294" s="232">
        <v>0</v>
      </c>
      <c r="I294" s="232">
        <v>0</v>
      </c>
      <c r="J294" s="232">
        <v>0</v>
      </c>
      <c r="K294" s="232">
        <v>0</v>
      </c>
      <c r="L294" s="232">
        <v>0</v>
      </c>
      <c r="M294" s="232">
        <v>0</v>
      </c>
      <c r="N294" s="232">
        <v>0</v>
      </c>
      <c r="O294" s="232">
        <v>0</v>
      </c>
      <c r="P294" s="232">
        <v>0</v>
      </c>
      <c r="Q294" s="232">
        <v>0</v>
      </c>
      <c r="R294" s="232">
        <v>0</v>
      </c>
      <c r="S294" s="232">
        <v>0</v>
      </c>
      <c r="T294" s="232">
        <v>0</v>
      </c>
      <c r="U294" s="232">
        <v>0</v>
      </c>
      <c r="V294" s="232">
        <v>0</v>
      </c>
      <c r="W294" s="232">
        <v>0</v>
      </c>
      <c r="X294" s="232">
        <v>0</v>
      </c>
      <c r="Y294" s="232">
        <v>0</v>
      </c>
      <c r="Z294" s="232">
        <v>0</v>
      </c>
      <c r="AA294" s="232">
        <v>0</v>
      </c>
      <c r="AB294" s="232">
        <v>0</v>
      </c>
      <c r="AC294" s="232">
        <v>0</v>
      </c>
      <c r="AD294" s="232">
        <v>0</v>
      </c>
      <c r="AE294" s="232">
        <v>0</v>
      </c>
      <c r="AF294" s="232">
        <v>0</v>
      </c>
      <c r="AG294" s="232">
        <v>0</v>
      </c>
      <c r="AH294" s="232">
        <v>0</v>
      </c>
      <c r="AI294" s="232">
        <v>0</v>
      </c>
      <c r="AJ294" s="232">
        <v>0</v>
      </c>
      <c r="AK294" s="232">
        <v>0</v>
      </c>
      <c r="AL294" s="232">
        <v>0</v>
      </c>
      <c r="AM294" s="232">
        <v>0</v>
      </c>
      <c r="AN294" s="232">
        <v>0</v>
      </c>
      <c r="AO294" s="232">
        <v>0</v>
      </c>
      <c r="AP294" s="232">
        <v>0</v>
      </c>
      <c r="AQ294" s="232">
        <v>0</v>
      </c>
      <c r="AR294" s="1"/>
      <c r="AS294" s="1"/>
    </row>
    <row r="295" spans="1:45">
      <c r="A295" s="20" t="s">
        <v>284</v>
      </c>
      <c r="B295" s="232">
        <v>0</v>
      </c>
      <c r="C295" s="232">
        <v>0</v>
      </c>
      <c r="D295" s="232">
        <v>0</v>
      </c>
      <c r="E295" s="232">
        <v>0</v>
      </c>
      <c r="F295" s="232">
        <v>0</v>
      </c>
      <c r="G295" s="232">
        <v>0</v>
      </c>
      <c r="H295" s="232">
        <v>0</v>
      </c>
      <c r="I295" s="232">
        <v>0</v>
      </c>
      <c r="J295" s="232">
        <v>0</v>
      </c>
      <c r="K295" s="232">
        <v>0</v>
      </c>
      <c r="L295" s="232">
        <v>0</v>
      </c>
      <c r="M295" s="232">
        <v>0</v>
      </c>
      <c r="N295" s="232">
        <v>0</v>
      </c>
      <c r="O295" s="232">
        <v>0</v>
      </c>
      <c r="P295" s="232">
        <v>0</v>
      </c>
      <c r="Q295" s="232">
        <v>0</v>
      </c>
      <c r="R295" s="232">
        <v>0</v>
      </c>
      <c r="S295" s="232">
        <v>0</v>
      </c>
      <c r="T295" s="232">
        <v>0</v>
      </c>
      <c r="U295" s="232">
        <v>0</v>
      </c>
      <c r="V295" s="232">
        <v>0</v>
      </c>
      <c r="W295" s="232">
        <v>0</v>
      </c>
      <c r="X295" s="232">
        <v>0</v>
      </c>
      <c r="Y295" s="232">
        <v>0</v>
      </c>
      <c r="Z295" s="232">
        <v>0</v>
      </c>
      <c r="AA295" s="232">
        <v>0</v>
      </c>
      <c r="AB295" s="232">
        <v>0</v>
      </c>
      <c r="AC295" s="232">
        <v>0</v>
      </c>
      <c r="AD295" s="232">
        <v>0</v>
      </c>
      <c r="AE295" s="232">
        <v>0</v>
      </c>
      <c r="AF295" s="232">
        <v>0</v>
      </c>
      <c r="AG295" s="232">
        <v>0</v>
      </c>
      <c r="AH295" s="232">
        <v>0</v>
      </c>
      <c r="AI295" s="232">
        <v>0</v>
      </c>
      <c r="AJ295" s="232">
        <v>0</v>
      </c>
      <c r="AK295" s="232">
        <v>0</v>
      </c>
      <c r="AL295" s="232">
        <v>0</v>
      </c>
      <c r="AM295" s="232">
        <v>0</v>
      </c>
      <c r="AN295" s="232">
        <v>0</v>
      </c>
      <c r="AO295" s="232">
        <v>0</v>
      </c>
      <c r="AP295" s="232">
        <v>0</v>
      </c>
      <c r="AQ295" s="232">
        <v>0</v>
      </c>
      <c r="AR295" s="1"/>
      <c r="AS295" s="1"/>
    </row>
    <row r="296" spans="1:45">
      <c r="A296" s="20" t="s">
        <v>285</v>
      </c>
      <c r="B296" s="232">
        <v>0</v>
      </c>
      <c r="C296" s="232">
        <v>0</v>
      </c>
      <c r="D296" s="232">
        <v>0</v>
      </c>
      <c r="E296" s="232">
        <v>0</v>
      </c>
      <c r="F296" s="232">
        <v>0</v>
      </c>
      <c r="G296" s="232">
        <v>0</v>
      </c>
      <c r="H296" s="232">
        <v>0</v>
      </c>
      <c r="I296" s="232">
        <v>0</v>
      </c>
      <c r="J296" s="232">
        <v>0</v>
      </c>
      <c r="K296" s="232">
        <v>4</v>
      </c>
      <c r="L296" s="232">
        <v>0</v>
      </c>
      <c r="M296" s="232">
        <v>0</v>
      </c>
      <c r="N296" s="232">
        <v>0</v>
      </c>
      <c r="O296" s="232">
        <v>0</v>
      </c>
      <c r="P296" s="232">
        <v>0</v>
      </c>
      <c r="Q296" s="232">
        <v>0</v>
      </c>
      <c r="R296" s="232">
        <v>0</v>
      </c>
      <c r="S296" s="232">
        <v>0</v>
      </c>
      <c r="T296" s="232">
        <v>0</v>
      </c>
      <c r="U296" s="232">
        <v>0</v>
      </c>
      <c r="V296" s="232">
        <v>0</v>
      </c>
      <c r="W296" s="232">
        <v>0</v>
      </c>
      <c r="X296" s="232">
        <v>0</v>
      </c>
      <c r="Y296" s="232">
        <v>0</v>
      </c>
      <c r="Z296" s="232">
        <v>34.985999999999997</v>
      </c>
      <c r="AA296" s="232">
        <v>0</v>
      </c>
      <c r="AB296" s="232">
        <v>0</v>
      </c>
      <c r="AC296" s="232">
        <v>0</v>
      </c>
      <c r="AD296" s="232">
        <v>0</v>
      </c>
      <c r="AE296" s="232">
        <v>0</v>
      </c>
      <c r="AF296" s="232">
        <v>0</v>
      </c>
      <c r="AG296" s="232">
        <v>0</v>
      </c>
      <c r="AH296" s="232">
        <v>0</v>
      </c>
      <c r="AI296" s="232">
        <v>0</v>
      </c>
      <c r="AJ296" s="232">
        <v>0</v>
      </c>
      <c r="AK296" s="232">
        <v>0</v>
      </c>
      <c r="AL296" s="232">
        <v>0</v>
      </c>
      <c r="AM296" s="232">
        <v>0</v>
      </c>
      <c r="AN296" s="232">
        <v>0</v>
      </c>
      <c r="AO296" s="232">
        <v>0</v>
      </c>
      <c r="AP296" s="232">
        <v>0</v>
      </c>
      <c r="AQ296" s="232">
        <v>38.985999999999997</v>
      </c>
      <c r="AR296" s="1"/>
      <c r="AS296" s="1"/>
    </row>
    <row r="297" spans="1:45">
      <c r="A297" s="20" t="s">
        <v>286</v>
      </c>
      <c r="B297" s="232">
        <v>0</v>
      </c>
      <c r="C297" s="232">
        <v>0</v>
      </c>
      <c r="D297" s="232">
        <v>0</v>
      </c>
      <c r="E297" s="232">
        <v>0</v>
      </c>
      <c r="F297" s="232">
        <v>0</v>
      </c>
      <c r="G297" s="232">
        <v>0</v>
      </c>
      <c r="H297" s="232">
        <v>0</v>
      </c>
      <c r="I297" s="232">
        <v>0</v>
      </c>
      <c r="J297" s="232">
        <v>0</v>
      </c>
      <c r="K297" s="232">
        <v>0</v>
      </c>
      <c r="L297" s="232">
        <v>0</v>
      </c>
      <c r="M297" s="232">
        <v>0</v>
      </c>
      <c r="N297" s="232">
        <v>0</v>
      </c>
      <c r="O297" s="232">
        <v>0</v>
      </c>
      <c r="P297" s="232">
        <v>0</v>
      </c>
      <c r="Q297" s="232">
        <v>0</v>
      </c>
      <c r="R297" s="232">
        <v>0</v>
      </c>
      <c r="S297" s="232">
        <v>0</v>
      </c>
      <c r="T297" s="232">
        <v>0</v>
      </c>
      <c r="U297" s="232">
        <v>0</v>
      </c>
      <c r="V297" s="232">
        <v>0</v>
      </c>
      <c r="W297" s="232">
        <v>0</v>
      </c>
      <c r="X297" s="232">
        <v>0</v>
      </c>
      <c r="Y297" s="232">
        <v>0</v>
      </c>
      <c r="Z297" s="232">
        <v>0</v>
      </c>
      <c r="AA297" s="232">
        <v>0</v>
      </c>
      <c r="AB297" s="232">
        <v>0</v>
      </c>
      <c r="AC297" s="232">
        <v>0</v>
      </c>
      <c r="AD297" s="232">
        <v>0</v>
      </c>
      <c r="AE297" s="232">
        <v>0</v>
      </c>
      <c r="AF297" s="232">
        <v>0</v>
      </c>
      <c r="AG297" s="232">
        <v>0</v>
      </c>
      <c r="AH297" s="232">
        <v>0</v>
      </c>
      <c r="AI297" s="232">
        <v>0</v>
      </c>
      <c r="AJ297" s="232">
        <v>0</v>
      </c>
      <c r="AK297" s="232">
        <v>0</v>
      </c>
      <c r="AL297" s="232">
        <v>0</v>
      </c>
      <c r="AM297" s="232">
        <v>0</v>
      </c>
      <c r="AN297" s="232">
        <v>0</v>
      </c>
      <c r="AO297" s="232">
        <v>0</v>
      </c>
      <c r="AP297" s="232">
        <v>0</v>
      </c>
      <c r="AQ297" s="232">
        <v>0</v>
      </c>
      <c r="AR297" s="1"/>
      <c r="AS297" s="1"/>
    </row>
    <row r="298" spans="1:45">
      <c r="A298" s="20" t="s">
        <v>287</v>
      </c>
      <c r="B298" s="232">
        <v>-38717.186809999999</v>
      </c>
      <c r="C298" s="232">
        <v>-18852.290670000002</v>
      </c>
      <c r="D298" s="232">
        <v>-58028.416920000003</v>
      </c>
      <c r="E298" s="232">
        <v>-11408.89918</v>
      </c>
      <c r="F298" s="232">
        <v>-6225.6709299999993</v>
      </c>
      <c r="G298" s="232">
        <v>-629.89466000000004</v>
      </c>
      <c r="H298" s="232">
        <v>-3972.2387699999999</v>
      </c>
      <c r="I298" s="232">
        <v>-8662.66</v>
      </c>
      <c r="J298" s="232">
        <v>-9945.3687200000004</v>
      </c>
      <c r="K298" s="232">
        <v>-9789.4666400000006</v>
      </c>
      <c r="L298" s="232">
        <v>-8257.9869500000004</v>
      </c>
      <c r="M298" s="232">
        <v>-6170.3396199999997</v>
      </c>
      <c r="N298" s="232">
        <v>-14164.501779999999</v>
      </c>
      <c r="O298" s="232">
        <v>-5635.4254099999998</v>
      </c>
      <c r="P298" s="232">
        <v>-8368.4263499999997</v>
      </c>
      <c r="Q298" s="232">
        <v>-753.66283999999996</v>
      </c>
      <c r="R298" s="232">
        <v>-5444.9388499999995</v>
      </c>
      <c r="S298" s="232">
        <v>-1355.6830500000001</v>
      </c>
      <c r="T298" s="232">
        <v>-3567.48</v>
      </c>
      <c r="U298" s="232">
        <v>-2315.4896800000001</v>
      </c>
      <c r="V298" s="232">
        <v>-539.85860000000002</v>
      </c>
      <c r="W298" s="232">
        <v>-3081.1287499999999</v>
      </c>
      <c r="X298" s="232">
        <v>-16140.46752</v>
      </c>
      <c r="Y298" s="232">
        <v>-2550.1404900000002</v>
      </c>
      <c r="Z298" s="232">
        <v>-3367.7983599999998</v>
      </c>
      <c r="AA298" s="232">
        <v>-3644.2755099999999</v>
      </c>
      <c r="AB298" s="232">
        <v>-10658.52152</v>
      </c>
      <c r="AC298" s="232">
        <v>-14016.772949999999</v>
      </c>
      <c r="AD298" s="232">
        <v>-3609.5124999999998</v>
      </c>
      <c r="AE298" s="232">
        <v>-4488.9352399999998</v>
      </c>
      <c r="AF298" s="232">
        <v>-6155.4025700000002</v>
      </c>
      <c r="AG298" s="232">
        <v>-1068.7923799999999</v>
      </c>
      <c r="AH298" s="232">
        <v>-1269.68047</v>
      </c>
      <c r="AI298" s="232">
        <v>-1516.6978999999999</v>
      </c>
      <c r="AJ298" s="232">
        <v>-348.85237000000001</v>
      </c>
      <c r="AK298" s="232">
        <v>-3864.8042700000001</v>
      </c>
      <c r="AL298" s="232">
        <v>-15119.54565</v>
      </c>
      <c r="AM298" s="232">
        <v>-1660.6371999999999</v>
      </c>
      <c r="AN298" s="232">
        <v>-3196.62392</v>
      </c>
      <c r="AO298" s="232">
        <v>-8448.4567699999989</v>
      </c>
      <c r="AP298" s="232">
        <v>-153.47336999999999</v>
      </c>
      <c r="AQ298" s="232">
        <v>-327166.40613999998</v>
      </c>
      <c r="AR298" s="10"/>
      <c r="AS298" s="1"/>
    </row>
    <row r="299" spans="1:45">
      <c r="A299" s="20" t="s">
        <v>288</v>
      </c>
      <c r="B299" s="232">
        <v>-23570.135149999998</v>
      </c>
      <c r="C299" s="232">
        <v>-5031.0464099999999</v>
      </c>
      <c r="D299" s="232">
        <v>-35206.601880000002</v>
      </c>
      <c r="E299" s="232">
        <v>-8830.8839100000005</v>
      </c>
      <c r="F299" s="232">
        <v>-5700.6036699999995</v>
      </c>
      <c r="G299" s="232">
        <v>-479.68561</v>
      </c>
      <c r="H299" s="232">
        <v>-3914.9081099999999</v>
      </c>
      <c r="I299" s="232">
        <v>-3333.2823800000001</v>
      </c>
      <c r="J299" s="232">
        <v>-8824.2977599999995</v>
      </c>
      <c r="K299" s="232">
        <v>-6385.9782699999996</v>
      </c>
      <c r="L299" s="232">
        <v>-4854.5772200000001</v>
      </c>
      <c r="M299" s="232">
        <v>-5763.0371599999999</v>
      </c>
      <c r="N299" s="232">
        <v>-13187.10817</v>
      </c>
      <c r="O299" s="232">
        <v>-4757.0189700000001</v>
      </c>
      <c r="P299" s="232">
        <v>-7846.3558800000001</v>
      </c>
      <c r="Q299" s="232">
        <v>-724.64496999999994</v>
      </c>
      <c r="R299" s="232">
        <v>-4541.0315499999997</v>
      </c>
      <c r="S299" s="232">
        <v>-1352.519</v>
      </c>
      <c r="T299" s="232">
        <v>-2034.61331</v>
      </c>
      <c r="U299" s="232">
        <v>-2182.0123900000003</v>
      </c>
      <c r="V299" s="232">
        <v>-537.54025000000001</v>
      </c>
      <c r="W299" s="232">
        <v>-2419.6802599999996</v>
      </c>
      <c r="X299" s="232">
        <v>-12243.270259999999</v>
      </c>
      <c r="Y299" s="232">
        <v>-2313.40164</v>
      </c>
      <c r="Z299" s="232">
        <v>-3254.4880200000002</v>
      </c>
      <c r="AA299" s="232">
        <v>-2827.1976500000001</v>
      </c>
      <c r="AB299" s="232">
        <v>-6292.1743899999992</v>
      </c>
      <c r="AC299" s="232">
        <v>-13633.4215</v>
      </c>
      <c r="AD299" s="232">
        <v>-3178.7035699999997</v>
      </c>
      <c r="AE299" s="232">
        <v>-3475.5552000000002</v>
      </c>
      <c r="AF299" s="232">
        <v>-4787.7578700000004</v>
      </c>
      <c r="AG299" s="232">
        <v>-1051.17551</v>
      </c>
      <c r="AH299" s="232">
        <v>-1097.54332</v>
      </c>
      <c r="AI299" s="232">
        <v>-1025.9501600000001</v>
      </c>
      <c r="AJ299" s="232">
        <v>-342.22217000000001</v>
      </c>
      <c r="AK299" s="232">
        <v>-3377.2861800000001</v>
      </c>
      <c r="AL299" s="232">
        <v>-11747.28067</v>
      </c>
      <c r="AM299" s="232">
        <v>-1122.91725</v>
      </c>
      <c r="AN299" s="232">
        <v>-3115.4318199999998</v>
      </c>
      <c r="AO299" s="232">
        <v>-7885.7505899999996</v>
      </c>
      <c r="AP299" s="232">
        <v>-137.13687999999999</v>
      </c>
      <c r="AQ299" s="232">
        <v>-234386.22693</v>
      </c>
      <c r="AR299" s="1"/>
      <c r="AS299" s="1"/>
    </row>
    <row r="300" spans="1:45">
      <c r="A300" s="20" t="s">
        <v>289</v>
      </c>
      <c r="B300" s="232">
        <v>-124.33544999999999</v>
      </c>
      <c r="C300" s="232">
        <v>-37.808620000000005</v>
      </c>
      <c r="D300" s="232">
        <v>0</v>
      </c>
      <c r="E300" s="232">
        <v>-12.284780000000001</v>
      </c>
      <c r="F300" s="232">
        <v>0</v>
      </c>
      <c r="G300" s="232">
        <v>-1.18835</v>
      </c>
      <c r="H300" s="232">
        <v>0</v>
      </c>
      <c r="I300" s="232">
        <v>-9.7331099999999999</v>
      </c>
      <c r="J300" s="232">
        <v>0</v>
      </c>
      <c r="K300" s="232">
        <v>0</v>
      </c>
      <c r="L300" s="232">
        <v>-9.8604400000000005</v>
      </c>
      <c r="M300" s="232">
        <v>-0.89351999999999998</v>
      </c>
      <c r="N300" s="232">
        <v>0</v>
      </c>
      <c r="O300" s="232">
        <v>0</v>
      </c>
      <c r="P300" s="232">
        <v>0</v>
      </c>
      <c r="Q300" s="232">
        <v>-8.4530000000000008E-2</v>
      </c>
      <c r="R300" s="232">
        <v>-0.27320999999999995</v>
      </c>
      <c r="S300" s="232">
        <v>0</v>
      </c>
      <c r="T300" s="232">
        <v>-0.48655000000000004</v>
      </c>
      <c r="U300" s="232">
        <v>0</v>
      </c>
      <c r="V300" s="232">
        <v>-1.99E-3</v>
      </c>
      <c r="W300" s="232">
        <v>0</v>
      </c>
      <c r="X300" s="232">
        <v>0</v>
      </c>
      <c r="Y300" s="232">
        <v>0</v>
      </c>
      <c r="Z300" s="232">
        <v>-11.91259</v>
      </c>
      <c r="AA300" s="232">
        <v>-0.41935</v>
      </c>
      <c r="AB300" s="232">
        <v>-0.11751</v>
      </c>
      <c r="AC300" s="232">
        <v>0</v>
      </c>
      <c r="AD300" s="232">
        <v>0</v>
      </c>
      <c r="AE300" s="232">
        <v>-3.6280399999999999</v>
      </c>
      <c r="AF300" s="232">
        <v>-0.63717999999999997</v>
      </c>
      <c r="AG300" s="232">
        <v>-0.85577000000000003</v>
      </c>
      <c r="AH300" s="232">
        <v>0</v>
      </c>
      <c r="AI300" s="232">
        <v>0</v>
      </c>
      <c r="AJ300" s="232">
        <v>-4.8999999999999998E-4</v>
      </c>
      <c r="AK300" s="232">
        <v>-2.3999999999999998E-3</v>
      </c>
      <c r="AL300" s="232">
        <v>-4.7976299999999998</v>
      </c>
      <c r="AM300" s="232">
        <v>0</v>
      </c>
      <c r="AN300" s="232">
        <v>0</v>
      </c>
      <c r="AO300" s="232">
        <v>0</v>
      </c>
      <c r="AP300" s="232">
        <v>0</v>
      </c>
      <c r="AQ300" s="232">
        <v>-219.32151000000002</v>
      </c>
      <c r="AR300" s="1"/>
      <c r="AS300" s="1"/>
    </row>
    <row r="301" spans="1:45">
      <c r="A301" s="21" t="s">
        <v>290</v>
      </c>
      <c r="B301" s="232">
        <v>0</v>
      </c>
      <c r="C301" s="232">
        <v>0</v>
      </c>
      <c r="D301" s="232">
        <v>0</v>
      </c>
      <c r="E301" s="232">
        <v>0</v>
      </c>
      <c r="F301" s="232">
        <v>0</v>
      </c>
      <c r="G301" s="232">
        <v>0</v>
      </c>
      <c r="H301" s="232">
        <v>-7.2480000000000002</v>
      </c>
      <c r="I301" s="232">
        <v>0</v>
      </c>
      <c r="J301" s="232">
        <v>0</v>
      </c>
      <c r="K301" s="232">
        <v>0</v>
      </c>
      <c r="L301" s="232">
        <v>0</v>
      </c>
      <c r="M301" s="232">
        <v>0</v>
      </c>
      <c r="N301" s="232">
        <v>0</v>
      </c>
      <c r="O301" s="232">
        <v>0</v>
      </c>
      <c r="P301" s="232">
        <v>0</v>
      </c>
      <c r="Q301" s="232">
        <v>0</v>
      </c>
      <c r="R301" s="232">
        <v>0</v>
      </c>
      <c r="S301" s="232">
        <v>0</v>
      </c>
      <c r="T301" s="232">
        <v>0</v>
      </c>
      <c r="U301" s="232">
        <v>0</v>
      </c>
      <c r="V301" s="232">
        <v>0</v>
      </c>
      <c r="W301" s="232">
        <v>0</v>
      </c>
      <c r="X301" s="232">
        <v>0</v>
      </c>
      <c r="Y301" s="232">
        <v>0</v>
      </c>
      <c r="Z301" s="232">
        <v>0</v>
      </c>
      <c r="AA301" s="232">
        <v>0</v>
      </c>
      <c r="AB301" s="232">
        <v>0</v>
      </c>
      <c r="AC301" s="232">
        <v>0</v>
      </c>
      <c r="AD301" s="232">
        <v>0</v>
      </c>
      <c r="AE301" s="232">
        <v>0</v>
      </c>
      <c r="AF301" s="232">
        <v>0</v>
      </c>
      <c r="AG301" s="232">
        <v>0</v>
      </c>
      <c r="AH301" s="232">
        <v>0</v>
      </c>
      <c r="AI301" s="232">
        <v>0</v>
      </c>
      <c r="AJ301" s="232">
        <v>0</v>
      </c>
      <c r="AK301" s="232">
        <v>0</v>
      </c>
      <c r="AL301" s="232">
        <v>-5.076E-2</v>
      </c>
      <c r="AM301" s="232">
        <v>0</v>
      </c>
      <c r="AN301" s="232">
        <v>0</v>
      </c>
      <c r="AO301" s="232">
        <v>0</v>
      </c>
      <c r="AP301" s="232">
        <v>0</v>
      </c>
      <c r="AQ301" s="232">
        <v>-7.2987600000000006</v>
      </c>
      <c r="AR301" s="1"/>
      <c r="AS301" s="1"/>
    </row>
    <row r="302" spans="1:45">
      <c r="A302" s="21" t="s">
        <v>291</v>
      </c>
      <c r="B302" s="232">
        <v>-15022.716210000001</v>
      </c>
      <c r="C302" s="232">
        <v>-13783.43564</v>
      </c>
      <c r="D302" s="232">
        <v>-22821.815039999998</v>
      </c>
      <c r="E302" s="232">
        <v>-2565.7304900000004</v>
      </c>
      <c r="F302" s="232">
        <v>-525.06726000000003</v>
      </c>
      <c r="G302" s="232">
        <v>-149.02070000000001</v>
      </c>
      <c r="H302" s="232">
        <v>-50.082660000000004</v>
      </c>
      <c r="I302" s="232">
        <v>-5319.6445100000001</v>
      </c>
      <c r="J302" s="232">
        <v>-1121.07096</v>
      </c>
      <c r="K302" s="232">
        <v>-3373.5071800000001</v>
      </c>
      <c r="L302" s="232">
        <v>-3393.5492899999999</v>
      </c>
      <c r="M302" s="232">
        <v>-406.40894000000003</v>
      </c>
      <c r="N302" s="232">
        <v>-977.39360999999997</v>
      </c>
      <c r="O302" s="232">
        <v>-878.40643999999998</v>
      </c>
      <c r="P302" s="232">
        <v>-522.07047</v>
      </c>
      <c r="Q302" s="232">
        <v>-28.933340000000001</v>
      </c>
      <c r="R302" s="232">
        <v>-903.63409000000001</v>
      </c>
      <c r="S302" s="232">
        <v>-3.16405</v>
      </c>
      <c r="T302" s="232">
        <v>-1532.38014</v>
      </c>
      <c r="U302" s="232">
        <v>-133.47729000000001</v>
      </c>
      <c r="V302" s="232">
        <v>-2.31636</v>
      </c>
      <c r="W302" s="232">
        <v>-661.44848999999999</v>
      </c>
      <c r="X302" s="232">
        <v>-3897.1972599999999</v>
      </c>
      <c r="Y302" s="232">
        <v>-209.71223000000001</v>
      </c>
      <c r="Z302" s="232">
        <v>-101.39775</v>
      </c>
      <c r="AA302" s="232">
        <v>-816.65850999999998</v>
      </c>
      <c r="AB302" s="232">
        <v>-4366.2296200000001</v>
      </c>
      <c r="AC302" s="232">
        <v>-383.35145</v>
      </c>
      <c r="AD302" s="232">
        <v>-430.80892999999998</v>
      </c>
      <c r="AE302" s="232">
        <v>-1009.752</v>
      </c>
      <c r="AF302" s="232">
        <v>-1367.0075200000001</v>
      </c>
      <c r="AG302" s="232">
        <v>-16.761099999999999</v>
      </c>
      <c r="AH302" s="232">
        <v>-172.13714999999999</v>
      </c>
      <c r="AI302" s="232">
        <v>-490.74773999999996</v>
      </c>
      <c r="AJ302" s="232">
        <v>-6.6297100000000002</v>
      </c>
      <c r="AK302" s="232">
        <v>-487.51569000000001</v>
      </c>
      <c r="AL302" s="232">
        <v>-3367.4165899999998</v>
      </c>
      <c r="AM302" s="232">
        <v>-537.71994999999993</v>
      </c>
      <c r="AN302" s="232">
        <v>-81.192100000000011</v>
      </c>
      <c r="AO302" s="232">
        <v>-562.70618000000002</v>
      </c>
      <c r="AP302" s="232">
        <v>-16.336490000000001</v>
      </c>
      <c r="AQ302" s="232">
        <v>-92496.551129999993</v>
      </c>
      <c r="AR302" s="1"/>
      <c r="AS302" s="1"/>
    </row>
    <row r="303" spans="1:45">
      <c r="A303" s="15" t="s">
        <v>292</v>
      </c>
      <c r="B303" s="232">
        <v>0</v>
      </c>
      <c r="C303" s="232">
        <v>0</v>
      </c>
      <c r="D303" s="232">
        <v>0</v>
      </c>
      <c r="E303" s="232">
        <v>0</v>
      </c>
      <c r="F303" s="232">
        <v>0</v>
      </c>
      <c r="G303" s="232">
        <v>0</v>
      </c>
      <c r="H303" s="232">
        <v>0</v>
      </c>
      <c r="I303" s="232">
        <v>0</v>
      </c>
      <c r="J303" s="232">
        <v>0</v>
      </c>
      <c r="K303" s="232">
        <v>0</v>
      </c>
      <c r="L303" s="232">
        <v>0</v>
      </c>
      <c r="M303" s="232">
        <v>0</v>
      </c>
      <c r="N303" s="232">
        <v>0</v>
      </c>
      <c r="O303" s="232">
        <v>0</v>
      </c>
      <c r="P303" s="232">
        <v>0</v>
      </c>
      <c r="Q303" s="232">
        <v>0</v>
      </c>
      <c r="R303" s="232">
        <v>0</v>
      </c>
      <c r="S303" s="232">
        <v>0</v>
      </c>
      <c r="T303" s="232">
        <v>0</v>
      </c>
      <c r="U303" s="232">
        <v>0</v>
      </c>
      <c r="V303" s="232">
        <v>0</v>
      </c>
      <c r="W303" s="232">
        <v>0</v>
      </c>
      <c r="X303" s="232">
        <v>0</v>
      </c>
      <c r="Y303" s="232">
        <v>-27.026619999999998</v>
      </c>
      <c r="Z303" s="232">
        <v>0</v>
      </c>
      <c r="AA303" s="232">
        <v>0</v>
      </c>
      <c r="AB303" s="232">
        <v>0</v>
      </c>
      <c r="AC303" s="232">
        <v>0</v>
      </c>
      <c r="AD303" s="232">
        <v>0</v>
      </c>
      <c r="AE303" s="232">
        <v>0</v>
      </c>
      <c r="AF303" s="232">
        <v>0</v>
      </c>
      <c r="AG303" s="232">
        <v>0</v>
      </c>
      <c r="AH303" s="232">
        <v>0</v>
      </c>
      <c r="AI303" s="232">
        <v>0</v>
      </c>
      <c r="AJ303" s="232">
        <v>0</v>
      </c>
      <c r="AK303" s="232">
        <v>0</v>
      </c>
      <c r="AL303" s="232">
        <v>0</v>
      </c>
      <c r="AM303" s="232">
        <v>0</v>
      </c>
      <c r="AN303" s="232">
        <v>0</v>
      </c>
      <c r="AO303" s="232">
        <v>0</v>
      </c>
      <c r="AP303" s="232">
        <v>0</v>
      </c>
      <c r="AQ303" s="232">
        <v>-27.026619999999998</v>
      </c>
      <c r="AR303" s="1"/>
      <c r="AS303" s="1"/>
    </row>
    <row r="304" spans="1:45">
      <c r="A304" s="21" t="s">
        <v>293</v>
      </c>
      <c r="B304" s="232">
        <v>0</v>
      </c>
      <c r="C304" s="232">
        <v>0</v>
      </c>
      <c r="D304" s="232">
        <v>0</v>
      </c>
      <c r="E304" s="232">
        <v>0</v>
      </c>
      <c r="F304" s="232">
        <v>0</v>
      </c>
      <c r="G304" s="232">
        <v>0</v>
      </c>
      <c r="H304" s="232">
        <v>0</v>
      </c>
      <c r="I304" s="232">
        <v>0</v>
      </c>
      <c r="J304" s="232">
        <v>0</v>
      </c>
      <c r="K304" s="232">
        <v>-29.981189999999998</v>
      </c>
      <c r="L304" s="232">
        <v>0</v>
      </c>
      <c r="M304" s="232">
        <v>0</v>
      </c>
      <c r="N304" s="232">
        <v>0</v>
      </c>
      <c r="O304" s="232">
        <v>0</v>
      </c>
      <c r="P304" s="232">
        <v>0</v>
      </c>
      <c r="Q304" s="232">
        <v>0</v>
      </c>
      <c r="R304" s="232">
        <v>0</v>
      </c>
      <c r="S304" s="232">
        <v>0</v>
      </c>
      <c r="T304" s="232">
        <v>0</v>
      </c>
      <c r="U304" s="232">
        <v>0</v>
      </c>
      <c r="V304" s="232">
        <v>0</v>
      </c>
      <c r="W304" s="232">
        <v>0</v>
      </c>
      <c r="X304" s="232">
        <v>0</v>
      </c>
      <c r="Y304" s="232">
        <v>0</v>
      </c>
      <c r="Z304" s="232">
        <v>0</v>
      </c>
      <c r="AA304" s="232">
        <v>0</v>
      </c>
      <c r="AB304" s="232">
        <v>0</v>
      </c>
      <c r="AC304" s="232">
        <v>0</v>
      </c>
      <c r="AD304" s="232">
        <v>0</v>
      </c>
      <c r="AE304" s="232">
        <v>0</v>
      </c>
      <c r="AF304" s="232">
        <v>0</v>
      </c>
      <c r="AG304" s="232">
        <v>0</v>
      </c>
      <c r="AH304" s="232">
        <v>0</v>
      </c>
      <c r="AI304" s="232">
        <v>0</v>
      </c>
      <c r="AJ304" s="232">
        <v>0</v>
      </c>
      <c r="AK304" s="232">
        <v>0</v>
      </c>
      <c r="AL304" s="232">
        <v>0</v>
      </c>
      <c r="AM304" s="232">
        <v>0</v>
      </c>
      <c r="AN304" s="232">
        <v>0</v>
      </c>
      <c r="AO304" s="232">
        <v>0</v>
      </c>
      <c r="AP304" s="232">
        <v>0</v>
      </c>
      <c r="AQ304" s="232">
        <v>-29.981189999999998</v>
      </c>
      <c r="AR304" s="1"/>
      <c r="AS304" s="1"/>
    </row>
    <row r="305" spans="1:45">
      <c r="A305" s="19" t="s">
        <v>294</v>
      </c>
      <c r="B305" s="652">
        <v>105867.18220000001</v>
      </c>
      <c r="C305" s="652">
        <v>23475.880960000002</v>
      </c>
      <c r="D305" s="652">
        <v>56981.053700000004</v>
      </c>
      <c r="E305" s="652">
        <v>24689.760739999998</v>
      </c>
      <c r="F305" s="652">
        <v>11152.44924</v>
      </c>
      <c r="G305" s="652">
        <v>13337.37868</v>
      </c>
      <c r="H305" s="652">
        <v>11210.858119999999</v>
      </c>
      <c r="I305" s="652">
        <v>11386.19059</v>
      </c>
      <c r="J305" s="652">
        <v>11463.74416</v>
      </c>
      <c r="K305" s="652">
        <v>15967.591249999999</v>
      </c>
      <c r="L305" s="652">
        <v>6002.9184500000001</v>
      </c>
      <c r="M305" s="652">
        <v>16488.477630000001</v>
      </c>
      <c r="N305" s="652">
        <v>24585.060379999999</v>
      </c>
      <c r="O305" s="652">
        <v>10152.30632</v>
      </c>
      <c r="P305" s="652">
        <v>9237.3007500000003</v>
      </c>
      <c r="Q305" s="652">
        <v>7043.5882099999999</v>
      </c>
      <c r="R305" s="652">
        <v>6330.8036400000001</v>
      </c>
      <c r="S305" s="652">
        <v>4859.5962800000007</v>
      </c>
      <c r="T305" s="652">
        <v>11742.586130000002</v>
      </c>
      <c r="U305" s="652">
        <v>13784.68111</v>
      </c>
      <c r="V305" s="652">
        <v>4370.0917300000001</v>
      </c>
      <c r="W305" s="652">
        <v>6170.6841900000009</v>
      </c>
      <c r="X305" s="652">
        <v>11870.45487</v>
      </c>
      <c r="Y305" s="652">
        <v>9470.2409100000004</v>
      </c>
      <c r="Z305" s="652">
        <v>17270.560120000002</v>
      </c>
      <c r="AA305" s="652">
        <v>7078.5000999999993</v>
      </c>
      <c r="AB305" s="652">
        <v>17030.718699999998</v>
      </c>
      <c r="AC305" s="652">
        <v>25487.553329999999</v>
      </c>
      <c r="AD305" s="652">
        <v>9592.7000500000013</v>
      </c>
      <c r="AE305" s="652">
        <v>21386.193739999999</v>
      </c>
      <c r="AF305" s="652">
        <v>5035.4250499999998</v>
      </c>
      <c r="AG305" s="652">
        <v>6162.6760800000002</v>
      </c>
      <c r="AH305" s="652">
        <v>4672.20471</v>
      </c>
      <c r="AI305" s="652">
        <v>2017.81809</v>
      </c>
      <c r="AJ305" s="652">
        <v>3295.8821000000003</v>
      </c>
      <c r="AK305" s="652">
        <v>2816.9713500000003</v>
      </c>
      <c r="AL305" s="652">
        <v>6727.1436699999995</v>
      </c>
      <c r="AM305" s="652">
        <v>1928.8155099999999</v>
      </c>
      <c r="AN305" s="652">
        <v>11897.4781</v>
      </c>
      <c r="AO305" s="652">
        <v>5724.5412999999999</v>
      </c>
      <c r="AP305" s="652">
        <v>2567.7433099999998</v>
      </c>
      <c r="AQ305" s="652">
        <v>578333.80554999993</v>
      </c>
      <c r="AR305" s="10"/>
      <c r="AS305" s="1"/>
    </row>
    <row r="306" spans="1:45">
      <c r="A306" s="20" t="s">
        <v>295</v>
      </c>
      <c r="B306" s="232">
        <v>-105209.35527</v>
      </c>
      <c r="C306" s="232">
        <v>-22794.16113</v>
      </c>
      <c r="D306" s="232">
        <v>-56844.758369999996</v>
      </c>
      <c r="E306" s="232">
        <v>-23884.708050000001</v>
      </c>
      <c r="F306" s="232">
        <v>-10937.60276</v>
      </c>
      <c r="G306" s="232">
        <v>-12402.427900000001</v>
      </c>
      <c r="H306" s="232">
        <v>-9594.4365500000004</v>
      </c>
      <c r="I306" s="232">
        <v>-10114.963900000001</v>
      </c>
      <c r="J306" s="232">
        <v>-12486.28081</v>
      </c>
      <c r="K306" s="232">
        <v>-15269.281439999999</v>
      </c>
      <c r="L306" s="232">
        <v>-8662.3739800000003</v>
      </c>
      <c r="M306" s="232">
        <v>-12525.622880000001</v>
      </c>
      <c r="N306" s="232">
        <v>-21800.091329999999</v>
      </c>
      <c r="O306" s="232">
        <v>-10705.940329999999</v>
      </c>
      <c r="P306" s="232">
        <v>-9395.2988100000002</v>
      </c>
      <c r="Q306" s="232">
        <v>-7138.1792100000002</v>
      </c>
      <c r="R306" s="232">
        <v>-6526.7534299999998</v>
      </c>
      <c r="S306" s="232">
        <v>-6232.6080199999997</v>
      </c>
      <c r="T306" s="232">
        <v>-10987.292960000001</v>
      </c>
      <c r="U306" s="232">
        <v>-12019.50993</v>
      </c>
      <c r="V306" s="232">
        <v>-4788.4068099999995</v>
      </c>
      <c r="W306" s="232">
        <v>-6432.8586699999996</v>
      </c>
      <c r="X306" s="232">
        <v>-12573.270769999999</v>
      </c>
      <c r="Y306" s="232">
        <v>-8977.1931999999997</v>
      </c>
      <c r="Z306" s="232">
        <v>-18205.644969999998</v>
      </c>
      <c r="AA306" s="232">
        <v>-7851.9020799999998</v>
      </c>
      <c r="AB306" s="232">
        <v>-15136.643</v>
      </c>
      <c r="AC306" s="232">
        <v>-24549.633040000001</v>
      </c>
      <c r="AD306" s="232">
        <v>-9458.3075900000003</v>
      </c>
      <c r="AE306" s="232">
        <v>-20802.637460000002</v>
      </c>
      <c r="AF306" s="232">
        <v>-4399.2229600000001</v>
      </c>
      <c r="AG306" s="232">
        <v>-5761.6496399999996</v>
      </c>
      <c r="AH306" s="232">
        <v>-5540.3518700000004</v>
      </c>
      <c r="AI306" s="232">
        <v>-2856.0034999999998</v>
      </c>
      <c r="AJ306" s="232">
        <v>-3510.8452900000002</v>
      </c>
      <c r="AK306" s="232">
        <v>-1922.9785099999999</v>
      </c>
      <c r="AL306" s="232">
        <v>-8983.6998399999993</v>
      </c>
      <c r="AM306" s="232">
        <v>-3260.03955</v>
      </c>
      <c r="AN306" s="232">
        <v>-8966.9036500000002</v>
      </c>
      <c r="AO306" s="232">
        <v>-6920.6921400000001</v>
      </c>
      <c r="AP306" s="232">
        <v>-2693.85142</v>
      </c>
      <c r="AQ306" s="232">
        <v>-569124.38301999995</v>
      </c>
      <c r="AR306" s="10"/>
      <c r="AS306" s="1"/>
    </row>
    <row r="307" spans="1:45">
      <c r="A307" s="20" t="s">
        <v>296</v>
      </c>
      <c r="B307" s="232">
        <v>-51721.342479999999</v>
      </c>
      <c r="C307" s="232">
        <v>-12246.56798</v>
      </c>
      <c r="D307" s="232">
        <v>-29207.910899999999</v>
      </c>
      <c r="E307" s="232">
        <v>-12898.455029999999</v>
      </c>
      <c r="F307" s="232">
        <v>-6898.8830499999995</v>
      </c>
      <c r="G307" s="232">
        <v>-7109.0394100000003</v>
      </c>
      <c r="H307" s="232">
        <v>-6158.1040400000002</v>
      </c>
      <c r="I307" s="232">
        <v>-4881.17958</v>
      </c>
      <c r="J307" s="232">
        <v>-7099.6383299999998</v>
      </c>
      <c r="K307" s="232">
        <v>-8712.7561800000003</v>
      </c>
      <c r="L307" s="232">
        <v>-5720.2045399999997</v>
      </c>
      <c r="M307" s="232">
        <v>-7849.8161399999999</v>
      </c>
      <c r="N307" s="232">
        <v>-9523.1739699999998</v>
      </c>
      <c r="O307" s="232">
        <v>-7613.0105400000002</v>
      </c>
      <c r="P307" s="232">
        <v>-5685.1121700000003</v>
      </c>
      <c r="Q307" s="232">
        <v>-4360.9479700000002</v>
      </c>
      <c r="R307" s="232">
        <v>-4045.1580299999996</v>
      </c>
      <c r="S307" s="232">
        <v>-3463.9245299999998</v>
      </c>
      <c r="T307" s="232">
        <v>-6896.8548799999999</v>
      </c>
      <c r="U307" s="232">
        <v>-6965.1531199999999</v>
      </c>
      <c r="V307" s="232">
        <v>-3055.7040000000002</v>
      </c>
      <c r="W307" s="232">
        <v>-3999.95856</v>
      </c>
      <c r="X307" s="232">
        <v>-7379.3802599999999</v>
      </c>
      <c r="Y307" s="232">
        <v>-5762.7409800000005</v>
      </c>
      <c r="Z307" s="232">
        <v>-9788.6944800000001</v>
      </c>
      <c r="AA307" s="232">
        <v>-4908.1263799999997</v>
      </c>
      <c r="AB307" s="232">
        <v>-8783.0603200000005</v>
      </c>
      <c r="AC307" s="232">
        <v>-14185.006720000001</v>
      </c>
      <c r="AD307" s="232">
        <v>-5931.5062600000001</v>
      </c>
      <c r="AE307" s="232">
        <v>-11392.525300000001</v>
      </c>
      <c r="AF307" s="232">
        <v>-2449.8948700000001</v>
      </c>
      <c r="AG307" s="232">
        <v>-3694.53062</v>
      </c>
      <c r="AH307" s="232">
        <v>-3312.5619999999999</v>
      </c>
      <c r="AI307" s="232">
        <v>-1861.2035600000002</v>
      </c>
      <c r="AJ307" s="232">
        <v>-2529.5622599999997</v>
      </c>
      <c r="AK307" s="232">
        <v>-1261.6988200000001</v>
      </c>
      <c r="AL307" s="232">
        <v>-5528.0823899999996</v>
      </c>
      <c r="AM307" s="232">
        <v>-1998.62907</v>
      </c>
      <c r="AN307" s="232">
        <v>-5046.9227300000002</v>
      </c>
      <c r="AO307" s="232">
        <v>-4100.4820600000003</v>
      </c>
      <c r="AP307" s="232">
        <v>-1949.2362800000001</v>
      </c>
      <c r="AQ307" s="232">
        <v>-317976.74079000001</v>
      </c>
      <c r="AR307" s="1"/>
      <c r="AS307" s="1"/>
    </row>
    <row r="308" spans="1:45">
      <c r="A308" s="20" t="s">
        <v>297</v>
      </c>
      <c r="B308" s="232">
        <v>-9352.4967300000008</v>
      </c>
      <c r="C308" s="232">
        <v>-2169.1607599999998</v>
      </c>
      <c r="D308" s="232">
        <v>-6314.3226799999993</v>
      </c>
      <c r="E308" s="232">
        <v>-3045.4609599999999</v>
      </c>
      <c r="F308" s="232">
        <v>-1010.04125</v>
      </c>
      <c r="G308" s="232">
        <v>-1022.6735200000001</v>
      </c>
      <c r="H308" s="232">
        <v>-947.64061000000004</v>
      </c>
      <c r="I308" s="232">
        <v>-1273.19478</v>
      </c>
      <c r="J308" s="232">
        <v>-1066.2913700000001</v>
      </c>
      <c r="K308" s="232">
        <v>-994.47633999999994</v>
      </c>
      <c r="L308" s="232">
        <v>-876.67757999999992</v>
      </c>
      <c r="M308" s="232">
        <v>-809.55272000000002</v>
      </c>
      <c r="N308" s="232">
        <v>-1335.2648700000002</v>
      </c>
      <c r="O308" s="232">
        <v>-877.21199999999999</v>
      </c>
      <c r="P308" s="232">
        <v>-312.22848999999997</v>
      </c>
      <c r="Q308" s="232">
        <v>-829.92333999999994</v>
      </c>
      <c r="R308" s="232">
        <v>-596.74639000000002</v>
      </c>
      <c r="S308" s="232">
        <v>-647.91224999999997</v>
      </c>
      <c r="T308" s="232">
        <v>-635.35924999999997</v>
      </c>
      <c r="U308" s="232">
        <v>-937.29598999999996</v>
      </c>
      <c r="V308" s="232">
        <v>-228.83099999999999</v>
      </c>
      <c r="W308" s="232">
        <v>-630.28174000000001</v>
      </c>
      <c r="X308" s="232">
        <v>-748.72883999999999</v>
      </c>
      <c r="Y308" s="232">
        <v>-627.56596000000002</v>
      </c>
      <c r="Z308" s="232">
        <v>-2929.3801899999999</v>
      </c>
      <c r="AA308" s="232">
        <v>-569.35503000000006</v>
      </c>
      <c r="AB308" s="232">
        <v>-762.46806000000004</v>
      </c>
      <c r="AC308" s="232">
        <v>-1182.6761000000001</v>
      </c>
      <c r="AD308" s="232">
        <v>-550.12943000000007</v>
      </c>
      <c r="AE308" s="232">
        <v>-1728.7927099999999</v>
      </c>
      <c r="AF308" s="232">
        <v>-262.78397999999999</v>
      </c>
      <c r="AG308" s="232">
        <v>-253.78213</v>
      </c>
      <c r="AH308" s="232">
        <v>-590.65827999999999</v>
      </c>
      <c r="AI308" s="232">
        <v>-235.78762</v>
      </c>
      <c r="AJ308" s="232">
        <v>-348.14234999999996</v>
      </c>
      <c r="AK308" s="232">
        <v>-169.99379999999999</v>
      </c>
      <c r="AL308" s="232">
        <v>-748.48811000000001</v>
      </c>
      <c r="AM308" s="232">
        <v>-285.04901000000001</v>
      </c>
      <c r="AN308" s="232">
        <v>-797.03287999999998</v>
      </c>
      <c r="AO308" s="232">
        <v>-888.80535999999995</v>
      </c>
      <c r="AP308" s="232">
        <v>-140.84393</v>
      </c>
      <c r="AQ308" s="232">
        <v>-49733.508390000003</v>
      </c>
      <c r="AR308" s="1"/>
      <c r="AS308" s="1"/>
    </row>
    <row r="309" spans="1:45">
      <c r="A309" s="20" t="s">
        <v>298</v>
      </c>
      <c r="B309" s="232">
        <v>-6178.0732400000006</v>
      </c>
      <c r="C309" s="232">
        <v>-1014.26649</v>
      </c>
      <c r="D309" s="232">
        <v>-432.15296000000001</v>
      </c>
      <c r="E309" s="232">
        <v>-238.44429</v>
      </c>
      <c r="F309" s="232">
        <v>-137.39958999999999</v>
      </c>
      <c r="G309" s="232">
        <v>-88.10978999999999</v>
      </c>
      <c r="H309" s="232">
        <v>-70.977460000000008</v>
      </c>
      <c r="I309" s="232">
        <v>-122.52256</v>
      </c>
      <c r="J309" s="232">
        <v>-178.63407999999998</v>
      </c>
      <c r="K309" s="232">
        <v>-103.3186</v>
      </c>
      <c r="L309" s="232">
        <v>-109.09008</v>
      </c>
      <c r="M309" s="232">
        <v>-121.17892999999999</v>
      </c>
      <c r="N309" s="232">
        <v>-1217.8305700000001</v>
      </c>
      <c r="O309" s="232">
        <v>-166.72245999999998</v>
      </c>
      <c r="P309" s="232">
        <v>-142.82439000000002</v>
      </c>
      <c r="Q309" s="232">
        <v>-92.489050000000006</v>
      </c>
      <c r="R309" s="232">
        <v>-91.906800000000004</v>
      </c>
      <c r="S309" s="232">
        <v>-88.506439999999998</v>
      </c>
      <c r="T309" s="232">
        <v>-133.35939000000002</v>
      </c>
      <c r="U309" s="232">
        <v>-113.34703999999999</v>
      </c>
      <c r="V309" s="232">
        <v>-119.41063</v>
      </c>
      <c r="W309" s="232">
        <v>-57.303669999999997</v>
      </c>
      <c r="X309" s="232">
        <v>-150.89032</v>
      </c>
      <c r="Y309" s="232">
        <v>-104.75419000000001</v>
      </c>
      <c r="Z309" s="232">
        <v>-402.95053999999999</v>
      </c>
      <c r="AA309" s="232">
        <v>-89.685339999999997</v>
      </c>
      <c r="AB309" s="232">
        <v>-166.07184000000001</v>
      </c>
      <c r="AC309" s="232">
        <v>-615.30502999999999</v>
      </c>
      <c r="AD309" s="232">
        <v>-75.999820000000014</v>
      </c>
      <c r="AE309" s="232">
        <v>-216.62592000000001</v>
      </c>
      <c r="AF309" s="232">
        <v>-92.090879999999999</v>
      </c>
      <c r="AG309" s="232">
        <v>-42.229610000000001</v>
      </c>
      <c r="AH309" s="232">
        <v>-114.20975999999999</v>
      </c>
      <c r="AI309" s="232">
        <v>-44.547260000000001</v>
      </c>
      <c r="AJ309" s="232">
        <v>-82.829030000000003</v>
      </c>
      <c r="AK309" s="232">
        <v>-40.446330000000003</v>
      </c>
      <c r="AL309" s="232">
        <v>-100.58338000000001</v>
      </c>
      <c r="AM309" s="232">
        <v>-68.771419999999992</v>
      </c>
      <c r="AN309" s="232">
        <v>-177.19147000000001</v>
      </c>
      <c r="AO309" s="232">
        <v>-117.78180999999999</v>
      </c>
      <c r="AP309" s="232">
        <v>-56.105269999999997</v>
      </c>
      <c r="AQ309" s="232">
        <v>-13776.93773</v>
      </c>
      <c r="AR309" s="1"/>
      <c r="AS309" s="1"/>
    </row>
    <row r="310" spans="1:45">
      <c r="A310" s="20" t="s">
        <v>299</v>
      </c>
      <c r="B310" s="232">
        <v>-5180.0262699999994</v>
      </c>
      <c r="C310" s="232">
        <v>-387.71934000000005</v>
      </c>
      <c r="D310" s="232">
        <v>-2806.00099</v>
      </c>
      <c r="E310" s="232">
        <v>-814.23009000000002</v>
      </c>
      <c r="F310" s="232">
        <v>-171.38998999999998</v>
      </c>
      <c r="G310" s="232">
        <v>-179.64013</v>
      </c>
      <c r="H310" s="232">
        <v>-102.13333999999999</v>
      </c>
      <c r="I310" s="232">
        <v>-229.37413000000001</v>
      </c>
      <c r="J310" s="232">
        <v>-297.21022999999997</v>
      </c>
      <c r="K310" s="232">
        <v>-300.82252</v>
      </c>
      <c r="L310" s="232">
        <v>-199.94484</v>
      </c>
      <c r="M310" s="232">
        <v>-246.60789000000003</v>
      </c>
      <c r="N310" s="232">
        <v>-349.53932000000003</v>
      </c>
      <c r="O310" s="232">
        <v>-152.77531999999999</v>
      </c>
      <c r="P310" s="232">
        <v>-402.68083000000001</v>
      </c>
      <c r="Q310" s="232">
        <v>-191.95621</v>
      </c>
      <c r="R310" s="232">
        <v>-165.70299</v>
      </c>
      <c r="S310" s="232">
        <v>-255.29309000000001</v>
      </c>
      <c r="T310" s="232">
        <v>-299.28037999999998</v>
      </c>
      <c r="U310" s="232">
        <v>-324.01296000000002</v>
      </c>
      <c r="V310" s="232">
        <v>-138.98251999999999</v>
      </c>
      <c r="W310" s="232">
        <v>-151.26595999999998</v>
      </c>
      <c r="X310" s="232">
        <v>-380.64591999999999</v>
      </c>
      <c r="Y310" s="232">
        <v>-160.02500000000001</v>
      </c>
      <c r="Z310" s="232">
        <v>-215.27552</v>
      </c>
      <c r="AA310" s="232">
        <v>-139.76033999999999</v>
      </c>
      <c r="AB310" s="232">
        <v>-310.97787</v>
      </c>
      <c r="AC310" s="232">
        <v>-754.72788000000003</v>
      </c>
      <c r="AD310" s="232">
        <v>-317.95582000000002</v>
      </c>
      <c r="AE310" s="232">
        <v>-700.74744999999996</v>
      </c>
      <c r="AF310" s="232">
        <v>-32.233419999999995</v>
      </c>
      <c r="AG310" s="232">
        <v>-119.21023</v>
      </c>
      <c r="AH310" s="232">
        <v>-129.81885</v>
      </c>
      <c r="AI310" s="232">
        <v>-67.24224000000001</v>
      </c>
      <c r="AJ310" s="232">
        <v>-77.859880000000004</v>
      </c>
      <c r="AK310" s="232">
        <v>-17.521810000000002</v>
      </c>
      <c r="AL310" s="232">
        <v>-244.05673000000002</v>
      </c>
      <c r="AM310" s="232">
        <v>-278.62171999999998</v>
      </c>
      <c r="AN310" s="232">
        <v>-200.02982</v>
      </c>
      <c r="AO310" s="232">
        <v>-128.34638000000001</v>
      </c>
      <c r="AP310" s="232">
        <v>-48.918419999999998</v>
      </c>
      <c r="AQ310" s="232">
        <v>-17670.564640000001</v>
      </c>
      <c r="AR310" s="1"/>
      <c r="AS310" s="1"/>
    </row>
    <row r="311" spans="1:45">
      <c r="A311" s="20" t="s">
        <v>300</v>
      </c>
      <c r="B311" s="232">
        <v>-5830.7586600000004</v>
      </c>
      <c r="C311" s="232">
        <v>-1496.78854</v>
      </c>
      <c r="D311" s="232">
        <v>-3526.54106</v>
      </c>
      <c r="E311" s="232">
        <v>-1415.9717700000001</v>
      </c>
      <c r="F311" s="232">
        <v>-613.37699999999995</v>
      </c>
      <c r="G311" s="232">
        <v>-606.60978</v>
      </c>
      <c r="H311" s="232">
        <v>-481.75029999999998</v>
      </c>
      <c r="I311" s="232">
        <v>-796.90158999999994</v>
      </c>
      <c r="J311" s="232">
        <v>-754.84547999999995</v>
      </c>
      <c r="K311" s="232">
        <v>-1017.94066</v>
      </c>
      <c r="L311" s="232">
        <v>-481.98919000000001</v>
      </c>
      <c r="M311" s="232">
        <v>-188.72828000000001</v>
      </c>
      <c r="N311" s="232">
        <v>-1480.4484399999999</v>
      </c>
      <c r="O311" s="232">
        <v>-364.35811000000001</v>
      </c>
      <c r="P311" s="232">
        <v>-512.34289999999999</v>
      </c>
      <c r="Q311" s="232">
        <v>-384.67665</v>
      </c>
      <c r="R311" s="232">
        <v>-318.94103999999999</v>
      </c>
      <c r="S311" s="232">
        <v>-266.49278999999996</v>
      </c>
      <c r="T311" s="232">
        <v>-605.3923299999999</v>
      </c>
      <c r="U311" s="232">
        <v>-782.32718</v>
      </c>
      <c r="V311" s="232">
        <v>-263.22784999999999</v>
      </c>
      <c r="W311" s="232">
        <v>-409.4332</v>
      </c>
      <c r="X311" s="232">
        <v>-1055.00991</v>
      </c>
      <c r="Y311" s="232">
        <v>-441.24527</v>
      </c>
      <c r="Z311" s="232">
        <v>-1044.2398599999999</v>
      </c>
      <c r="AA311" s="232">
        <v>-436.44809999999995</v>
      </c>
      <c r="AB311" s="232">
        <v>-1006.9507</v>
      </c>
      <c r="AC311" s="232">
        <v>-1310.6901399999999</v>
      </c>
      <c r="AD311" s="232">
        <v>-567.62556999999993</v>
      </c>
      <c r="AE311" s="232">
        <v>-1151.3536899999999</v>
      </c>
      <c r="AF311" s="232">
        <v>-345.6454</v>
      </c>
      <c r="AG311" s="232">
        <v>-272.59481</v>
      </c>
      <c r="AH311" s="232">
        <v>-280.85498999999999</v>
      </c>
      <c r="AI311" s="232">
        <v>-125.54355</v>
      </c>
      <c r="AJ311" s="232">
        <v>-172.98974999999999</v>
      </c>
      <c r="AK311" s="232">
        <v>-122.16247</v>
      </c>
      <c r="AL311" s="232">
        <v>-514.23392999999999</v>
      </c>
      <c r="AM311" s="232">
        <v>-135.65564000000001</v>
      </c>
      <c r="AN311" s="232">
        <v>-619.68170999999995</v>
      </c>
      <c r="AO311" s="232">
        <v>-349.59590000000003</v>
      </c>
      <c r="AP311" s="232">
        <v>-98.051130000000001</v>
      </c>
      <c r="AQ311" s="232">
        <v>-32650.41532</v>
      </c>
      <c r="AR311" s="1"/>
      <c r="AS311" s="1"/>
    </row>
    <row r="312" spans="1:45">
      <c r="A312" s="20" t="s">
        <v>301</v>
      </c>
      <c r="B312" s="232">
        <v>-3121.5556699999997</v>
      </c>
      <c r="C312" s="232">
        <v>-677.16392000000008</v>
      </c>
      <c r="D312" s="232">
        <v>-1671.8088700000001</v>
      </c>
      <c r="E312" s="232">
        <v>-66.549770000000009</v>
      </c>
      <c r="F312" s="232">
        <v>-119.67049</v>
      </c>
      <c r="G312" s="232">
        <v>-316.44572999999997</v>
      </c>
      <c r="H312" s="232">
        <v>-99.24145</v>
      </c>
      <c r="I312" s="232">
        <v>-150.76949999999999</v>
      </c>
      <c r="J312" s="232">
        <v>-308.96294</v>
      </c>
      <c r="K312" s="232">
        <v>-209.9665</v>
      </c>
      <c r="L312" s="232">
        <v>-40.189830000000001</v>
      </c>
      <c r="M312" s="232">
        <v>-91.416399999999996</v>
      </c>
      <c r="N312" s="232">
        <v>-127.55335000000001</v>
      </c>
      <c r="O312" s="232">
        <v>-19.146429999999999</v>
      </c>
      <c r="P312" s="232">
        <v>-122.81734</v>
      </c>
      <c r="Q312" s="232">
        <v>-50.966290000000001</v>
      </c>
      <c r="R312" s="232">
        <v>-45.346350000000001</v>
      </c>
      <c r="S312" s="232">
        <v>-144.02892</v>
      </c>
      <c r="T312" s="232">
        <v>-82.712059999999994</v>
      </c>
      <c r="U312" s="232">
        <v>-105.56417</v>
      </c>
      <c r="V312" s="232">
        <v>-10.525120000000001</v>
      </c>
      <c r="W312" s="232">
        <v>-72.465059999999994</v>
      </c>
      <c r="X312" s="232">
        <v>-164.85655</v>
      </c>
      <c r="Y312" s="232">
        <v>-289.81184000000002</v>
      </c>
      <c r="Z312" s="232">
        <v>-189.01775000000001</v>
      </c>
      <c r="AA312" s="232">
        <v>-34.958860000000001</v>
      </c>
      <c r="AB312" s="232">
        <v>-64.392759999999996</v>
      </c>
      <c r="AC312" s="232">
        <v>-351.22578999999996</v>
      </c>
      <c r="AD312" s="232">
        <v>-88.698679999999996</v>
      </c>
      <c r="AE312" s="232">
        <v>-121.62603</v>
      </c>
      <c r="AF312" s="232">
        <v>-14.93131</v>
      </c>
      <c r="AG312" s="232">
        <v>-28.24194</v>
      </c>
      <c r="AH312" s="232">
        <v>-34.110610000000001</v>
      </c>
      <c r="AI312" s="232">
        <v>-27.112909999999999</v>
      </c>
      <c r="AJ312" s="232">
        <v>-16.81062</v>
      </c>
      <c r="AK312" s="232">
        <v>-3.1290399999999998</v>
      </c>
      <c r="AL312" s="232">
        <v>-97.982160000000007</v>
      </c>
      <c r="AM312" s="232">
        <v>-35.857500000000002</v>
      </c>
      <c r="AN312" s="232">
        <v>-127.98178999999999</v>
      </c>
      <c r="AO312" s="232">
        <v>-33.852640000000001</v>
      </c>
      <c r="AP312" s="232">
        <v>-44.132129999999997</v>
      </c>
      <c r="AQ312" s="232">
        <v>-9423.5970699999998</v>
      </c>
      <c r="AR312" s="1"/>
      <c r="AS312" s="1"/>
    </row>
    <row r="313" spans="1:45">
      <c r="A313" s="20" t="s">
        <v>302</v>
      </c>
      <c r="B313" s="232">
        <v>-3777.25911</v>
      </c>
      <c r="C313" s="232">
        <v>-807.41367000000002</v>
      </c>
      <c r="D313" s="232">
        <v>-1890.7868899999999</v>
      </c>
      <c r="E313" s="232">
        <v>-502.78234000000003</v>
      </c>
      <c r="F313" s="232">
        <v>-249.42632</v>
      </c>
      <c r="G313" s="232">
        <v>-208.76835</v>
      </c>
      <c r="H313" s="232">
        <v>-273.53040999999996</v>
      </c>
      <c r="I313" s="232">
        <v>-444.24079999999998</v>
      </c>
      <c r="J313" s="232">
        <v>-441.31490000000002</v>
      </c>
      <c r="K313" s="232">
        <v>-699.28152999999998</v>
      </c>
      <c r="L313" s="232">
        <v>-197.96629000000001</v>
      </c>
      <c r="M313" s="232">
        <v>-368.12092999999999</v>
      </c>
      <c r="N313" s="232">
        <v>-436.20877000000002</v>
      </c>
      <c r="O313" s="232">
        <v>-232.91586999999998</v>
      </c>
      <c r="P313" s="232">
        <v>-287.07211000000001</v>
      </c>
      <c r="Q313" s="232">
        <v>-139.1969</v>
      </c>
      <c r="R313" s="232">
        <v>-190.63114000000002</v>
      </c>
      <c r="S313" s="232">
        <v>-184.08805999999998</v>
      </c>
      <c r="T313" s="232">
        <v>-806.87393999999995</v>
      </c>
      <c r="U313" s="232">
        <v>-283.92435</v>
      </c>
      <c r="V313" s="232">
        <v>-204.06101000000001</v>
      </c>
      <c r="W313" s="232">
        <v>-146.06907000000001</v>
      </c>
      <c r="X313" s="232">
        <v>-225.23895000000002</v>
      </c>
      <c r="Y313" s="232">
        <v>-204.88267999999999</v>
      </c>
      <c r="Z313" s="232">
        <v>-546.54830000000004</v>
      </c>
      <c r="AA313" s="232">
        <v>-148.57993999999999</v>
      </c>
      <c r="AB313" s="232">
        <v>-253.26439999999999</v>
      </c>
      <c r="AC313" s="232">
        <v>-902.96775000000002</v>
      </c>
      <c r="AD313" s="232">
        <v>-282.30466999999999</v>
      </c>
      <c r="AE313" s="232">
        <v>-787.99232999999992</v>
      </c>
      <c r="AF313" s="232">
        <v>-211.97004999999999</v>
      </c>
      <c r="AG313" s="232">
        <v>-163.57739999999998</v>
      </c>
      <c r="AH313" s="232">
        <v>-265.47149999999999</v>
      </c>
      <c r="AI313" s="232">
        <v>-127.08519</v>
      </c>
      <c r="AJ313" s="232">
        <v>-58.273679999999999</v>
      </c>
      <c r="AK313" s="232">
        <v>-33.401669999999996</v>
      </c>
      <c r="AL313" s="232">
        <v>-369.61342999999999</v>
      </c>
      <c r="AM313" s="232">
        <v>-53.453180000000003</v>
      </c>
      <c r="AN313" s="232">
        <v>-500.49059999999997</v>
      </c>
      <c r="AO313" s="232">
        <v>-103.6104</v>
      </c>
      <c r="AP313" s="232">
        <v>-64.455539999999999</v>
      </c>
      <c r="AQ313" s="232">
        <v>-18075.114420000002</v>
      </c>
      <c r="AR313" s="1"/>
      <c r="AS313" s="1"/>
    </row>
    <row r="314" spans="1:45">
      <c r="A314" s="20" t="s">
        <v>303</v>
      </c>
      <c r="B314" s="232">
        <v>-404.26572999999996</v>
      </c>
      <c r="C314" s="232">
        <v>-197.90769</v>
      </c>
      <c r="D314" s="232">
        <v>-1019.01987</v>
      </c>
      <c r="E314" s="232">
        <v>-93.757960000000011</v>
      </c>
      <c r="F314" s="232">
        <v>-54.283160000000002</v>
      </c>
      <c r="G314" s="232">
        <v>-155.97725</v>
      </c>
      <c r="H314" s="232">
        <v>-75.931889999999996</v>
      </c>
      <c r="I314" s="232">
        <v>-120.97597999999999</v>
      </c>
      <c r="J314" s="232">
        <v>-144.50431</v>
      </c>
      <c r="K314" s="232">
        <v>-266.55993000000001</v>
      </c>
      <c r="L314" s="232">
        <v>-46.002859999999998</v>
      </c>
      <c r="M314" s="232">
        <v>-84.191199999999995</v>
      </c>
      <c r="N314" s="232">
        <v>-168.18414999999999</v>
      </c>
      <c r="O314" s="232">
        <v>-112.23230000000001</v>
      </c>
      <c r="P314" s="232">
        <v>-130.94197</v>
      </c>
      <c r="Q314" s="232">
        <v>-51.460560000000001</v>
      </c>
      <c r="R314" s="232">
        <v>-128.39947000000001</v>
      </c>
      <c r="S314" s="232">
        <v>-70.55153</v>
      </c>
      <c r="T314" s="232">
        <v>-140.51557</v>
      </c>
      <c r="U314" s="232">
        <v>-45.27413</v>
      </c>
      <c r="V314" s="232">
        <v>-17.395859999999999</v>
      </c>
      <c r="W314" s="232">
        <v>-51.182079999999999</v>
      </c>
      <c r="X314" s="232">
        <v>-72.559020000000004</v>
      </c>
      <c r="Y314" s="232">
        <v>-26.208169999999999</v>
      </c>
      <c r="Z314" s="232">
        <v>-128.12931</v>
      </c>
      <c r="AA314" s="232">
        <v>-132.46184</v>
      </c>
      <c r="AB314" s="232">
        <v>-48.330239999999996</v>
      </c>
      <c r="AC314" s="232">
        <v>-231.30901</v>
      </c>
      <c r="AD314" s="232">
        <v>-133.09754000000001</v>
      </c>
      <c r="AE314" s="232">
        <v>-298.88465000000002</v>
      </c>
      <c r="AF314" s="232">
        <v>-91.161529999999999</v>
      </c>
      <c r="AG314" s="232">
        <v>-104.65524000000001</v>
      </c>
      <c r="AH314" s="232">
        <v>-30.324529999999999</v>
      </c>
      <c r="AI314" s="232">
        <v>-63.788580000000003</v>
      </c>
      <c r="AJ314" s="232">
        <v>-18.095929999999999</v>
      </c>
      <c r="AK314" s="232">
        <v>-64.716679999999997</v>
      </c>
      <c r="AL314" s="232">
        <v>-159.99703</v>
      </c>
      <c r="AM314" s="232">
        <v>-62.04663</v>
      </c>
      <c r="AN314" s="232">
        <v>-60.107019999999999</v>
      </c>
      <c r="AO314" s="232">
        <v>-26.592919999999999</v>
      </c>
      <c r="AP314" s="232">
        <v>-28.751139999999999</v>
      </c>
      <c r="AQ314" s="232">
        <v>-5360.7324600000002</v>
      </c>
      <c r="AR314" s="1"/>
      <c r="AS314" s="1"/>
    </row>
    <row r="315" spans="1:45">
      <c r="A315" s="21" t="s">
        <v>304</v>
      </c>
      <c r="B315" s="232">
        <v>-19643.577379999999</v>
      </c>
      <c r="C315" s="232">
        <v>-3797.1727400000004</v>
      </c>
      <c r="D315" s="232">
        <v>-9976.2141499999998</v>
      </c>
      <c r="E315" s="232">
        <v>-4809.05584</v>
      </c>
      <c r="F315" s="232">
        <v>-1683.1319099999998</v>
      </c>
      <c r="G315" s="232">
        <v>-2715.1639399999999</v>
      </c>
      <c r="H315" s="232">
        <v>-1385.1270500000001</v>
      </c>
      <c r="I315" s="232">
        <v>-2095.8049799999999</v>
      </c>
      <c r="J315" s="232">
        <v>-2194.8791699999997</v>
      </c>
      <c r="K315" s="232">
        <v>-2964.1591800000001</v>
      </c>
      <c r="L315" s="232">
        <v>-990.30876999999998</v>
      </c>
      <c r="M315" s="232">
        <v>-2766.0103899999999</v>
      </c>
      <c r="N315" s="232">
        <v>-7161.88789</v>
      </c>
      <c r="O315" s="232">
        <v>-1167.5673000000002</v>
      </c>
      <c r="P315" s="232">
        <v>-1799.2786100000001</v>
      </c>
      <c r="Q315" s="232">
        <v>-1036.56224</v>
      </c>
      <c r="R315" s="232">
        <v>-943.92121999999995</v>
      </c>
      <c r="S315" s="232">
        <v>-1111.8104099999998</v>
      </c>
      <c r="T315" s="232">
        <v>-1386.94516</v>
      </c>
      <c r="U315" s="232">
        <v>-2462.6109900000001</v>
      </c>
      <c r="V315" s="232">
        <v>-750.26882000000001</v>
      </c>
      <c r="W315" s="232">
        <v>-914.89932999999996</v>
      </c>
      <c r="X315" s="232">
        <v>-2395.9609999999998</v>
      </c>
      <c r="Y315" s="232">
        <v>-1359.95911</v>
      </c>
      <c r="Z315" s="232">
        <v>-2961.4090200000001</v>
      </c>
      <c r="AA315" s="232">
        <v>-1392.5262499999999</v>
      </c>
      <c r="AB315" s="232">
        <v>-3741.1268100000002</v>
      </c>
      <c r="AC315" s="232">
        <v>-5015.72462</v>
      </c>
      <c r="AD315" s="232">
        <v>-1510.9898000000001</v>
      </c>
      <c r="AE315" s="232">
        <v>-4404.0893799999994</v>
      </c>
      <c r="AF315" s="232">
        <v>-898.51152000000002</v>
      </c>
      <c r="AG315" s="232">
        <v>-1082.8276599999999</v>
      </c>
      <c r="AH315" s="232">
        <v>-782.34134999999992</v>
      </c>
      <c r="AI315" s="232">
        <v>-303.69259000000005</v>
      </c>
      <c r="AJ315" s="232">
        <v>-206.28179</v>
      </c>
      <c r="AK315" s="232">
        <v>-209.90789000000001</v>
      </c>
      <c r="AL315" s="232">
        <v>-1220.6626799999999</v>
      </c>
      <c r="AM315" s="232">
        <v>-341.95537999999999</v>
      </c>
      <c r="AN315" s="232">
        <v>-1437.4656299999999</v>
      </c>
      <c r="AO315" s="232">
        <v>-1171.6246699999999</v>
      </c>
      <c r="AP315" s="232">
        <v>-263.35758000000004</v>
      </c>
      <c r="AQ315" s="232">
        <v>-104456.77220000001</v>
      </c>
      <c r="AR315" s="1"/>
      <c r="AS315" s="1"/>
    </row>
    <row r="316" spans="1:45">
      <c r="A316" s="19" t="s">
        <v>305</v>
      </c>
      <c r="B316" s="652">
        <v>657.82693000000006</v>
      </c>
      <c r="C316" s="652">
        <v>681.71983</v>
      </c>
      <c r="D316" s="652">
        <v>136.29532999999998</v>
      </c>
      <c r="E316" s="652">
        <v>805.05268999999998</v>
      </c>
      <c r="F316" s="652">
        <v>214.84648000000001</v>
      </c>
      <c r="G316" s="652">
        <v>934.95078000000001</v>
      </c>
      <c r="H316" s="652">
        <v>1616.42157</v>
      </c>
      <c r="I316" s="652">
        <v>1271.22669</v>
      </c>
      <c r="J316" s="652">
        <v>-1022.53665</v>
      </c>
      <c r="K316" s="652">
        <v>698.30981000000008</v>
      </c>
      <c r="L316" s="652">
        <v>-2659.4555299999997</v>
      </c>
      <c r="M316" s="652">
        <v>3962.85475</v>
      </c>
      <c r="N316" s="652">
        <v>2784.9690499999997</v>
      </c>
      <c r="O316" s="652">
        <v>-553.63400999999999</v>
      </c>
      <c r="P316" s="652">
        <v>-157.99806000000001</v>
      </c>
      <c r="Q316" s="652">
        <v>-94.590999999999994</v>
      </c>
      <c r="R316" s="652">
        <v>-195.94979000000001</v>
      </c>
      <c r="S316" s="652">
        <v>-1373.0117399999999</v>
      </c>
      <c r="T316" s="652">
        <v>755.29317000000003</v>
      </c>
      <c r="U316" s="652">
        <v>1765.1711799999998</v>
      </c>
      <c r="V316" s="652">
        <v>-418.31508000000002</v>
      </c>
      <c r="W316" s="652">
        <v>-262.17447999999996</v>
      </c>
      <c r="X316" s="652">
        <v>-702.81590000000006</v>
      </c>
      <c r="Y316" s="652">
        <v>493.04771</v>
      </c>
      <c r="Z316" s="652">
        <v>-935.08484999999996</v>
      </c>
      <c r="AA316" s="652">
        <v>-773.40197999999998</v>
      </c>
      <c r="AB316" s="652">
        <v>1894.0756999999999</v>
      </c>
      <c r="AC316" s="652">
        <v>937.92029000000002</v>
      </c>
      <c r="AD316" s="652">
        <v>134.39246</v>
      </c>
      <c r="AE316" s="652">
        <v>583.55628000000002</v>
      </c>
      <c r="AF316" s="652">
        <v>636.20209</v>
      </c>
      <c r="AG316" s="652">
        <v>401.02643999999998</v>
      </c>
      <c r="AH316" s="652">
        <v>-868.14715999999999</v>
      </c>
      <c r="AI316" s="652">
        <v>-838.18541000000005</v>
      </c>
      <c r="AJ316" s="652">
        <v>-214.96319</v>
      </c>
      <c r="AK316" s="652">
        <v>893.99284</v>
      </c>
      <c r="AL316" s="652">
        <v>-2256.5561699999998</v>
      </c>
      <c r="AM316" s="652">
        <v>-1331.2240400000001</v>
      </c>
      <c r="AN316" s="652">
        <v>2930.5744500000001</v>
      </c>
      <c r="AO316" s="652">
        <v>-1196.15084</v>
      </c>
      <c r="AP316" s="652">
        <v>-126.10811</v>
      </c>
      <c r="AQ316" s="652">
        <v>9209.4225299999998</v>
      </c>
      <c r="AR316" s="10"/>
      <c r="AS316" s="1"/>
    </row>
    <row r="317" spans="1:45">
      <c r="A317" s="21" t="s">
        <v>306</v>
      </c>
      <c r="B317" s="232">
        <v>71.534949999999995</v>
      </c>
      <c r="C317" s="232">
        <v>4.3509200000000003</v>
      </c>
      <c r="D317" s="232">
        <v>0</v>
      </c>
      <c r="E317" s="232">
        <v>0</v>
      </c>
      <c r="F317" s="232">
        <v>0</v>
      </c>
      <c r="G317" s="232">
        <v>0</v>
      </c>
      <c r="H317" s="232">
        <v>-2.7643299999999997</v>
      </c>
      <c r="I317" s="232">
        <v>0</v>
      </c>
      <c r="J317" s="232">
        <v>0</v>
      </c>
      <c r="K317" s="232">
        <v>1.43991</v>
      </c>
      <c r="L317" s="232">
        <v>0</v>
      </c>
      <c r="M317" s="232">
        <v>0</v>
      </c>
      <c r="N317" s="232">
        <v>5.2132100000000001</v>
      </c>
      <c r="O317" s="232">
        <v>0</v>
      </c>
      <c r="P317" s="232">
        <v>2.4786199999999998</v>
      </c>
      <c r="Q317" s="232">
        <v>1.6449999999999999E-2</v>
      </c>
      <c r="R317" s="232">
        <v>0.17761000000000002</v>
      </c>
      <c r="S317" s="232">
        <v>4.9531700000000001</v>
      </c>
      <c r="T317" s="232">
        <v>2.0000000000000002E-5</v>
      </c>
      <c r="U317" s="232">
        <v>-49.757930000000002</v>
      </c>
      <c r="V317" s="232">
        <v>0</v>
      </c>
      <c r="W317" s="232">
        <v>0</v>
      </c>
      <c r="X317" s="232">
        <v>0</v>
      </c>
      <c r="Y317" s="232">
        <v>0</v>
      </c>
      <c r="Z317" s="232">
        <v>0</v>
      </c>
      <c r="AA317" s="232">
        <v>1.7007300000000001</v>
      </c>
      <c r="AB317" s="232">
        <v>2.9744000000000002</v>
      </c>
      <c r="AC317" s="232">
        <v>2.1989999999999999E-2</v>
      </c>
      <c r="AD317" s="232">
        <v>0</v>
      </c>
      <c r="AE317" s="232">
        <v>0</v>
      </c>
      <c r="AF317" s="232">
        <v>0</v>
      </c>
      <c r="AG317" s="232">
        <v>5.3200000000000001E-3</v>
      </c>
      <c r="AH317" s="232">
        <v>9.5999999999999992E-4</v>
      </c>
      <c r="AI317" s="232">
        <v>0</v>
      </c>
      <c r="AJ317" s="232">
        <v>7.6106600000000002</v>
      </c>
      <c r="AK317" s="232">
        <v>0</v>
      </c>
      <c r="AL317" s="232">
        <v>0</v>
      </c>
      <c r="AM317" s="232">
        <v>7.7000000000000007E-4</v>
      </c>
      <c r="AN317" s="232">
        <v>0</v>
      </c>
      <c r="AO317" s="232">
        <v>1.46E-2</v>
      </c>
      <c r="AP317" s="232">
        <v>2.56291</v>
      </c>
      <c r="AQ317" s="232">
        <v>52.534939999999999</v>
      </c>
      <c r="AR317" s="10"/>
      <c r="AS317" s="1"/>
    </row>
    <row r="318" spans="1:45">
      <c r="A318" s="21" t="s">
        <v>307</v>
      </c>
      <c r="B318" s="232">
        <v>71.533210000000011</v>
      </c>
      <c r="C318" s="232">
        <v>4.3509200000000003</v>
      </c>
      <c r="D318" s="232">
        <v>0</v>
      </c>
      <c r="E318" s="232">
        <v>0</v>
      </c>
      <c r="F318" s="232">
        <v>0</v>
      </c>
      <c r="G318" s="232">
        <v>0</v>
      </c>
      <c r="H318" s="232">
        <v>-2.7643299999999997</v>
      </c>
      <c r="I318" s="232">
        <v>0</v>
      </c>
      <c r="J318" s="232">
        <v>0</v>
      </c>
      <c r="K318" s="232">
        <v>1.43991</v>
      </c>
      <c r="L318" s="232">
        <v>0</v>
      </c>
      <c r="M318" s="232">
        <v>0</v>
      </c>
      <c r="N318" s="232">
        <v>2.1520000000000001E-2</v>
      </c>
      <c r="O318" s="232">
        <v>0</v>
      </c>
      <c r="P318" s="232">
        <v>2.4786199999999998</v>
      </c>
      <c r="Q318" s="232">
        <v>1.6449999999999999E-2</v>
      </c>
      <c r="R318" s="232">
        <v>4.4000000000000003E-3</v>
      </c>
      <c r="S318" s="232">
        <v>4.9531700000000001</v>
      </c>
      <c r="T318" s="232">
        <v>2.0000000000000002E-5</v>
      </c>
      <c r="U318" s="232">
        <v>-49.757930000000002</v>
      </c>
      <c r="V318" s="232">
        <v>0</v>
      </c>
      <c r="W318" s="232">
        <v>0</v>
      </c>
      <c r="X318" s="232">
        <v>0</v>
      </c>
      <c r="Y318" s="232">
        <v>0</v>
      </c>
      <c r="Z318" s="232">
        <v>0</v>
      </c>
      <c r="AA318" s="232">
        <v>1.7007300000000001</v>
      </c>
      <c r="AB318" s="232">
        <v>2.9744000000000002</v>
      </c>
      <c r="AC318" s="232">
        <v>2.1989999999999999E-2</v>
      </c>
      <c r="AD318" s="232">
        <v>0</v>
      </c>
      <c r="AE318" s="232">
        <v>0</v>
      </c>
      <c r="AF318" s="232">
        <v>0</v>
      </c>
      <c r="AG318" s="232">
        <v>5.3200000000000001E-3</v>
      </c>
      <c r="AH318" s="232">
        <v>9.5999999999999992E-4</v>
      </c>
      <c r="AI318" s="232">
        <v>0</v>
      </c>
      <c r="AJ318" s="232">
        <v>7.6050699999999996</v>
      </c>
      <c r="AK318" s="232">
        <v>0</v>
      </c>
      <c r="AL318" s="232">
        <v>0</v>
      </c>
      <c r="AM318" s="232">
        <v>7.7000000000000007E-4</v>
      </c>
      <c r="AN318" s="232">
        <v>0</v>
      </c>
      <c r="AO318" s="232">
        <v>1.46E-2</v>
      </c>
      <c r="AP318" s="232">
        <v>2.56291</v>
      </c>
      <c r="AQ318" s="232">
        <v>47.162709999999997</v>
      </c>
      <c r="AR318" s="1"/>
      <c r="AS318" s="1"/>
    </row>
    <row r="319" spans="1:45">
      <c r="A319" s="21" t="s">
        <v>308</v>
      </c>
      <c r="B319" s="232">
        <v>1.74E-3</v>
      </c>
      <c r="C319" s="232">
        <v>0</v>
      </c>
      <c r="D319" s="232">
        <v>0</v>
      </c>
      <c r="E319" s="232">
        <v>0</v>
      </c>
      <c r="F319" s="232">
        <v>0</v>
      </c>
      <c r="G319" s="232">
        <v>0</v>
      </c>
      <c r="H319" s="232">
        <v>0</v>
      </c>
      <c r="I319" s="232">
        <v>0</v>
      </c>
      <c r="J319" s="232">
        <v>0</v>
      </c>
      <c r="K319" s="232">
        <v>0</v>
      </c>
      <c r="L319" s="232">
        <v>0</v>
      </c>
      <c r="M319" s="232">
        <v>0</v>
      </c>
      <c r="N319" s="232">
        <v>5.1916899999999995</v>
      </c>
      <c r="O319" s="232">
        <v>0</v>
      </c>
      <c r="P319" s="232">
        <v>0</v>
      </c>
      <c r="Q319" s="232">
        <v>0</v>
      </c>
      <c r="R319" s="232">
        <v>0.17321</v>
      </c>
      <c r="S319" s="232">
        <v>0</v>
      </c>
      <c r="T319" s="232">
        <v>0</v>
      </c>
      <c r="U319" s="232">
        <v>0</v>
      </c>
      <c r="V319" s="232">
        <v>0</v>
      </c>
      <c r="W319" s="232">
        <v>0</v>
      </c>
      <c r="X319" s="232">
        <v>0</v>
      </c>
      <c r="Y319" s="232">
        <v>0</v>
      </c>
      <c r="Z319" s="232">
        <v>0</v>
      </c>
      <c r="AA319" s="232">
        <v>0</v>
      </c>
      <c r="AB319" s="232">
        <v>0</v>
      </c>
      <c r="AC319" s="232">
        <v>0</v>
      </c>
      <c r="AD319" s="232">
        <v>0</v>
      </c>
      <c r="AE319" s="232">
        <v>0</v>
      </c>
      <c r="AF319" s="232">
        <v>0</v>
      </c>
      <c r="AG319" s="232">
        <v>0</v>
      </c>
      <c r="AH319" s="232">
        <v>0</v>
      </c>
      <c r="AI319" s="232">
        <v>0</v>
      </c>
      <c r="AJ319" s="232">
        <v>5.5899999999999995E-3</v>
      </c>
      <c r="AK319" s="232">
        <v>0</v>
      </c>
      <c r="AL319" s="232">
        <v>0</v>
      </c>
      <c r="AM319" s="232">
        <v>0</v>
      </c>
      <c r="AN319" s="232">
        <v>0</v>
      </c>
      <c r="AO319" s="232">
        <v>0</v>
      </c>
      <c r="AP319" s="232">
        <v>0</v>
      </c>
      <c r="AQ319" s="232">
        <v>5.3722299999999992</v>
      </c>
      <c r="AR319" s="1"/>
      <c r="AS319" s="1"/>
    </row>
    <row r="320" spans="1:45">
      <c r="A320" s="21" t="s">
        <v>309</v>
      </c>
      <c r="B320" s="232">
        <v>-13.260629999999999</v>
      </c>
      <c r="C320" s="232">
        <v>-511.00132000000002</v>
      </c>
      <c r="D320" s="232">
        <v>0</v>
      </c>
      <c r="E320" s="232">
        <v>0</v>
      </c>
      <c r="F320" s="232">
        <v>-0.12931999999999999</v>
      </c>
      <c r="G320" s="232">
        <v>0</v>
      </c>
      <c r="H320" s="232">
        <v>1.0400000000000001E-3</v>
      </c>
      <c r="I320" s="232">
        <v>0</v>
      </c>
      <c r="J320" s="232">
        <v>0</v>
      </c>
      <c r="K320" s="232">
        <v>1.3700000000000001E-3</v>
      </c>
      <c r="L320" s="232">
        <v>0</v>
      </c>
      <c r="M320" s="232">
        <v>0</v>
      </c>
      <c r="N320" s="232">
        <v>-4.5567700000000002</v>
      </c>
      <c r="O320" s="232">
        <v>0</v>
      </c>
      <c r="P320" s="232">
        <v>-1.055E-2</v>
      </c>
      <c r="Q320" s="232">
        <v>0</v>
      </c>
      <c r="R320" s="232">
        <v>-1.9893099999999999</v>
      </c>
      <c r="S320" s="232">
        <v>0</v>
      </c>
      <c r="T320" s="232">
        <v>-5.0000000000000002E-5</v>
      </c>
      <c r="U320" s="232">
        <v>-1.3026</v>
      </c>
      <c r="V320" s="232">
        <v>0</v>
      </c>
      <c r="W320" s="232">
        <v>0</v>
      </c>
      <c r="X320" s="232">
        <v>0</v>
      </c>
      <c r="Y320" s="232">
        <v>0</v>
      </c>
      <c r="Z320" s="232">
        <v>0</v>
      </c>
      <c r="AA320" s="232">
        <v>-20.439040000000002</v>
      </c>
      <c r="AB320" s="232">
        <v>1.001E-2</v>
      </c>
      <c r="AC320" s="232">
        <v>3.8999999999999999E-4</v>
      </c>
      <c r="AD320" s="232">
        <v>0</v>
      </c>
      <c r="AE320" s="232">
        <v>0</v>
      </c>
      <c r="AF320" s="232">
        <v>-60.334350000000001</v>
      </c>
      <c r="AG320" s="232">
        <v>-1.3359999999999999E-2</v>
      </c>
      <c r="AH320" s="232">
        <v>-6.6280000000000006E-2</v>
      </c>
      <c r="AI320" s="232">
        <v>0</v>
      </c>
      <c r="AJ320" s="232">
        <v>-6.5947500000000003</v>
      </c>
      <c r="AK320" s="232">
        <v>0</v>
      </c>
      <c r="AL320" s="232">
        <v>0</v>
      </c>
      <c r="AM320" s="232">
        <v>-2.15E-3</v>
      </c>
      <c r="AN320" s="232">
        <v>0</v>
      </c>
      <c r="AO320" s="232">
        <v>-1.268E-2</v>
      </c>
      <c r="AP320" s="232">
        <v>-14.497159999999999</v>
      </c>
      <c r="AQ320" s="232">
        <v>-634.19750999999997</v>
      </c>
      <c r="AR320" s="10"/>
      <c r="AS320" s="1"/>
    </row>
    <row r="321" spans="1:45">
      <c r="A321" s="21" t="s">
        <v>310</v>
      </c>
      <c r="B321" s="232">
        <v>-13.260629999999999</v>
      </c>
      <c r="C321" s="232">
        <v>-511.00132000000002</v>
      </c>
      <c r="D321" s="232">
        <v>0</v>
      </c>
      <c r="E321" s="232">
        <v>0</v>
      </c>
      <c r="F321" s="232">
        <v>-0.12931999999999999</v>
      </c>
      <c r="G321" s="232">
        <v>0</v>
      </c>
      <c r="H321" s="232">
        <v>1.0400000000000001E-3</v>
      </c>
      <c r="I321" s="232">
        <v>0</v>
      </c>
      <c r="J321" s="232">
        <v>0</v>
      </c>
      <c r="K321" s="232">
        <v>1.3700000000000001E-3</v>
      </c>
      <c r="L321" s="232">
        <v>0</v>
      </c>
      <c r="M321" s="232">
        <v>0</v>
      </c>
      <c r="N321" s="232">
        <v>-4.5567700000000002</v>
      </c>
      <c r="O321" s="232">
        <v>0</v>
      </c>
      <c r="P321" s="232">
        <v>-1.055E-2</v>
      </c>
      <c r="Q321" s="232">
        <v>0</v>
      </c>
      <c r="R321" s="232">
        <v>-1.9790000000000001</v>
      </c>
      <c r="S321" s="232">
        <v>0</v>
      </c>
      <c r="T321" s="232">
        <v>-5.0000000000000002E-5</v>
      </c>
      <c r="U321" s="232">
        <v>-1.3026</v>
      </c>
      <c r="V321" s="232">
        <v>0</v>
      </c>
      <c r="W321" s="232">
        <v>0</v>
      </c>
      <c r="X321" s="232">
        <v>0</v>
      </c>
      <c r="Y321" s="232">
        <v>0</v>
      </c>
      <c r="Z321" s="232">
        <v>0</v>
      </c>
      <c r="AA321" s="232">
        <v>-20.439040000000002</v>
      </c>
      <c r="AB321" s="232">
        <v>1.001E-2</v>
      </c>
      <c r="AC321" s="232">
        <v>3.8999999999999999E-4</v>
      </c>
      <c r="AD321" s="232">
        <v>0</v>
      </c>
      <c r="AE321" s="232">
        <v>0</v>
      </c>
      <c r="AF321" s="232">
        <v>-60.334350000000001</v>
      </c>
      <c r="AG321" s="232">
        <v>-1.3359999999999999E-2</v>
      </c>
      <c r="AH321" s="232">
        <v>-6.6280000000000006E-2</v>
      </c>
      <c r="AI321" s="232">
        <v>0</v>
      </c>
      <c r="AJ321" s="232">
        <v>-6.5947500000000003</v>
      </c>
      <c r="AK321" s="232">
        <v>0</v>
      </c>
      <c r="AL321" s="232">
        <v>0</v>
      </c>
      <c r="AM321" s="232">
        <v>-2.15E-3</v>
      </c>
      <c r="AN321" s="232">
        <v>0</v>
      </c>
      <c r="AO321" s="232">
        <v>-1.268E-2</v>
      </c>
      <c r="AP321" s="232">
        <v>-14.497159999999999</v>
      </c>
      <c r="AQ321" s="232">
        <v>-634.18719999999996</v>
      </c>
      <c r="AR321" s="1"/>
      <c r="AS321" s="1"/>
    </row>
    <row r="322" spans="1:45">
      <c r="A322" s="21" t="s">
        <v>311</v>
      </c>
      <c r="B322" s="232">
        <v>0</v>
      </c>
      <c r="C322" s="232">
        <v>0</v>
      </c>
      <c r="D322" s="232">
        <v>0</v>
      </c>
      <c r="E322" s="232">
        <v>0</v>
      </c>
      <c r="F322" s="232">
        <v>0</v>
      </c>
      <c r="G322" s="232">
        <v>0</v>
      </c>
      <c r="H322" s="232">
        <v>0</v>
      </c>
      <c r="I322" s="232">
        <v>0</v>
      </c>
      <c r="J322" s="232">
        <v>0</v>
      </c>
      <c r="K322" s="232">
        <v>0</v>
      </c>
      <c r="L322" s="232">
        <v>0</v>
      </c>
      <c r="M322" s="232">
        <v>0</v>
      </c>
      <c r="N322" s="232">
        <v>0</v>
      </c>
      <c r="O322" s="232">
        <v>0</v>
      </c>
      <c r="P322" s="232">
        <v>0</v>
      </c>
      <c r="Q322" s="232">
        <v>0</v>
      </c>
      <c r="R322" s="232">
        <v>-1.031E-2</v>
      </c>
      <c r="S322" s="232">
        <v>0</v>
      </c>
      <c r="T322" s="232">
        <v>0</v>
      </c>
      <c r="U322" s="232">
        <v>0</v>
      </c>
      <c r="V322" s="232">
        <v>0</v>
      </c>
      <c r="W322" s="232">
        <v>0</v>
      </c>
      <c r="X322" s="232">
        <v>0</v>
      </c>
      <c r="Y322" s="232">
        <v>0</v>
      </c>
      <c r="Z322" s="232">
        <v>0</v>
      </c>
      <c r="AA322" s="232">
        <v>0</v>
      </c>
      <c r="AB322" s="232">
        <v>0</v>
      </c>
      <c r="AC322" s="232">
        <v>0</v>
      </c>
      <c r="AD322" s="232">
        <v>0</v>
      </c>
      <c r="AE322" s="232">
        <v>0</v>
      </c>
      <c r="AF322" s="232">
        <v>0</v>
      </c>
      <c r="AG322" s="232">
        <v>0</v>
      </c>
      <c r="AH322" s="232">
        <v>0</v>
      </c>
      <c r="AI322" s="232">
        <v>0</v>
      </c>
      <c r="AJ322" s="232">
        <v>0</v>
      </c>
      <c r="AK322" s="232">
        <v>0</v>
      </c>
      <c r="AL322" s="232">
        <v>0</v>
      </c>
      <c r="AM322" s="232">
        <v>0</v>
      </c>
      <c r="AN322" s="232">
        <v>0</v>
      </c>
      <c r="AO322" s="232">
        <v>0</v>
      </c>
      <c r="AP322" s="232">
        <v>0</v>
      </c>
      <c r="AQ322" s="232">
        <v>-1.031E-2</v>
      </c>
      <c r="AR322" s="1"/>
      <c r="AS322" s="1"/>
    </row>
    <row r="323" spans="1:45">
      <c r="A323" s="18" t="s">
        <v>312</v>
      </c>
      <c r="B323" s="652">
        <v>716.10125000000005</v>
      </c>
      <c r="C323" s="652">
        <v>175.06942999999998</v>
      </c>
      <c r="D323" s="652">
        <v>136.29532999999998</v>
      </c>
      <c r="E323" s="652">
        <v>805.05268999999998</v>
      </c>
      <c r="F323" s="652">
        <v>214.71716000000001</v>
      </c>
      <c r="G323" s="652">
        <v>934.95078000000001</v>
      </c>
      <c r="H323" s="652">
        <v>1613.6582800000001</v>
      </c>
      <c r="I323" s="652">
        <v>1271.22669</v>
      </c>
      <c r="J323" s="652">
        <v>-1022.53665</v>
      </c>
      <c r="K323" s="652">
        <v>699.75108999999998</v>
      </c>
      <c r="L323" s="652">
        <v>-2659.4555299999997</v>
      </c>
      <c r="M323" s="652">
        <v>3962.85475</v>
      </c>
      <c r="N323" s="652">
        <v>2785.6254900000004</v>
      </c>
      <c r="O323" s="652">
        <v>-553.63400999999999</v>
      </c>
      <c r="P323" s="652">
        <v>-155.52999</v>
      </c>
      <c r="Q323" s="652">
        <v>-94.574550000000002</v>
      </c>
      <c r="R323" s="652">
        <v>-197.76148999999998</v>
      </c>
      <c r="S323" s="652">
        <v>-1368.0585700000001</v>
      </c>
      <c r="T323" s="652">
        <v>755.29313999999999</v>
      </c>
      <c r="U323" s="652">
        <v>1714.1106499999999</v>
      </c>
      <c r="V323" s="652">
        <v>-418.31508000000002</v>
      </c>
      <c r="W323" s="652">
        <v>-262.17447999999996</v>
      </c>
      <c r="X323" s="652">
        <v>-702.81590000000006</v>
      </c>
      <c r="Y323" s="652">
        <v>493.04771</v>
      </c>
      <c r="Z323" s="652">
        <v>-935.08484999999996</v>
      </c>
      <c r="AA323" s="652">
        <v>-792.14029000000005</v>
      </c>
      <c r="AB323" s="652">
        <v>1897.0601100000001</v>
      </c>
      <c r="AC323" s="652">
        <v>937.94267000000002</v>
      </c>
      <c r="AD323" s="652">
        <v>134.39246</v>
      </c>
      <c r="AE323" s="652">
        <v>583.55628000000002</v>
      </c>
      <c r="AF323" s="652">
        <v>575.86774000000003</v>
      </c>
      <c r="AG323" s="652">
        <v>401.01840000000004</v>
      </c>
      <c r="AH323" s="652">
        <v>-868.21248000000003</v>
      </c>
      <c r="AI323" s="652">
        <v>-838.18541000000005</v>
      </c>
      <c r="AJ323" s="652">
        <v>-213.94728000000001</v>
      </c>
      <c r="AK323" s="652">
        <v>893.99284</v>
      </c>
      <c r="AL323" s="652">
        <v>-2256.5561699999998</v>
      </c>
      <c r="AM323" s="652">
        <v>-1331.22542</v>
      </c>
      <c r="AN323" s="652">
        <v>2930.5744500000001</v>
      </c>
      <c r="AO323" s="652">
        <v>-1196.1489199999999</v>
      </c>
      <c r="AP323" s="652">
        <v>-138.04235999999997</v>
      </c>
      <c r="AQ323" s="652">
        <v>8627.7599600000012</v>
      </c>
      <c r="AR323" s="33"/>
      <c r="AS323" s="1"/>
    </row>
    <row r="324" spans="1:45">
      <c r="A324" s="21" t="s">
        <v>313</v>
      </c>
      <c r="B324" s="232">
        <v>0</v>
      </c>
      <c r="C324" s="232">
        <v>16.831900000000001</v>
      </c>
      <c r="D324" s="232">
        <v>0</v>
      </c>
      <c r="E324" s="232">
        <v>0.52200000000000002</v>
      </c>
      <c r="F324" s="232">
        <v>7.9989099999999995</v>
      </c>
      <c r="G324" s="232">
        <v>0</v>
      </c>
      <c r="H324" s="232">
        <v>0</v>
      </c>
      <c r="I324" s="232">
        <v>0</v>
      </c>
      <c r="J324" s="232">
        <v>11.9216</v>
      </c>
      <c r="K324" s="232">
        <v>-9.1999999999999998E-2</v>
      </c>
      <c r="L324" s="232">
        <v>0</v>
      </c>
      <c r="M324" s="232">
        <v>0</v>
      </c>
      <c r="N324" s="232">
        <v>0</v>
      </c>
      <c r="O324" s="232">
        <v>0</v>
      </c>
      <c r="P324" s="232">
        <v>9.5146299999999986</v>
      </c>
      <c r="Q324" s="232">
        <v>0</v>
      </c>
      <c r="R324" s="232">
        <v>-2.57368</v>
      </c>
      <c r="S324" s="232">
        <v>0</v>
      </c>
      <c r="T324" s="232">
        <v>2.14506</v>
      </c>
      <c r="U324" s="232">
        <v>6.4825799999999996</v>
      </c>
      <c r="V324" s="232">
        <v>0</v>
      </c>
      <c r="W324" s="232">
        <v>-49.215730000000001</v>
      </c>
      <c r="X324" s="232">
        <v>-703.76112999999998</v>
      </c>
      <c r="Y324" s="232">
        <v>2.947E-2</v>
      </c>
      <c r="Z324" s="232">
        <v>0</v>
      </c>
      <c r="AA324" s="232">
        <v>0</v>
      </c>
      <c r="AB324" s="232">
        <v>239.1404</v>
      </c>
      <c r="AC324" s="232">
        <v>0</v>
      </c>
      <c r="AD324" s="232">
        <v>154.73823000000002</v>
      </c>
      <c r="AE324" s="232">
        <v>79.167429999999996</v>
      </c>
      <c r="AF324" s="232">
        <v>0.05</v>
      </c>
      <c r="AG324" s="232">
        <v>0</v>
      </c>
      <c r="AH324" s="232">
        <v>-0.34300000000000003</v>
      </c>
      <c r="AI324" s="232">
        <v>0</v>
      </c>
      <c r="AJ324" s="232">
        <v>25.50328</v>
      </c>
      <c r="AK324" s="232">
        <v>0</v>
      </c>
      <c r="AL324" s="232">
        <v>0</v>
      </c>
      <c r="AM324" s="232">
        <v>0</v>
      </c>
      <c r="AN324" s="232">
        <v>0</v>
      </c>
      <c r="AO324" s="232">
        <v>5.2600000000000001E-2</v>
      </c>
      <c r="AP324" s="232">
        <v>0</v>
      </c>
      <c r="AQ324" s="232">
        <v>-201.88745</v>
      </c>
      <c r="AR324" s="1"/>
      <c r="AS324" s="1"/>
    </row>
    <row r="325" spans="1:45">
      <c r="A325" s="19" t="s">
        <v>314</v>
      </c>
      <c r="B325" s="652">
        <v>716.10125000000005</v>
      </c>
      <c r="C325" s="652">
        <v>191.90132999999997</v>
      </c>
      <c r="D325" s="652">
        <v>136.29532999999998</v>
      </c>
      <c r="E325" s="652">
        <v>805.57468999999992</v>
      </c>
      <c r="F325" s="652">
        <v>222.71607</v>
      </c>
      <c r="G325" s="652">
        <v>934.95078000000001</v>
      </c>
      <c r="H325" s="652">
        <v>1613.6582800000001</v>
      </c>
      <c r="I325" s="652">
        <v>1271.22669</v>
      </c>
      <c r="J325" s="652">
        <v>-1010.61505</v>
      </c>
      <c r="K325" s="652">
        <v>699.65908999999999</v>
      </c>
      <c r="L325" s="652">
        <v>-2659.4555299999997</v>
      </c>
      <c r="M325" s="652">
        <v>3962.85475</v>
      </c>
      <c r="N325" s="652">
        <v>2785.6254900000004</v>
      </c>
      <c r="O325" s="652">
        <v>-553.63400999999999</v>
      </c>
      <c r="P325" s="652">
        <v>-146.01535999999999</v>
      </c>
      <c r="Q325" s="652">
        <v>-94.574550000000002</v>
      </c>
      <c r="R325" s="652">
        <v>-200.33517000000001</v>
      </c>
      <c r="S325" s="652">
        <v>-1368.0585700000001</v>
      </c>
      <c r="T325" s="652">
        <v>757.43819999999994</v>
      </c>
      <c r="U325" s="652">
        <v>1720.5932299999999</v>
      </c>
      <c r="V325" s="652">
        <v>-418.31508000000002</v>
      </c>
      <c r="W325" s="652">
        <v>-311.39021000000002</v>
      </c>
      <c r="X325" s="652">
        <v>-1406.5770299999999</v>
      </c>
      <c r="Y325" s="652">
        <v>493.07718</v>
      </c>
      <c r="Z325" s="652">
        <v>-935.08484999999996</v>
      </c>
      <c r="AA325" s="652">
        <v>-792.14029000000005</v>
      </c>
      <c r="AB325" s="652">
        <v>2136.2005099999997</v>
      </c>
      <c r="AC325" s="652">
        <v>937.94267000000002</v>
      </c>
      <c r="AD325" s="652">
        <v>289.13069000000002</v>
      </c>
      <c r="AE325" s="652">
        <v>662.72370999999998</v>
      </c>
      <c r="AF325" s="652">
        <v>575.91773999999998</v>
      </c>
      <c r="AG325" s="652">
        <v>401.01840000000004</v>
      </c>
      <c r="AH325" s="652">
        <v>-868.55547999999999</v>
      </c>
      <c r="AI325" s="652">
        <v>-838.18541000000005</v>
      </c>
      <c r="AJ325" s="652">
        <v>-188.44399999999999</v>
      </c>
      <c r="AK325" s="652">
        <v>893.99284</v>
      </c>
      <c r="AL325" s="652">
        <v>-2256.5561699999998</v>
      </c>
      <c r="AM325" s="652">
        <v>-1331.22542</v>
      </c>
      <c r="AN325" s="652">
        <v>2930.5744500000001</v>
      </c>
      <c r="AO325" s="652">
        <v>-1196.0963200000001</v>
      </c>
      <c r="AP325" s="652">
        <v>-138.04235999999997</v>
      </c>
      <c r="AQ325" s="652">
        <v>8425.8725099999992</v>
      </c>
      <c r="AR325" s="1"/>
      <c r="AS325" s="1"/>
    </row>
    <row r="326" spans="1:45">
      <c r="A326" s="21" t="s">
        <v>315</v>
      </c>
      <c r="B326" s="232">
        <v>9.6</v>
      </c>
      <c r="C326" s="232">
        <v>-82.835440000000006</v>
      </c>
      <c r="D326" s="232">
        <v>678.52512999999999</v>
      </c>
      <c r="E326" s="232">
        <v>-234.18145000000001</v>
      </c>
      <c r="F326" s="232">
        <v>-26.180799999999998</v>
      </c>
      <c r="G326" s="232">
        <v>106.00089</v>
      </c>
      <c r="H326" s="232">
        <v>10.28406</v>
      </c>
      <c r="I326" s="232">
        <v>-36.856569999999998</v>
      </c>
      <c r="J326" s="232">
        <v>71.002870000000001</v>
      </c>
      <c r="K326" s="232">
        <v>163.10287</v>
      </c>
      <c r="L326" s="232">
        <v>8.3857900000000001</v>
      </c>
      <c r="M326" s="232">
        <v>-331.74137000000002</v>
      </c>
      <c r="N326" s="232">
        <v>514.26993000000004</v>
      </c>
      <c r="O326" s="232">
        <v>-8.3397800000000011</v>
      </c>
      <c r="P326" s="232">
        <v>-53.820140000000002</v>
      </c>
      <c r="Q326" s="232">
        <v>20.929169999999999</v>
      </c>
      <c r="R326" s="232">
        <v>-67.467130000000012</v>
      </c>
      <c r="S326" s="232">
        <v>-129.41263000000001</v>
      </c>
      <c r="T326" s="232">
        <v>1196.63599</v>
      </c>
      <c r="U326" s="232">
        <v>-132.50432999999998</v>
      </c>
      <c r="V326" s="232">
        <v>-270.73241999999999</v>
      </c>
      <c r="W326" s="232">
        <v>45.83578</v>
      </c>
      <c r="X326" s="232">
        <v>-50.779339999999998</v>
      </c>
      <c r="Y326" s="232">
        <v>185.36924999999999</v>
      </c>
      <c r="Z326" s="232">
        <v>0</v>
      </c>
      <c r="AA326" s="232">
        <v>-8.2360000000000003E-2</v>
      </c>
      <c r="AB326" s="232">
        <v>9.2657800000000012</v>
      </c>
      <c r="AC326" s="232">
        <v>-182.43594000000002</v>
      </c>
      <c r="AD326" s="232">
        <v>-8.6759199999999996</v>
      </c>
      <c r="AE326" s="232">
        <v>-59.583419999999997</v>
      </c>
      <c r="AF326" s="232">
        <v>-17.59421</v>
      </c>
      <c r="AG326" s="232">
        <v>-125.75782000000001</v>
      </c>
      <c r="AH326" s="232">
        <v>1.4296</v>
      </c>
      <c r="AI326" s="232">
        <v>-37.655709999999999</v>
      </c>
      <c r="AJ326" s="232">
        <v>-37.282690000000002</v>
      </c>
      <c r="AK326" s="232">
        <v>-0.61299999999999999</v>
      </c>
      <c r="AL326" s="232">
        <v>23.53323</v>
      </c>
      <c r="AM326" s="232">
        <v>56.683910000000004</v>
      </c>
      <c r="AN326" s="232">
        <v>414.20903000000004</v>
      </c>
      <c r="AO326" s="232">
        <v>-4.6203400000000006</v>
      </c>
      <c r="AP326" s="232">
        <v>-2.0800500000000004</v>
      </c>
      <c r="AQ326" s="232">
        <v>1613.83042</v>
      </c>
      <c r="AR326" s="1"/>
      <c r="AS326" s="1"/>
    </row>
    <row r="327" spans="1:45">
      <c r="A327" s="18" t="s">
        <v>316</v>
      </c>
      <c r="B327" s="652">
        <v>725.70124999999996</v>
      </c>
      <c r="C327" s="652">
        <v>109.06589</v>
      </c>
      <c r="D327" s="652">
        <v>814.82045999999991</v>
      </c>
      <c r="E327" s="652">
        <v>571.39323999999999</v>
      </c>
      <c r="F327" s="652">
        <v>196.53527</v>
      </c>
      <c r="G327" s="652">
        <v>1040.9516700000001</v>
      </c>
      <c r="H327" s="652">
        <v>1623.9423400000001</v>
      </c>
      <c r="I327" s="652">
        <v>1234.37012</v>
      </c>
      <c r="J327" s="652">
        <v>-939.61218000000008</v>
      </c>
      <c r="K327" s="652">
        <v>862.76195999999993</v>
      </c>
      <c r="L327" s="652">
        <v>-2651.0697400000004</v>
      </c>
      <c r="M327" s="652">
        <v>3631.1133799999998</v>
      </c>
      <c r="N327" s="652">
        <v>3299.8954199999998</v>
      </c>
      <c r="O327" s="652">
        <v>-561.97379000000001</v>
      </c>
      <c r="P327" s="652">
        <v>-199.8355</v>
      </c>
      <c r="Q327" s="652">
        <v>-73.645380000000003</v>
      </c>
      <c r="R327" s="652">
        <v>-267.8023</v>
      </c>
      <c r="S327" s="652">
        <v>-1497.4712</v>
      </c>
      <c r="T327" s="652">
        <v>1954.07419</v>
      </c>
      <c r="U327" s="652">
        <v>1588.0889</v>
      </c>
      <c r="V327" s="652">
        <v>-689.04750000000001</v>
      </c>
      <c r="W327" s="652">
        <v>-265.55442999999997</v>
      </c>
      <c r="X327" s="652">
        <v>-1457.3563700000002</v>
      </c>
      <c r="Y327" s="652">
        <v>678.44643000000008</v>
      </c>
      <c r="Z327" s="652">
        <v>-935.08484999999996</v>
      </c>
      <c r="AA327" s="652">
        <v>-792.22265000000004</v>
      </c>
      <c r="AB327" s="652">
        <v>2145.4662899999998</v>
      </c>
      <c r="AC327" s="652">
        <v>755.50672999999995</v>
      </c>
      <c r="AD327" s="652">
        <v>280.45477</v>
      </c>
      <c r="AE327" s="652">
        <v>603.14029000000005</v>
      </c>
      <c r="AF327" s="652">
        <v>558.32353000000001</v>
      </c>
      <c r="AG327" s="652">
        <v>275.26058</v>
      </c>
      <c r="AH327" s="652">
        <v>-867.12588000000005</v>
      </c>
      <c r="AI327" s="652">
        <v>-875.84112000000005</v>
      </c>
      <c r="AJ327" s="652">
        <v>-225.72668999999999</v>
      </c>
      <c r="AK327" s="652">
        <v>893.37983999999994</v>
      </c>
      <c r="AL327" s="652">
        <v>-2233.0229399999998</v>
      </c>
      <c r="AM327" s="652">
        <v>-1274.54151</v>
      </c>
      <c r="AN327" s="652">
        <v>3344.7834800000001</v>
      </c>
      <c r="AO327" s="652">
        <v>-1200.7166599999998</v>
      </c>
      <c r="AP327" s="652">
        <v>-140.12241</v>
      </c>
      <c r="AQ327" s="652">
        <v>10039.702929999999</v>
      </c>
      <c r="AR327" s="1"/>
      <c r="AS327" s="1"/>
    </row>
    <row r="328" spans="1:45">
      <c r="A328" s="21" t="s">
        <v>317</v>
      </c>
      <c r="B328" s="232">
        <v>0</v>
      </c>
      <c r="C328" s="232">
        <v>0</v>
      </c>
      <c r="D328" s="232">
        <v>0</v>
      </c>
      <c r="E328" s="232">
        <v>0</v>
      </c>
      <c r="F328" s="232">
        <v>0</v>
      </c>
      <c r="G328" s="232">
        <v>0</v>
      </c>
      <c r="H328" s="232">
        <v>0</v>
      </c>
      <c r="I328" s="232">
        <v>0</v>
      </c>
      <c r="J328" s="232">
        <v>0</v>
      </c>
      <c r="K328" s="232">
        <v>0</v>
      </c>
      <c r="L328" s="232">
        <v>0</v>
      </c>
      <c r="M328" s="232">
        <v>0</v>
      </c>
      <c r="N328" s="232">
        <v>0</v>
      </c>
      <c r="O328" s="232">
        <v>0</v>
      </c>
      <c r="P328" s="232">
        <v>0</v>
      </c>
      <c r="Q328" s="232">
        <v>0</v>
      </c>
      <c r="R328" s="232">
        <v>0</v>
      </c>
      <c r="S328" s="232">
        <v>0</v>
      </c>
      <c r="T328" s="232">
        <v>0</v>
      </c>
      <c r="U328" s="232">
        <v>0</v>
      </c>
      <c r="V328" s="232">
        <v>0</v>
      </c>
      <c r="W328" s="232">
        <v>0</v>
      </c>
      <c r="X328" s="232">
        <v>0</v>
      </c>
      <c r="Y328" s="232">
        <v>0</v>
      </c>
      <c r="Z328" s="232">
        <v>0</v>
      </c>
      <c r="AA328" s="232">
        <v>0</v>
      </c>
      <c r="AB328" s="232">
        <v>0</v>
      </c>
      <c r="AC328" s="232">
        <v>0</v>
      </c>
      <c r="AD328" s="232">
        <v>0</v>
      </c>
      <c r="AE328" s="232">
        <v>0</v>
      </c>
      <c r="AF328" s="232">
        <v>0</v>
      </c>
      <c r="AG328" s="232">
        <v>0</v>
      </c>
      <c r="AH328" s="232">
        <v>0</v>
      </c>
      <c r="AI328" s="232">
        <v>0</v>
      </c>
      <c r="AJ328" s="232">
        <v>0</v>
      </c>
      <c r="AK328" s="232">
        <v>0</v>
      </c>
      <c r="AL328" s="232">
        <v>0</v>
      </c>
      <c r="AM328" s="232">
        <v>0</v>
      </c>
      <c r="AN328" s="232">
        <v>0</v>
      </c>
      <c r="AO328" s="232">
        <v>0</v>
      </c>
      <c r="AP328" s="232">
        <v>0</v>
      </c>
      <c r="AQ328" s="232">
        <v>0</v>
      </c>
      <c r="AR328" s="1"/>
      <c r="AS328" s="1"/>
    </row>
    <row r="329" spans="1:45">
      <c r="A329" s="19" t="s">
        <v>318</v>
      </c>
      <c r="B329" s="652">
        <v>725.70124999999996</v>
      </c>
      <c r="C329" s="652">
        <v>109.06589</v>
      </c>
      <c r="D329" s="652">
        <v>814.82045999999991</v>
      </c>
      <c r="E329" s="652">
        <v>571.39323999999999</v>
      </c>
      <c r="F329" s="652">
        <v>196.53527</v>
      </c>
      <c r="G329" s="652">
        <v>1040.9516700000001</v>
      </c>
      <c r="H329" s="652">
        <v>1623.9423400000001</v>
      </c>
      <c r="I329" s="652">
        <v>1234.37012</v>
      </c>
      <c r="J329" s="652">
        <v>-939.61218000000008</v>
      </c>
      <c r="K329" s="652">
        <v>862.76195999999993</v>
      </c>
      <c r="L329" s="652">
        <v>-2651.0697400000004</v>
      </c>
      <c r="M329" s="652">
        <v>3631.1133799999998</v>
      </c>
      <c r="N329" s="652">
        <v>3299.8954199999998</v>
      </c>
      <c r="O329" s="652">
        <v>-561.97379000000001</v>
      </c>
      <c r="P329" s="652">
        <v>-199.8355</v>
      </c>
      <c r="Q329" s="652">
        <v>-73.645380000000003</v>
      </c>
      <c r="R329" s="652">
        <v>-267.8023</v>
      </c>
      <c r="S329" s="652">
        <v>-1497.4712</v>
      </c>
      <c r="T329" s="652">
        <v>1954.07419</v>
      </c>
      <c r="U329" s="652">
        <v>1588.0889</v>
      </c>
      <c r="V329" s="652">
        <v>-689.04750000000001</v>
      </c>
      <c r="W329" s="652">
        <v>-265.55442999999997</v>
      </c>
      <c r="X329" s="652">
        <v>-1457.3563700000002</v>
      </c>
      <c r="Y329" s="652">
        <v>678.44643000000008</v>
      </c>
      <c r="Z329" s="652">
        <v>-935.08484999999996</v>
      </c>
      <c r="AA329" s="652">
        <v>-792.22265000000004</v>
      </c>
      <c r="AB329" s="652">
        <v>2145.4662899999998</v>
      </c>
      <c r="AC329" s="652">
        <v>755.50672999999995</v>
      </c>
      <c r="AD329" s="652">
        <v>280.45477</v>
      </c>
      <c r="AE329" s="652">
        <v>603.14029000000005</v>
      </c>
      <c r="AF329" s="652">
        <v>558.32353000000001</v>
      </c>
      <c r="AG329" s="652">
        <v>275.26058</v>
      </c>
      <c r="AH329" s="652">
        <v>-867.12588000000005</v>
      </c>
      <c r="AI329" s="652">
        <v>-875.84112000000005</v>
      </c>
      <c r="AJ329" s="652">
        <v>-225.72668999999999</v>
      </c>
      <c r="AK329" s="652">
        <v>893.37983999999994</v>
      </c>
      <c r="AL329" s="652">
        <v>-2233.0229399999998</v>
      </c>
      <c r="AM329" s="652">
        <v>-1274.54151</v>
      </c>
      <c r="AN329" s="652">
        <v>3344.7834800000001</v>
      </c>
      <c r="AO329" s="652">
        <v>-1200.7166599999998</v>
      </c>
      <c r="AP329" s="652">
        <v>-140.12241</v>
      </c>
      <c r="AQ329" s="652">
        <v>10039.702929999999</v>
      </c>
      <c r="AR329" s="1"/>
      <c r="AS329" s="1"/>
    </row>
    <row r="330" spans="1:45">
      <c r="A330" s="21" t="s">
        <v>319</v>
      </c>
      <c r="B330" s="232">
        <v>-134.20150000000001</v>
      </c>
      <c r="C330" s="232">
        <v>-27.266470000000002</v>
      </c>
      <c r="D330" s="232">
        <v>0</v>
      </c>
      <c r="E330" s="232">
        <v>0</v>
      </c>
      <c r="F330" s="232">
        <v>0</v>
      </c>
      <c r="G330" s="232">
        <v>0</v>
      </c>
      <c r="H330" s="232">
        <v>0</v>
      </c>
      <c r="I330" s="232">
        <v>0</v>
      </c>
      <c r="J330" s="232">
        <v>0</v>
      </c>
      <c r="K330" s="232">
        <v>0</v>
      </c>
      <c r="L330" s="232">
        <v>0</v>
      </c>
      <c r="M330" s="232">
        <v>-1250.5347199999999</v>
      </c>
      <c r="N330" s="232">
        <v>0</v>
      </c>
      <c r="O330" s="232">
        <v>0</v>
      </c>
      <c r="P330" s="232">
        <v>0</v>
      </c>
      <c r="Q330" s="232">
        <v>0</v>
      </c>
      <c r="R330" s="232">
        <v>0</v>
      </c>
      <c r="S330" s="232">
        <v>0</v>
      </c>
      <c r="T330" s="232">
        <v>0</v>
      </c>
      <c r="U330" s="232">
        <v>0</v>
      </c>
      <c r="V330" s="232">
        <v>0</v>
      </c>
      <c r="W330" s="232">
        <v>0</v>
      </c>
      <c r="X330" s="232">
        <v>0</v>
      </c>
      <c r="Y330" s="232">
        <v>0</v>
      </c>
      <c r="Z330" s="232">
        <v>0</v>
      </c>
      <c r="AA330" s="232">
        <v>0</v>
      </c>
      <c r="AB330" s="232">
        <v>0</v>
      </c>
      <c r="AC330" s="232">
        <v>0</v>
      </c>
      <c r="AD330" s="232">
        <v>0</v>
      </c>
      <c r="AE330" s="232">
        <v>0</v>
      </c>
      <c r="AF330" s="232">
        <v>0</v>
      </c>
      <c r="AG330" s="232">
        <v>0</v>
      </c>
      <c r="AH330" s="232">
        <v>0</v>
      </c>
      <c r="AI330" s="232">
        <v>0</v>
      </c>
      <c r="AJ330" s="232">
        <v>0</v>
      </c>
      <c r="AK330" s="232">
        <v>-293.80900000000003</v>
      </c>
      <c r="AL330" s="232">
        <v>0</v>
      </c>
      <c r="AM330" s="232">
        <v>0</v>
      </c>
      <c r="AN330" s="232">
        <v>0</v>
      </c>
      <c r="AO330" s="232">
        <v>0</v>
      </c>
      <c r="AP330" s="232">
        <v>0</v>
      </c>
      <c r="AQ330" s="232">
        <v>-1705.81169</v>
      </c>
      <c r="AR330" s="1"/>
      <c r="AS330" s="1"/>
    </row>
    <row r="331" spans="1:45">
      <c r="A331" s="19" t="s">
        <v>320</v>
      </c>
      <c r="B331" s="652">
        <v>591.49974999999995</v>
      </c>
      <c r="C331" s="652">
        <v>81.799419999999998</v>
      </c>
      <c r="D331" s="652">
        <v>814.82045999999991</v>
      </c>
      <c r="E331" s="652">
        <v>571.39323999999999</v>
      </c>
      <c r="F331" s="652">
        <v>196.53527</v>
      </c>
      <c r="G331" s="652">
        <v>1040.9516700000001</v>
      </c>
      <c r="H331" s="652">
        <v>1623.9423400000001</v>
      </c>
      <c r="I331" s="652">
        <v>1234.37012</v>
      </c>
      <c r="J331" s="652">
        <v>-939.61218000000008</v>
      </c>
      <c r="K331" s="652">
        <v>862.76195999999993</v>
      </c>
      <c r="L331" s="652">
        <v>-2651.0697400000004</v>
      </c>
      <c r="M331" s="652">
        <v>2380.5786600000001</v>
      </c>
      <c r="N331" s="652">
        <v>3299.8954199999998</v>
      </c>
      <c r="O331" s="652">
        <v>-561.97379000000001</v>
      </c>
      <c r="P331" s="652">
        <v>-199.8355</v>
      </c>
      <c r="Q331" s="652">
        <v>-73.645380000000003</v>
      </c>
      <c r="R331" s="652">
        <v>-267.8023</v>
      </c>
      <c r="S331" s="652">
        <v>-1497.4712</v>
      </c>
      <c r="T331" s="652">
        <v>1954.07419</v>
      </c>
      <c r="U331" s="652">
        <v>1588.0889</v>
      </c>
      <c r="V331" s="652">
        <v>-689.04750000000001</v>
      </c>
      <c r="W331" s="652">
        <v>-265.55442999999997</v>
      </c>
      <c r="X331" s="652">
        <v>-1457.3563700000002</v>
      </c>
      <c r="Y331" s="652">
        <v>678.44643000000008</v>
      </c>
      <c r="Z331" s="652">
        <v>-935.08484999999996</v>
      </c>
      <c r="AA331" s="652">
        <v>-792.22265000000004</v>
      </c>
      <c r="AB331" s="652">
        <v>2145.4662899999998</v>
      </c>
      <c r="AC331" s="652">
        <v>755.50672999999995</v>
      </c>
      <c r="AD331" s="652">
        <v>280.45477</v>
      </c>
      <c r="AE331" s="652">
        <v>603.14029000000005</v>
      </c>
      <c r="AF331" s="652">
        <v>558.32353000000001</v>
      </c>
      <c r="AG331" s="652">
        <v>275.26058</v>
      </c>
      <c r="AH331" s="652">
        <v>-867.12588000000005</v>
      </c>
      <c r="AI331" s="652">
        <v>-875.84112000000005</v>
      </c>
      <c r="AJ331" s="652">
        <v>-225.72668999999999</v>
      </c>
      <c r="AK331" s="652">
        <v>599.57083999999998</v>
      </c>
      <c r="AL331" s="652">
        <v>-2233.0229399999998</v>
      </c>
      <c r="AM331" s="652">
        <v>-1274.54151</v>
      </c>
      <c r="AN331" s="652">
        <v>3344.7834800000001</v>
      </c>
      <c r="AO331" s="652">
        <v>-1200.7166599999998</v>
      </c>
      <c r="AP331" s="652">
        <v>-140.12241</v>
      </c>
      <c r="AQ331" s="652">
        <v>8333.8912400000008</v>
      </c>
      <c r="AR331" s="10"/>
      <c r="AS331" s="1"/>
    </row>
    <row r="332" spans="1:45" ht="3.75" customHeight="1" thickBot="1">
      <c r="A332" s="351"/>
      <c r="B332" s="352"/>
      <c r="C332" s="352"/>
      <c r="D332" s="352"/>
      <c r="E332" s="352"/>
      <c r="F332" s="352"/>
      <c r="G332" s="352"/>
      <c r="H332" s="352"/>
      <c r="I332" s="352"/>
      <c r="J332" s="352"/>
      <c r="K332" s="352"/>
      <c r="L332" s="352"/>
      <c r="M332" s="352"/>
      <c r="N332" s="352"/>
      <c r="O332" s="352"/>
      <c r="P332" s="352"/>
      <c r="Q332" s="352"/>
      <c r="R332" s="352"/>
      <c r="S332" s="352"/>
      <c r="T332" s="352"/>
      <c r="U332" s="352"/>
      <c r="V332" s="352"/>
      <c r="W332" s="352"/>
      <c r="X332" s="352"/>
      <c r="Y332" s="352"/>
      <c r="Z332" s="352"/>
      <c r="AA332" s="352"/>
      <c r="AB332" s="352"/>
      <c r="AC332" s="352"/>
      <c r="AD332" s="352"/>
      <c r="AE332" s="352"/>
      <c r="AF332" s="352"/>
      <c r="AG332" s="352"/>
      <c r="AH332" s="352"/>
      <c r="AI332" s="352"/>
      <c r="AJ332" s="352"/>
      <c r="AK332" s="352"/>
      <c r="AL332" s="352"/>
      <c r="AM332" s="352"/>
      <c r="AN332" s="352"/>
      <c r="AO332" s="352"/>
      <c r="AP332" s="352"/>
      <c r="AQ332" s="352"/>
    </row>
    <row r="333" spans="1:45" ht="15.75" thickTop="1">
      <c r="A333" s="20"/>
      <c r="B333" s="37"/>
      <c r="C333" s="37"/>
      <c r="D333" s="37"/>
      <c r="E333" s="37"/>
      <c r="F333" s="37"/>
      <c r="G333" s="37"/>
      <c r="H333" s="37"/>
      <c r="I333" s="37"/>
      <c r="J333" s="37"/>
      <c r="K333" s="37"/>
      <c r="L333" s="37"/>
      <c r="M333" s="37"/>
      <c r="N333" s="37"/>
      <c r="O333" s="37"/>
      <c r="P333" s="37"/>
      <c r="Q333" s="37"/>
      <c r="R333" s="37"/>
      <c r="S333" s="37"/>
      <c r="T333" s="37"/>
      <c r="U333" s="37"/>
      <c r="V333" s="37"/>
      <c r="W333" s="37"/>
      <c r="X333" s="37"/>
      <c r="Y333" s="37"/>
      <c r="Z333" s="37"/>
      <c r="AA333" s="37"/>
      <c r="AB333" s="37"/>
      <c r="AC333" s="37"/>
      <c r="AD333" s="37"/>
      <c r="AE333" s="37"/>
      <c r="AF333" s="37"/>
      <c r="AG333" s="37"/>
      <c r="AH333" s="37"/>
      <c r="AI333" s="37"/>
      <c r="AJ333" s="37"/>
      <c r="AK333" s="37"/>
      <c r="AL333" s="37"/>
      <c r="AM333" s="37"/>
      <c r="AN333" s="37"/>
      <c r="AO333" s="37"/>
      <c r="AP333" s="37"/>
      <c r="AQ333" s="37"/>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AR125"/>
  <sheetViews>
    <sheetView topLeftCell="N1" zoomScaleNormal="100" workbookViewId="0">
      <selection activeCell="AC4" sqref="AC4"/>
    </sheetView>
  </sheetViews>
  <sheetFormatPr baseColWidth="10" defaultColWidth="9.140625" defaultRowHeight="15"/>
  <cols>
    <col min="1" max="1" width="99.5703125" customWidth="1"/>
    <col min="2" max="42" width="9.140625" customWidth="1"/>
    <col min="43" max="43" width="11" customWidth="1"/>
    <col min="44" max="256" width="11.42578125" customWidth="1"/>
    <col min="257" max="257" width="99.5703125" customWidth="1"/>
    <col min="258" max="298" width="9.140625" customWidth="1"/>
    <col min="299" max="299" width="11" customWidth="1"/>
    <col min="300" max="512" width="11.42578125" customWidth="1"/>
    <col min="513" max="513" width="99.5703125" customWidth="1"/>
    <col min="514" max="554" width="9.140625" customWidth="1"/>
    <col min="555" max="555" width="11" customWidth="1"/>
    <col min="556" max="768" width="11.42578125" customWidth="1"/>
    <col min="769" max="769" width="99.5703125" customWidth="1"/>
    <col min="770" max="810" width="9.140625" customWidth="1"/>
    <col min="811" max="811" width="11" customWidth="1"/>
    <col min="812" max="1024" width="11.42578125" customWidth="1"/>
    <col min="1025" max="1025" width="99.5703125" customWidth="1"/>
    <col min="1026" max="1066" width="9.140625" customWidth="1"/>
    <col min="1067" max="1067" width="11" customWidth="1"/>
    <col min="1068" max="1280" width="11.42578125" customWidth="1"/>
    <col min="1281" max="1281" width="99.5703125" customWidth="1"/>
    <col min="1282" max="1322" width="9.140625" customWidth="1"/>
    <col min="1323" max="1323" width="11" customWidth="1"/>
    <col min="1324" max="1536" width="11.42578125" customWidth="1"/>
    <col min="1537" max="1537" width="99.5703125" customWidth="1"/>
    <col min="1538" max="1578" width="9.140625" customWidth="1"/>
    <col min="1579" max="1579" width="11" customWidth="1"/>
    <col min="1580" max="1792" width="11.42578125" customWidth="1"/>
    <col min="1793" max="1793" width="99.5703125" customWidth="1"/>
    <col min="1794" max="1834" width="9.140625" customWidth="1"/>
    <col min="1835" max="1835" width="11" customWidth="1"/>
    <col min="1836" max="2048" width="11.42578125" customWidth="1"/>
    <col min="2049" max="2049" width="99.5703125" customWidth="1"/>
    <col min="2050" max="2090" width="9.140625" customWidth="1"/>
    <col min="2091" max="2091" width="11" customWidth="1"/>
    <col min="2092" max="2304" width="11.42578125" customWidth="1"/>
    <col min="2305" max="2305" width="99.5703125" customWidth="1"/>
    <col min="2306" max="2346" width="9.140625" customWidth="1"/>
    <col min="2347" max="2347" width="11" customWidth="1"/>
    <col min="2348" max="2560" width="11.42578125" customWidth="1"/>
    <col min="2561" max="2561" width="99.5703125" customWidth="1"/>
    <col min="2562" max="2602" width="9.140625" customWidth="1"/>
    <col min="2603" max="2603" width="11" customWidth="1"/>
    <col min="2604" max="2816" width="11.42578125" customWidth="1"/>
    <col min="2817" max="2817" width="99.5703125" customWidth="1"/>
    <col min="2818" max="2858" width="9.140625" customWidth="1"/>
    <col min="2859" max="2859" width="11" customWidth="1"/>
    <col min="2860" max="3072" width="11.42578125" customWidth="1"/>
    <col min="3073" max="3073" width="99.5703125" customWidth="1"/>
    <col min="3074" max="3114" width="9.140625" customWidth="1"/>
    <col min="3115" max="3115" width="11" customWidth="1"/>
    <col min="3116" max="3328" width="11.42578125" customWidth="1"/>
    <col min="3329" max="3329" width="99.5703125" customWidth="1"/>
    <col min="3330" max="3370" width="9.140625" customWidth="1"/>
    <col min="3371" max="3371" width="11" customWidth="1"/>
    <col min="3372" max="3584" width="11.42578125" customWidth="1"/>
    <col min="3585" max="3585" width="99.5703125" customWidth="1"/>
    <col min="3586" max="3626" width="9.140625" customWidth="1"/>
    <col min="3627" max="3627" width="11" customWidth="1"/>
    <col min="3628" max="3840" width="11.42578125" customWidth="1"/>
    <col min="3841" max="3841" width="99.5703125" customWidth="1"/>
    <col min="3842" max="3882" width="9.140625" customWidth="1"/>
    <col min="3883" max="3883" width="11" customWidth="1"/>
    <col min="3884" max="4096" width="11.42578125" customWidth="1"/>
    <col min="4097" max="4097" width="99.5703125" customWidth="1"/>
    <col min="4098" max="4138" width="9.140625" customWidth="1"/>
    <col min="4139" max="4139" width="11" customWidth="1"/>
    <col min="4140" max="4352" width="11.42578125" customWidth="1"/>
    <col min="4353" max="4353" width="99.5703125" customWidth="1"/>
    <col min="4354" max="4394" width="9.140625" customWidth="1"/>
    <col min="4395" max="4395" width="11" customWidth="1"/>
    <col min="4396" max="4608" width="11.42578125" customWidth="1"/>
    <col min="4609" max="4609" width="99.5703125" customWidth="1"/>
    <col min="4610" max="4650" width="9.140625" customWidth="1"/>
    <col min="4651" max="4651" width="11" customWidth="1"/>
    <col min="4652" max="4864" width="11.42578125" customWidth="1"/>
    <col min="4865" max="4865" width="99.5703125" customWidth="1"/>
    <col min="4866" max="4906" width="9.140625" customWidth="1"/>
    <col min="4907" max="4907" width="11" customWidth="1"/>
    <col min="4908" max="5120" width="11.42578125" customWidth="1"/>
    <col min="5121" max="5121" width="99.5703125" customWidth="1"/>
    <col min="5122" max="5162" width="9.140625" customWidth="1"/>
    <col min="5163" max="5163" width="11" customWidth="1"/>
    <col min="5164" max="5376" width="11.42578125" customWidth="1"/>
    <col min="5377" max="5377" width="99.5703125" customWidth="1"/>
    <col min="5378" max="5418" width="9.140625" customWidth="1"/>
    <col min="5419" max="5419" width="11" customWidth="1"/>
    <col min="5420" max="5632" width="11.42578125" customWidth="1"/>
    <col min="5633" max="5633" width="99.5703125" customWidth="1"/>
    <col min="5634" max="5674" width="9.140625" customWidth="1"/>
    <col min="5675" max="5675" width="11" customWidth="1"/>
    <col min="5676" max="5888" width="11.42578125" customWidth="1"/>
    <col min="5889" max="5889" width="99.5703125" customWidth="1"/>
    <col min="5890" max="5930" width="9.140625" customWidth="1"/>
    <col min="5931" max="5931" width="11" customWidth="1"/>
    <col min="5932" max="6144" width="11.42578125" customWidth="1"/>
    <col min="6145" max="6145" width="99.5703125" customWidth="1"/>
    <col min="6146" max="6186" width="9.140625" customWidth="1"/>
    <col min="6187" max="6187" width="11" customWidth="1"/>
    <col min="6188" max="6400" width="11.42578125" customWidth="1"/>
    <col min="6401" max="6401" width="99.5703125" customWidth="1"/>
    <col min="6402" max="6442" width="9.140625" customWidth="1"/>
    <col min="6443" max="6443" width="11" customWidth="1"/>
    <col min="6444" max="6656" width="11.42578125" customWidth="1"/>
    <col min="6657" max="6657" width="99.5703125" customWidth="1"/>
    <col min="6658" max="6698" width="9.140625" customWidth="1"/>
    <col min="6699" max="6699" width="11" customWidth="1"/>
    <col min="6700" max="6912" width="11.42578125" customWidth="1"/>
    <col min="6913" max="6913" width="99.5703125" customWidth="1"/>
    <col min="6914" max="6954" width="9.140625" customWidth="1"/>
    <col min="6955" max="6955" width="11" customWidth="1"/>
    <col min="6956" max="7168" width="11.42578125" customWidth="1"/>
    <col min="7169" max="7169" width="99.5703125" customWidth="1"/>
    <col min="7170" max="7210" width="9.140625" customWidth="1"/>
    <col min="7211" max="7211" width="11" customWidth="1"/>
    <col min="7212" max="7424" width="11.42578125" customWidth="1"/>
    <col min="7425" max="7425" width="99.5703125" customWidth="1"/>
    <col min="7426" max="7466" width="9.140625" customWidth="1"/>
    <col min="7467" max="7467" width="11" customWidth="1"/>
    <col min="7468" max="7680" width="11.42578125" customWidth="1"/>
    <col min="7681" max="7681" width="99.5703125" customWidth="1"/>
    <col min="7682" max="7722" width="9.140625" customWidth="1"/>
    <col min="7723" max="7723" width="11" customWidth="1"/>
    <col min="7724" max="7936" width="11.42578125" customWidth="1"/>
    <col min="7937" max="7937" width="99.5703125" customWidth="1"/>
    <col min="7938" max="7978" width="9.140625" customWidth="1"/>
    <col min="7979" max="7979" width="11" customWidth="1"/>
    <col min="7980" max="8192" width="11.42578125" customWidth="1"/>
    <col min="8193" max="8193" width="99.5703125" customWidth="1"/>
    <col min="8194" max="8234" width="9.140625" customWidth="1"/>
    <col min="8235" max="8235" width="11" customWidth="1"/>
    <col min="8236" max="8448" width="11.42578125" customWidth="1"/>
    <col min="8449" max="8449" width="99.5703125" customWidth="1"/>
    <col min="8450" max="8490" width="9.140625" customWidth="1"/>
    <col min="8491" max="8491" width="11" customWidth="1"/>
    <col min="8492" max="8704" width="11.42578125" customWidth="1"/>
    <col min="8705" max="8705" width="99.5703125" customWidth="1"/>
    <col min="8706" max="8746" width="9.140625" customWidth="1"/>
    <col min="8747" max="8747" width="11" customWidth="1"/>
    <col min="8748" max="8960" width="11.42578125" customWidth="1"/>
    <col min="8961" max="8961" width="99.5703125" customWidth="1"/>
    <col min="8962" max="9002" width="9.140625" customWidth="1"/>
    <col min="9003" max="9003" width="11" customWidth="1"/>
    <col min="9004" max="9216" width="11.42578125" customWidth="1"/>
    <col min="9217" max="9217" width="99.5703125" customWidth="1"/>
    <col min="9218" max="9258" width="9.140625" customWidth="1"/>
    <col min="9259" max="9259" width="11" customWidth="1"/>
    <col min="9260" max="9472" width="11.42578125" customWidth="1"/>
    <col min="9473" max="9473" width="99.5703125" customWidth="1"/>
    <col min="9474" max="9514" width="9.140625" customWidth="1"/>
    <col min="9515" max="9515" width="11" customWidth="1"/>
    <col min="9516" max="9728" width="11.42578125" customWidth="1"/>
    <col min="9729" max="9729" width="99.5703125" customWidth="1"/>
    <col min="9730" max="9770" width="9.140625" customWidth="1"/>
    <col min="9771" max="9771" width="11" customWidth="1"/>
    <col min="9772" max="9984" width="11.42578125" customWidth="1"/>
    <col min="9985" max="9985" width="99.5703125" customWidth="1"/>
    <col min="9986" max="10026" width="9.140625" customWidth="1"/>
    <col min="10027" max="10027" width="11" customWidth="1"/>
    <col min="10028" max="10240" width="11.42578125" customWidth="1"/>
    <col min="10241" max="10241" width="99.5703125" customWidth="1"/>
    <col min="10242" max="10282" width="9.140625" customWidth="1"/>
    <col min="10283" max="10283" width="11" customWidth="1"/>
    <col min="10284" max="10496" width="11.42578125" customWidth="1"/>
    <col min="10497" max="10497" width="99.5703125" customWidth="1"/>
    <col min="10498" max="10538" width="9.140625" customWidth="1"/>
    <col min="10539" max="10539" width="11" customWidth="1"/>
    <col min="10540" max="10752" width="11.42578125" customWidth="1"/>
    <col min="10753" max="10753" width="99.5703125" customWidth="1"/>
    <col min="10754" max="10794" width="9.140625" customWidth="1"/>
    <col min="10795" max="10795" width="11" customWidth="1"/>
    <col min="10796" max="11008" width="11.42578125" customWidth="1"/>
    <col min="11009" max="11009" width="99.5703125" customWidth="1"/>
    <col min="11010" max="11050" width="9.140625" customWidth="1"/>
    <col min="11051" max="11051" width="11" customWidth="1"/>
    <col min="11052" max="11264" width="11.42578125" customWidth="1"/>
    <col min="11265" max="11265" width="99.5703125" customWidth="1"/>
    <col min="11266" max="11306" width="9.140625" customWidth="1"/>
    <col min="11307" max="11307" width="11" customWidth="1"/>
    <col min="11308" max="11520" width="11.42578125" customWidth="1"/>
    <col min="11521" max="11521" width="99.5703125" customWidth="1"/>
    <col min="11522" max="11562" width="9.140625" customWidth="1"/>
    <col min="11563" max="11563" width="11" customWidth="1"/>
    <col min="11564" max="11776" width="11.42578125" customWidth="1"/>
    <col min="11777" max="11777" width="99.5703125" customWidth="1"/>
    <col min="11778" max="11818" width="9.140625" customWidth="1"/>
    <col min="11819" max="11819" width="11" customWidth="1"/>
    <col min="11820" max="12032" width="11.42578125" customWidth="1"/>
    <col min="12033" max="12033" width="99.5703125" customWidth="1"/>
    <col min="12034" max="12074" width="9.140625" customWidth="1"/>
    <col min="12075" max="12075" width="11" customWidth="1"/>
    <col min="12076" max="12288" width="11.42578125" customWidth="1"/>
    <col min="12289" max="12289" width="99.5703125" customWidth="1"/>
    <col min="12290" max="12330" width="9.140625" customWidth="1"/>
    <col min="12331" max="12331" width="11" customWidth="1"/>
    <col min="12332" max="12544" width="11.42578125" customWidth="1"/>
    <col min="12545" max="12545" width="99.5703125" customWidth="1"/>
    <col min="12546" max="12586" width="9.140625" customWidth="1"/>
    <col min="12587" max="12587" width="11" customWidth="1"/>
    <col min="12588" max="12800" width="11.42578125" customWidth="1"/>
    <col min="12801" max="12801" width="99.5703125" customWidth="1"/>
    <col min="12802" max="12842" width="9.140625" customWidth="1"/>
    <col min="12843" max="12843" width="11" customWidth="1"/>
    <col min="12844" max="13056" width="11.42578125" customWidth="1"/>
    <col min="13057" max="13057" width="99.5703125" customWidth="1"/>
    <col min="13058" max="13098" width="9.140625" customWidth="1"/>
    <col min="13099" max="13099" width="11" customWidth="1"/>
    <col min="13100" max="13312" width="11.42578125" customWidth="1"/>
    <col min="13313" max="13313" width="99.5703125" customWidth="1"/>
    <col min="13314" max="13354" width="9.140625" customWidth="1"/>
    <col min="13355" max="13355" width="11" customWidth="1"/>
    <col min="13356" max="13568" width="11.42578125" customWidth="1"/>
    <col min="13569" max="13569" width="99.5703125" customWidth="1"/>
    <col min="13570" max="13610" width="9.140625" customWidth="1"/>
    <col min="13611" max="13611" width="11" customWidth="1"/>
    <col min="13612" max="13824" width="11.42578125" customWidth="1"/>
    <col min="13825" max="13825" width="99.5703125" customWidth="1"/>
    <col min="13826" max="13866" width="9.140625" customWidth="1"/>
    <col min="13867" max="13867" width="11" customWidth="1"/>
    <col min="13868" max="14080" width="11.42578125" customWidth="1"/>
    <col min="14081" max="14081" width="99.5703125" customWidth="1"/>
    <col min="14082" max="14122" width="9.140625" customWidth="1"/>
    <col min="14123" max="14123" width="11" customWidth="1"/>
    <col min="14124" max="14336" width="11.42578125" customWidth="1"/>
    <col min="14337" max="14337" width="99.5703125" customWidth="1"/>
    <col min="14338" max="14378" width="9.140625" customWidth="1"/>
    <col min="14379" max="14379" width="11" customWidth="1"/>
    <col min="14380" max="14592" width="11.42578125" customWidth="1"/>
    <col min="14593" max="14593" width="99.5703125" customWidth="1"/>
    <col min="14594" max="14634" width="9.140625" customWidth="1"/>
    <col min="14635" max="14635" width="11" customWidth="1"/>
    <col min="14636" max="14848" width="11.42578125" customWidth="1"/>
    <col min="14849" max="14849" width="99.5703125" customWidth="1"/>
    <col min="14850" max="14890" width="9.140625" customWidth="1"/>
    <col min="14891" max="14891" width="11" customWidth="1"/>
    <col min="14892" max="15104" width="11.42578125" customWidth="1"/>
    <col min="15105" max="15105" width="99.5703125" customWidth="1"/>
    <col min="15106" max="15146" width="9.140625" customWidth="1"/>
    <col min="15147" max="15147" width="11" customWidth="1"/>
    <col min="15148" max="15360" width="11.42578125" customWidth="1"/>
    <col min="15361" max="15361" width="99.5703125" customWidth="1"/>
    <col min="15362" max="15402" width="9.140625" customWidth="1"/>
    <col min="15403" max="15403" width="11" customWidth="1"/>
    <col min="15404" max="15616" width="11.42578125" customWidth="1"/>
    <col min="15617" max="15617" width="99.5703125" customWidth="1"/>
    <col min="15618" max="15658" width="9.140625" customWidth="1"/>
    <col min="15659" max="15659" width="11" customWidth="1"/>
    <col min="15660" max="15872" width="11.42578125" customWidth="1"/>
    <col min="15873" max="15873" width="99.5703125" customWidth="1"/>
    <col min="15874" max="15914" width="9.140625" customWidth="1"/>
    <col min="15915" max="15915" width="11" customWidth="1"/>
    <col min="15916" max="16128" width="11.42578125" customWidth="1"/>
    <col min="16129" max="16129" width="99.5703125" customWidth="1"/>
    <col min="16130" max="16170" width="9.140625" customWidth="1"/>
    <col min="16171" max="16171" width="11" customWidth="1"/>
    <col min="16172" max="16384" width="11.42578125" customWidth="1"/>
  </cols>
  <sheetData>
    <row r="1" spans="1:44" ht="30" customHeight="1">
      <c r="A1" s="726" t="s">
        <v>353</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726"/>
      <c r="AI1" s="726"/>
      <c r="AJ1" s="726"/>
      <c r="AK1" s="726"/>
      <c r="AL1" s="726"/>
      <c r="AM1" s="726"/>
      <c r="AN1" s="726"/>
      <c r="AO1" s="726"/>
      <c r="AP1" s="726"/>
      <c r="AQ1" s="726"/>
      <c r="AR1" s="353"/>
    </row>
    <row r="2" spans="1:44" ht="20.25">
      <c r="A2" s="727" t="s">
        <v>969</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c r="AI2" s="727"/>
      <c r="AJ2" s="727"/>
      <c r="AK2" s="727"/>
      <c r="AL2" s="727"/>
      <c r="AM2" s="727"/>
      <c r="AN2" s="727"/>
      <c r="AO2" s="727"/>
      <c r="AP2" s="727"/>
      <c r="AQ2" s="727"/>
      <c r="AR2" s="353"/>
    </row>
    <row r="3" spans="1:44" ht="30" customHeight="1">
      <c r="A3" s="739" t="s">
        <v>1435</v>
      </c>
      <c r="B3" s="739"/>
      <c r="C3" s="739"/>
      <c r="D3" s="739"/>
      <c r="E3" s="739"/>
      <c r="F3" s="739"/>
      <c r="G3" s="739"/>
      <c r="H3" s="739"/>
      <c r="I3" s="739"/>
      <c r="J3" s="739"/>
      <c r="K3" s="739"/>
      <c r="L3" s="739"/>
      <c r="M3" s="739"/>
      <c r="N3" s="739"/>
      <c r="O3" s="739"/>
      <c r="P3" s="739"/>
      <c r="Q3" s="739"/>
      <c r="R3" s="739"/>
      <c r="S3" s="739"/>
      <c r="T3" s="739"/>
      <c r="U3" s="739"/>
      <c r="V3" s="739"/>
      <c r="W3" s="739"/>
      <c r="X3" s="739"/>
      <c r="Y3" s="739"/>
      <c r="Z3" s="739"/>
      <c r="AA3" s="739"/>
      <c r="AB3" s="739"/>
      <c r="AC3" s="739"/>
      <c r="AD3" s="739"/>
      <c r="AE3" s="739"/>
      <c r="AF3" s="739"/>
      <c r="AG3" s="739"/>
      <c r="AH3" s="739"/>
      <c r="AI3" s="739"/>
      <c r="AJ3" s="739"/>
      <c r="AK3" s="739"/>
      <c r="AL3" s="739"/>
      <c r="AM3" s="739"/>
      <c r="AN3" s="739"/>
      <c r="AO3" s="739"/>
      <c r="AP3" s="739"/>
      <c r="AQ3" s="739"/>
      <c r="AR3" s="354"/>
    </row>
    <row r="4" spans="1:44">
      <c r="A4" s="81"/>
      <c r="B4" s="82"/>
      <c r="C4" s="82"/>
      <c r="D4" s="82"/>
      <c r="E4" s="82"/>
      <c r="F4" s="82"/>
      <c r="G4" s="82"/>
      <c r="H4" s="82"/>
      <c r="I4" s="82"/>
      <c r="J4" s="82"/>
      <c r="K4" s="1"/>
      <c r="L4" s="1"/>
      <c r="M4" s="1"/>
      <c r="N4" s="1"/>
      <c r="O4" s="1"/>
      <c r="P4" s="1"/>
      <c r="Q4" s="1"/>
      <c r="R4" s="1"/>
      <c r="S4" s="1"/>
      <c r="T4" s="1"/>
      <c r="U4" s="1"/>
      <c r="V4" s="1"/>
      <c r="W4" s="1"/>
      <c r="X4" s="1"/>
      <c r="Y4" s="1"/>
      <c r="Z4" s="69"/>
      <c r="AA4" s="69"/>
      <c r="AB4" s="69"/>
      <c r="AC4" s="69"/>
      <c r="AD4" s="69"/>
      <c r="AE4" s="69"/>
      <c r="AF4" s="69"/>
      <c r="AG4" s="69"/>
      <c r="AH4" s="69"/>
      <c r="AI4" s="69"/>
      <c r="AJ4" s="69"/>
      <c r="AK4" s="69"/>
      <c r="AL4" s="69"/>
      <c r="AM4" s="69"/>
      <c r="AN4" s="69"/>
      <c r="AO4" s="69"/>
      <c r="AP4" s="69"/>
      <c r="AQ4" s="69"/>
      <c r="AR4" s="69"/>
    </row>
    <row r="5" spans="1:44" ht="30" customHeight="1">
      <c r="A5" s="83"/>
      <c r="B5" s="84" t="s">
        <v>365</v>
      </c>
      <c r="C5" s="84" t="s">
        <v>379</v>
      </c>
      <c r="D5" s="84" t="s">
        <v>362</v>
      </c>
      <c r="E5" s="84" t="s">
        <v>371</v>
      </c>
      <c r="F5" s="84" t="s">
        <v>380</v>
      </c>
      <c r="G5" s="84" t="s">
        <v>369</v>
      </c>
      <c r="H5" s="84" t="s">
        <v>355</v>
      </c>
      <c r="I5" s="84" t="s">
        <v>378</v>
      </c>
      <c r="J5" s="85" t="s">
        <v>376</v>
      </c>
      <c r="K5" s="84" t="s">
        <v>363</v>
      </c>
      <c r="L5" s="84" t="s">
        <v>377</v>
      </c>
      <c r="M5" s="84" t="s">
        <v>367</v>
      </c>
      <c r="N5" s="84" t="s">
        <v>383</v>
      </c>
      <c r="O5" s="84" t="s">
        <v>358</v>
      </c>
      <c r="P5" s="84" t="s">
        <v>381</v>
      </c>
      <c r="Q5" s="84" t="s">
        <v>382</v>
      </c>
      <c r="R5" s="85" t="s">
        <v>360</v>
      </c>
      <c r="S5" s="84" t="s">
        <v>372</v>
      </c>
      <c r="T5" s="84" t="s">
        <v>373</v>
      </c>
      <c r="U5" s="84" t="s">
        <v>361</v>
      </c>
      <c r="V5" s="84" t="s">
        <v>359</v>
      </c>
      <c r="W5" s="84" t="s">
        <v>354</v>
      </c>
      <c r="X5" s="84" t="s">
        <v>364</v>
      </c>
      <c r="Y5" s="84" t="s">
        <v>374</v>
      </c>
      <c r="Z5" s="85" t="s">
        <v>366</v>
      </c>
      <c r="AA5" s="84" t="s">
        <v>356</v>
      </c>
      <c r="AB5" s="84" t="s">
        <v>357</v>
      </c>
      <c r="AC5" s="84" t="s">
        <v>375</v>
      </c>
      <c r="AD5" s="84" t="s">
        <v>368</v>
      </c>
      <c r="AE5" s="84" t="s">
        <v>370</v>
      </c>
      <c r="AF5" s="84" t="s">
        <v>384</v>
      </c>
      <c r="AG5" s="84" t="s">
        <v>1000</v>
      </c>
      <c r="AH5" s="84" t="s">
        <v>1001</v>
      </c>
      <c r="AI5" s="84" t="s">
        <v>1002</v>
      </c>
      <c r="AJ5" s="84" t="s">
        <v>1003</v>
      </c>
      <c r="AK5" s="84" t="s">
        <v>1004</v>
      </c>
      <c r="AL5" s="84" t="s">
        <v>1005</v>
      </c>
      <c r="AM5" s="84" t="s">
        <v>1006</v>
      </c>
      <c r="AN5" s="84" t="s">
        <v>1007</v>
      </c>
      <c r="AO5" s="84" t="s">
        <v>1008</v>
      </c>
      <c r="AP5" s="84" t="s">
        <v>1009</v>
      </c>
      <c r="AQ5" s="85" t="s">
        <v>443</v>
      </c>
      <c r="AR5" s="69"/>
    </row>
    <row r="6" spans="1:44">
      <c r="A6" s="81"/>
      <c r="B6" s="86"/>
      <c r="C6" s="86"/>
      <c r="D6" s="86"/>
      <c r="E6" s="86"/>
      <c r="F6" s="86"/>
      <c r="G6" s="86"/>
      <c r="H6" s="86"/>
      <c r="I6" s="86"/>
      <c r="J6" s="87"/>
      <c r="K6" s="86"/>
      <c r="L6" s="86"/>
      <c r="M6" s="86"/>
      <c r="N6" s="86"/>
      <c r="O6" s="86"/>
      <c r="P6" s="86"/>
      <c r="Q6" s="86"/>
      <c r="R6" s="87"/>
      <c r="S6" s="86"/>
      <c r="T6" s="86"/>
      <c r="U6" s="86"/>
      <c r="V6" s="86"/>
      <c r="W6" s="86"/>
      <c r="X6" s="86"/>
      <c r="Y6" s="86"/>
      <c r="Z6" s="87"/>
      <c r="AA6" s="86"/>
      <c r="AB6" s="86"/>
      <c r="AC6" s="86"/>
      <c r="AD6" s="86"/>
      <c r="AE6" s="86"/>
      <c r="AF6" s="86"/>
      <c r="AG6" s="86"/>
      <c r="AH6" s="86"/>
      <c r="AI6" s="86"/>
      <c r="AJ6" s="86"/>
      <c r="AK6" s="86"/>
      <c r="AL6" s="86"/>
      <c r="AM6" s="86"/>
      <c r="AN6" s="86"/>
      <c r="AO6" s="86"/>
      <c r="AP6" s="86"/>
      <c r="AQ6" s="87"/>
      <c r="AR6" s="69"/>
    </row>
    <row r="7" spans="1:44">
      <c r="A7" s="28" t="s">
        <v>445</v>
      </c>
      <c r="B7" s="355"/>
      <c r="C7" s="355"/>
      <c r="D7" s="355"/>
      <c r="E7" s="355"/>
      <c r="F7" s="355"/>
      <c r="G7" s="355"/>
      <c r="H7" s="355"/>
      <c r="I7" s="355"/>
      <c r="J7" s="355"/>
      <c r="K7" s="355"/>
      <c r="L7" s="355"/>
      <c r="M7" s="355"/>
      <c r="N7" s="355"/>
      <c r="O7" s="355"/>
      <c r="P7" s="355"/>
      <c r="Q7" s="355"/>
      <c r="R7" s="355"/>
      <c r="S7" s="355"/>
      <c r="T7" s="355"/>
      <c r="U7" s="355"/>
      <c r="V7" s="355"/>
      <c r="W7" s="355"/>
      <c r="X7" s="355"/>
      <c r="Y7" s="355"/>
      <c r="Z7" s="355"/>
      <c r="AA7" s="355"/>
      <c r="AB7" s="355"/>
      <c r="AC7" s="355"/>
      <c r="AD7" s="355"/>
      <c r="AE7" s="355"/>
      <c r="AF7" s="355"/>
      <c r="AG7" s="355"/>
      <c r="AH7" s="355"/>
      <c r="AI7" s="355"/>
      <c r="AJ7" s="355"/>
      <c r="AK7" s="355"/>
      <c r="AL7" s="355"/>
      <c r="AM7" s="355"/>
      <c r="AN7" s="355"/>
      <c r="AO7" s="355"/>
      <c r="AP7" s="355"/>
      <c r="AQ7" s="355"/>
      <c r="AR7" s="69"/>
    </row>
    <row r="8" spans="1:44">
      <c r="A8" s="81" t="s">
        <v>446</v>
      </c>
      <c r="B8" s="708">
        <v>0.20200000000000001</v>
      </c>
      <c r="C8" s="708">
        <v>0.12540000000000001</v>
      </c>
      <c r="D8" s="708">
        <v>7.7399999999999997E-2</v>
      </c>
      <c r="E8" s="708">
        <v>6.9800000000000001E-2</v>
      </c>
      <c r="F8" s="708">
        <v>8.6499999999999994E-2</v>
      </c>
      <c r="G8" s="708">
        <v>8.6800000000000002E-2</v>
      </c>
      <c r="H8" s="708">
        <v>6.93E-2</v>
      </c>
      <c r="I8" s="708">
        <v>5.9700000000000003E-2</v>
      </c>
      <c r="J8" s="708">
        <v>6.1800000000000001E-2</v>
      </c>
      <c r="K8" s="708">
        <v>7.7600000000000002E-2</v>
      </c>
      <c r="L8" s="708">
        <v>5.6899999999999999E-2</v>
      </c>
      <c r="M8" s="708">
        <v>5.8500000000000003E-2</v>
      </c>
      <c r="N8" s="708">
        <v>9.7500000000000003E-2</v>
      </c>
      <c r="O8" s="708">
        <v>0.17580000000000001</v>
      </c>
      <c r="P8" s="708">
        <v>7.1099999999999997E-2</v>
      </c>
      <c r="Q8" s="708">
        <v>0.10100000000000001</v>
      </c>
      <c r="R8" s="708">
        <v>0.1211</v>
      </c>
      <c r="S8" s="708">
        <v>5.7599999999999998E-2</v>
      </c>
      <c r="T8" s="708">
        <v>6.0600000000000001E-2</v>
      </c>
      <c r="U8" s="708">
        <v>0.1166</v>
      </c>
      <c r="V8" s="708">
        <v>0.11</v>
      </c>
      <c r="W8" s="708">
        <v>0.1012</v>
      </c>
      <c r="X8" s="708">
        <v>0.1009</v>
      </c>
      <c r="Y8" s="708">
        <v>5.1900000000000002E-2</v>
      </c>
      <c r="Z8" s="708">
        <v>5.9900000000000002E-2</v>
      </c>
      <c r="AA8" s="708">
        <v>4.5900000000000003E-2</v>
      </c>
      <c r="AB8" s="708">
        <v>6.4000000000000001E-2</v>
      </c>
      <c r="AC8" s="708">
        <v>0.12540000000000001</v>
      </c>
      <c r="AD8" s="708">
        <v>3.44E-2</v>
      </c>
      <c r="AE8" s="708">
        <v>6.3799999999999996E-2</v>
      </c>
      <c r="AF8" s="708">
        <v>0.1295</v>
      </c>
      <c r="AG8" s="708">
        <v>6.3799999999999996E-2</v>
      </c>
      <c r="AH8" s="708">
        <v>5.8299999999999998E-2</v>
      </c>
      <c r="AI8" s="708">
        <v>4.0099999999999997E-2</v>
      </c>
      <c r="AJ8" s="708">
        <v>6.7299999999999999E-2</v>
      </c>
      <c r="AK8" s="708">
        <v>0.05</v>
      </c>
      <c r="AL8" s="708">
        <v>7.0599999999999996E-2</v>
      </c>
      <c r="AM8" s="708">
        <v>5.4800000000000001E-2</v>
      </c>
      <c r="AN8" s="708">
        <v>5.3999999999999999E-2</v>
      </c>
      <c r="AO8" s="708">
        <v>7.2999999999999995E-2</v>
      </c>
      <c r="AP8" s="708">
        <v>0.13869999999999999</v>
      </c>
      <c r="AQ8" s="708">
        <v>0.1074</v>
      </c>
      <c r="AR8" s="356"/>
    </row>
    <row r="9" spans="1:44">
      <c r="A9" s="81" t="s">
        <v>447</v>
      </c>
      <c r="B9" s="708">
        <v>0.67859999999999998</v>
      </c>
      <c r="C9" s="708">
        <v>0.74919999999999998</v>
      </c>
      <c r="D9" s="708">
        <v>0.69230000000000003</v>
      </c>
      <c r="E9" s="708">
        <v>0.79579999999999995</v>
      </c>
      <c r="F9" s="708">
        <v>0.61280000000000001</v>
      </c>
      <c r="G9" s="708">
        <v>0.72829999999999995</v>
      </c>
      <c r="H9" s="708">
        <v>0.76139999999999997</v>
      </c>
      <c r="I9" s="708">
        <v>0.81640000000000001</v>
      </c>
      <c r="J9" s="708">
        <v>0.84340000000000004</v>
      </c>
      <c r="K9" s="708">
        <v>0.77800000000000002</v>
      </c>
      <c r="L9" s="708">
        <v>0.78400000000000003</v>
      </c>
      <c r="M9" s="708">
        <v>0.81489999999999996</v>
      </c>
      <c r="N9" s="708">
        <v>0.77059999999999995</v>
      </c>
      <c r="O9" s="708">
        <v>0.69430000000000003</v>
      </c>
      <c r="P9" s="708">
        <v>0.71519999999999995</v>
      </c>
      <c r="Q9" s="708">
        <v>0.79330000000000001</v>
      </c>
      <c r="R9" s="708">
        <v>0.72670000000000001</v>
      </c>
      <c r="S9" s="708">
        <v>0.79179999999999995</v>
      </c>
      <c r="T9" s="708">
        <v>0.74099999999999999</v>
      </c>
      <c r="U9" s="708">
        <v>0.79469999999999996</v>
      </c>
      <c r="V9" s="708">
        <v>0.80310000000000004</v>
      </c>
      <c r="W9" s="708">
        <v>0.70309999999999995</v>
      </c>
      <c r="X9" s="708">
        <v>0.75409999999999999</v>
      </c>
      <c r="Y9" s="708">
        <v>0.82399999999999995</v>
      </c>
      <c r="Z9" s="708">
        <v>0.80689999999999995</v>
      </c>
      <c r="AA9" s="708">
        <v>0.86250000000000004</v>
      </c>
      <c r="AB9" s="708">
        <v>0.79279999999999995</v>
      </c>
      <c r="AC9" s="708">
        <v>0.76400000000000001</v>
      </c>
      <c r="AD9" s="708">
        <v>0.89539999999999997</v>
      </c>
      <c r="AE9" s="708">
        <v>0.71579999999999999</v>
      </c>
      <c r="AF9" s="708">
        <v>0.74919999999999998</v>
      </c>
      <c r="AG9" s="708">
        <v>0.78559999999999997</v>
      </c>
      <c r="AH9" s="708">
        <v>0.84019999999999995</v>
      </c>
      <c r="AI9" s="708">
        <v>0.76559999999999995</v>
      </c>
      <c r="AJ9" s="708">
        <v>0.7601</v>
      </c>
      <c r="AK9" s="708">
        <v>0.84919999999999995</v>
      </c>
      <c r="AL9" s="708">
        <v>0.82450000000000001</v>
      </c>
      <c r="AM9" s="708">
        <v>0.91459999999999997</v>
      </c>
      <c r="AN9" s="708">
        <v>0.80730000000000002</v>
      </c>
      <c r="AO9" s="708">
        <v>0.81589999999999996</v>
      </c>
      <c r="AP9" s="708">
        <v>0.76049999999999995</v>
      </c>
      <c r="AQ9" s="708">
        <v>0.74939999999999996</v>
      </c>
      <c r="AR9" s="69"/>
    </row>
    <row r="10" spans="1:44">
      <c r="A10" s="28" t="s">
        <v>448</v>
      </c>
      <c r="B10" s="713"/>
      <c r="C10" s="713"/>
      <c r="D10" s="713"/>
      <c r="E10" s="713"/>
      <c r="F10" s="713"/>
      <c r="G10" s="713"/>
      <c r="H10" s="713"/>
      <c r="I10" s="713"/>
      <c r="J10" s="713"/>
      <c r="K10" s="713"/>
      <c r="L10" s="713"/>
      <c r="M10" s="713"/>
      <c r="N10" s="713"/>
      <c r="O10" s="713"/>
      <c r="P10" s="713"/>
      <c r="Q10" s="713"/>
      <c r="R10" s="713"/>
      <c r="S10" s="713"/>
      <c r="T10" s="713"/>
      <c r="U10" s="713"/>
      <c r="V10" s="713"/>
      <c r="W10" s="713"/>
      <c r="X10" s="713"/>
      <c r="Y10" s="713"/>
      <c r="Z10" s="713"/>
      <c r="AA10" s="713"/>
      <c r="AB10" s="713"/>
      <c r="AC10" s="713"/>
      <c r="AD10" s="713"/>
      <c r="AE10" s="713"/>
      <c r="AF10" s="713"/>
      <c r="AG10" s="713"/>
      <c r="AH10" s="713"/>
      <c r="AI10" s="713"/>
      <c r="AJ10" s="713"/>
      <c r="AK10" s="713"/>
      <c r="AL10" s="713"/>
      <c r="AM10" s="713"/>
      <c r="AN10" s="713"/>
      <c r="AO10" s="713"/>
      <c r="AP10" s="713"/>
      <c r="AQ10" s="713"/>
      <c r="AR10" s="69"/>
    </row>
    <row r="11" spans="1:44">
      <c r="A11" s="93" t="s">
        <v>449</v>
      </c>
      <c r="B11" s="708">
        <v>0.56220000000000003</v>
      </c>
      <c r="C11" s="708">
        <v>0.7177</v>
      </c>
      <c r="D11" s="708">
        <v>0.75490000000000002</v>
      </c>
      <c r="E11" s="708">
        <v>0.80689999999999995</v>
      </c>
      <c r="F11" s="708">
        <v>0.59550000000000003</v>
      </c>
      <c r="G11" s="708">
        <v>0.6845</v>
      </c>
      <c r="H11" s="708">
        <v>0.70520000000000005</v>
      </c>
      <c r="I11" s="708">
        <v>0.70089999999999997</v>
      </c>
      <c r="J11" s="708">
        <v>0.72619999999999996</v>
      </c>
      <c r="K11" s="708">
        <v>0.71589999999999998</v>
      </c>
      <c r="L11" s="708">
        <v>0.7147</v>
      </c>
      <c r="M11" s="708">
        <v>0.73560000000000003</v>
      </c>
      <c r="N11" s="708">
        <v>0.72319999999999995</v>
      </c>
      <c r="O11" s="708">
        <v>0.85189999999999999</v>
      </c>
      <c r="P11" s="708">
        <v>0.80810000000000004</v>
      </c>
      <c r="Q11" s="708">
        <v>0.85909999999999997</v>
      </c>
      <c r="R11" s="708">
        <v>0.80420000000000003</v>
      </c>
      <c r="S11" s="708">
        <v>0.5534</v>
      </c>
      <c r="T11" s="708">
        <v>0.78120000000000001</v>
      </c>
      <c r="U11" s="708">
        <v>0.76680000000000004</v>
      </c>
      <c r="V11" s="708">
        <v>0.81830000000000003</v>
      </c>
      <c r="W11" s="708">
        <v>0.82679999999999998</v>
      </c>
      <c r="X11" s="708">
        <v>0.74739999999999995</v>
      </c>
      <c r="Y11" s="708">
        <v>0.75839999999999996</v>
      </c>
      <c r="Z11" s="708">
        <v>0.72850000000000004</v>
      </c>
      <c r="AA11" s="708">
        <v>0.77580000000000005</v>
      </c>
      <c r="AB11" s="708">
        <v>0.74539999999999995</v>
      </c>
      <c r="AC11" s="708">
        <v>0.77100000000000002</v>
      </c>
      <c r="AD11" s="708">
        <v>0.68589999999999995</v>
      </c>
      <c r="AE11" s="708">
        <v>0.80549999999999999</v>
      </c>
      <c r="AF11" s="708">
        <v>0.3453</v>
      </c>
      <c r="AG11" s="708">
        <v>0.7712</v>
      </c>
      <c r="AH11" s="708">
        <v>0.753</v>
      </c>
      <c r="AI11" s="708">
        <v>0.52780000000000005</v>
      </c>
      <c r="AJ11" s="708">
        <v>0.84299999999999997</v>
      </c>
      <c r="AK11" s="708">
        <v>0.28060000000000002</v>
      </c>
      <c r="AL11" s="708">
        <v>0.86099999999999999</v>
      </c>
      <c r="AM11" s="708">
        <v>0.75970000000000004</v>
      </c>
      <c r="AN11" s="708">
        <v>0.78420000000000001</v>
      </c>
      <c r="AO11" s="708">
        <v>0.68500000000000005</v>
      </c>
      <c r="AP11" s="708">
        <v>0.71730000000000005</v>
      </c>
      <c r="AQ11" s="708">
        <v>0.71399999999999997</v>
      </c>
      <c r="AR11" s="69"/>
    </row>
    <row r="12" spans="1:44">
      <c r="A12" s="93" t="s">
        <v>450</v>
      </c>
      <c r="B12" s="708">
        <v>0.56220000000000003</v>
      </c>
      <c r="C12" s="708">
        <v>0.72719999999999996</v>
      </c>
      <c r="D12" s="708">
        <v>0.7571</v>
      </c>
      <c r="E12" s="708">
        <v>0.80889999999999995</v>
      </c>
      <c r="F12" s="708">
        <v>0.59689999999999999</v>
      </c>
      <c r="G12" s="708">
        <v>0.68769999999999998</v>
      </c>
      <c r="H12" s="708">
        <v>0.70520000000000005</v>
      </c>
      <c r="I12" s="708">
        <v>0.70189999999999997</v>
      </c>
      <c r="J12" s="708">
        <v>0.73080000000000001</v>
      </c>
      <c r="K12" s="708">
        <v>0.71589999999999998</v>
      </c>
      <c r="L12" s="708">
        <v>0.7147</v>
      </c>
      <c r="M12" s="708">
        <v>0.73560000000000003</v>
      </c>
      <c r="N12" s="708">
        <v>0.72440000000000004</v>
      </c>
      <c r="O12" s="708">
        <v>0.85460000000000003</v>
      </c>
      <c r="P12" s="708">
        <v>0.80920000000000003</v>
      </c>
      <c r="Q12" s="708">
        <v>0.86339999999999995</v>
      </c>
      <c r="R12" s="708">
        <v>0.80669999999999997</v>
      </c>
      <c r="S12" s="708">
        <v>0.55520000000000003</v>
      </c>
      <c r="T12" s="708">
        <v>0.78220000000000001</v>
      </c>
      <c r="U12" s="708">
        <v>0.76859999999999995</v>
      </c>
      <c r="V12" s="708">
        <v>0.81830000000000003</v>
      </c>
      <c r="W12" s="708">
        <v>0.83209999999999995</v>
      </c>
      <c r="X12" s="708">
        <v>0.75790000000000002</v>
      </c>
      <c r="Y12" s="708">
        <v>0.76290000000000002</v>
      </c>
      <c r="Z12" s="708">
        <v>0.73519999999999996</v>
      </c>
      <c r="AA12" s="708">
        <v>0.77780000000000005</v>
      </c>
      <c r="AB12" s="708">
        <v>0.74780000000000002</v>
      </c>
      <c r="AC12" s="708">
        <v>0.77569999999999995</v>
      </c>
      <c r="AD12" s="708">
        <v>0.68759999999999999</v>
      </c>
      <c r="AE12" s="708">
        <v>0.80549999999999999</v>
      </c>
      <c r="AF12" s="708">
        <v>0.3453</v>
      </c>
      <c r="AG12" s="708">
        <v>0.7712</v>
      </c>
      <c r="AH12" s="708">
        <v>0.753</v>
      </c>
      <c r="AI12" s="708">
        <v>0.52780000000000005</v>
      </c>
      <c r="AJ12" s="708">
        <v>0.84299999999999997</v>
      </c>
      <c r="AK12" s="708">
        <v>0.28060000000000002</v>
      </c>
      <c r="AL12" s="708">
        <v>0.86099999999999999</v>
      </c>
      <c r="AM12" s="708">
        <v>0.75970000000000004</v>
      </c>
      <c r="AN12" s="708">
        <v>0.78420000000000001</v>
      </c>
      <c r="AO12" s="708">
        <v>0.68500000000000005</v>
      </c>
      <c r="AP12" s="708">
        <v>0.71730000000000005</v>
      </c>
      <c r="AQ12" s="708">
        <v>0.71650000000000003</v>
      </c>
      <c r="AR12" s="69"/>
    </row>
    <row r="13" spans="1:44">
      <c r="A13" s="81" t="s">
        <v>451</v>
      </c>
      <c r="B13" s="708">
        <v>0.14460000000000001</v>
      </c>
      <c r="C13" s="708">
        <v>0.1396</v>
      </c>
      <c r="D13" s="708">
        <v>6.6799999999999998E-2</v>
      </c>
      <c r="E13" s="708">
        <v>6.1400000000000003E-2</v>
      </c>
      <c r="F13" s="708">
        <v>0.2213</v>
      </c>
      <c r="G13" s="708">
        <v>9.0200000000000002E-2</v>
      </c>
      <c r="H13" s="708">
        <v>6.6699999999999995E-2</v>
      </c>
      <c r="I13" s="708">
        <v>6.8599999999999994E-2</v>
      </c>
      <c r="J13" s="708">
        <v>6.83E-2</v>
      </c>
      <c r="K13" s="708">
        <v>3.8100000000000002E-2</v>
      </c>
      <c r="L13" s="708">
        <v>2.7199999999999998E-2</v>
      </c>
      <c r="M13" s="708">
        <v>1.49E-2</v>
      </c>
      <c r="N13" s="708">
        <v>0.1057</v>
      </c>
      <c r="O13" s="708">
        <v>8.3999999999999995E-3</v>
      </c>
      <c r="P13" s="708">
        <v>7.1999999999999995E-2</v>
      </c>
      <c r="Q13" s="708">
        <v>1.8100000000000002E-2</v>
      </c>
      <c r="R13" s="708">
        <v>0</v>
      </c>
      <c r="S13" s="708">
        <v>1.89E-2</v>
      </c>
      <c r="T13" s="708">
        <v>3.0099999999999998E-2</v>
      </c>
      <c r="U13" s="708">
        <v>7.6700000000000004E-2</v>
      </c>
      <c r="V13" s="708">
        <v>2.7099999999999999E-2</v>
      </c>
      <c r="W13" s="708">
        <v>3.7000000000000002E-3</v>
      </c>
      <c r="X13" s="708">
        <v>2.63E-2</v>
      </c>
      <c r="Y13" s="708">
        <v>6.4299999999999996E-2</v>
      </c>
      <c r="Z13" s="708">
        <v>0.1283</v>
      </c>
      <c r="AA13" s="708">
        <v>8.3400000000000002E-2</v>
      </c>
      <c r="AB13" s="708">
        <v>0.1217</v>
      </c>
      <c r="AC13" s="708">
        <v>5.3900000000000003E-2</v>
      </c>
      <c r="AD13" s="708">
        <v>0.1784</v>
      </c>
      <c r="AE13" s="708">
        <v>1.5599999999999999E-2</v>
      </c>
      <c r="AF13" s="708">
        <v>0.2195</v>
      </c>
      <c r="AG13" s="708">
        <v>6.7400000000000002E-2</v>
      </c>
      <c r="AH13" s="708">
        <v>4.4699999999999997E-2</v>
      </c>
      <c r="AI13" s="708">
        <v>5.4800000000000001E-2</v>
      </c>
      <c r="AJ13" s="708">
        <v>1.66E-2</v>
      </c>
      <c r="AK13" s="708">
        <v>0</v>
      </c>
      <c r="AL13" s="708">
        <v>4.0300000000000002E-2</v>
      </c>
      <c r="AM13" s="708">
        <v>0</v>
      </c>
      <c r="AN13" s="708">
        <v>0</v>
      </c>
      <c r="AO13" s="708">
        <v>0</v>
      </c>
      <c r="AP13" s="708">
        <v>0</v>
      </c>
      <c r="AQ13" s="708">
        <v>8.0600000000000005E-2</v>
      </c>
      <c r="AR13" s="69"/>
    </row>
    <row r="14" spans="1:44">
      <c r="A14" s="93" t="s">
        <v>452</v>
      </c>
      <c r="B14" s="708">
        <v>0</v>
      </c>
      <c r="C14" s="708">
        <v>0</v>
      </c>
      <c r="D14" s="708">
        <v>0</v>
      </c>
      <c r="E14" s="708">
        <v>2.9999999999999997E-4</v>
      </c>
      <c r="F14" s="708">
        <v>0</v>
      </c>
      <c r="G14" s="708">
        <v>0</v>
      </c>
      <c r="H14" s="708">
        <v>1.6000000000000001E-3</v>
      </c>
      <c r="I14" s="708">
        <v>0</v>
      </c>
      <c r="J14" s="708">
        <v>0</v>
      </c>
      <c r="K14" s="708">
        <v>0</v>
      </c>
      <c r="L14" s="708">
        <v>0</v>
      </c>
      <c r="M14" s="708">
        <v>0</v>
      </c>
      <c r="N14" s="708">
        <v>0</v>
      </c>
      <c r="O14" s="708">
        <v>0</v>
      </c>
      <c r="P14" s="708">
        <v>0</v>
      </c>
      <c r="Q14" s="708">
        <v>0</v>
      </c>
      <c r="R14" s="708">
        <v>0</v>
      </c>
      <c r="S14" s="708">
        <v>0</v>
      </c>
      <c r="T14" s="708">
        <v>3.5000000000000001E-3</v>
      </c>
      <c r="U14" s="708">
        <v>0</v>
      </c>
      <c r="V14" s="708">
        <v>0</v>
      </c>
      <c r="W14" s="708">
        <v>0</v>
      </c>
      <c r="X14" s="708">
        <v>0</v>
      </c>
      <c r="Y14" s="708">
        <v>0</v>
      </c>
      <c r="Z14" s="708">
        <v>0</v>
      </c>
      <c r="AA14" s="708">
        <v>2.5999999999999999E-3</v>
      </c>
      <c r="AB14" s="708">
        <v>0</v>
      </c>
      <c r="AC14" s="708">
        <v>2.0000000000000001E-4</v>
      </c>
      <c r="AD14" s="708">
        <v>0</v>
      </c>
      <c r="AE14" s="708">
        <v>0</v>
      </c>
      <c r="AF14" s="708">
        <v>0</v>
      </c>
      <c r="AG14" s="708">
        <v>0</v>
      </c>
      <c r="AH14" s="708">
        <v>5.8999999999999999E-3</v>
      </c>
      <c r="AI14" s="708">
        <v>0</v>
      </c>
      <c r="AJ14" s="708">
        <v>1.8E-3</v>
      </c>
      <c r="AK14" s="708">
        <v>0</v>
      </c>
      <c r="AL14" s="708">
        <v>0</v>
      </c>
      <c r="AM14" s="708">
        <v>0</v>
      </c>
      <c r="AN14" s="708">
        <v>0</v>
      </c>
      <c r="AO14" s="708">
        <v>0</v>
      </c>
      <c r="AP14" s="708">
        <v>1.38E-2</v>
      </c>
      <c r="AQ14" s="708">
        <v>2.0000000000000001E-4</v>
      </c>
      <c r="AR14" s="69"/>
    </row>
    <row r="15" spans="1:44">
      <c r="A15" s="94" t="s">
        <v>453</v>
      </c>
      <c r="B15" s="713"/>
      <c r="C15" s="713"/>
      <c r="D15" s="713"/>
      <c r="E15" s="713"/>
      <c r="F15" s="713"/>
      <c r="G15" s="713"/>
      <c r="H15" s="713"/>
      <c r="I15" s="713"/>
      <c r="J15" s="713"/>
      <c r="K15" s="713"/>
      <c r="L15" s="713"/>
      <c r="M15" s="713"/>
      <c r="N15" s="713"/>
      <c r="O15" s="713"/>
      <c r="P15" s="713"/>
      <c r="Q15" s="713"/>
      <c r="R15" s="713"/>
      <c r="S15" s="713"/>
      <c r="T15" s="713"/>
      <c r="U15" s="713"/>
      <c r="V15" s="713"/>
      <c r="W15" s="713"/>
      <c r="X15" s="713"/>
      <c r="Y15" s="713"/>
      <c r="Z15" s="713"/>
      <c r="AA15" s="713"/>
      <c r="AB15" s="713"/>
      <c r="AC15" s="713"/>
      <c r="AD15" s="713"/>
      <c r="AE15" s="713"/>
      <c r="AF15" s="713"/>
      <c r="AG15" s="713"/>
      <c r="AH15" s="713"/>
      <c r="AI15" s="713"/>
      <c r="AJ15" s="713"/>
      <c r="AK15" s="713"/>
      <c r="AL15" s="713"/>
      <c r="AM15" s="713"/>
      <c r="AN15" s="713"/>
      <c r="AO15" s="713"/>
      <c r="AP15" s="713"/>
      <c r="AQ15" s="713"/>
      <c r="AR15" s="69"/>
    </row>
    <row r="16" spans="1:44">
      <c r="A16" s="93" t="s">
        <v>454</v>
      </c>
      <c r="B16" s="708">
        <v>0.1153</v>
      </c>
      <c r="C16" s="708">
        <v>5.8000000000000003E-2</v>
      </c>
      <c r="D16" s="708">
        <v>1.0500000000000001E-2</v>
      </c>
      <c r="E16" s="708">
        <v>3.2500000000000001E-2</v>
      </c>
      <c r="F16" s="708">
        <v>3.9199999999999999E-2</v>
      </c>
      <c r="G16" s="708">
        <v>0.15629999999999999</v>
      </c>
      <c r="H16" s="708">
        <v>5.74E-2</v>
      </c>
      <c r="I16" s="708">
        <v>3.2500000000000001E-2</v>
      </c>
      <c r="J16" s="708">
        <v>0.12859999999999999</v>
      </c>
      <c r="K16" s="708">
        <v>6.4500000000000002E-2</v>
      </c>
      <c r="L16" s="708">
        <v>0.16889999999999999</v>
      </c>
      <c r="M16" s="708">
        <v>5.04E-2</v>
      </c>
      <c r="N16" s="708">
        <v>6.2399999999999997E-2</v>
      </c>
      <c r="O16" s="708">
        <v>0.1008</v>
      </c>
      <c r="P16" s="708">
        <v>4.2999999999999997E-2</v>
      </c>
      <c r="Q16" s="708">
        <v>1.78E-2</v>
      </c>
      <c r="R16" s="708">
        <v>1.52E-2</v>
      </c>
      <c r="S16" s="708">
        <v>8.6999999999999994E-3</v>
      </c>
      <c r="T16" s="708">
        <v>6.1000000000000004E-3</v>
      </c>
      <c r="U16" s="708">
        <v>3.4700000000000002E-2</v>
      </c>
      <c r="V16" s="708">
        <v>3.3E-3</v>
      </c>
      <c r="W16" s="708">
        <v>0.01</v>
      </c>
      <c r="X16" s="708">
        <v>1.54E-2</v>
      </c>
      <c r="Y16" s="708">
        <v>2.4299999999999999E-2</v>
      </c>
      <c r="Z16" s="708">
        <v>6.2700000000000006E-2</v>
      </c>
      <c r="AA16" s="708">
        <v>0.25159999999999999</v>
      </c>
      <c r="AB16" s="708">
        <v>3.9399999999999998E-2</v>
      </c>
      <c r="AC16" s="708">
        <v>7.1300000000000002E-2</v>
      </c>
      <c r="AD16" s="708">
        <v>1.2E-2</v>
      </c>
      <c r="AE16" s="708">
        <v>3.2199999999999999E-2</v>
      </c>
      <c r="AF16" s="708">
        <v>1.24E-2</v>
      </c>
      <c r="AG16" s="708">
        <v>1.4200000000000001E-2</v>
      </c>
      <c r="AH16" s="708">
        <v>1.72E-2</v>
      </c>
      <c r="AI16" s="708">
        <v>2.5000000000000001E-3</v>
      </c>
      <c r="AJ16" s="708">
        <v>0.30630000000000002</v>
      </c>
      <c r="AK16" s="708">
        <v>1E-4</v>
      </c>
      <c r="AL16" s="708">
        <v>4.7999999999999996E-3</v>
      </c>
      <c r="AM16" s="708">
        <v>0.15709999999999999</v>
      </c>
      <c r="AN16" s="708">
        <v>0.45860000000000001</v>
      </c>
      <c r="AO16" s="708">
        <v>2.0199999999999999E-2</v>
      </c>
      <c r="AP16" s="708">
        <v>3.1399999999999997E-2</v>
      </c>
      <c r="AQ16" s="708">
        <v>6.13E-2</v>
      </c>
      <c r="AR16" s="69"/>
    </row>
    <row r="17" spans="1:44">
      <c r="A17" s="93" t="s">
        <v>455</v>
      </c>
      <c r="B17" s="708">
        <v>0.88470000000000004</v>
      </c>
      <c r="C17" s="708">
        <v>0.94199999999999995</v>
      </c>
      <c r="D17" s="708">
        <v>0.98950000000000005</v>
      </c>
      <c r="E17" s="708">
        <v>0.96750000000000003</v>
      </c>
      <c r="F17" s="708">
        <v>0.96079999999999999</v>
      </c>
      <c r="G17" s="708">
        <v>0.84370000000000001</v>
      </c>
      <c r="H17" s="708">
        <v>0.94259999999999999</v>
      </c>
      <c r="I17" s="708">
        <v>0.96750000000000003</v>
      </c>
      <c r="J17" s="708">
        <v>0.87139999999999995</v>
      </c>
      <c r="K17" s="708">
        <v>0.9355</v>
      </c>
      <c r="L17" s="708">
        <v>0.83109999999999995</v>
      </c>
      <c r="M17" s="708">
        <v>0.9496</v>
      </c>
      <c r="N17" s="708">
        <v>0.93759999999999999</v>
      </c>
      <c r="O17" s="708">
        <v>0.8992</v>
      </c>
      <c r="P17" s="708">
        <v>0.95699999999999996</v>
      </c>
      <c r="Q17" s="708">
        <v>0.98219999999999996</v>
      </c>
      <c r="R17" s="708">
        <v>0.98480000000000001</v>
      </c>
      <c r="S17" s="708">
        <v>0.99129999999999996</v>
      </c>
      <c r="T17" s="708">
        <v>0.99390000000000001</v>
      </c>
      <c r="U17" s="708">
        <v>0.96530000000000005</v>
      </c>
      <c r="V17" s="708">
        <v>0.99670000000000003</v>
      </c>
      <c r="W17" s="708">
        <v>0.99</v>
      </c>
      <c r="X17" s="708">
        <v>0.98460000000000003</v>
      </c>
      <c r="Y17" s="708">
        <v>0.97570000000000001</v>
      </c>
      <c r="Z17" s="708">
        <v>0.93730000000000002</v>
      </c>
      <c r="AA17" s="708">
        <v>0.74839999999999995</v>
      </c>
      <c r="AB17" s="708">
        <v>0.96060000000000001</v>
      </c>
      <c r="AC17" s="708">
        <v>0.92869999999999997</v>
      </c>
      <c r="AD17" s="708">
        <v>0.98799999999999999</v>
      </c>
      <c r="AE17" s="708">
        <v>0.96779999999999999</v>
      </c>
      <c r="AF17" s="708">
        <v>0.98760000000000003</v>
      </c>
      <c r="AG17" s="708">
        <v>0.98580000000000001</v>
      </c>
      <c r="AH17" s="708">
        <v>0.98280000000000001</v>
      </c>
      <c r="AI17" s="708">
        <v>0.99750000000000005</v>
      </c>
      <c r="AJ17" s="708">
        <v>0.69369999999999998</v>
      </c>
      <c r="AK17" s="708">
        <v>0.99990000000000001</v>
      </c>
      <c r="AL17" s="708">
        <v>0.99519999999999997</v>
      </c>
      <c r="AM17" s="708">
        <v>0.84289999999999998</v>
      </c>
      <c r="AN17" s="708">
        <v>0.54139999999999999</v>
      </c>
      <c r="AO17" s="708">
        <v>0.9798</v>
      </c>
      <c r="AP17" s="708">
        <v>0.96860000000000002</v>
      </c>
      <c r="AQ17" s="708">
        <v>0.93869999999999998</v>
      </c>
      <c r="AR17" s="69"/>
    </row>
    <row r="18" spans="1:44">
      <c r="A18" s="93" t="s">
        <v>456</v>
      </c>
      <c r="B18" s="714">
        <v>685.98770000000002</v>
      </c>
      <c r="C18" s="714">
        <v>693.25800000000004</v>
      </c>
      <c r="D18" s="714">
        <v>647.17420000000004</v>
      </c>
      <c r="E18" s="714">
        <v>701.62080000000003</v>
      </c>
      <c r="F18" s="714">
        <v>727.10080000000005</v>
      </c>
      <c r="G18" s="714">
        <v>620.68370000000004</v>
      </c>
      <c r="H18" s="714">
        <v>489.22469999999998</v>
      </c>
      <c r="I18" s="714">
        <v>633.58000000000004</v>
      </c>
      <c r="J18" s="714">
        <v>723.82569999999998</v>
      </c>
      <c r="K18" s="714">
        <v>667.40309999999999</v>
      </c>
      <c r="L18" s="714">
        <v>672.34019999999998</v>
      </c>
      <c r="M18" s="714">
        <v>515.09789999999998</v>
      </c>
      <c r="N18" s="714">
        <v>766.85379999999998</v>
      </c>
      <c r="O18" s="714">
        <v>638.28300000000002</v>
      </c>
      <c r="P18" s="714">
        <v>424.21699999999998</v>
      </c>
      <c r="Q18" s="714">
        <v>854.24649999999997</v>
      </c>
      <c r="R18" s="714">
        <v>691.90470000000005</v>
      </c>
      <c r="S18" s="714">
        <v>587.19140000000004</v>
      </c>
      <c r="T18" s="714">
        <v>450.97550000000001</v>
      </c>
      <c r="U18" s="714">
        <v>575.79669999999999</v>
      </c>
      <c r="V18" s="714">
        <v>519.15110000000004</v>
      </c>
      <c r="W18" s="714">
        <v>580.40480000000002</v>
      </c>
      <c r="X18" s="714">
        <v>433.21019999999999</v>
      </c>
      <c r="Y18" s="714">
        <v>632.2201</v>
      </c>
      <c r="Z18" s="714">
        <v>515.43499999999995</v>
      </c>
      <c r="AA18" s="714">
        <v>841.52359999999999</v>
      </c>
      <c r="AB18" s="714">
        <v>700.92460000000005</v>
      </c>
      <c r="AC18" s="714">
        <v>642.48599999999999</v>
      </c>
      <c r="AD18" s="714">
        <v>549.15170000000001</v>
      </c>
      <c r="AE18" s="714">
        <v>389.35500000000002</v>
      </c>
      <c r="AF18" s="714">
        <v>346.09390000000002</v>
      </c>
      <c r="AG18" s="714">
        <v>629.54349999999999</v>
      </c>
      <c r="AH18" s="714">
        <v>732.50369999999998</v>
      </c>
      <c r="AI18" s="714">
        <v>819.09010000000001</v>
      </c>
      <c r="AJ18" s="714">
        <v>472.42309999999998</v>
      </c>
      <c r="AK18" s="714">
        <v>607.07560000000001</v>
      </c>
      <c r="AL18" s="714">
        <v>727.73739999999998</v>
      </c>
      <c r="AM18" s="714">
        <v>504.10570000000001</v>
      </c>
      <c r="AN18" s="714">
        <v>587.1567</v>
      </c>
      <c r="AO18" s="714">
        <v>678.73829999999998</v>
      </c>
      <c r="AP18" s="714">
        <v>501.55540000000002</v>
      </c>
      <c r="AQ18" s="714">
        <v>631.3039</v>
      </c>
      <c r="AR18" s="69"/>
    </row>
    <row r="19" spans="1:44">
      <c r="A19" s="94" t="s">
        <v>457</v>
      </c>
      <c r="B19" s="715"/>
      <c r="C19" s="715"/>
      <c r="D19" s="715"/>
      <c r="E19" s="715"/>
      <c r="F19" s="715"/>
      <c r="G19" s="715"/>
      <c r="H19" s="715"/>
      <c r="I19" s="715"/>
      <c r="J19" s="715"/>
      <c r="K19" s="715"/>
      <c r="L19" s="715"/>
      <c r="M19" s="715"/>
      <c r="N19" s="715"/>
      <c r="O19" s="715"/>
      <c r="P19" s="715"/>
      <c r="Q19" s="715"/>
      <c r="R19" s="715"/>
      <c r="S19" s="715"/>
      <c r="T19" s="715"/>
      <c r="U19" s="715"/>
      <c r="V19" s="715"/>
      <c r="W19" s="715"/>
      <c r="X19" s="715"/>
      <c r="Y19" s="715"/>
      <c r="Z19" s="715"/>
      <c r="AA19" s="715"/>
      <c r="AB19" s="715"/>
      <c r="AC19" s="715"/>
      <c r="AD19" s="715"/>
      <c r="AE19" s="715"/>
      <c r="AF19" s="715"/>
      <c r="AG19" s="715"/>
      <c r="AH19" s="715"/>
      <c r="AI19" s="715"/>
      <c r="AJ19" s="715"/>
      <c r="AK19" s="715"/>
      <c r="AL19" s="715"/>
      <c r="AM19" s="715"/>
      <c r="AN19" s="715"/>
      <c r="AO19" s="715"/>
      <c r="AP19" s="715"/>
      <c r="AQ19" s="715"/>
      <c r="AR19" s="69"/>
    </row>
    <row r="20" spans="1:44">
      <c r="A20" s="81" t="s">
        <v>458</v>
      </c>
      <c r="B20" s="708">
        <v>0.96540000000000004</v>
      </c>
      <c r="C20" s="708">
        <v>0.95250000000000001</v>
      </c>
      <c r="D20" s="708">
        <v>0.94940000000000002</v>
      </c>
      <c r="E20" s="708">
        <v>0.97989999999999999</v>
      </c>
      <c r="F20" s="708">
        <v>0.89449999999999996</v>
      </c>
      <c r="G20" s="708">
        <v>0.98040000000000005</v>
      </c>
      <c r="H20" s="708">
        <v>0.95069999999999999</v>
      </c>
      <c r="I20" s="708">
        <v>0.92300000000000004</v>
      </c>
      <c r="J20" s="708">
        <v>0.93700000000000006</v>
      </c>
      <c r="K20" s="708">
        <v>0.94499999999999995</v>
      </c>
      <c r="L20" s="708">
        <v>0.97399999999999998</v>
      </c>
      <c r="M20" s="708">
        <v>0.98229999999999995</v>
      </c>
      <c r="N20" s="708">
        <v>0.93859999999999999</v>
      </c>
      <c r="O20" s="708">
        <v>0.96130000000000004</v>
      </c>
      <c r="P20" s="708">
        <v>0.96360000000000001</v>
      </c>
      <c r="Q20" s="708">
        <v>0.96209999999999996</v>
      </c>
      <c r="R20" s="708">
        <v>0.95930000000000004</v>
      </c>
      <c r="S20" s="708">
        <v>0.93820000000000003</v>
      </c>
      <c r="T20" s="708">
        <v>0.98219999999999996</v>
      </c>
      <c r="U20" s="708">
        <v>0.97709999999999997</v>
      </c>
      <c r="V20" s="708">
        <v>0.9738</v>
      </c>
      <c r="W20" s="708">
        <v>0.97650000000000003</v>
      </c>
      <c r="X20" s="708">
        <v>0.98819999999999997</v>
      </c>
      <c r="Y20" s="708">
        <v>0.9819</v>
      </c>
      <c r="Z20" s="708">
        <v>0.94550000000000001</v>
      </c>
      <c r="AA20" s="708">
        <v>0.97009999999999996</v>
      </c>
      <c r="AB20" s="708">
        <v>0.98180000000000001</v>
      </c>
      <c r="AC20" s="708">
        <v>0.94750000000000001</v>
      </c>
      <c r="AD20" s="708">
        <v>0.97660000000000002</v>
      </c>
      <c r="AE20" s="708">
        <v>0.97899999999999998</v>
      </c>
      <c r="AF20" s="708">
        <v>0.95299999999999996</v>
      </c>
      <c r="AG20" s="708">
        <v>0.99209999999999998</v>
      </c>
      <c r="AH20" s="708">
        <v>0.96250000000000002</v>
      </c>
      <c r="AI20" s="708">
        <v>0.94259999999999999</v>
      </c>
      <c r="AJ20" s="708">
        <v>0.98370000000000002</v>
      </c>
      <c r="AK20" s="708">
        <v>0.97160000000000002</v>
      </c>
      <c r="AL20" s="708">
        <v>0.9657</v>
      </c>
      <c r="AM20" s="708">
        <v>0.91120000000000001</v>
      </c>
      <c r="AN20" s="708">
        <v>0.93879999999999997</v>
      </c>
      <c r="AO20" s="708">
        <v>0.8246</v>
      </c>
      <c r="AP20" s="708">
        <v>0.99670000000000003</v>
      </c>
      <c r="AQ20" s="708">
        <v>0.95960000000000001</v>
      </c>
      <c r="AR20" s="69"/>
    </row>
    <row r="21" spans="1:44">
      <c r="A21" s="81" t="s">
        <v>459</v>
      </c>
      <c r="B21" s="708">
        <v>0.21249999999999999</v>
      </c>
      <c r="C21" s="708">
        <v>0.44600000000000001</v>
      </c>
      <c r="D21" s="708">
        <v>0.4617</v>
      </c>
      <c r="E21" s="708">
        <v>0.50260000000000005</v>
      </c>
      <c r="F21" s="708">
        <v>0.22409999999999999</v>
      </c>
      <c r="G21" s="708">
        <v>0.33860000000000001</v>
      </c>
      <c r="H21" s="708">
        <v>0.25669999999999998</v>
      </c>
      <c r="I21" s="708">
        <v>0.34</v>
      </c>
      <c r="J21" s="708">
        <v>0.379</v>
      </c>
      <c r="K21" s="708">
        <v>0.26550000000000001</v>
      </c>
      <c r="L21" s="708">
        <v>0.3115</v>
      </c>
      <c r="M21" s="708">
        <v>8.2299999999999998E-2</v>
      </c>
      <c r="N21" s="708">
        <v>0.23799999999999999</v>
      </c>
      <c r="O21" s="708">
        <v>0.1948</v>
      </c>
      <c r="P21" s="708">
        <v>0.3301</v>
      </c>
      <c r="Q21" s="708">
        <v>0.4889</v>
      </c>
      <c r="R21" s="708">
        <v>0.1221</v>
      </c>
      <c r="S21" s="708">
        <v>0.30499999999999999</v>
      </c>
      <c r="T21" s="708">
        <v>0.16170000000000001</v>
      </c>
      <c r="U21" s="708">
        <v>0.38800000000000001</v>
      </c>
      <c r="V21" s="708">
        <v>0.23250000000000001</v>
      </c>
      <c r="W21" s="708">
        <v>5.16E-2</v>
      </c>
      <c r="X21" s="708">
        <v>0.3387</v>
      </c>
      <c r="Y21" s="708">
        <v>0.23130000000000001</v>
      </c>
      <c r="Z21" s="708">
        <v>0.27489999999999998</v>
      </c>
      <c r="AA21" s="708">
        <v>0.4516</v>
      </c>
      <c r="AB21" s="708">
        <v>0.15670000000000001</v>
      </c>
      <c r="AC21" s="708">
        <v>0.29189999999999999</v>
      </c>
      <c r="AD21" s="708">
        <v>0.25319999999999998</v>
      </c>
      <c r="AE21" s="708">
        <v>0.18</v>
      </c>
      <c r="AF21" s="708">
        <v>0.20949999999999999</v>
      </c>
      <c r="AG21" s="708">
        <v>0.1227</v>
      </c>
      <c r="AH21" s="708">
        <v>0.40670000000000001</v>
      </c>
      <c r="AI21" s="708">
        <v>0.27639999999999998</v>
      </c>
      <c r="AJ21" s="708">
        <v>0.11899999999999999</v>
      </c>
      <c r="AK21" s="708">
        <v>0.12280000000000001</v>
      </c>
      <c r="AL21" s="708">
        <v>0.25209999999999999</v>
      </c>
      <c r="AM21" s="708">
        <v>0.26329999999999998</v>
      </c>
      <c r="AN21" s="708">
        <v>0.21779999999999999</v>
      </c>
      <c r="AO21" s="708">
        <v>0.1071</v>
      </c>
      <c r="AP21" s="708">
        <v>3.4099999999999998E-2</v>
      </c>
      <c r="AQ21" s="708">
        <v>0.27350000000000002</v>
      </c>
      <c r="AR21" s="69"/>
    </row>
    <row r="22" spans="1:44">
      <c r="A22" s="93" t="s">
        <v>460</v>
      </c>
      <c r="B22" s="708">
        <v>3.4599999999999999E-2</v>
      </c>
      <c r="C22" s="708">
        <v>4.7500000000000001E-2</v>
      </c>
      <c r="D22" s="708">
        <v>5.0599999999999999E-2</v>
      </c>
      <c r="E22" s="708">
        <v>2.01E-2</v>
      </c>
      <c r="F22" s="708">
        <v>0.1055</v>
      </c>
      <c r="G22" s="708">
        <v>1.9599999999999999E-2</v>
      </c>
      <c r="H22" s="708">
        <v>4.9299999999999997E-2</v>
      </c>
      <c r="I22" s="708">
        <v>7.6999999999999999E-2</v>
      </c>
      <c r="J22" s="708">
        <v>6.3E-2</v>
      </c>
      <c r="K22" s="708">
        <v>5.5E-2</v>
      </c>
      <c r="L22" s="708">
        <v>2.5999999999999999E-2</v>
      </c>
      <c r="M22" s="708">
        <v>1.77E-2</v>
      </c>
      <c r="N22" s="708">
        <v>6.1400000000000003E-2</v>
      </c>
      <c r="O22" s="708">
        <v>3.8699999999999998E-2</v>
      </c>
      <c r="P22" s="708">
        <v>3.6400000000000002E-2</v>
      </c>
      <c r="Q22" s="708">
        <v>3.7900000000000003E-2</v>
      </c>
      <c r="R22" s="708">
        <v>4.07E-2</v>
      </c>
      <c r="S22" s="708">
        <v>6.1800000000000001E-2</v>
      </c>
      <c r="T22" s="708">
        <v>1.78E-2</v>
      </c>
      <c r="U22" s="708">
        <v>2.29E-2</v>
      </c>
      <c r="V22" s="708">
        <v>2.6200000000000001E-2</v>
      </c>
      <c r="W22" s="708">
        <v>2.35E-2</v>
      </c>
      <c r="X22" s="708">
        <v>1.18E-2</v>
      </c>
      <c r="Y22" s="708">
        <v>1.8100000000000002E-2</v>
      </c>
      <c r="Z22" s="708">
        <v>5.45E-2</v>
      </c>
      <c r="AA22" s="708">
        <v>2.9899999999999999E-2</v>
      </c>
      <c r="AB22" s="708">
        <v>1.8200000000000001E-2</v>
      </c>
      <c r="AC22" s="708">
        <v>5.2499999999999998E-2</v>
      </c>
      <c r="AD22" s="708">
        <v>2.3400000000000001E-2</v>
      </c>
      <c r="AE22" s="708">
        <v>2.1000000000000001E-2</v>
      </c>
      <c r="AF22" s="708">
        <v>4.7E-2</v>
      </c>
      <c r="AG22" s="708">
        <v>7.9000000000000008E-3</v>
      </c>
      <c r="AH22" s="708">
        <v>3.7499999999999999E-2</v>
      </c>
      <c r="AI22" s="708">
        <v>5.74E-2</v>
      </c>
      <c r="AJ22" s="708">
        <v>1.6299999999999999E-2</v>
      </c>
      <c r="AK22" s="708">
        <v>2.8400000000000002E-2</v>
      </c>
      <c r="AL22" s="708">
        <v>3.4299999999999997E-2</v>
      </c>
      <c r="AM22" s="708">
        <v>8.8800000000000004E-2</v>
      </c>
      <c r="AN22" s="708">
        <v>6.1199999999999997E-2</v>
      </c>
      <c r="AO22" s="708">
        <v>0.1754</v>
      </c>
      <c r="AP22" s="708">
        <v>3.3E-3</v>
      </c>
      <c r="AQ22" s="708">
        <v>4.0399999999999998E-2</v>
      </c>
      <c r="AR22" s="69"/>
    </row>
    <row r="23" spans="1:44">
      <c r="A23" s="93" t="s">
        <v>461</v>
      </c>
      <c r="B23" s="708">
        <v>0.19739999999999999</v>
      </c>
      <c r="C23" s="708">
        <v>0.43759999999999999</v>
      </c>
      <c r="D23" s="708">
        <v>0.4531</v>
      </c>
      <c r="E23" s="708">
        <v>0.50180000000000002</v>
      </c>
      <c r="F23" s="708">
        <v>0.22939999999999999</v>
      </c>
      <c r="G23" s="708">
        <v>0.33550000000000002</v>
      </c>
      <c r="H23" s="708">
        <v>0.23599999999999999</v>
      </c>
      <c r="I23" s="708">
        <v>0.3352</v>
      </c>
      <c r="J23" s="708">
        <v>0.36249999999999999</v>
      </c>
      <c r="K23" s="708">
        <v>0.26640000000000003</v>
      </c>
      <c r="L23" s="708">
        <v>0.3155</v>
      </c>
      <c r="M23" s="708">
        <v>7.5399999999999995E-2</v>
      </c>
      <c r="N23" s="708">
        <v>0.2286</v>
      </c>
      <c r="O23" s="708">
        <v>0.17780000000000001</v>
      </c>
      <c r="P23" s="708">
        <v>0.32240000000000002</v>
      </c>
      <c r="Q23" s="708">
        <v>0.505</v>
      </c>
      <c r="R23" s="708">
        <v>0.10929999999999999</v>
      </c>
      <c r="S23" s="708">
        <v>0.31030000000000002</v>
      </c>
      <c r="T23" s="708">
        <v>0.15559999999999999</v>
      </c>
      <c r="U23" s="708">
        <v>0.38990000000000002</v>
      </c>
      <c r="V23" s="708">
        <v>0.22989999999999999</v>
      </c>
      <c r="W23" s="708">
        <v>5.0999999999999997E-2</v>
      </c>
      <c r="X23" s="708">
        <v>0.33960000000000001</v>
      </c>
      <c r="Y23" s="708">
        <v>0.22819999999999999</v>
      </c>
      <c r="Z23" s="708">
        <v>0.27779999999999999</v>
      </c>
      <c r="AA23" s="708">
        <v>0.45750000000000002</v>
      </c>
      <c r="AB23" s="708">
        <v>0.15140000000000001</v>
      </c>
      <c r="AC23" s="708">
        <v>0.27739999999999998</v>
      </c>
      <c r="AD23" s="708">
        <v>0.24879999999999999</v>
      </c>
      <c r="AE23" s="708">
        <v>0.17100000000000001</v>
      </c>
      <c r="AF23" s="708">
        <v>0.1774</v>
      </c>
      <c r="AG23" s="708">
        <v>0.1201</v>
      </c>
      <c r="AH23" s="708">
        <v>0.40860000000000002</v>
      </c>
      <c r="AI23" s="708">
        <v>0.2611</v>
      </c>
      <c r="AJ23" s="708">
        <v>0.121</v>
      </c>
      <c r="AK23" s="708">
        <v>0.1113</v>
      </c>
      <c r="AL23" s="708">
        <v>0.25180000000000002</v>
      </c>
      <c r="AM23" s="708">
        <v>0.25819999999999999</v>
      </c>
      <c r="AN23" s="708">
        <v>0.20430000000000001</v>
      </c>
      <c r="AO23" s="708">
        <v>0.1017</v>
      </c>
      <c r="AP23" s="708">
        <v>3.4299999999999997E-2</v>
      </c>
      <c r="AQ23" s="708">
        <v>0.2656</v>
      </c>
      <c r="AR23" s="69"/>
    </row>
    <row r="24" spans="1:44">
      <c r="A24" s="93" t="s">
        <v>462</v>
      </c>
      <c r="B24" s="708">
        <v>0.1032</v>
      </c>
      <c r="C24" s="708">
        <v>6.5299999999999997E-2</v>
      </c>
      <c r="D24" s="708">
        <v>6.8199999999999997E-2</v>
      </c>
      <c r="E24" s="708">
        <v>2.1700000000000001E-2</v>
      </c>
      <c r="F24" s="708">
        <v>8.4599999999999995E-2</v>
      </c>
      <c r="G24" s="708">
        <v>2.8400000000000002E-2</v>
      </c>
      <c r="H24" s="708">
        <v>0.12609999999999999</v>
      </c>
      <c r="I24" s="708">
        <v>9.01E-2</v>
      </c>
      <c r="J24" s="708">
        <v>0.1038</v>
      </c>
      <c r="K24" s="708">
        <v>5.1900000000000002E-2</v>
      </c>
      <c r="L24" s="708">
        <v>1.35E-2</v>
      </c>
      <c r="M24" s="708">
        <v>9.98E-2</v>
      </c>
      <c r="N24" s="708">
        <v>9.8599999999999993E-2</v>
      </c>
      <c r="O24" s="708">
        <v>0.1225</v>
      </c>
      <c r="P24" s="708">
        <v>5.8900000000000001E-2</v>
      </c>
      <c r="Q24" s="708">
        <v>6.1000000000000004E-3</v>
      </c>
      <c r="R24" s="708">
        <v>0.1414</v>
      </c>
      <c r="S24" s="708">
        <v>4.5600000000000002E-2</v>
      </c>
      <c r="T24" s="708">
        <v>5.4800000000000001E-2</v>
      </c>
      <c r="U24" s="708">
        <v>1.8200000000000001E-2</v>
      </c>
      <c r="V24" s="708">
        <v>3.73E-2</v>
      </c>
      <c r="W24" s="708">
        <v>3.5400000000000001E-2</v>
      </c>
      <c r="X24" s="708">
        <v>9.1999999999999998E-3</v>
      </c>
      <c r="Y24" s="708">
        <v>3.1699999999999999E-2</v>
      </c>
      <c r="Z24" s="708">
        <v>4.4499999999999998E-2</v>
      </c>
      <c r="AA24" s="708">
        <v>1.7399999999999999E-2</v>
      </c>
      <c r="AB24" s="708">
        <v>5.16E-2</v>
      </c>
      <c r="AC24" s="708">
        <v>9.9699999999999997E-2</v>
      </c>
      <c r="AD24" s="708">
        <v>4.02E-2</v>
      </c>
      <c r="AE24" s="708">
        <v>7.0000000000000007E-2</v>
      </c>
      <c r="AF24" s="708">
        <v>0.19309999999999999</v>
      </c>
      <c r="AG24" s="708">
        <v>2.86E-2</v>
      </c>
      <c r="AH24" s="708">
        <v>3.3000000000000002E-2</v>
      </c>
      <c r="AI24" s="708">
        <v>0.10970000000000001</v>
      </c>
      <c r="AJ24" s="708">
        <v>0</v>
      </c>
      <c r="AK24" s="708">
        <v>0.11990000000000001</v>
      </c>
      <c r="AL24" s="708">
        <v>3.56E-2</v>
      </c>
      <c r="AM24" s="708">
        <v>0.10680000000000001</v>
      </c>
      <c r="AN24" s="708">
        <v>0.1193</v>
      </c>
      <c r="AO24" s="708">
        <v>0.2165</v>
      </c>
      <c r="AP24" s="708">
        <v>0</v>
      </c>
      <c r="AQ24" s="708">
        <v>6.8199999999999997E-2</v>
      </c>
      <c r="AR24" s="69"/>
    </row>
    <row r="25" spans="1:44">
      <c r="A25" s="93" t="s">
        <v>463</v>
      </c>
      <c r="B25" s="708">
        <v>6.93E-2</v>
      </c>
      <c r="C25" s="708">
        <v>0.13270000000000001</v>
      </c>
      <c r="D25" s="708">
        <v>9.8799999999999999E-2</v>
      </c>
      <c r="E25" s="708">
        <v>0.19350000000000001</v>
      </c>
      <c r="F25" s="708">
        <v>7.0400000000000004E-2</v>
      </c>
      <c r="G25" s="708">
        <v>0.11550000000000001</v>
      </c>
      <c r="H25" s="708">
        <v>9.8000000000000004E-2</v>
      </c>
      <c r="I25" s="708">
        <v>0.1037</v>
      </c>
      <c r="J25" s="708">
        <v>0.11840000000000001</v>
      </c>
      <c r="K25" s="708">
        <v>0.1048</v>
      </c>
      <c r="L25" s="708">
        <v>0.104</v>
      </c>
      <c r="M25" s="708">
        <v>4.0899999999999999E-2</v>
      </c>
      <c r="N25" s="708">
        <v>0.10979999999999999</v>
      </c>
      <c r="O25" s="708">
        <v>9.5600000000000004E-2</v>
      </c>
      <c r="P25" s="708">
        <v>0.1142</v>
      </c>
      <c r="Q25" s="708">
        <v>0.1948</v>
      </c>
      <c r="R25" s="708">
        <v>6.4799999999999996E-2</v>
      </c>
      <c r="S25" s="708">
        <v>0.20069999999999999</v>
      </c>
      <c r="T25" s="708">
        <v>6.93E-2</v>
      </c>
      <c r="U25" s="708">
        <v>0.16769999999999999</v>
      </c>
      <c r="V25" s="708">
        <v>7.1999999999999995E-2</v>
      </c>
      <c r="W25" s="708">
        <v>5.1400000000000001E-2</v>
      </c>
      <c r="X25" s="708">
        <v>0.1236</v>
      </c>
      <c r="Y25" s="708">
        <v>0.1095</v>
      </c>
      <c r="Z25" s="708">
        <v>0.1045</v>
      </c>
      <c r="AA25" s="708">
        <v>0.15709999999999999</v>
      </c>
      <c r="AB25" s="708">
        <v>6.7599999999999993E-2</v>
      </c>
      <c r="AC25" s="708">
        <v>0.125</v>
      </c>
      <c r="AD25" s="708">
        <v>0.1051</v>
      </c>
      <c r="AE25" s="708">
        <v>8.4599999999999995E-2</v>
      </c>
      <c r="AF25" s="708">
        <v>5.0999999999999997E-2</v>
      </c>
      <c r="AG25" s="708">
        <v>4.3499999999999997E-2</v>
      </c>
      <c r="AH25" s="708">
        <v>0.16259999999999999</v>
      </c>
      <c r="AI25" s="708">
        <v>0.1032</v>
      </c>
      <c r="AJ25" s="708">
        <v>0.1143</v>
      </c>
      <c r="AK25" s="708">
        <v>6.4199999999999993E-2</v>
      </c>
      <c r="AL25" s="708">
        <v>8.7499999999999994E-2</v>
      </c>
      <c r="AM25" s="708">
        <v>9.8500000000000004E-2</v>
      </c>
      <c r="AN25" s="708">
        <v>5.9400000000000001E-2</v>
      </c>
      <c r="AO25" s="708">
        <v>5.6599999999999998E-2</v>
      </c>
      <c r="AP25" s="708">
        <v>3.1600000000000003E-2</v>
      </c>
      <c r="AQ25" s="708">
        <v>9.7100000000000006E-2</v>
      </c>
      <c r="AR25" s="69"/>
    </row>
    <row r="26" spans="1:44">
      <c r="A26" s="93" t="s">
        <v>464</v>
      </c>
      <c r="B26" s="708">
        <v>0.1104</v>
      </c>
      <c r="C26" s="708">
        <v>7.0800000000000002E-2</v>
      </c>
      <c r="D26" s="708">
        <v>0.1007</v>
      </c>
      <c r="E26" s="708">
        <v>3.8399999999999997E-2</v>
      </c>
      <c r="F26" s="708">
        <v>0.14319999999999999</v>
      </c>
      <c r="G26" s="708">
        <v>6.2899999999999998E-2</v>
      </c>
      <c r="H26" s="708">
        <v>0.1094</v>
      </c>
      <c r="I26" s="708">
        <v>8.3500000000000005E-2</v>
      </c>
      <c r="J26" s="708">
        <v>9.3600000000000003E-2</v>
      </c>
      <c r="K26" s="708">
        <v>8.5099999999999995E-2</v>
      </c>
      <c r="L26" s="708">
        <v>7.1800000000000003E-2</v>
      </c>
      <c r="M26" s="708">
        <v>6.6799999999999998E-2</v>
      </c>
      <c r="N26" s="708">
        <v>8.0399999999999999E-2</v>
      </c>
      <c r="O26" s="708">
        <v>9.5200000000000007E-2</v>
      </c>
      <c r="P26" s="708">
        <v>8.1000000000000003E-2</v>
      </c>
      <c r="Q26" s="708">
        <v>8.8099999999999998E-2</v>
      </c>
      <c r="R26" s="708">
        <v>0.13700000000000001</v>
      </c>
      <c r="S26" s="708">
        <v>0.18709999999999999</v>
      </c>
      <c r="T26" s="708">
        <v>0.1074</v>
      </c>
      <c r="U26" s="708">
        <v>5.91E-2</v>
      </c>
      <c r="V26" s="708">
        <v>8.5300000000000001E-2</v>
      </c>
      <c r="W26" s="708">
        <v>0.1249</v>
      </c>
      <c r="X26" s="708">
        <v>7.6899999999999996E-2</v>
      </c>
      <c r="Y26" s="708">
        <v>9.4500000000000001E-2</v>
      </c>
      <c r="Z26" s="708">
        <v>8.8099999999999998E-2</v>
      </c>
      <c r="AA26" s="708">
        <v>9.5399999999999999E-2</v>
      </c>
      <c r="AB26" s="708">
        <v>7.5999999999999998E-2</v>
      </c>
      <c r="AC26" s="708">
        <v>0.12470000000000001</v>
      </c>
      <c r="AD26" s="708">
        <v>3.7900000000000003E-2</v>
      </c>
      <c r="AE26" s="708">
        <v>9.0399999999999994E-2</v>
      </c>
      <c r="AF26" s="708">
        <v>0.1014</v>
      </c>
      <c r="AG26" s="708">
        <v>4.5100000000000001E-2</v>
      </c>
      <c r="AH26" s="708">
        <v>7.4999999999999997E-2</v>
      </c>
      <c r="AI26" s="708">
        <v>0.1777</v>
      </c>
      <c r="AJ26" s="708">
        <v>4.19E-2</v>
      </c>
      <c r="AK26" s="708">
        <v>4.6100000000000002E-2</v>
      </c>
      <c r="AL26" s="708">
        <v>7.9399999999999998E-2</v>
      </c>
      <c r="AM26" s="708">
        <v>0.1031</v>
      </c>
      <c r="AN26" s="708">
        <v>0.1318</v>
      </c>
      <c r="AO26" s="708">
        <v>0.18640000000000001</v>
      </c>
      <c r="AP26" s="708">
        <v>6.1800000000000001E-2</v>
      </c>
      <c r="AQ26" s="708">
        <v>9.4899999999999998E-2</v>
      </c>
      <c r="AR26" s="69"/>
    </row>
    <row r="27" spans="1:44">
      <c r="A27" s="93" t="s">
        <v>465</v>
      </c>
      <c r="B27" s="708">
        <v>0.93779999999999997</v>
      </c>
      <c r="C27" s="708">
        <v>0.92230000000000001</v>
      </c>
      <c r="D27" s="708">
        <v>0.91249999999999998</v>
      </c>
      <c r="E27" s="708">
        <v>0.97099999999999997</v>
      </c>
      <c r="F27" s="708">
        <v>0.86339999999999995</v>
      </c>
      <c r="G27" s="708">
        <v>0.97209999999999996</v>
      </c>
      <c r="H27" s="708">
        <v>0.92079999999999995</v>
      </c>
      <c r="I27" s="708">
        <v>0.90469999999999995</v>
      </c>
      <c r="J27" s="708">
        <v>0.90480000000000005</v>
      </c>
      <c r="K27" s="708">
        <v>0.92449999999999999</v>
      </c>
      <c r="L27" s="708">
        <v>0.9728</v>
      </c>
      <c r="M27" s="708">
        <v>0.97970000000000002</v>
      </c>
      <c r="N27" s="708">
        <v>0.94020000000000004</v>
      </c>
      <c r="O27" s="708">
        <v>0.94820000000000004</v>
      </c>
      <c r="P27" s="708">
        <v>0.9345</v>
      </c>
      <c r="Q27" s="708">
        <v>0.95050000000000001</v>
      </c>
      <c r="R27" s="708">
        <v>0.94799999999999995</v>
      </c>
      <c r="S27" s="708">
        <v>0.92600000000000005</v>
      </c>
      <c r="T27" s="708">
        <v>0.97060000000000002</v>
      </c>
      <c r="U27" s="708">
        <v>0.95109999999999995</v>
      </c>
      <c r="V27" s="708">
        <v>0.9708</v>
      </c>
      <c r="W27" s="708">
        <v>0.96830000000000005</v>
      </c>
      <c r="X27" s="708">
        <v>0.99329999999999996</v>
      </c>
      <c r="Y27" s="708">
        <v>0.97340000000000004</v>
      </c>
      <c r="Z27" s="708">
        <v>0.93540000000000001</v>
      </c>
      <c r="AA27" s="708">
        <v>0.96599999999999997</v>
      </c>
      <c r="AB27" s="708">
        <v>0.96970000000000001</v>
      </c>
      <c r="AC27" s="708">
        <v>0.92530000000000001</v>
      </c>
      <c r="AD27" s="708">
        <v>0.94879999999999998</v>
      </c>
      <c r="AE27" s="708">
        <v>0.97389999999999999</v>
      </c>
      <c r="AF27" s="708">
        <v>0.91479999999999995</v>
      </c>
      <c r="AG27" s="708">
        <v>0.97609999999999997</v>
      </c>
      <c r="AH27" s="708">
        <v>0.94789999999999996</v>
      </c>
      <c r="AI27" s="708">
        <v>0.91320000000000001</v>
      </c>
      <c r="AJ27" s="708">
        <v>0.98329999999999995</v>
      </c>
      <c r="AK27" s="708">
        <v>0.93189999999999995</v>
      </c>
      <c r="AL27" s="708">
        <v>0.94020000000000004</v>
      </c>
      <c r="AM27" s="708">
        <v>0.86399999999999999</v>
      </c>
      <c r="AN27" s="708">
        <v>0.91859999999999997</v>
      </c>
      <c r="AO27" s="708">
        <v>0.77900000000000003</v>
      </c>
      <c r="AP27" s="708">
        <v>0.98980000000000001</v>
      </c>
      <c r="AQ27" s="708">
        <v>0.94</v>
      </c>
      <c r="AR27" s="69"/>
    </row>
    <row r="28" spans="1:44">
      <c r="A28" s="93" t="s">
        <v>466</v>
      </c>
      <c r="B28" s="708">
        <v>1.5900000000000001E-2</v>
      </c>
      <c r="C28" s="708">
        <v>3.04E-2</v>
      </c>
      <c r="D28" s="708">
        <v>3.5000000000000003E-2</v>
      </c>
      <c r="E28" s="708">
        <v>8.6999999999999994E-3</v>
      </c>
      <c r="F28" s="708">
        <v>2.92E-2</v>
      </c>
      <c r="G28" s="708">
        <v>7.4000000000000003E-3</v>
      </c>
      <c r="H28" s="708">
        <v>0.03</v>
      </c>
      <c r="I28" s="708">
        <v>1.2800000000000001E-2</v>
      </c>
      <c r="J28" s="708">
        <v>2.9100000000000001E-2</v>
      </c>
      <c r="K28" s="708">
        <v>1.7500000000000002E-2</v>
      </c>
      <c r="L28" s="708">
        <v>1.1000000000000001E-3</v>
      </c>
      <c r="M28" s="708">
        <v>2.5000000000000001E-3</v>
      </c>
      <c r="N28" s="708">
        <v>9.7999999999999997E-3</v>
      </c>
      <c r="O28" s="708">
        <v>1.12E-2</v>
      </c>
      <c r="P28" s="708">
        <v>2.81E-2</v>
      </c>
      <c r="Q28" s="708">
        <v>1.72E-2</v>
      </c>
      <c r="R28" s="708">
        <v>9.9000000000000008E-3</v>
      </c>
      <c r="S28" s="708">
        <v>1.18E-2</v>
      </c>
      <c r="T28" s="708">
        <v>1.1599999999999999E-2</v>
      </c>
      <c r="U28" s="708">
        <v>2.5899999999999999E-2</v>
      </c>
      <c r="V28" s="708">
        <v>2.8999999999999998E-3</v>
      </c>
      <c r="W28" s="708">
        <v>7.6E-3</v>
      </c>
      <c r="X28" s="708">
        <v>1.5E-3</v>
      </c>
      <c r="Y28" s="708">
        <v>9.4000000000000004E-3</v>
      </c>
      <c r="Z28" s="708">
        <v>8.8999999999999999E-3</v>
      </c>
      <c r="AA28" s="708">
        <v>3.8999999999999998E-3</v>
      </c>
      <c r="AB28" s="708">
        <v>1.0500000000000001E-2</v>
      </c>
      <c r="AC28" s="708">
        <v>2.6100000000000002E-2</v>
      </c>
      <c r="AD28" s="708">
        <v>2.8299999999999999E-2</v>
      </c>
      <c r="AE28" s="708">
        <v>4.7999999999999996E-3</v>
      </c>
      <c r="AF28" s="708">
        <v>2.9100000000000001E-2</v>
      </c>
      <c r="AG28" s="708">
        <v>1.7600000000000001E-2</v>
      </c>
      <c r="AH28" s="708">
        <v>1.14E-2</v>
      </c>
      <c r="AI28" s="708">
        <v>4.2799999999999998E-2</v>
      </c>
      <c r="AJ28" s="708">
        <v>2.0000000000000001E-4</v>
      </c>
      <c r="AK28" s="708">
        <v>2.5899999999999999E-2</v>
      </c>
      <c r="AL28" s="708">
        <v>2.4799999999999999E-2</v>
      </c>
      <c r="AM28" s="708">
        <v>4.7699999999999999E-2</v>
      </c>
      <c r="AN28" s="708">
        <v>2.0799999999999999E-2</v>
      </c>
      <c r="AO28" s="708">
        <v>5.2600000000000001E-2</v>
      </c>
      <c r="AP28" s="708">
        <v>6.8999999999999999E-3</v>
      </c>
      <c r="AQ28" s="708">
        <v>1.7299999999999999E-2</v>
      </c>
      <c r="AR28" s="69"/>
    </row>
    <row r="29" spans="1:44">
      <c r="A29" s="93" t="s">
        <v>467</v>
      </c>
      <c r="B29" s="708">
        <v>7.4999999999999997E-3</v>
      </c>
      <c r="C29" s="708">
        <v>6.7000000000000002E-3</v>
      </c>
      <c r="D29" s="708">
        <v>7.9000000000000008E-3</v>
      </c>
      <c r="E29" s="708">
        <v>5.9999999999999995E-4</v>
      </c>
      <c r="F29" s="708">
        <v>1.03E-2</v>
      </c>
      <c r="G29" s="708">
        <v>0</v>
      </c>
      <c r="H29" s="708">
        <v>7.6E-3</v>
      </c>
      <c r="I29" s="708">
        <v>1.06E-2</v>
      </c>
      <c r="J29" s="708">
        <v>1.1900000000000001E-2</v>
      </c>
      <c r="K29" s="708">
        <v>8.0999999999999996E-3</v>
      </c>
      <c r="L29" s="708">
        <v>2.0000000000000001E-4</v>
      </c>
      <c r="M29" s="708">
        <v>1.5E-3</v>
      </c>
      <c r="N29" s="708">
        <v>1.0800000000000001E-2</v>
      </c>
      <c r="O29" s="708">
        <v>4.1999999999999997E-3</v>
      </c>
      <c r="P29" s="708">
        <v>9.4999999999999998E-3</v>
      </c>
      <c r="Q29" s="708">
        <v>0</v>
      </c>
      <c r="R29" s="708">
        <v>8.8999999999999999E-3</v>
      </c>
      <c r="S29" s="708">
        <v>7.7000000000000002E-3</v>
      </c>
      <c r="T29" s="708">
        <v>3.0999999999999999E-3</v>
      </c>
      <c r="U29" s="708">
        <v>8.2000000000000007E-3</v>
      </c>
      <c r="V29" s="708">
        <v>1.6000000000000001E-3</v>
      </c>
      <c r="W29" s="708">
        <v>2E-3</v>
      </c>
      <c r="X29" s="708">
        <v>0</v>
      </c>
      <c r="Y29" s="708">
        <v>1.6999999999999999E-3</v>
      </c>
      <c r="Z29" s="708">
        <v>4.4000000000000003E-3</v>
      </c>
      <c r="AA29" s="708">
        <v>1.4E-3</v>
      </c>
      <c r="AB29" s="708">
        <v>4.8999999999999998E-3</v>
      </c>
      <c r="AC29" s="708">
        <v>7.1999999999999998E-3</v>
      </c>
      <c r="AD29" s="708">
        <v>5.4000000000000003E-3</v>
      </c>
      <c r="AE29" s="708">
        <v>4.8999999999999998E-3</v>
      </c>
      <c r="AF29" s="708">
        <v>2.1000000000000001E-2</v>
      </c>
      <c r="AG29" s="708">
        <v>4.4000000000000003E-3</v>
      </c>
      <c r="AH29" s="708">
        <v>4.4000000000000003E-3</v>
      </c>
      <c r="AI29" s="708">
        <v>4.4000000000000003E-3</v>
      </c>
      <c r="AJ29" s="708">
        <v>2.0000000000000001E-4</v>
      </c>
      <c r="AK29" s="708">
        <v>1.8E-3</v>
      </c>
      <c r="AL29" s="708">
        <v>2.7000000000000001E-3</v>
      </c>
      <c r="AM29" s="708">
        <v>7.4999999999999997E-3</v>
      </c>
      <c r="AN29" s="708">
        <v>2.2000000000000001E-3</v>
      </c>
      <c r="AO29" s="708">
        <v>1.5100000000000001E-2</v>
      </c>
      <c r="AP29" s="708">
        <v>2.7000000000000001E-3</v>
      </c>
      <c r="AQ29" s="708">
        <v>5.8999999999999999E-3</v>
      </c>
      <c r="AR29" s="69"/>
    </row>
    <row r="30" spans="1:44">
      <c r="A30" s="93" t="s">
        <v>468</v>
      </c>
      <c r="B30" s="708">
        <v>4.7999999999999996E-3</v>
      </c>
      <c r="C30" s="708">
        <v>4.4999999999999997E-3</v>
      </c>
      <c r="D30" s="708">
        <v>1.1000000000000001E-3</v>
      </c>
      <c r="E30" s="708">
        <v>8.9999999999999998E-4</v>
      </c>
      <c r="F30" s="708">
        <v>1.5100000000000001E-2</v>
      </c>
      <c r="G30" s="708">
        <v>1E-4</v>
      </c>
      <c r="H30" s="708">
        <v>1.9E-3</v>
      </c>
      <c r="I30" s="708">
        <v>1.6000000000000001E-3</v>
      </c>
      <c r="J30" s="708">
        <v>2.9999999999999997E-4</v>
      </c>
      <c r="K30" s="708">
        <v>1.5E-3</v>
      </c>
      <c r="L30" s="708">
        <v>0</v>
      </c>
      <c r="M30" s="708">
        <v>2.0999999999999999E-3</v>
      </c>
      <c r="N30" s="708">
        <v>2.0999999999999999E-3</v>
      </c>
      <c r="O30" s="708">
        <v>5.0000000000000001E-4</v>
      </c>
      <c r="P30" s="708">
        <v>3.3E-3</v>
      </c>
      <c r="Q30" s="708">
        <v>0</v>
      </c>
      <c r="R30" s="708">
        <v>7.1000000000000004E-3</v>
      </c>
      <c r="S30" s="708">
        <v>1.0699999999999999E-2</v>
      </c>
      <c r="T30" s="708">
        <v>6.9999999999999999E-4</v>
      </c>
      <c r="U30" s="708">
        <v>1.6000000000000001E-3</v>
      </c>
      <c r="V30" s="708">
        <v>1.6000000000000001E-3</v>
      </c>
      <c r="W30" s="708">
        <v>1.9E-3</v>
      </c>
      <c r="X30" s="708">
        <v>0</v>
      </c>
      <c r="Y30" s="708">
        <v>4.0000000000000002E-4</v>
      </c>
      <c r="Z30" s="708">
        <v>1.1999999999999999E-3</v>
      </c>
      <c r="AA30" s="708">
        <v>2.9999999999999997E-4</v>
      </c>
      <c r="AB30" s="708">
        <v>2.0000000000000001E-4</v>
      </c>
      <c r="AC30" s="708">
        <v>3.8999999999999998E-3</v>
      </c>
      <c r="AD30" s="708">
        <v>1.5E-3</v>
      </c>
      <c r="AE30" s="708">
        <v>6.0000000000000001E-3</v>
      </c>
      <c r="AF30" s="708">
        <v>6.1000000000000004E-3</v>
      </c>
      <c r="AG30" s="708">
        <v>2.9999999999999997E-4</v>
      </c>
      <c r="AH30" s="708">
        <v>6.4000000000000003E-3</v>
      </c>
      <c r="AI30" s="708">
        <v>8.0999999999999996E-3</v>
      </c>
      <c r="AJ30" s="708">
        <v>0</v>
      </c>
      <c r="AK30" s="708">
        <v>2.2100000000000002E-2</v>
      </c>
      <c r="AL30" s="708">
        <v>5.0000000000000001E-4</v>
      </c>
      <c r="AM30" s="708">
        <v>2.9999999999999997E-4</v>
      </c>
      <c r="AN30" s="708">
        <v>4.0000000000000002E-4</v>
      </c>
      <c r="AO30" s="708">
        <v>0</v>
      </c>
      <c r="AP30" s="708">
        <v>0</v>
      </c>
      <c r="AQ30" s="708">
        <v>3.0000000000000001E-3</v>
      </c>
      <c r="AR30" s="69"/>
    </row>
    <row r="31" spans="1:44">
      <c r="A31" s="93" t="s">
        <v>469</v>
      </c>
      <c r="B31" s="708">
        <v>2.5000000000000001E-3</v>
      </c>
      <c r="C31" s="708">
        <v>2.8999999999999998E-3</v>
      </c>
      <c r="D31" s="708">
        <v>4.0000000000000001E-3</v>
      </c>
      <c r="E31" s="708">
        <v>0</v>
      </c>
      <c r="F31" s="708">
        <v>8.6999999999999994E-3</v>
      </c>
      <c r="G31" s="708">
        <v>3.8999999999999998E-3</v>
      </c>
      <c r="H31" s="708">
        <v>3.8E-3</v>
      </c>
      <c r="I31" s="708">
        <v>1.2999999999999999E-3</v>
      </c>
      <c r="J31" s="708">
        <v>5.9999999999999995E-4</v>
      </c>
      <c r="K31" s="708">
        <v>1.8E-3</v>
      </c>
      <c r="L31" s="708">
        <v>0</v>
      </c>
      <c r="M31" s="708">
        <v>1.2999999999999999E-3</v>
      </c>
      <c r="N31" s="708">
        <v>3.3999999999999998E-3</v>
      </c>
      <c r="O31" s="708">
        <v>5.7000000000000002E-3</v>
      </c>
      <c r="P31" s="708">
        <v>2E-3</v>
      </c>
      <c r="Q31" s="708">
        <v>2.0000000000000001E-4</v>
      </c>
      <c r="R31" s="708">
        <v>8.9999999999999998E-4</v>
      </c>
      <c r="S31" s="708">
        <v>2.0000000000000001E-4</v>
      </c>
      <c r="T31" s="708">
        <v>4.0000000000000002E-4</v>
      </c>
      <c r="U31" s="708">
        <v>4.0000000000000002E-4</v>
      </c>
      <c r="V31" s="708">
        <v>8.9999999999999998E-4</v>
      </c>
      <c r="W31" s="708">
        <v>2.9999999999999997E-4</v>
      </c>
      <c r="X31" s="708">
        <v>0</v>
      </c>
      <c r="Y31" s="708">
        <v>5.0000000000000001E-4</v>
      </c>
      <c r="Z31" s="708">
        <v>1.1000000000000001E-3</v>
      </c>
      <c r="AA31" s="708">
        <v>8.9999999999999998E-4</v>
      </c>
      <c r="AB31" s="708">
        <v>8.9999999999999998E-4</v>
      </c>
      <c r="AC31" s="708">
        <v>6.7000000000000002E-3</v>
      </c>
      <c r="AD31" s="708">
        <v>3.3999999999999998E-3</v>
      </c>
      <c r="AE31" s="708">
        <v>2.9999999999999997E-4</v>
      </c>
      <c r="AF31" s="708">
        <v>1.4E-3</v>
      </c>
      <c r="AG31" s="708">
        <v>0</v>
      </c>
      <c r="AH31" s="708">
        <v>2.0000000000000001E-4</v>
      </c>
      <c r="AI31" s="708">
        <v>8.0000000000000002E-3</v>
      </c>
      <c r="AJ31" s="708">
        <v>4.0000000000000002E-4</v>
      </c>
      <c r="AK31" s="708">
        <v>1.1999999999999999E-3</v>
      </c>
      <c r="AL31" s="708">
        <v>5.9999999999999995E-4</v>
      </c>
      <c r="AM31" s="708">
        <v>3.3E-3</v>
      </c>
      <c r="AN31" s="708">
        <v>0</v>
      </c>
      <c r="AO31" s="708">
        <v>1.8E-3</v>
      </c>
      <c r="AP31" s="708">
        <v>0</v>
      </c>
      <c r="AQ31" s="708">
        <v>2E-3</v>
      </c>
      <c r="AR31" s="69"/>
    </row>
    <row r="32" spans="1:44">
      <c r="A32" s="93" t="s">
        <v>470</v>
      </c>
      <c r="B32" s="708">
        <v>3.1399999999999997E-2</v>
      </c>
      <c r="C32" s="708">
        <v>3.32E-2</v>
      </c>
      <c r="D32" s="708">
        <v>3.95E-2</v>
      </c>
      <c r="E32" s="708">
        <v>1.8800000000000001E-2</v>
      </c>
      <c r="F32" s="708">
        <v>7.3300000000000004E-2</v>
      </c>
      <c r="G32" s="708">
        <v>1.66E-2</v>
      </c>
      <c r="H32" s="708">
        <v>3.5900000000000001E-2</v>
      </c>
      <c r="I32" s="708">
        <v>6.8900000000000003E-2</v>
      </c>
      <c r="J32" s="708">
        <v>5.33E-2</v>
      </c>
      <c r="K32" s="708">
        <v>4.6399999999999997E-2</v>
      </c>
      <c r="L32" s="708">
        <v>2.58E-2</v>
      </c>
      <c r="M32" s="708">
        <v>1.29E-2</v>
      </c>
      <c r="N32" s="708">
        <v>3.3700000000000001E-2</v>
      </c>
      <c r="O32" s="708">
        <v>3.0200000000000001E-2</v>
      </c>
      <c r="P32" s="708">
        <v>2.2599999999999999E-2</v>
      </c>
      <c r="Q32" s="708">
        <v>3.2099999999999997E-2</v>
      </c>
      <c r="R32" s="708">
        <v>2.5100000000000001E-2</v>
      </c>
      <c r="S32" s="708">
        <v>4.3700000000000003E-2</v>
      </c>
      <c r="T32" s="708">
        <v>1.35E-2</v>
      </c>
      <c r="U32" s="708">
        <v>1.2699999999999999E-2</v>
      </c>
      <c r="V32" s="708">
        <v>2.2200000000000001E-2</v>
      </c>
      <c r="W32" s="708">
        <v>1.9900000000000001E-2</v>
      </c>
      <c r="X32" s="708">
        <v>5.1999999999999998E-3</v>
      </c>
      <c r="Y32" s="708">
        <v>1.47E-2</v>
      </c>
      <c r="Z32" s="708">
        <v>4.9000000000000002E-2</v>
      </c>
      <c r="AA32" s="708">
        <v>2.75E-2</v>
      </c>
      <c r="AB32" s="708">
        <v>1.38E-2</v>
      </c>
      <c r="AC32" s="708">
        <v>3.0700000000000002E-2</v>
      </c>
      <c r="AD32" s="708">
        <v>1.2699999999999999E-2</v>
      </c>
      <c r="AE32" s="708">
        <v>1.01E-2</v>
      </c>
      <c r="AF32" s="708">
        <v>2.76E-2</v>
      </c>
      <c r="AG32" s="708">
        <v>1.5E-3</v>
      </c>
      <c r="AH32" s="708">
        <v>2.9600000000000001E-2</v>
      </c>
      <c r="AI32" s="708">
        <v>2.3699999999999999E-2</v>
      </c>
      <c r="AJ32" s="708">
        <v>1.5900000000000001E-2</v>
      </c>
      <c r="AK32" s="708">
        <v>1.7100000000000001E-2</v>
      </c>
      <c r="AL32" s="708">
        <v>3.1099999999999999E-2</v>
      </c>
      <c r="AM32" s="708">
        <v>7.7100000000000002E-2</v>
      </c>
      <c r="AN32" s="708">
        <v>5.79E-2</v>
      </c>
      <c r="AO32" s="708">
        <v>0.15140000000000001</v>
      </c>
      <c r="AP32" s="708">
        <v>5.9999999999999995E-4</v>
      </c>
      <c r="AQ32" s="708">
        <v>3.1800000000000002E-2</v>
      </c>
      <c r="AR32" s="69"/>
    </row>
    <row r="33" spans="1:44">
      <c r="A33" s="94" t="s">
        <v>471</v>
      </c>
      <c r="B33" s="713"/>
      <c r="C33" s="713"/>
      <c r="D33" s="713"/>
      <c r="E33" s="713"/>
      <c r="F33" s="713"/>
      <c r="G33" s="713"/>
      <c r="H33" s="713"/>
      <c r="I33" s="713"/>
      <c r="J33" s="713"/>
      <c r="K33" s="713"/>
      <c r="L33" s="713"/>
      <c r="M33" s="713"/>
      <c r="N33" s="713"/>
      <c r="O33" s="713"/>
      <c r="P33" s="713"/>
      <c r="Q33" s="713"/>
      <c r="R33" s="713"/>
      <c r="S33" s="713"/>
      <c r="T33" s="713"/>
      <c r="U33" s="713"/>
      <c r="V33" s="713"/>
      <c r="W33" s="713"/>
      <c r="X33" s="713"/>
      <c r="Y33" s="713"/>
      <c r="Z33" s="713"/>
      <c r="AA33" s="713"/>
      <c r="AB33" s="713"/>
      <c r="AC33" s="713"/>
      <c r="AD33" s="713"/>
      <c r="AE33" s="713"/>
      <c r="AF33" s="713"/>
      <c r="AG33" s="713"/>
      <c r="AH33" s="713"/>
      <c r="AI33" s="713"/>
      <c r="AJ33" s="713"/>
      <c r="AK33" s="713"/>
      <c r="AL33" s="713"/>
      <c r="AM33" s="713"/>
      <c r="AN33" s="713"/>
      <c r="AO33" s="713"/>
      <c r="AP33" s="713"/>
      <c r="AQ33" s="713"/>
      <c r="AR33" s="69"/>
    </row>
    <row r="34" spans="1:44">
      <c r="A34" s="93" t="s">
        <v>472</v>
      </c>
      <c r="B34" s="708">
        <v>0.94699999999999995</v>
      </c>
      <c r="C34" s="708">
        <v>0.74390000000000001</v>
      </c>
      <c r="D34" s="708">
        <v>0.40439999999999998</v>
      </c>
      <c r="E34" s="708">
        <v>0.54490000000000005</v>
      </c>
      <c r="F34" s="708">
        <v>0.40810000000000002</v>
      </c>
      <c r="G34" s="708">
        <v>0.58489999999999998</v>
      </c>
      <c r="H34" s="708">
        <v>0.31259999999999999</v>
      </c>
      <c r="I34" s="708">
        <v>0.18779999999999999</v>
      </c>
      <c r="J34" s="708">
        <v>0.3518</v>
      </c>
      <c r="K34" s="708">
        <v>0.44340000000000002</v>
      </c>
      <c r="L34" s="708">
        <v>0.34</v>
      </c>
      <c r="M34" s="708">
        <v>0.221</v>
      </c>
      <c r="N34" s="708">
        <v>0.40179999999999999</v>
      </c>
      <c r="O34" s="708">
        <v>0.55049999999999999</v>
      </c>
      <c r="P34" s="708">
        <v>0.58399999999999996</v>
      </c>
      <c r="Q34" s="708">
        <v>0.30980000000000002</v>
      </c>
      <c r="R34" s="708">
        <v>0.43459999999999999</v>
      </c>
      <c r="S34" s="708">
        <v>0.26850000000000002</v>
      </c>
      <c r="T34" s="708">
        <v>0.23649999999999999</v>
      </c>
      <c r="U34" s="708">
        <v>0.59460000000000002</v>
      </c>
      <c r="V34" s="708">
        <v>0.41639999999999999</v>
      </c>
      <c r="W34" s="708">
        <v>0.214</v>
      </c>
      <c r="X34" s="708">
        <v>0.38109999999999999</v>
      </c>
      <c r="Y34" s="708">
        <v>0.23469999999999999</v>
      </c>
      <c r="Z34" s="708">
        <v>0.25840000000000002</v>
      </c>
      <c r="AA34" s="708">
        <v>0.24390000000000001</v>
      </c>
      <c r="AB34" s="708">
        <v>0.28920000000000001</v>
      </c>
      <c r="AC34" s="708">
        <v>0.48799999999999999</v>
      </c>
      <c r="AD34" s="708">
        <v>0.15310000000000001</v>
      </c>
      <c r="AE34" s="708">
        <v>0.18809999999999999</v>
      </c>
      <c r="AF34" s="708">
        <v>0.7026</v>
      </c>
      <c r="AG34" s="708">
        <v>0.17560000000000001</v>
      </c>
      <c r="AH34" s="708">
        <v>0.31940000000000002</v>
      </c>
      <c r="AI34" s="708">
        <v>0.3952</v>
      </c>
      <c r="AJ34" s="708">
        <v>0.56850000000000001</v>
      </c>
      <c r="AK34" s="708">
        <v>0.55349999999999999</v>
      </c>
      <c r="AL34" s="708">
        <v>0.3659</v>
      </c>
      <c r="AM34" s="708">
        <v>0.35820000000000002</v>
      </c>
      <c r="AN34" s="708">
        <v>0.15329999999999999</v>
      </c>
      <c r="AO34" s="708">
        <v>0.27010000000000001</v>
      </c>
      <c r="AP34" s="708">
        <v>0.46850000000000003</v>
      </c>
      <c r="AQ34" s="708">
        <v>0.4672</v>
      </c>
      <c r="AR34" s="69"/>
    </row>
    <row r="35" spans="1:44">
      <c r="A35" s="93" t="s">
        <v>473</v>
      </c>
      <c r="B35" s="708">
        <v>1.0448</v>
      </c>
      <c r="C35" s="708">
        <v>0.86050000000000004</v>
      </c>
      <c r="D35" s="708">
        <v>0.56530000000000002</v>
      </c>
      <c r="E35" s="708">
        <v>0.71960000000000002</v>
      </c>
      <c r="F35" s="708">
        <v>0.76700000000000002</v>
      </c>
      <c r="G35" s="708">
        <v>1.1294</v>
      </c>
      <c r="H35" s="708">
        <v>0.71750000000000003</v>
      </c>
      <c r="I35" s="708">
        <v>0.39600000000000002</v>
      </c>
      <c r="J35" s="708">
        <v>0.64859999999999995</v>
      </c>
      <c r="K35" s="708">
        <v>0.93540000000000001</v>
      </c>
      <c r="L35" s="708">
        <v>0.94920000000000004</v>
      </c>
      <c r="M35" s="708">
        <v>0.51680000000000004</v>
      </c>
      <c r="N35" s="708">
        <v>0.76739999999999997</v>
      </c>
      <c r="O35" s="708">
        <v>0.7843</v>
      </c>
      <c r="P35" s="708">
        <v>1.2474000000000001</v>
      </c>
      <c r="Q35" s="708">
        <v>0.35780000000000001</v>
      </c>
      <c r="R35" s="708">
        <v>0.76629999999999998</v>
      </c>
      <c r="S35" s="708">
        <v>0.65180000000000005</v>
      </c>
      <c r="T35" s="708">
        <v>0.82210000000000005</v>
      </c>
      <c r="U35" s="708">
        <v>0.76419999999999999</v>
      </c>
      <c r="V35" s="708">
        <v>0.63360000000000005</v>
      </c>
      <c r="W35" s="708">
        <v>0.45090000000000002</v>
      </c>
      <c r="X35" s="708">
        <v>0.49490000000000001</v>
      </c>
      <c r="Y35" s="708">
        <v>0.60270000000000001</v>
      </c>
      <c r="Z35" s="708">
        <v>0.39779999999999999</v>
      </c>
      <c r="AA35" s="708">
        <v>0.53700000000000003</v>
      </c>
      <c r="AB35" s="708">
        <v>0.69130000000000003</v>
      </c>
      <c r="AC35" s="708">
        <v>0.55259999999999998</v>
      </c>
      <c r="AD35" s="708">
        <v>0.27460000000000001</v>
      </c>
      <c r="AE35" s="708">
        <v>0.68799999999999994</v>
      </c>
      <c r="AF35" s="708">
        <v>1.0424</v>
      </c>
      <c r="AG35" s="708">
        <v>0.499</v>
      </c>
      <c r="AH35" s="708">
        <v>0.59019999999999995</v>
      </c>
      <c r="AI35" s="708">
        <v>0.96050000000000002</v>
      </c>
      <c r="AJ35" s="708">
        <v>1.4159999999999999</v>
      </c>
      <c r="AK35" s="708">
        <v>1.4080999999999999</v>
      </c>
      <c r="AL35" s="708">
        <v>0.625</v>
      </c>
      <c r="AM35" s="708">
        <v>0.46760000000000002</v>
      </c>
      <c r="AN35" s="708">
        <v>0.40920000000000001</v>
      </c>
      <c r="AO35" s="708">
        <v>0.4854</v>
      </c>
      <c r="AP35" s="708">
        <v>0.66739999999999999</v>
      </c>
      <c r="AQ35" s="708">
        <v>0.71930000000000005</v>
      </c>
      <c r="AR35" s="69"/>
    </row>
    <row r="36" spans="1:44">
      <c r="A36" s="93" t="s">
        <v>474</v>
      </c>
      <c r="B36" s="708">
        <v>0.27760000000000001</v>
      </c>
      <c r="C36" s="708">
        <v>0.16350000000000001</v>
      </c>
      <c r="D36" s="708">
        <v>0.12670000000000001</v>
      </c>
      <c r="E36" s="708">
        <v>0.1031</v>
      </c>
      <c r="F36" s="708">
        <v>0.1933</v>
      </c>
      <c r="G36" s="708">
        <v>0.20499999999999999</v>
      </c>
      <c r="H36" s="708">
        <v>0.19009999999999999</v>
      </c>
      <c r="I36" s="708">
        <v>0.15570000000000001</v>
      </c>
      <c r="J36" s="708">
        <v>0.13719999999999999</v>
      </c>
      <c r="K36" s="708">
        <v>0.21079999999999999</v>
      </c>
      <c r="L36" s="708">
        <v>0.2001</v>
      </c>
      <c r="M36" s="708">
        <v>0.1736</v>
      </c>
      <c r="N36" s="708">
        <v>0.2155</v>
      </c>
      <c r="O36" s="708">
        <v>0.28170000000000001</v>
      </c>
      <c r="P36" s="708">
        <v>0.16600000000000001</v>
      </c>
      <c r="Q36" s="708">
        <v>0.12770000000000001</v>
      </c>
      <c r="R36" s="708">
        <v>0.24540000000000001</v>
      </c>
      <c r="S36" s="708">
        <v>0.2152</v>
      </c>
      <c r="T36" s="708">
        <v>0.23960000000000001</v>
      </c>
      <c r="U36" s="708">
        <v>0.1716</v>
      </c>
      <c r="V36" s="708">
        <v>0.18790000000000001</v>
      </c>
      <c r="W36" s="708">
        <v>0.24010000000000001</v>
      </c>
      <c r="X36" s="708">
        <v>0.15890000000000001</v>
      </c>
      <c r="Y36" s="708">
        <v>0.1535</v>
      </c>
      <c r="Z36" s="708">
        <v>0.10299999999999999</v>
      </c>
      <c r="AA36" s="708">
        <v>0.1115</v>
      </c>
      <c r="AB36" s="708">
        <v>0.1663</v>
      </c>
      <c r="AC36" s="708">
        <v>0.16320000000000001</v>
      </c>
      <c r="AD36" s="708">
        <v>6.93E-2</v>
      </c>
      <c r="AE36" s="708">
        <v>0.26740000000000003</v>
      </c>
      <c r="AF36" s="708">
        <v>0.3075</v>
      </c>
      <c r="AG36" s="708">
        <v>0.21</v>
      </c>
      <c r="AH36" s="708">
        <v>0.12859999999999999</v>
      </c>
      <c r="AI36" s="708">
        <v>0.1384</v>
      </c>
      <c r="AJ36" s="708">
        <v>0.18379999999999999</v>
      </c>
      <c r="AK36" s="708">
        <v>0.33</v>
      </c>
      <c r="AL36" s="708">
        <v>0.13100000000000001</v>
      </c>
      <c r="AM36" s="708">
        <v>8.9499999999999996E-2</v>
      </c>
      <c r="AN36" s="708">
        <v>0.1729</v>
      </c>
      <c r="AO36" s="708">
        <v>0.17630000000000001</v>
      </c>
      <c r="AP36" s="708">
        <v>0.25290000000000001</v>
      </c>
      <c r="AQ36" s="708">
        <v>0.1953</v>
      </c>
      <c r="AR36" s="69"/>
    </row>
    <row r="37" spans="1:44">
      <c r="A37" s="93" t="s">
        <v>475</v>
      </c>
      <c r="B37" s="708">
        <v>0.2228</v>
      </c>
      <c r="C37" s="708">
        <v>0.14499999999999999</v>
      </c>
      <c r="D37" s="708">
        <v>0.1082</v>
      </c>
      <c r="E37" s="708">
        <v>9.2200000000000004E-2</v>
      </c>
      <c r="F37" s="708">
        <v>0.16250000000000001</v>
      </c>
      <c r="G37" s="708">
        <v>0.16750000000000001</v>
      </c>
      <c r="H37" s="708">
        <v>0.159</v>
      </c>
      <c r="I37" s="708">
        <v>0.12590000000000001</v>
      </c>
      <c r="J37" s="708">
        <v>0.1139</v>
      </c>
      <c r="K37" s="708">
        <v>0.16370000000000001</v>
      </c>
      <c r="L37" s="708">
        <v>0.15890000000000001</v>
      </c>
      <c r="M37" s="708">
        <v>0.1368</v>
      </c>
      <c r="N37" s="708">
        <v>0.1862</v>
      </c>
      <c r="O37" s="708">
        <v>0.25040000000000001</v>
      </c>
      <c r="P37" s="708">
        <v>0.15179999999999999</v>
      </c>
      <c r="Q37" s="708">
        <v>0.1167</v>
      </c>
      <c r="R37" s="708">
        <v>0.2135</v>
      </c>
      <c r="S37" s="708">
        <v>0.14000000000000001</v>
      </c>
      <c r="T37" s="708">
        <v>0.21060000000000001</v>
      </c>
      <c r="U37" s="708">
        <v>0.14979999999999999</v>
      </c>
      <c r="V37" s="708">
        <v>0.1673</v>
      </c>
      <c r="W37" s="708">
        <v>0.21329999999999999</v>
      </c>
      <c r="X37" s="708">
        <v>0.13100000000000001</v>
      </c>
      <c r="Y37" s="708">
        <v>0.1333</v>
      </c>
      <c r="Z37" s="708">
        <v>9.2299999999999993E-2</v>
      </c>
      <c r="AA37" s="708">
        <v>0.1011</v>
      </c>
      <c r="AB37" s="708">
        <v>0.153</v>
      </c>
      <c r="AC37" s="708">
        <v>0.14199999999999999</v>
      </c>
      <c r="AD37" s="708">
        <v>6.1699999999999998E-2</v>
      </c>
      <c r="AE37" s="708">
        <v>0.23319999999999999</v>
      </c>
      <c r="AF37" s="708">
        <v>0.19209999999999999</v>
      </c>
      <c r="AG37" s="708">
        <v>0.18110000000000001</v>
      </c>
      <c r="AH37" s="708">
        <v>0.10780000000000001</v>
      </c>
      <c r="AI37" s="708">
        <v>9.74E-2</v>
      </c>
      <c r="AJ37" s="708">
        <v>0.1676</v>
      </c>
      <c r="AK37" s="708">
        <v>0.1273</v>
      </c>
      <c r="AL37" s="708">
        <v>0.1206</v>
      </c>
      <c r="AM37" s="708">
        <v>7.1499999999999994E-2</v>
      </c>
      <c r="AN37" s="708">
        <v>0.14419999999999999</v>
      </c>
      <c r="AO37" s="708">
        <v>0.13109999999999999</v>
      </c>
      <c r="AP37" s="708">
        <v>0.1976</v>
      </c>
      <c r="AQ37" s="708">
        <v>0.1653</v>
      </c>
      <c r="AR37" s="69"/>
    </row>
    <row r="38" spans="1:44">
      <c r="A38" s="81" t="s">
        <v>476</v>
      </c>
      <c r="B38" s="708">
        <v>0.76239999999999997</v>
      </c>
      <c r="C38" s="708">
        <v>0.55669999999999997</v>
      </c>
      <c r="D38" s="708">
        <v>0.55720000000000003</v>
      </c>
      <c r="E38" s="708">
        <v>0.71960000000000002</v>
      </c>
      <c r="F38" s="708">
        <v>0.35439999999999999</v>
      </c>
      <c r="G38" s="708">
        <v>0.68230000000000002</v>
      </c>
      <c r="H38" s="708">
        <v>0.48920000000000002</v>
      </c>
      <c r="I38" s="708">
        <v>0.38169999999999998</v>
      </c>
      <c r="J38" s="708">
        <v>0.60499999999999998</v>
      </c>
      <c r="K38" s="708">
        <v>0.7994</v>
      </c>
      <c r="L38" s="708">
        <v>0.84189999999999998</v>
      </c>
      <c r="M38" s="708">
        <v>0.47770000000000001</v>
      </c>
      <c r="N38" s="708">
        <v>0.74160000000000004</v>
      </c>
      <c r="O38" s="708">
        <v>0.75760000000000005</v>
      </c>
      <c r="P38" s="708">
        <v>1.1436999999999999</v>
      </c>
      <c r="Q38" s="708">
        <v>0.30220000000000002</v>
      </c>
      <c r="R38" s="708">
        <v>0.76619999999999999</v>
      </c>
      <c r="S38" s="708">
        <v>0.59919999999999995</v>
      </c>
      <c r="T38" s="708">
        <v>0.82520000000000004</v>
      </c>
      <c r="U38" s="708">
        <v>0.56859999999999999</v>
      </c>
      <c r="V38" s="708">
        <v>0.63360000000000005</v>
      </c>
      <c r="W38" s="708">
        <v>0.44309999999999999</v>
      </c>
      <c r="X38" s="708">
        <v>0.42080000000000001</v>
      </c>
      <c r="Y38" s="708">
        <v>0.60270000000000001</v>
      </c>
      <c r="Z38" s="708">
        <v>0.30099999999999999</v>
      </c>
      <c r="AA38" s="708">
        <v>0.443</v>
      </c>
      <c r="AB38" s="708">
        <v>0.51139999999999997</v>
      </c>
      <c r="AC38" s="708">
        <v>0.48010000000000003</v>
      </c>
      <c r="AD38" s="708">
        <v>0.2591</v>
      </c>
      <c r="AE38" s="708">
        <v>0.68789999999999996</v>
      </c>
      <c r="AF38" s="708">
        <v>1.0424</v>
      </c>
      <c r="AG38" s="708">
        <v>0.48459999999999998</v>
      </c>
      <c r="AH38" s="708">
        <v>0.48859999999999998</v>
      </c>
      <c r="AI38" s="708">
        <v>0.96050000000000002</v>
      </c>
      <c r="AJ38" s="708">
        <v>1.2773000000000001</v>
      </c>
      <c r="AK38" s="708">
        <v>1.4080999999999999</v>
      </c>
      <c r="AL38" s="708">
        <v>0.61409999999999998</v>
      </c>
      <c r="AM38" s="708">
        <v>0.46760000000000002</v>
      </c>
      <c r="AN38" s="708">
        <v>0.40920000000000001</v>
      </c>
      <c r="AO38" s="708">
        <v>0.4824</v>
      </c>
      <c r="AP38" s="708">
        <v>0.66739999999999999</v>
      </c>
      <c r="AQ38" s="708">
        <v>0.60770000000000002</v>
      </c>
      <c r="AR38" s="69"/>
    </row>
    <row r="39" spans="1:44">
      <c r="A39" s="28" t="s">
        <v>477</v>
      </c>
      <c r="B39" s="713"/>
      <c r="C39" s="713"/>
      <c r="D39" s="713"/>
      <c r="E39" s="713"/>
      <c r="F39" s="713"/>
      <c r="G39" s="713"/>
      <c r="H39" s="713"/>
      <c r="I39" s="713"/>
      <c r="J39" s="713"/>
      <c r="K39" s="713"/>
      <c r="L39" s="713"/>
      <c r="M39" s="713"/>
      <c r="N39" s="713"/>
      <c r="O39" s="713"/>
      <c r="P39" s="713"/>
      <c r="Q39" s="713"/>
      <c r="R39" s="713"/>
      <c r="S39" s="713"/>
      <c r="T39" s="713"/>
      <c r="U39" s="713"/>
      <c r="V39" s="713"/>
      <c r="W39" s="713"/>
      <c r="X39" s="713"/>
      <c r="Y39" s="713"/>
      <c r="Z39" s="713"/>
      <c r="AA39" s="713"/>
      <c r="AB39" s="713"/>
      <c r="AC39" s="713"/>
      <c r="AD39" s="713"/>
      <c r="AE39" s="713"/>
      <c r="AF39" s="713"/>
      <c r="AG39" s="713"/>
      <c r="AH39" s="713"/>
      <c r="AI39" s="713"/>
      <c r="AJ39" s="713"/>
      <c r="AK39" s="713"/>
      <c r="AL39" s="713"/>
      <c r="AM39" s="713"/>
      <c r="AN39" s="713"/>
      <c r="AO39" s="713"/>
      <c r="AP39" s="713"/>
      <c r="AQ39" s="713"/>
      <c r="AR39" s="69"/>
    </row>
    <row r="40" spans="1:44">
      <c r="A40" s="93" t="s">
        <v>478</v>
      </c>
      <c r="B40" s="708">
        <v>0.19719999999999999</v>
      </c>
      <c r="C40" s="708">
        <v>0.1132</v>
      </c>
      <c r="D40" s="708">
        <v>0.14610000000000001</v>
      </c>
      <c r="E40" s="708">
        <v>0.1065</v>
      </c>
      <c r="F40" s="708">
        <v>0.1593</v>
      </c>
      <c r="G40" s="708">
        <v>0.18260000000000001</v>
      </c>
      <c r="H40" s="708">
        <v>0.16370000000000001</v>
      </c>
      <c r="I40" s="708">
        <v>0.1915</v>
      </c>
      <c r="J40" s="708">
        <v>0.16980000000000001</v>
      </c>
      <c r="K40" s="708">
        <v>0.22339999999999999</v>
      </c>
      <c r="L40" s="708">
        <v>0.20610000000000001</v>
      </c>
      <c r="M40" s="708">
        <v>0.21179999999999999</v>
      </c>
      <c r="N40" s="708">
        <v>0.13600000000000001</v>
      </c>
      <c r="O40" s="708">
        <v>0.1108</v>
      </c>
      <c r="P40" s="708">
        <v>8.5199999999999998E-2</v>
      </c>
      <c r="Q40" s="708">
        <v>8.6099999999999996E-2</v>
      </c>
      <c r="R40" s="708">
        <v>0.13</v>
      </c>
      <c r="S40" s="708">
        <v>0.34970000000000001</v>
      </c>
      <c r="T40" s="708">
        <v>0.1208</v>
      </c>
      <c r="U40" s="708">
        <v>0.127</v>
      </c>
      <c r="V40" s="708">
        <v>0.10979999999999999</v>
      </c>
      <c r="W40" s="708">
        <v>0.11169999999999999</v>
      </c>
      <c r="X40" s="708">
        <v>0.17549999999999999</v>
      </c>
      <c r="Y40" s="708">
        <v>0.13150000000000001</v>
      </c>
      <c r="Z40" s="708">
        <v>0.1038</v>
      </c>
      <c r="AA40" s="708">
        <v>9.3299999999999994E-2</v>
      </c>
      <c r="AB40" s="708">
        <v>7.9600000000000004E-2</v>
      </c>
      <c r="AC40" s="708">
        <v>0.13</v>
      </c>
      <c r="AD40" s="708">
        <v>0.109</v>
      </c>
      <c r="AE40" s="708">
        <v>0.1278</v>
      </c>
      <c r="AF40" s="708">
        <v>0.37519999999999998</v>
      </c>
      <c r="AG40" s="708">
        <v>0.13769999999999999</v>
      </c>
      <c r="AH40" s="708">
        <v>0.16189999999999999</v>
      </c>
      <c r="AI40" s="708">
        <v>0.2964</v>
      </c>
      <c r="AJ40" s="708">
        <v>8.8300000000000003E-2</v>
      </c>
      <c r="AK40" s="708">
        <v>0.61439999999999995</v>
      </c>
      <c r="AL40" s="708">
        <v>7.9600000000000004E-2</v>
      </c>
      <c r="AM40" s="708">
        <v>0.20039999999999999</v>
      </c>
      <c r="AN40" s="708">
        <v>0.1663</v>
      </c>
      <c r="AO40" s="708">
        <v>0.25619999999999998</v>
      </c>
      <c r="AP40" s="708">
        <v>0.21870000000000001</v>
      </c>
      <c r="AQ40" s="708">
        <v>0.15329999999999999</v>
      </c>
      <c r="AR40" s="69"/>
    </row>
    <row r="41" spans="1:44">
      <c r="A41" s="93" t="s">
        <v>479</v>
      </c>
      <c r="B41" s="708">
        <v>0.19600000000000001</v>
      </c>
      <c r="C41" s="708">
        <v>0.1132</v>
      </c>
      <c r="D41" s="708">
        <v>0.14610000000000001</v>
      </c>
      <c r="E41" s="708">
        <v>0.1065</v>
      </c>
      <c r="F41" s="708">
        <v>0.1593</v>
      </c>
      <c r="G41" s="708">
        <v>0.18260000000000001</v>
      </c>
      <c r="H41" s="708">
        <v>0.16370000000000001</v>
      </c>
      <c r="I41" s="708">
        <v>0.1915</v>
      </c>
      <c r="J41" s="708">
        <v>0.16980000000000001</v>
      </c>
      <c r="K41" s="708">
        <v>0.22339999999999999</v>
      </c>
      <c r="L41" s="708">
        <v>0.20610000000000001</v>
      </c>
      <c r="M41" s="708">
        <v>0.21179999999999999</v>
      </c>
      <c r="N41" s="708">
        <v>0.13600000000000001</v>
      </c>
      <c r="O41" s="708">
        <v>0.1108</v>
      </c>
      <c r="P41" s="708">
        <v>8.5199999999999998E-2</v>
      </c>
      <c r="Q41" s="708">
        <v>8.6099999999999996E-2</v>
      </c>
      <c r="R41" s="708">
        <v>0.13</v>
      </c>
      <c r="S41" s="708">
        <v>0.34970000000000001</v>
      </c>
      <c r="T41" s="708">
        <v>0.1208</v>
      </c>
      <c r="U41" s="708">
        <v>0.127</v>
      </c>
      <c r="V41" s="708">
        <v>0.10979999999999999</v>
      </c>
      <c r="W41" s="708">
        <v>0.11169999999999999</v>
      </c>
      <c r="X41" s="708">
        <v>0.17549999999999999</v>
      </c>
      <c r="Y41" s="708">
        <v>0.13150000000000001</v>
      </c>
      <c r="Z41" s="708">
        <v>0.1038</v>
      </c>
      <c r="AA41" s="708">
        <v>9.3299999999999994E-2</v>
      </c>
      <c r="AB41" s="708">
        <v>7.9600000000000004E-2</v>
      </c>
      <c r="AC41" s="708">
        <v>0.13</v>
      </c>
      <c r="AD41" s="708">
        <v>0.109</v>
      </c>
      <c r="AE41" s="708">
        <v>0.1278</v>
      </c>
      <c r="AF41" s="708">
        <v>0.37519999999999998</v>
      </c>
      <c r="AG41" s="708">
        <v>0.13769999999999999</v>
      </c>
      <c r="AH41" s="708">
        <v>0.16189999999999999</v>
      </c>
      <c r="AI41" s="708">
        <v>0.2964</v>
      </c>
      <c r="AJ41" s="708">
        <v>8.8300000000000003E-2</v>
      </c>
      <c r="AK41" s="708">
        <v>0.61439999999999995</v>
      </c>
      <c r="AL41" s="708">
        <v>7.9600000000000004E-2</v>
      </c>
      <c r="AM41" s="708">
        <v>0.20039999999999999</v>
      </c>
      <c r="AN41" s="708">
        <v>0.1663</v>
      </c>
      <c r="AO41" s="708">
        <v>0.25619999999999998</v>
      </c>
      <c r="AP41" s="708">
        <v>0.21870000000000001</v>
      </c>
      <c r="AQ41" s="708">
        <v>0.15310000000000001</v>
      </c>
      <c r="AR41" s="69"/>
    </row>
    <row r="42" spans="1:44">
      <c r="A42" s="93" t="s">
        <v>480</v>
      </c>
      <c r="B42" s="708">
        <v>0.1201</v>
      </c>
      <c r="C42" s="708">
        <v>0.29470000000000002</v>
      </c>
      <c r="D42" s="708">
        <v>0.23580000000000001</v>
      </c>
      <c r="E42" s="708">
        <v>0.12989999999999999</v>
      </c>
      <c r="F42" s="708">
        <v>0.43590000000000001</v>
      </c>
      <c r="G42" s="708">
        <v>7.3599999999999999E-2</v>
      </c>
      <c r="H42" s="708">
        <v>0.23180000000000001</v>
      </c>
      <c r="I42" s="708">
        <v>0.32169999999999999</v>
      </c>
      <c r="J42" s="708">
        <v>0.30299999999999999</v>
      </c>
      <c r="K42" s="708">
        <v>0.18709999999999999</v>
      </c>
      <c r="L42" s="708">
        <v>9.5899999999999999E-2</v>
      </c>
      <c r="M42" s="708">
        <v>7.0099999999999996E-2</v>
      </c>
      <c r="N42" s="708">
        <v>0.33789999999999998</v>
      </c>
      <c r="O42" s="708">
        <v>0.23980000000000001</v>
      </c>
      <c r="P42" s="708">
        <v>0.29070000000000001</v>
      </c>
      <c r="Q42" s="708">
        <v>0.31140000000000001</v>
      </c>
      <c r="R42" s="708">
        <v>0.23330000000000001</v>
      </c>
      <c r="S42" s="708">
        <v>0.13320000000000001</v>
      </c>
      <c r="T42" s="708">
        <v>0.1104</v>
      </c>
      <c r="U42" s="708">
        <v>0.12870000000000001</v>
      </c>
      <c r="V42" s="708">
        <v>0.19070000000000001</v>
      </c>
      <c r="W42" s="708">
        <v>0.15579999999999999</v>
      </c>
      <c r="X42" s="708">
        <v>4.7899999999999998E-2</v>
      </c>
      <c r="Y42" s="708">
        <v>0.1106</v>
      </c>
      <c r="Z42" s="708">
        <v>0.41449999999999998</v>
      </c>
      <c r="AA42" s="708">
        <v>0.25559999999999999</v>
      </c>
      <c r="AB42" s="708">
        <v>0.17710000000000001</v>
      </c>
      <c r="AC42" s="708">
        <v>0.30790000000000001</v>
      </c>
      <c r="AD42" s="708">
        <v>0.17849999999999999</v>
      </c>
      <c r="AE42" s="708">
        <v>0.11409999999999999</v>
      </c>
      <c r="AF42" s="708">
        <v>9.7500000000000003E-2</v>
      </c>
      <c r="AG42" s="708">
        <v>4.5400000000000003E-2</v>
      </c>
      <c r="AH42" s="708">
        <v>0.17860000000000001</v>
      </c>
      <c r="AI42" s="708">
        <v>0.14380000000000001</v>
      </c>
      <c r="AJ42" s="708">
        <v>0.13</v>
      </c>
      <c r="AK42" s="708">
        <v>3.8600000000000002E-2</v>
      </c>
      <c r="AL42" s="708">
        <v>0.35239999999999999</v>
      </c>
      <c r="AM42" s="708">
        <v>0.40710000000000002</v>
      </c>
      <c r="AN42" s="708">
        <v>0.311</v>
      </c>
      <c r="AO42" s="708">
        <v>0.64200000000000002</v>
      </c>
      <c r="AP42" s="708">
        <v>1.18E-2</v>
      </c>
      <c r="AQ42" s="708">
        <v>0.19359999999999999</v>
      </c>
      <c r="AR42" s="69"/>
    </row>
    <row r="43" spans="1:44">
      <c r="A43" s="93" t="s">
        <v>481</v>
      </c>
      <c r="B43" s="708">
        <v>7.6100000000000001E-2</v>
      </c>
      <c r="C43" s="708">
        <v>0.18079999999999999</v>
      </c>
      <c r="D43" s="708">
        <v>0.1469</v>
      </c>
      <c r="E43" s="708">
        <v>7.0499999999999993E-2</v>
      </c>
      <c r="F43" s="708">
        <v>7.8299999999999995E-2</v>
      </c>
      <c r="G43" s="708">
        <v>3.5999999999999997E-2</v>
      </c>
      <c r="H43" s="708">
        <v>0.1522</v>
      </c>
      <c r="I43" s="708">
        <v>0.128</v>
      </c>
      <c r="J43" s="708">
        <v>0.18920000000000001</v>
      </c>
      <c r="K43" s="708">
        <v>4.6899999999999997E-2</v>
      </c>
      <c r="L43" s="708">
        <v>1.55E-2</v>
      </c>
      <c r="M43" s="708">
        <v>3.2500000000000001E-2</v>
      </c>
      <c r="N43" s="708">
        <v>0.12920000000000001</v>
      </c>
      <c r="O43" s="708">
        <v>0.14810000000000001</v>
      </c>
      <c r="P43" s="708">
        <v>0.1555</v>
      </c>
      <c r="Q43" s="708">
        <v>2.4500000000000001E-2</v>
      </c>
      <c r="R43" s="708">
        <v>9.9099999999999994E-2</v>
      </c>
      <c r="S43" s="708">
        <v>0.03</v>
      </c>
      <c r="T43" s="708">
        <v>5.5E-2</v>
      </c>
      <c r="U43" s="708">
        <v>3.9699999999999999E-2</v>
      </c>
      <c r="V43" s="708">
        <v>6.3100000000000003E-2</v>
      </c>
      <c r="W43" s="708">
        <v>1.21E-2</v>
      </c>
      <c r="X43" s="708">
        <v>1.2699999999999999E-2</v>
      </c>
      <c r="Y43" s="708">
        <v>4.4699999999999997E-2</v>
      </c>
      <c r="Z43" s="708">
        <v>9.3200000000000005E-2</v>
      </c>
      <c r="AA43" s="708">
        <v>6.7199999999999996E-2</v>
      </c>
      <c r="AB43" s="708">
        <v>7.8600000000000003E-2</v>
      </c>
      <c r="AC43" s="708">
        <v>0.1706</v>
      </c>
      <c r="AD43" s="708">
        <v>7.7700000000000005E-2</v>
      </c>
      <c r="AE43" s="708">
        <v>6.8599999999999994E-2</v>
      </c>
      <c r="AF43" s="708">
        <v>8.4000000000000005E-2</v>
      </c>
      <c r="AG43" s="708">
        <v>2.01E-2</v>
      </c>
      <c r="AH43" s="708">
        <v>6.4000000000000001E-2</v>
      </c>
      <c r="AI43" s="708">
        <v>7.5899999999999995E-2</v>
      </c>
      <c r="AJ43" s="708">
        <v>0</v>
      </c>
      <c r="AK43" s="708">
        <v>0.02</v>
      </c>
      <c r="AL43" s="708">
        <v>9.1999999999999998E-2</v>
      </c>
      <c r="AM43" s="708">
        <v>0.12889999999999999</v>
      </c>
      <c r="AN43" s="708">
        <v>0.13200000000000001</v>
      </c>
      <c r="AO43" s="708">
        <v>8.48E-2</v>
      </c>
      <c r="AP43" s="708">
        <v>0</v>
      </c>
      <c r="AQ43" s="708">
        <v>8.9499999999999996E-2</v>
      </c>
      <c r="AR43" s="69"/>
    </row>
    <row r="44" spans="1:44">
      <c r="A44" s="93" t="s">
        <v>482</v>
      </c>
      <c r="B44" s="708">
        <v>4.7199999999999999E-2</v>
      </c>
      <c r="C44" s="708">
        <v>0.11119999999999999</v>
      </c>
      <c r="D44" s="708">
        <v>0.1149</v>
      </c>
      <c r="E44" s="708">
        <v>5.2900000000000003E-2</v>
      </c>
      <c r="F44" s="708">
        <v>0.16170000000000001</v>
      </c>
      <c r="G44" s="708">
        <v>2.7300000000000001E-2</v>
      </c>
      <c r="H44" s="708">
        <v>7.1599999999999997E-2</v>
      </c>
      <c r="I44" s="708">
        <v>0.13739999999999999</v>
      </c>
      <c r="J44" s="708">
        <v>0.14649999999999999</v>
      </c>
      <c r="K44" s="708">
        <v>7.5600000000000001E-2</v>
      </c>
      <c r="L44" s="708">
        <v>1.47E-2</v>
      </c>
      <c r="M44" s="708">
        <v>0.03</v>
      </c>
      <c r="N44" s="708">
        <v>0.1384</v>
      </c>
      <c r="O44" s="708">
        <v>9.1800000000000007E-2</v>
      </c>
      <c r="P44" s="708">
        <v>9.0999999999999998E-2</v>
      </c>
      <c r="Q44" s="708">
        <v>0.1135</v>
      </c>
      <c r="R44" s="708">
        <v>0.1052</v>
      </c>
      <c r="S44" s="708">
        <v>5.6500000000000002E-2</v>
      </c>
      <c r="T44" s="708">
        <v>3.1199999999999999E-2</v>
      </c>
      <c r="U44" s="708">
        <v>6.7400000000000002E-2</v>
      </c>
      <c r="V44" s="708">
        <v>4.7199999999999999E-2</v>
      </c>
      <c r="W44" s="708">
        <v>3.1699999999999999E-2</v>
      </c>
      <c r="X44" s="708">
        <v>3.32E-2</v>
      </c>
      <c r="Y44" s="708">
        <v>2.4E-2</v>
      </c>
      <c r="Z44" s="708">
        <v>0.12570000000000001</v>
      </c>
      <c r="AA44" s="708">
        <v>8.14E-2</v>
      </c>
      <c r="AB44" s="708">
        <v>7.3999999999999996E-2</v>
      </c>
      <c r="AC44" s="708">
        <v>0.15679999999999999</v>
      </c>
      <c r="AD44" s="708">
        <v>7.4999999999999997E-2</v>
      </c>
      <c r="AE44" s="708">
        <v>7.0099999999999996E-2</v>
      </c>
      <c r="AF44" s="708">
        <v>5.8700000000000002E-2</v>
      </c>
      <c r="AG44" s="708">
        <v>3.2500000000000001E-2</v>
      </c>
      <c r="AH44" s="708">
        <v>7.6700000000000004E-2</v>
      </c>
      <c r="AI44" s="708">
        <v>8.3599999999999994E-2</v>
      </c>
      <c r="AJ44" s="708">
        <v>4.3099999999999999E-2</v>
      </c>
      <c r="AK44" s="708">
        <v>1.1299999999999999E-2</v>
      </c>
      <c r="AL44" s="708">
        <v>0.1009</v>
      </c>
      <c r="AM44" s="708">
        <v>6.5500000000000003E-2</v>
      </c>
      <c r="AN44" s="708">
        <v>0.14829999999999999</v>
      </c>
      <c r="AO44" s="708">
        <v>0.35210000000000002</v>
      </c>
      <c r="AP44" s="708">
        <v>7.6E-3</v>
      </c>
      <c r="AQ44" s="708">
        <v>7.8799999999999995E-2</v>
      </c>
      <c r="AR44" s="69"/>
    </row>
    <row r="45" spans="1:44">
      <c r="A45" s="93" t="s">
        <v>483</v>
      </c>
      <c r="B45" s="708">
        <v>0.1915</v>
      </c>
      <c r="C45" s="708">
        <v>0.15740000000000001</v>
      </c>
      <c r="D45" s="708">
        <v>0.23480000000000001</v>
      </c>
      <c r="E45" s="708">
        <v>0.13420000000000001</v>
      </c>
      <c r="F45" s="708">
        <v>0.26700000000000002</v>
      </c>
      <c r="G45" s="708">
        <v>0.26579999999999998</v>
      </c>
      <c r="H45" s="708">
        <v>0.19789999999999999</v>
      </c>
      <c r="I45" s="708">
        <v>0.2412</v>
      </c>
      <c r="J45" s="708">
        <v>0.2112</v>
      </c>
      <c r="K45" s="708">
        <v>0.3019</v>
      </c>
      <c r="L45" s="708">
        <v>0.27239999999999998</v>
      </c>
      <c r="M45" s="708">
        <v>0.2334</v>
      </c>
      <c r="N45" s="708">
        <v>0.16619999999999999</v>
      </c>
      <c r="O45" s="708">
        <v>0.156</v>
      </c>
      <c r="P45" s="708">
        <v>0.13009999999999999</v>
      </c>
      <c r="Q45" s="708">
        <v>0.13750000000000001</v>
      </c>
      <c r="R45" s="708">
        <v>0.22239999999999999</v>
      </c>
      <c r="S45" s="708">
        <v>0.44</v>
      </c>
      <c r="T45" s="708">
        <v>0.1691</v>
      </c>
      <c r="U45" s="708">
        <v>0.1615</v>
      </c>
      <c r="V45" s="708">
        <v>0.16789999999999999</v>
      </c>
      <c r="W45" s="708">
        <v>0.1789</v>
      </c>
      <c r="X45" s="708">
        <v>0.224</v>
      </c>
      <c r="Y45" s="708">
        <v>0.15629999999999999</v>
      </c>
      <c r="Z45" s="708">
        <v>0.12939999999999999</v>
      </c>
      <c r="AA45" s="708">
        <v>0.12920000000000001</v>
      </c>
      <c r="AB45" s="708">
        <v>0.11890000000000001</v>
      </c>
      <c r="AC45" s="708">
        <v>0.15840000000000001</v>
      </c>
      <c r="AD45" s="708">
        <v>0.12740000000000001</v>
      </c>
      <c r="AE45" s="708">
        <v>0.20030000000000001</v>
      </c>
      <c r="AF45" s="708">
        <v>0.50109999999999999</v>
      </c>
      <c r="AG45" s="708">
        <v>0.16400000000000001</v>
      </c>
      <c r="AH45" s="708">
        <v>0.2034</v>
      </c>
      <c r="AI45" s="708">
        <v>0.45419999999999999</v>
      </c>
      <c r="AJ45" s="708">
        <v>0.1159</v>
      </c>
      <c r="AK45" s="708">
        <v>0.78190000000000004</v>
      </c>
      <c r="AL45" s="708">
        <v>0.10349999999999999</v>
      </c>
      <c r="AM45" s="708">
        <v>0.24049999999999999</v>
      </c>
      <c r="AN45" s="708">
        <v>0.21709999999999999</v>
      </c>
      <c r="AO45" s="708">
        <v>0.31009999999999999</v>
      </c>
      <c r="AP45" s="708">
        <v>0.27329999999999999</v>
      </c>
      <c r="AQ45" s="708">
        <v>0.19620000000000001</v>
      </c>
      <c r="AR45" s="69"/>
    </row>
    <row r="46" spans="1:44">
      <c r="A46" s="94" t="s">
        <v>484</v>
      </c>
      <c r="B46" s="713"/>
      <c r="C46" s="713"/>
      <c r="D46" s="713"/>
      <c r="E46" s="713"/>
      <c r="F46" s="713"/>
      <c r="G46" s="713"/>
      <c r="H46" s="713"/>
      <c r="I46" s="713"/>
      <c r="J46" s="713"/>
      <c r="K46" s="713"/>
      <c r="L46" s="713"/>
      <c r="M46" s="713"/>
      <c r="N46" s="713"/>
      <c r="O46" s="713"/>
      <c r="P46" s="713"/>
      <c r="Q46" s="713"/>
      <c r="R46" s="713"/>
      <c r="S46" s="713"/>
      <c r="T46" s="713"/>
      <c r="U46" s="713"/>
      <c r="V46" s="713"/>
      <c r="W46" s="713"/>
      <c r="X46" s="713"/>
      <c r="Y46" s="713"/>
      <c r="Z46" s="713"/>
      <c r="AA46" s="713"/>
      <c r="AB46" s="713"/>
      <c r="AC46" s="713"/>
      <c r="AD46" s="713"/>
      <c r="AE46" s="713"/>
      <c r="AF46" s="713"/>
      <c r="AG46" s="713"/>
      <c r="AH46" s="713"/>
      <c r="AI46" s="713"/>
      <c r="AJ46" s="713"/>
      <c r="AK46" s="713"/>
      <c r="AL46" s="713"/>
      <c r="AM46" s="713"/>
      <c r="AN46" s="713"/>
      <c r="AO46" s="713"/>
      <c r="AP46" s="713"/>
      <c r="AQ46" s="713"/>
      <c r="AR46" s="69"/>
    </row>
    <row r="47" spans="1:44">
      <c r="A47" s="93" t="s">
        <v>485</v>
      </c>
      <c r="B47" s="708">
        <v>0.71440000000000003</v>
      </c>
      <c r="C47" s="708">
        <v>0.75270000000000004</v>
      </c>
      <c r="D47" s="708">
        <v>0.8236</v>
      </c>
      <c r="E47" s="708">
        <v>0.76080000000000003</v>
      </c>
      <c r="F47" s="708">
        <v>0.84819999999999995</v>
      </c>
      <c r="G47" s="708">
        <v>0.82589999999999997</v>
      </c>
      <c r="H47" s="708">
        <v>0.8639</v>
      </c>
      <c r="I47" s="708">
        <v>0.83530000000000004</v>
      </c>
      <c r="J47" s="708">
        <v>0.8286</v>
      </c>
      <c r="K47" s="708">
        <v>0.84330000000000005</v>
      </c>
      <c r="L47" s="708">
        <v>0.87109999999999999</v>
      </c>
      <c r="M47" s="708">
        <v>0.91969999999999996</v>
      </c>
      <c r="N47" s="708">
        <v>0.79200000000000004</v>
      </c>
      <c r="O47" s="708">
        <v>0.75949999999999995</v>
      </c>
      <c r="P47" s="708">
        <v>0.83140000000000003</v>
      </c>
      <c r="Q47" s="708">
        <v>0.73819999999999997</v>
      </c>
      <c r="R47" s="708">
        <v>0.84350000000000003</v>
      </c>
      <c r="S47" s="708">
        <v>0.79559999999999997</v>
      </c>
      <c r="T47" s="708">
        <v>0.90400000000000003</v>
      </c>
      <c r="U47" s="708">
        <v>0.73380000000000001</v>
      </c>
      <c r="V47" s="708">
        <v>0.84550000000000003</v>
      </c>
      <c r="W47" s="708">
        <v>0.88229999999999997</v>
      </c>
      <c r="X47" s="708">
        <v>0.76259999999999994</v>
      </c>
      <c r="Y47" s="708">
        <v>0.87639999999999996</v>
      </c>
      <c r="Z47" s="708">
        <v>0.83979999999999999</v>
      </c>
      <c r="AA47" s="708">
        <v>0.83320000000000005</v>
      </c>
      <c r="AB47" s="708">
        <v>0.8851</v>
      </c>
      <c r="AC47" s="708">
        <v>0.76919999999999999</v>
      </c>
      <c r="AD47" s="708">
        <v>0.83899999999999997</v>
      </c>
      <c r="AE47" s="708">
        <v>0.87080000000000002</v>
      </c>
      <c r="AF47" s="708">
        <v>0.81420000000000003</v>
      </c>
      <c r="AG47" s="708">
        <v>0.89670000000000005</v>
      </c>
      <c r="AH47" s="708">
        <v>0.79159999999999997</v>
      </c>
      <c r="AI47" s="708">
        <v>0.76490000000000002</v>
      </c>
      <c r="AJ47" s="708">
        <v>0.81040000000000001</v>
      </c>
      <c r="AK47" s="708">
        <v>0.88049999999999995</v>
      </c>
      <c r="AL47" s="708">
        <v>0.84589999999999999</v>
      </c>
      <c r="AM47" s="708">
        <v>0.84950000000000003</v>
      </c>
      <c r="AN47" s="708">
        <v>0.87660000000000005</v>
      </c>
      <c r="AO47" s="708">
        <v>0.81569999999999998</v>
      </c>
      <c r="AP47" s="708">
        <v>0.82230000000000003</v>
      </c>
      <c r="AQ47" s="708">
        <v>0.80530000000000002</v>
      </c>
      <c r="AR47" s="69"/>
    </row>
    <row r="48" spans="1:44">
      <c r="A48" s="93" t="s">
        <v>486</v>
      </c>
      <c r="B48" s="708">
        <v>0.86529999999999996</v>
      </c>
      <c r="C48" s="708">
        <v>0.95389999999999997</v>
      </c>
      <c r="D48" s="708">
        <v>0.93740000000000001</v>
      </c>
      <c r="E48" s="708">
        <v>0.94379999999999997</v>
      </c>
      <c r="F48" s="708">
        <v>0.95589999999999997</v>
      </c>
      <c r="G48" s="708">
        <v>0.94059999999999999</v>
      </c>
      <c r="H48" s="708">
        <v>0.90300000000000002</v>
      </c>
      <c r="I48" s="708">
        <v>0.93120000000000003</v>
      </c>
      <c r="J48" s="708">
        <v>0.94040000000000001</v>
      </c>
      <c r="K48" s="708">
        <v>0.94550000000000001</v>
      </c>
      <c r="L48" s="708">
        <v>0.91590000000000005</v>
      </c>
      <c r="M48" s="708">
        <v>0.92469999999999997</v>
      </c>
      <c r="N48" s="708">
        <v>0.95150000000000001</v>
      </c>
      <c r="O48" s="708">
        <v>0.94540000000000002</v>
      </c>
      <c r="P48" s="708">
        <v>0.94810000000000005</v>
      </c>
      <c r="Q48" s="708">
        <v>0.94369999999999998</v>
      </c>
      <c r="R48" s="708">
        <v>0.89510000000000001</v>
      </c>
      <c r="S48" s="708">
        <v>0.8538</v>
      </c>
      <c r="T48" s="708">
        <v>0.90639999999999998</v>
      </c>
      <c r="U48" s="708">
        <v>0.94769999999999999</v>
      </c>
      <c r="V48" s="708">
        <v>0.92300000000000004</v>
      </c>
      <c r="W48" s="708">
        <v>0.92369999999999997</v>
      </c>
      <c r="X48" s="708">
        <v>0.93149999999999999</v>
      </c>
      <c r="Y48" s="708">
        <v>0.9375</v>
      </c>
      <c r="Z48" s="708">
        <v>0.94699999999999995</v>
      </c>
      <c r="AA48" s="708">
        <v>0.9224</v>
      </c>
      <c r="AB48" s="708">
        <v>0.92810000000000004</v>
      </c>
      <c r="AC48" s="708">
        <v>0.93710000000000004</v>
      </c>
      <c r="AD48" s="708">
        <v>0.95479999999999998</v>
      </c>
      <c r="AE48" s="708">
        <v>0.92589999999999995</v>
      </c>
      <c r="AF48" s="708">
        <v>0.88759999999999994</v>
      </c>
      <c r="AG48" s="708">
        <v>0.9466</v>
      </c>
      <c r="AH48" s="708">
        <v>0.9395</v>
      </c>
      <c r="AI48" s="708">
        <v>0.7964</v>
      </c>
      <c r="AJ48" s="708">
        <v>0.92789999999999995</v>
      </c>
      <c r="AK48" s="708">
        <v>0.69579999999999997</v>
      </c>
      <c r="AL48" s="708">
        <v>0.95660000000000001</v>
      </c>
      <c r="AM48" s="708">
        <v>0.92830000000000001</v>
      </c>
      <c r="AN48" s="708">
        <v>0.93</v>
      </c>
      <c r="AO48" s="708">
        <v>0.90610000000000002</v>
      </c>
      <c r="AP48" s="708">
        <v>0.91879999999999995</v>
      </c>
      <c r="AQ48" s="708">
        <v>0.92030000000000001</v>
      </c>
      <c r="AR48" s="69"/>
    </row>
    <row r="49" spans="1:44">
      <c r="A49" s="93" t="s">
        <v>487</v>
      </c>
      <c r="B49" s="708">
        <v>-7.5399999999999995E-2</v>
      </c>
      <c r="C49" s="708">
        <v>-0.11020000000000001</v>
      </c>
      <c r="D49" s="708">
        <v>2.8899999999999999E-2</v>
      </c>
      <c r="E49" s="708">
        <v>-9.7799999999999998E-2</v>
      </c>
      <c r="F49" s="708">
        <v>5.5500000000000001E-2</v>
      </c>
      <c r="G49" s="708">
        <v>7.4200000000000002E-2</v>
      </c>
      <c r="H49" s="708">
        <v>0.1439</v>
      </c>
      <c r="I49" s="708">
        <v>0.1095</v>
      </c>
      <c r="J49" s="708">
        <v>6.13E-2</v>
      </c>
      <c r="K49" s="708">
        <v>0.14849999999999999</v>
      </c>
      <c r="L49" s="708">
        <v>0.19789999999999999</v>
      </c>
      <c r="M49" s="708">
        <v>0.26179999999999998</v>
      </c>
      <c r="N49" s="708">
        <v>-3.6700000000000003E-2</v>
      </c>
      <c r="O49" s="708">
        <v>-9.6500000000000002E-2</v>
      </c>
      <c r="P49" s="708">
        <v>-4.1399999999999999E-2</v>
      </c>
      <c r="Q49" s="708">
        <v>-0.14419999999999999</v>
      </c>
      <c r="R49" s="708">
        <v>8.3199999999999996E-2</v>
      </c>
      <c r="S49" s="708">
        <v>0.43290000000000001</v>
      </c>
      <c r="T49" s="708">
        <v>0.13450000000000001</v>
      </c>
      <c r="U49" s="708">
        <v>-0.11310000000000001</v>
      </c>
      <c r="V49" s="708">
        <v>2.8899999999999999E-2</v>
      </c>
      <c r="W49" s="708">
        <v>7.51E-2</v>
      </c>
      <c r="X49" s="708">
        <v>-7.1000000000000004E-3</v>
      </c>
      <c r="Y49" s="708">
        <v>7.6300000000000007E-2</v>
      </c>
      <c r="Z49" s="708">
        <v>-1.0500000000000001E-2</v>
      </c>
      <c r="AA49" s="708">
        <v>-3.8E-3</v>
      </c>
      <c r="AB49" s="708">
        <v>3.6200000000000003E-2</v>
      </c>
      <c r="AC49" s="708">
        <v>-5.6500000000000002E-2</v>
      </c>
      <c r="AD49" s="708">
        <v>-1.37E-2</v>
      </c>
      <c r="AE49" s="708">
        <v>7.8399999999999997E-2</v>
      </c>
      <c r="AF49" s="708">
        <v>0.46800000000000003</v>
      </c>
      <c r="AG49" s="708">
        <v>9.8500000000000004E-2</v>
      </c>
      <c r="AH49" s="708">
        <v>5.3E-3</v>
      </c>
      <c r="AI49" s="708">
        <v>0.36509999999999998</v>
      </c>
      <c r="AJ49" s="708">
        <v>-4.2099999999999999E-2</v>
      </c>
      <c r="AK49" s="708">
        <v>2.2816000000000001</v>
      </c>
      <c r="AL49" s="708">
        <v>-3.9300000000000002E-2</v>
      </c>
      <c r="AM49" s="708">
        <v>0.14449999999999999</v>
      </c>
      <c r="AN49" s="708">
        <v>0.13059999999999999</v>
      </c>
      <c r="AO49" s="708">
        <v>0.2104</v>
      </c>
      <c r="AP49" s="708">
        <v>0.1454</v>
      </c>
      <c r="AQ49" s="708">
        <v>1.37E-2</v>
      </c>
      <c r="AR49" s="69"/>
    </row>
    <row r="50" spans="1:44" ht="31.5" customHeight="1" thickBot="1">
      <c r="A50" s="357" t="s">
        <v>488</v>
      </c>
      <c r="B50" s="716">
        <v>1.4573</v>
      </c>
      <c r="C50" s="716">
        <v>2.1855000000000002</v>
      </c>
      <c r="D50" s="716">
        <v>1.2079</v>
      </c>
      <c r="E50" s="716">
        <v>2.2456</v>
      </c>
      <c r="F50" s="716">
        <v>0.95279999999999998</v>
      </c>
      <c r="G50" s="716">
        <v>0.95350000000000001</v>
      </c>
      <c r="H50" s="716">
        <v>0.83150000000000002</v>
      </c>
      <c r="I50" s="716">
        <v>0.86019999999999996</v>
      </c>
      <c r="J50" s="716">
        <v>1.0096000000000001</v>
      </c>
      <c r="K50" s="716">
        <v>0.70150000000000001</v>
      </c>
      <c r="L50" s="716">
        <v>0.62560000000000004</v>
      </c>
      <c r="M50" s="716">
        <v>0.37930000000000003</v>
      </c>
      <c r="N50" s="716">
        <v>1.53</v>
      </c>
      <c r="O50" s="716">
        <v>2.1697000000000002</v>
      </c>
      <c r="P50" s="716">
        <v>1.9778</v>
      </c>
      <c r="Q50" s="716">
        <v>3.0428000000000002</v>
      </c>
      <c r="R50" s="716">
        <v>1.2037</v>
      </c>
      <c r="S50" s="716">
        <v>0.58450000000000002</v>
      </c>
      <c r="T50" s="716">
        <v>0.79420000000000002</v>
      </c>
      <c r="U50" s="716">
        <v>2.0962000000000001</v>
      </c>
      <c r="V50" s="716">
        <v>1.4077999999999999</v>
      </c>
      <c r="W50" s="716">
        <v>1.0545</v>
      </c>
      <c r="X50" s="716">
        <v>1.3526</v>
      </c>
      <c r="Y50" s="716">
        <v>0.93979999999999997</v>
      </c>
      <c r="Z50" s="716">
        <v>1.5431999999999999</v>
      </c>
      <c r="AA50" s="716">
        <v>1.7885</v>
      </c>
      <c r="AB50" s="716">
        <v>1.4433</v>
      </c>
      <c r="AC50" s="716">
        <v>1.7750999999999999</v>
      </c>
      <c r="AD50" s="716">
        <v>1.4763999999999999</v>
      </c>
      <c r="AE50" s="716">
        <v>1.0105999999999999</v>
      </c>
      <c r="AF50" s="716">
        <v>0.49530000000000002</v>
      </c>
      <c r="AG50" s="716">
        <v>0.75049999999999994</v>
      </c>
      <c r="AH50" s="716">
        <v>1.2873000000000001</v>
      </c>
      <c r="AI50" s="716">
        <v>0.79300000000000004</v>
      </c>
      <c r="AJ50" s="716">
        <v>2.1478000000000002</v>
      </c>
      <c r="AK50" s="716">
        <v>0.19450000000000001</v>
      </c>
      <c r="AL50" s="716">
        <v>1.9367000000000001</v>
      </c>
      <c r="AM50" s="716">
        <v>0.75109999999999999</v>
      </c>
      <c r="AN50" s="716">
        <v>0.7419</v>
      </c>
      <c r="AO50" s="716">
        <v>0.71919999999999995</v>
      </c>
      <c r="AP50" s="716">
        <v>0.81279999999999997</v>
      </c>
      <c r="AQ50" s="716">
        <v>1.2716000000000001</v>
      </c>
      <c r="AR50" s="69"/>
    </row>
    <row r="51" spans="1:44" ht="15.75" thickTop="1">
      <c r="A51" s="769" t="s">
        <v>489</v>
      </c>
      <c r="B51" s="769"/>
      <c r="C51" s="769"/>
      <c r="D51" s="769"/>
      <c r="E51" s="769"/>
      <c r="F51" s="769"/>
      <c r="G51" s="769"/>
      <c r="H51" s="769"/>
      <c r="I51" s="769"/>
      <c r="J51" s="769"/>
      <c r="K51" s="769"/>
      <c r="L51" s="769"/>
      <c r="M51" s="769"/>
      <c r="N51" s="769"/>
      <c r="O51" s="769"/>
      <c r="P51" s="769"/>
      <c r="Q51" s="769"/>
      <c r="R51" s="769"/>
      <c r="S51" s="769"/>
      <c r="T51" s="769"/>
      <c r="U51" s="769"/>
      <c r="V51" s="769"/>
      <c r="W51" s="769"/>
      <c r="X51" s="769"/>
      <c r="Y51" s="769"/>
      <c r="Z51" s="769"/>
      <c r="AA51" s="769"/>
      <c r="AB51" s="769"/>
      <c r="AC51" s="769"/>
      <c r="AD51" s="769"/>
      <c r="AE51" s="769"/>
      <c r="AF51" s="769"/>
      <c r="AG51" s="769"/>
      <c r="AH51" s="769"/>
      <c r="AI51" s="769"/>
      <c r="AJ51" s="769"/>
      <c r="AK51" s="769"/>
      <c r="AL51" s="769"/>
      <c r="AM51" s="769"/>
      <c r="AN51" s="769"/>
      <c r="AO51" s="769"/>
      <c r="AP51" s="769"/>
      <c r="AQ51" s="769"/>
      <c r="AR51" s="358"/>
    </row>
    <row r="52" spans="1:44" ht="37.5" customHeight="1">
      <c r="A52" s="738" t="s">
        <v>490</v>
      </c>
      <c r="B52" s="738"/>
      <c r="C52" s="738"/>
      <c r="D52" s="738"/>
      <c r="E52" s="738"/>
      <c r="F52" s="738"/>
      <c r="G52" s="738"/>
      <c r="H52" s="738"/>
      <c r="I52" s="738"/>
      <c r="J52" s="738"/>
      <c r="K52" s="738"/>
      <c r="L52" s="738"/>
      <c r="M52" s="738"/>
      <c r="N52" s="738"/>
      <c r="O52" s="738"/>
      <c r="P52" s="738"/>
      <c r="Q52" s="738"/>
      <c r="R52" s="738"/>
      <c r="S52" s="738"/>
      <c r="T52" s="738"/>
      <c r="U52" s="738"/>
      <c r="V52" s="738"/>
      <c r="W52" s="738"/>
      <c r="X52" s="738"/>
      <c r="Y52" s="738"/>
      <c r="Z52" s="738"/>
      <c r="AA52" s="738"/>
      <c r="AB52" s="738"/>
      <c r="AC52" s="738"/>
      <c r="AD52" s="738"/>
      <c r="AE52" s="738"/>
      <c r="AF52" s="738"/>
      <c r="AG52" s="738"/>
      <c r="AH52" s="738"/>
      <c r="AI52" s="738"/>
      <c r="AJ52" s="738"/>
      <c r="AK52" s="738"/>
      <c r="AL52" s="738"/>
      <c r="AM52" s="738"/>
      <c r="AN52" s="738"/>
      <c r="AO52" s="738"/>
      <c r="AP52" s="738"/>
      <c r="AQ52" s="738"/>
      <c r="AR52" s="358"/>
    </row>
    <row r="53" spans="1:44" ht="26.25" customHeight="1">
      <c r="A53" s="738" t="s">
        <v>491</v>
      </c>
      <c r="B53" s="738"/>
      <c r="C53" s="738"/>
      <c r="D53" s="738"/>
      <c r="E53" s="738"/>
      <c r="F53" s="738"/>
      <c r="G53" s="738"/>
      <c r="H53" s="738"/>
      <c r="I53" s="738"/>
      <c r="J53" s="738"/>
      <c r="K53" s="738"/>
      <c r="L53" s="738"/>
      <c r="M53" s="738"/>
      <c r="N53" s="738"/>
      <c r="O53" s="738"/>
      <c r="P53" s="738"/>
      <c r="Q53" s="738"/>
      <c r="R53" s="738"/>
      <c r="S53" s="738"/>
      <c r="T53" s="738"/>
      <c r="U53" s="738"/>
      <c r="V53" s="738"/>
      <c r="W53" s="738"/>
      <c r="X53" s="738"/>
      <c r="Y53" s="738"/>
      <c r="Z53" s="738"/>
      <c r="AA53" s="738"/>
      <c r="AB53" s="738"/>
      <c r="AC53" s="738"/>
      <c r="AD53" s="738"/>
      <c r="AE53" s="738"/>
      <c r="AF53" s="738"/>
      <c r="AG53" s="738"/>
      <c r="AH53" s="738"/>
      <c r="AI53" s="738"/>
      <c r="AJ53" s="738"/>
      <c r="AK53" s="738"/>
      <c r="AL53" s="738"/>
      <c r="AM53" s="738"/>
      <c r="AN53" s="738"/>
      <c r="AO53" s="738"/>
      <c r="AP53" s="738"/>
      <c r="AQ53" s="738"/>
      <c r="AR53" s="358"/>
    </row>
    <row r="54" spans="1:44">
      <c r="A54" s="736" t="s">
        <v>492</v>
      </c>
      <c r="B54" s="736"/>
      <c r="C54" s="736"/>
      <c r="D54" s="736"/>
      <c r="E54" s="736"/>
      <c r="F54" s="736"/>
      <c r="G54" s="736"/>
      <c r="H54" s="736"/>
      <c r="I54" s="736"/>
      <c r="J54" s="736"/>
      <c r="K54" s="736"/>
      <c r="L54" s="736"/>
      <c r="M54" s="736"/>
      <c r="N54" s="736"/>
      <c r="O54" s="736"/>
      <c r="P54" s="736"/>
      <c r="Q54" s="736"/>
      <c r="R54" s="736"/>
      <c r="S54" s="736"/>
      <c r="T54" s="736"/>
      <c r="U54" s="736"/>
      <c r="V54" s="736"/>
      <c r="W54" s="736"/>
      <c r="X54" s="736"/>
      <c r="Y54" s="736"/>
      <c r="Z54" s="736"/>
      <c r="AA54" s="736"/>
      <c r="AB54" s="736"/>
      <c r="AC54" s="736"/>
      <c r="AD54" s="736"/>
      <c r="AE54" s="736"/>
      <c r="AF54" s="736"/>
      <c r="AG54" s="736"/>
      <c r="AH54" s="736"/>
      <c r="AI54" s="736"/>
      <c r="AJ54" s="736"/>
      <c r="AK54" s="736"/>
      <c r="AL54" s="736"/>
      <c r="AM54" s="736"/>
      <c r="AN54" s="736"/>
      <c r="AO54" s="736"/>
      <c r="AP54" s="736"/>
      <c r="AQ54" s="736"/>
      <c r="AR54" s="69"/>
    </row>
    <row r="55" spans="1:44">
      <c r="A55" s="736" t="s">
        <v>493</v>
      </c>
      <c r="B55" s="736"/>
      <c r="C55" s="736"/>
      <c r="D55" s="736"/>
      <c r="E55" s="736"/>
      <c r="F55" s="736"/>
      <c r="G55" s="736"/>
      <c r="H55" s="736"/>
      <c r="I55" s="736"/>
      <c r="J55" s="736"/>
      <c r="K55" s="736"/>
      <c r="L55" s="736"/>
      <c r="M55" s="736"/>
      <c r="N55" s="736"/>
      <c r="O55" s="736"/>
      <c r="P55" s="736"/>
      <c r="Q55" s="736"/>
      <c r="R55" s="736"/>
      <c r="S55" s="736"/>
      <c r="T55" s="736"/>
      <c r="U55" s="736"/>
      <c r="V55" s="736"/>
      <c r="W55" s="736"/>
      <c r="X55" s="736"/>
      <c r="Y55" s="736"/>
      <c r="Z55" s="736"/>
      <c r="AA55" s="736"/>
      <c r="AB55" s="736"/>
      <c r="AC55" s="736"/>
      <c r="AD55" s="736"/>
      <c r="AE55" s="736"/>
      <c r="AF55" s="736"/>
      <c r="AG55" s="736"/>
      <c r="AH55" s="736"/>
      <c r="AI55" s="736"/>
      <c r="AJ55" s="736"/>
      <c r="AK55" s="736"/>
      <c r="AL55" s="736"/>
      <c r="AM55" s="736"/>
      <c r="AN55" s="736"/>
      <c r="AO55" s="736"/>
      <c r="AP55" s="736"/>
      <c r="AQ55" s="736"/>
      <c r="AR55" s="69"/>
    </row>
    <row r="56" spans="1:44">
      <c r="A56" s="81"/>
      <c r="B56" s="1"/>
      <c r="C56" s="1"/>
      <c r="D56" s="1"/>
      <c r="E56" s="1"/>
      <c r="F56" s="1"/>
      <c r="G56" s="1"/>
      <c r="H56" s="1"/>
      <c r="I56" s="1"/>
      <c r="J56" s="1"/>
      <c r="K56" s="1"/>
      <c r="L56" s="1"/>
      <c r="M56" s="1"/>
      <c r="N56" s="1"/>
      <c r="O56" s="1"/>
      <c r="P56" s="1"/>
      <c r="Q56" s="1"/>
      <c r="R56" s="1"/>
      <c r="S56" s="1"/>
      <c r="T56" s="1"/>
      <c r="U56" s="1"/>
      <c r="V56" s="1"/>
      <c r="W56" s="1"/>
      <c r="X56" s="1"/>
      <c r="Y56" s="1"/>
      <c r="Z56" s="69"/>
      <c r="AA56" s="69"/>
      <c r="AB56" s="69"/>
      <c r="AC56" s="69"/>
      <c r="AD56" s="69"/>
      <c r="AE56" s="282"/>
      <c r="AF56" s="69"/>
      <c r="AG56" s="69"/>
      <c r="AH56" s="69"/>
      <c r="AI56" s="69"/>
      <c r="AJ56" s="69"/>
      <c r="AK56" s="69"/>
      <c r="AL56" s="69"/>
      <c r="AM56" s="69"/>
      <c r="AN56" s="69"/>
      <c r="AO56" s="69"/>
      <c r="AP56" s="69"/>
      <c r="AQ56" s="69"/>
      <c r="AR56" s="69"/>
    </row>
    <row r="57" spans="1:44" ht="25.5">
      <c r="A57" s="100"/>
      <c r="B57" s="84" t="s">
        <v>365</v>
      </c>
      <c r="C57" s="84" t="s">
        <v>379</v>
      </c>
      <c r="D57" s="84" t="s">
        <v>362</v>
      </c>
      <c r="E57" s="84" t="s">
        <v>371</v>
      </c>
      <c r="F57" s="84" t="s">
        <v>380</v>
      </c>
      <c r="G57" s="84" t="s">
        <v>369</v>
      </c>
      <c r="H57" s="84" t="s">
        <v>355</v>
      </c>
      <c r="I57" s="84" t="s">
        <v>378</v>
      </c>
      <c r="J57" s="85" t="s">
        <v>376</v>
      </c>
      <c r="K57" s="84" t="s">
        <v>363</v>
      </c>
      <c r="L57" s="84" t="s">
        <v>377</v>
      </c>
      <c r="M57" s="84" t="s">
        <v>367</v>
      </c>
      <c r="N57" s="84" t="s">
        <v>383</v>
      </c>
      <c r="O57" s="84" t="s">
        <v>358</v>
      </c>
      <c r="P57" s="84" t="s">
        <v>381</v>
      </c>
      <c r="Q57" s="84" t="s">
        <v>382</v>
      </c>
      <c r="R57" s="85" t="s">
        <v>360</v>
      </c>
      <c r="S57" s="84" t="s">
        <v>372</v>
      </c>
      <c r="T57" s="84" t="s">
        <v>373</v>
      </c>
      <c r="U57" s="84" t="s">
        <v>361</v>
      </c>
      <c r="V57" s="84" t="s">
        <v>359</v>
      </c>
      <c r="W57" s="84" t="s">
        <v>354</v>
      </c>
      <c r="X57" s="84" t="s">
        <v>364</v>
      </c>
      <c r="Y57" s="84" t="s">
        <v>374</v>
      </c>
      <c r="Z57" s="85" t="s">
        <v>366</v>
      </c>
      <c r="AA57" s="84" t="s">
        <v>356</v>
      </c>
      <c r="AB57" s="84" t="s">
        <v>357</v>
      </c>
      <c r="AC57" s="84" t="s">
        <v>375</v>
      </c>
      <c r="AD57" s="84" t="s">
        <v>368</v>
      </c>
      <c r="AE57" s="84" t="s">
        <v>370</v>
      </c>
      <c r="AF57" s="84" t="s">
        <v>384</v>
      </c>
      <c r="AG57" s="84" t="s">
        <v>1000</v>
      </c>
      <c r="AH57" s="84" t="s">
        <v>1001</v>
      </c>
      <c r="AI57" s="84" t="s">
        <v>1002</v>
      </c>
      <c r="AJ57" s="84" t="s">
        <v>1003</v>
      </c>
      <c r="AK57" s="84" t="s">
        <v>1004</v>
      </c>
      <c r="AL57" s="84" t="s">
        <v>1005</v>
      </c>
      <c r="AM57" s="84" t="s">
        <v>1006</v>
      </c>
      <c r="AN57" s="84" t="s">
        <v>1007</v>
      </c>
      <c r="AO57" s="84" t="s">
        <v>1008</v>
      </c>
      <c r="AP57" s="84" t="s">
        <v>1009</v>
      </c>
      <c r="AQ57" s="85" t="s">
        <v>443</v>
      </c>
      <c r="AR57" s="69"/>
    </row>
    <row r="58" spans="1:44">
      <c r="A58" s="69"/>
      <c r="B58" s="69"/>
      <c r="C58" s="69"/>
      <c r="D58" s="69"/>
      <c r="E58" s="69"/>
      <c r="F58" s="69"/>
      <c r="G58" s="69"/>
      <c r="H58" s="69"/>
      <c r="I58" s="69"/>
      <c r="J58" s="69"/>
      <c r="K58" s="69"/>
      <c r="L58" s="69"/>
      <c r="M58" s="69"/>
      <c r="N58" s="69"/>
      <c r="O58" s="69"/>
      <c r="P58" s="69"/>
      <c r="Q58" s="69"/>
      <c r="R58" s="69"/>
      <c r="S58" s="69"/>
      <c r="T58" s="69"/>
      <c r="U58" s="69"/>
      <c r="V58" s="69"/>
      <c r="W58" s="69"/>
      <c r="X58" s="69"/>
      <c r="Y58" s="69"/>
      <c r="Z58" s="69"/>
      <c r="AA58" s="69"/>
      <c r="AB58" s="69"/>
      <c r="AC58" s="69"/>
      <c r="AD58" s="69"/>
      <c r="AE58" s="69"/>
      <c r="AF58" s="69"/>
      <c r="AG58" s="69"/>
      <c r="AH58" s="69"/>
      <c r="AI58" s="69"/>
      <c r="AJ58" s="69"/>
      <c r="AK58" s="69"/>
      <c r="AL58" s="69"/>
      <c r="AM58" s="69"/>
      <c r="AN58" s="69"/>
      <c r="AO58" s="69"/>
      <c r="AP58" s="69"/>
      <c r="AQ58" s="69"/>
      <c r="AR58" s="69"/>
    </row>
    <row r="59" spans="1:44">
      <c r="A59" s="94" t="s">
        <v>494</v>
      </c>
      <c r="B59" s="101"/>
      <c r="C59" s="101"/>
      <c r="D59" s="101"/>
      <c r="E59" s="101"/>
      <c r="F59" s="101"/>
      <c r="G59" s="101"/>
      <c r="H59" s="102"/>
      <c r="I59" s="102"/>
      <c r="J59" s="102"/>
      <c r="K59" s="101"/>
      <c r="L59" s="101"/>
      <c r="M59" s="101"/>
      <c r="N59" s="101"/>
      <c r="O59" s="101"/>
      <c r="P59" s="102"/>
      <c r="Q59" s="102"/>
      <c r="R59" s="102"/>
      <c r="S59" s="101"/>
      <c r="T59" s="101"/>
      <c r="U59" s="101"/>
      <c r="V59" s="101"/>
      <c r="W59" s="101"/>
      <c r="X59" s="102"/>
      <c r="Y59" s="102"/>
      <c r="Z59" s="102"/>
      <c r="AA59" s="101"/>
      <c r="AB59" s="101"/>
      <c r="AC59" s="101"/>
      <c r="AD59" s="101"/>
      <c r="AE59" s="102"/>
      <c r="AF59" s="102"/>
      <c r="AG59" s="102"/>
      <c r="AH59" s="102"/>
      <c r="AI59" s="102"/>
      <c r="AJ59" s="102"/>
      <c r="AK59" s="102"/>
      <c r="AL59" s="102"/>
      <c r="AM59" s="102"/>
      <c r="AN59" s="102"/>
      <c r="AO59" s="102"/>
      <c r="AP59" s="102"/>
      <c r="AQ59" s="102"/>
      <c r="AR59" s="69"/>
    </row>
    <row r="60" spans="1:44">
      <c r="A60" s="106" t="s">
        <v>495</v>
      </c>
      <c r="B60" s="282">
        <v>6.83E-2</v>
      </c>
      <c r="C60" s="282">
        <v>6.3399999999999998E-2</v>
      </c>
      <c r="D60" s="282">
        <v>5.57E-2</v>
      </c>
      <c r="E60" s="282">
        <v>6.2E-2</v>
      </c>
      <c r="F60" s="282">
        <v>6.5299999999999997E-2</v>
      </c>
      <c r="G60" s="282">
        <v>4.9399999999999999E-2</v>
      </c>
      <c r="H60" s="282">
        <v>8.48E-2</v>
      </c>
      <c r="I60" s="282">
        <v>6.7199999999999996E-2</v>
      </c>
      <c r="J60" s="282">
        <v>6.2799999999999995E-2</v>
      </c>
      <c r="K60" s="282">
        <v>5.8599999999999999E-2</v>
      </c>
      <c r="L60" s="282">
        <v>6.4899999999999999E-2</v>
      </c>
      <c r="M60" s="282">
        <v>7.8799999999999995E-2</v>
      </c>
      <c r="N60" s="282">
        <v>0.1065</v>
      </c>
      <c r="O60" s="282">
        <v>6.0699999999999997E-2</v>
      </c>
      <c r="P60" s="282">
        <v>5.6800000000000003E-2</v>
      </c>
      <c r="Q60" s="282">
        <v>5.9499999999999997E-2</v>
      </c>
      <c r="R60" s="282">
        <v>7.4899999999999994E-2</v>
      </c>
      <c r="S60" s="282">
        <v>0.1193</v>
      </c>
      <c r="T60" s="282">
        <v>7.6200000000000004E-2</v>
      </c>
      <c r="U60" s="282">
        <v>8.9099999999999999E-2</v>
      </c>
      <c r="V60" s="282">
        <v>5.9499999999999997E-2</v>
      </c>
      <c r="W60" s="282">
        <v>7.2499999999999995E-2</v>
      </c>
      <c r="X60" s="282">
        <v>5.62E-2</v>
      </c>
      <c r="Y60" s="282">
        <v>7.1800000000000003E-2</v>
      </c>
      <c r="Z60" s="282">
        <v>6.9199999999999998E-2</v>
      </c>
      <c r="AA60" s="282">
        <v>5.91E-2</v>
      </c>
      <c r="AB60" s="282">
        <v>5.2600000000000001E-2</v>
      </c>
      <c r="AC60" s="282">
        <v>8.0199999999999994E-2</v>
      </c>
      <c r="AD60" s="282">
        <v>0.1336</v>
      </c>
      <c r="AE60" s="282">
        <v>7.1199999999999999E-2</v>
      </c>
      <c r="AF60" s="282">
        <v>8.5199999999999998E-2</v>
      </c>
      <c r="AG60" s="282">
        <v>8.0699999999999994E-2</v>
      </c>
      <c r="AH60" s="282">
        <v>7.4300000000000005E-2</v>
      </c>
      <c r="AI60" s="282">
        <v>8.8700000000000001E-2</v>
      </c>
      <c r="AJ60" s="282">
        <v>6.9900000000000004E-2</v>
      </c>
      <c r="AK60" s="282">
        <v>0.16270000000000001</v>
      </c>
      <c r="AL60" s="282">
        <v>6.0999999999999999E-2</v>
      </c>
      <c r="AM60" s="282">
        <v>9.4399999999999998E-2</v>
      </c>
      <c r="AN60" s="282">
        <v>6.59E-2</v>
      </c>
      <c r="AO60" s="282">
        <v>7.8E-2</v>
      </c>
      <c r="AP60" s="282">
        <v>8.5500000000000007E-2</v>
      </c>
      <c r="AQ60" s="282">
        <v>6.93E-2</v>
      </c>
      <c r="AR60" s="69"/>
    </row>
    <row r="61" spans="1:44">
      <c r="A61" s="106" t="s">
        <v>496</v>
      </c>
      <c r="B61" s="282">
        <v>7.2400000000000006E-2</v>
      </c>
      <c r="C61" s="282">
        <v>6.6199999999999995E-2</v>
      </c>
      <c r="D61" s="282">
        <v>6.0600000000000001E-2</v>
      </c>
      <c r="E61" s="282">
        <v>6.6600000000000006E-2</v>
      </c>
      <c r="F61" s="282">
        <v>6.2E-2</v>
      </c>
      <c r="G61" s="282">
        <v>5.3100000000000001E-2</v>
      </c>
      <c r="H61" s="282">
        <v>8.77E-2</v>
      </c>
      <c r="I61" s="282">
        <v>6.9400000000000003E-2</v>
      </c>
      <c r="J61" s="282">
        <v>6.4100000000000004E-2</v>
      </c>
      <c r="K61" s="282">
        <v>6.0299999999999999E-2</v>
      </c>
      <c r="L61" s="282">
        <v>6.7000000000000004E-2</v>
      </c>
      <c r="M61" s="282">
        <v>8.0799999999999997E-2</v>
      </c>
      <c r="N61" s="282">
        <v>0.1113</v>
      </c>
      <c r="O61" s="282">
        <v>6.3E-2</v>
      </c>
      <c r="P61" s="282">
        <v>5.5800000000000002E-2</v>
      </c>
      <c r="Q61" s="282">
        <v>6.0100000000000001E-2</v>
      </c>
      <c r="R61" s="282">
        <v>7.4800000000000005E-2</v>
      </c>
      <c r="S61" s="282">
        <v>0.1164</v>
      </c>
      <c r="T61" s="282">
        <v>7.8399999999999997E-2</v>
      </c>
      <c r="U61" s="282">
        <v>9.4299999999999995E-2</v>
      </c>
      <c r="V61" s="282">
        <v>5.8599999999999999E-2</v>
      </c>
      <c r="W61" s="282">
        <v>7.3200000000000001E-2</v>
      </c>
      <c r="X61" s="282">
        <v>5.6300000000000003E-2</v>
      </c>
      <c r="Y61" s="282">
        <v>7.2300000000000003E-2</v>
      </c>
      <c r="Z61" s="282">
        <v>7.1400000000000005E-2</v>
      </c>
      <c r="AA61" s="282">
        <v>6.1100000000000002E-2</v>
      </c>
      <c r="AB61" s="282">
        <v>5.28E-2</v>
      </c>
      <c r="AC61" s="282">
        <v>8.2100000000000006E-2</v>
      </c>
      <c r="AD61" s="282">
        <v>0.13750000000000001</v>
      </c>
      <c r="AE61" s="282">
        <v>7.2099999999999997E-2</v>
      </c>
      <c r="AF61" s="282">
        <v>8.2400000000000001E-2</v>
      </c>
      <c r="AG61" s="282">
        <v>8.3699999999999997E-2</v>
      </c>
      <c r="AH61" s="282">
        <v>7.4399999999999994E-2</v>
      </c>
      <c r="AI61" s="282">
        <v>8.8800000000000004E-2</v>
      </c>
      <c r="AJ61" s="282">
        <v>7.4800000000000005E-2</v>
      </c>
      <c r="AK61" s="282">
        <v>0.16339999999999999</v>
      </c>
      <c r="AL61" s="282">
        <v>6.5600000000000006E-2</v>
      </c>
      <c r="AM61" s="282">
        <v>9.3799999999999994E-2</v>
      </c>
      <c r="AN61" s="282">
        <v>6.6100000000000006E-2</v>
      </c>
      <c r="AO61" s="282">
        <v>8.1699999999999995E-2</v>
      </c>
      <c r="AP61" s="282">
        <v>8.6599999999999996E-2</v>
      </c>
      <c r="AQ61" s="282">
        <v>7.1499999999999994E-2</v>
      </c>
      <c r="AR61" s="69"/>
    </row>
    <row r="62" spans="1:44">
      <c r="A62" s="106" t="s">
        <v>497</v>
      </c>
      <c r="B62" s="282">
        <v>6.1600000000000002E-2</v>
      </c>
      <c r="C62" s="282">
        <v>5.7299999999999997E-2</v>
      </c>
      <c r="D62" s="282">
        <v>5.0500000000000003E-2</v>
      </c>
      <c r="E62" s="282">
        <v>6.13E-2</v>
      </c>
      <c r="F62" s="282">
        <v>4.5100000000000001E-2</v>
      </c>
      <c r="G62" s="282">
        <v>4.2000000000000003E-2</v>
      </c>
      <c r="H62" s="282">
        <v>7.1400000000000005E-2</v>
      </c>
      <c r="I62" s="282">
        <v>6.5799999999999997E-2</v>
      </c>
      <c r="J62" s="282">
        <v>5.2499999999999998E-2</v>
      </c>
      <c r="K62" s="282">
        <v>5.04E-2</v>
      </c>
      <c r="L62" s="282">
        <v>6.7400000000000002E-2</v>
      </c>
      <c r="M62" s="282">
        <v>7.6700000000000004E-2</v>
      </c>
      <c r="N62" s="282">
        <v>0.1031</v>
      </c>
      <c r="O62" s="282">
        <v>5.4600000000000003E-2</v>
      </c>
      <c r="P62" s="282">
        <v>4.1000000000000002E-2</v>
      </c>
      <c r="Q62" s="282">
        <v>5.3699999999999998E-2</v>
      </c>
      <c r="R62" s="282">
        <v>5.4100000000000002E-2</v>
      </c>
      <c r="S62" s="282">
        <v>9.7500000000000003E-2</v>
      </c>
      <c r="T62" s="282">
        <v>7.6300000000000007E-2</v>
      </c>
      <c r="U62" s="282">
        <v>0.08</v>
      </c>
      <c r="V62" s="282">
        <v>5.0599999999999999E-2</v>
      </c>
      <c r="W62" s="282">
        <v>6.6199999999999995E-2</v>
      </c>
      <c r="X62" s="282">
        <v>5.3600000000000002E-2</v>
      </c>
      <c r="Y62" s="282">
        <v>6.4699999999999994E-2</v>
      </c>
      <c r="Z62" s="282">
        <v>5.4100000000000002E-2</v>
      </c>
      <c r="AA62" s="282">
        <v>5.6099999999999997E-2</v>
      </c>
      <c r="AB62" s="282">
        <v>4.7399999999999998E-2</v>
      </c>
      <c r="AC62" s="282">
        <v>8.0699999999999994E-2</v>
      </c>
      <c r="AD62" s="282">
        <v>0.11559999999999999</v>
      </c>
      <c r="AE62" s="282">
        <v>6.6600000000000006E-2</v>
      </c>
      <c r="AF62" s="282">
        <v>6.6199999999999995E-2</v>
      </c>
      <c r="AG62" s="282">
        <v>7.9399999999999998E-2</v>
      </c>
      <c r="AH62" s="282">
        <v>6.6100000000000006E-2</v>
      </c>
      <c r="AI62" s="282">
        <v>7.2800000000000004E-2</v>
      </c>
      <c r="AJ62" s="282">
        <v>6.8900000000000003E-2</v>
      </c>
      <c r="AK62" s="282">
        <v>0.1351</v>
      </c>
      <c r="AL62" s="282">
        <v>5.1400000000000001E-2</v>
      </c>
      <c r="AM62" s="282">
        <v>6.2300000000000001E-2</v>
      </c>
      <c r="AN62" s="282">
        <v>6.2700000000000006E-2</v>
      </c>
      <c r="AO62" s="282">
        <v>6.8099999999999994E-2</v>
      </c>
      <c r="AP62" s="282">
        <v>8.9700000000000002E-2</v>
      </c>
      <c r="AQ62" s="282">
        <v>6.2E-2</v>
      </c>
      <c r="AR62" s="69"/>
    </row>
    <row r="63" spans="1:44">
      <c r="A63" s="106" t="s">
        <v>498</v>
      </c>
      <c r="B63" s="282">
        <v>4.0000000000000002E-4</v>
      </c>
      <c r="C63" s="282">
        <v>1E-4</v>
      </c>
      <c r="D63" s="282">
        <v>1.5E-3</v>
      </c>
      <c r="E63" s="282">
        <v>-3.3E-3</v>
      </c>
      <c r="F63" s="282">
        <v>-0.02</v>
      </c>
      <c r="G63" s="282">
        <v>4.7000000000000002E-3</v>
      </c>
      <c r="H63" s="282">
        <v>-3.8999999999999998E-3</v>
      </c>
      <c r="I63" s="282">
        <v>2.0999999999999999E-3</v>
      </c>
      <c r="J63" s="282">
        <v>-4.7000000000000002E-3</v>
      </c>
      <c r="K63" s="282">
        <v>1E-3</v>
      </c>
      <c r="L63" s="282">
        <v>4.7000000000000002E-3</v>
      </c>
      <c r="M63" s="282">
        <v>1.11E-2</v>
      </c>
      <c r="N63" s="282">
        <v>-1.4E-3</v>
      </c>
      <c r="O63" s="282">
        <v>-8.9999999999999998E-4</v>
      </c>
      <c r="P63" s="282">
        <v>-2.3999999999999998E-3</v>
      </c>
      <c r="Q63" s="282">
        <v>-1.52E-2</v>
      </c>
      <c r="R63" s="282">
        <v>2.3999999999999998E-3</v>
      </c>
      <c r="S63" s="282">
        <v>6.3E-3</v>
      </c>
      <c r="T63" s="282">
        <v>4.0000000000000001E-3</v>
      </c>
      <c r="U63" s="282">
        <v>-2.5000000000000001E-3</v>
      </c>
      <c r="V63" s="282">
        <v>1.2200000000000001E-2</v>
      </c>
      <c r="W63" s="282">
        <v>7.4999999999999997E-3</v>
      </c>
      <c r="X63" s="282">
        <v>-5.1000000000000004E-3</v>
      </c>
      <c r="Y63" s="282">
        <v>8.3000000000000001E-3</v>
      </c>
      <c r="Z63" s="282">
        <v>-2.3E-3</v>
      </c>
      <c r="AA63" s="282">
        <v>-6.1000000000000004E-3</v>
      </c>
      <c r="AB63" s="282">
        <v>5.3E-3</v>
      </c>
      <c r="AC63" s="282">
        <v>3.0000000000000001E-3</v>
      </c>
      <c r="AD63" s="282">
        <v>1.6000000000000001E-3</v>
      </c>
      <c r="AE63" s="282">
        <v>1.8E-3</v>
      </c>
      <c r="AF63" s="282">
        <v>8.3999999999999995E-3</v>
      </c>
      <c r="AG63" s="282">
        <v>5.1999999999999998E-3</v>
      </c>
      <c r="AH63" s="282">
        <v>-1.23E-2</v>
      </c>
      <c r="AI63" s="282">
        <v>-3.0200000000000001E-2</v>
      </c>
      <c r="AJ63" s="282">
        <v>-4.4999999999999997E-3</v>
      </c>
      <c r="AK63" s="282">
        <v>4.2900000000000001E-2</v>
      </c>
      <c r="AL63" s="282">
        <v>-1.72E-2</v>
      </c>
      <c r="AM63" s="282">
        <v>-4.2999999999999997E-2</v>
      </c>
      <c r="AN63" s="282">
        <v>1.54E-2</v>
      </c>
      <c r="AO63" s="282">
        <v>-1.4200000000000001E-2</v>
      </c>
      <c r="AP63" s="282">
        <v>-4.4000000000000003E-3</v>
      </c>
      <c r="AQ63" s="282">
        <v>1E-3</v>
      </c>
      <c r="AR63" s="69"/>
    </row>
    <row r="64" spans="1:44">
      <c r="A64" s="106" t="s">
        <v>499</v>
      </c>
      <c r="B64" s="282">
        <v>4.0000000000000002E-4</v>
      </c>
      <c r="C64" s="282">
        <v>8.0000000000000004E-4</v>
      </c>
      <c r="D64" s="282">
        <v>2.0000000000000001E-4</v>
      </c>
      <c r="E64" s="282">
        <v>-3.3E-3</v>
      </c>
      <c r="F64" s="282">
        <v>-1.9900000000000001E-2</v>
      </c>
      <c r="G64" s="282">
        <v>4.4999999999999997E-3</v>
      </c>
      <c r="H64" s="282">
        <v>-4.0000000000000001E-3</v>
      </c>
      <c r="I64" s="282">
        <v>1.5E-3</v>
      </c>
      <c r="J64" s="282">
        <v>-4.3E-3</v>
      </c>
      <c r="K64" s="282">
        <v>8.9999999999999998E-4</v>
      </c>
      <c r="L64" s="282">
        <v>5.3E-3</v>
      </c>
      <c r="M64" s="282">
        <v>1.11E-2</v>
      </c>
      <c r="N64" s="282">
        <v>-1.1000000000000001E-3</v>
      </c>
      <c r="O64" s="282">
        <v>-1.1999999999999999E-3</v>
      </c>
      <c r="P64" s="282">
        <v>-5.0000000000000001E-3</v>
      </c>
      <c r="Q64" s="282">
        <v>-1.6500000000000001E-2</v>
      </c>
      <c r="R64" s="282">
        <v>2.8999999999999998E-3</v>
      </c>
      <c r="S64" s="282">
        <v>1.6199999999999999E-2</v>
      </c>
      <c r="T64" s="282">
        <v>5.4999999999999997E-3</v>
      </c>
      <c r="U64" s="282">
        <v>-3.3999999999999998E-3</v>
      </c>
      <c r="V64" s="282">
        <v>1.11E-2</v>
      </c>
      <c r="W64" s="282">
        <v>8.8999999999999999E-3</v>
      </c>
      <c r="X64" s="282">
        <v>-8.5000000000000006E-3</v>
      </c>
      <c r="Y64" s="282">
        <v>7.4999999999999997E-3</v>
      </c>
      <c r="Z64" s="282">
        <v>-2.3E-3</v>
      </c>
      <c r="AA64" s="282">
        <v>-6.3E-3</v>
      </c>
      <c r="AB64" s="282">
        <v>6.0000000000000001E-3</v>
      </c>
      <c r="AC64" s="282">
        <v>2.3999999999999998E-3</v>
      </c>
      <c r="AD64" s="282">
        <v>3.3999999999999998E-3</v>
      </c>
      <c r="AE64" s="282">
        <v>1.9E-3</v>
      </c>
      <c r="AF64" s="282">
        <v>7.3000000000000001E-3</v>
      </c>
      <c r="AG64" s="282">
        <v>3.5000000000000001E-3</v>
      </c>
      <c r="AH64" s="282">
        <v>-1.23E-2</v>
      </c>
      <c r="AI64" s="282">
        <v>-3.1600000000000003E-2</v>
      </c>
      <c r="AJ64" s="282">
        <v>-4.7000000000000002E-3</v>
      </c>
      <c r="AK64" s="282">
        <v>4.2799999999999998E-2</v>
      </c>
      <c r="AL64" s="282">
        <v>-1.7100000000000001E-2</v>
      </c>
      <c r="AM64" s="282">
        <v>-4.1200000000000001E-2</v>
      </c>
      <c r="AN64" s="282">
        <v>1.7600000000000001E-2</v>
      </c>
      <c r="AO64" s="282">
        <v>-1.43E-2</v>
      </c>
      <c r="AP64" s="282">
        <v>-4.8999999999999998E-3</v>
      </c>
      <c r="AQ64" s="282">
        <v>1.1000000000000001E-3</v>
      </c>
      <c r="AR64" s="69"/>
    </row>
    <row r="65" spans="1:44">
      <c r="A65" s="106" t="s">
        <v>500</v>
      </c>
      <c r="B65" s="282">
        <v>2.9999999999999997E-4</v>
      </c>
      <c r="C65" s="282">
        <v>8.0000000000000004E-4</v>
      </c>
      <c r="D65" s="282">
        <v>2.0000000000000001E-4</v>
      </c>
      <c r="E65" s="282">
        <v>-3.3E-3</v>
      </c>
      <c r="F65" s="282">
        <v>-1.9900000000000001E-2</v>
      </c>
      <c r="G65" s="282">
        <v>4.4999999999999997E-3</v>
      </c>
      <c r="H65" s="282">
        <v>-4.0000000000000001E-3</v>
      </c>
      <c r="I65" s="282">
        <v>1.5E-3</v>
      </c>
      <c r="J65" s="282">
        <v>-4.3E-3</v>
      </c>
      <c r="K65" s="282">
        <v>8.9999999999999998E-4</v>
      </c>
      <c r="L65" s="282">
        <v>5.3E-3</v>
      </c>
      <c r="M65" s="282">
        <v>1.11E-2</v>
      </c>
      <c r="N65" s="282">
        <v>-1.1000000000000001E-3</v>
      </c>
      <c r="O65" s="282">
        <v>-1.1999999999999999E-3</v>
      </c>
      <c r="P65" s="282">
        <v>-5.0000000000000001E-3</v>
      </c>
      <c r="Q65" s="282">
        <v>-1.6500000000000001E-2</v>
      </c>
      <c r="R65" s="282">
        <v>2.8999999999999998E-3</v>
      </c>
      <c r="S65" s="282">
        <v>1.6199999999999999E-2</v>
      </c>
      <c r="T65" s="282">
        <v>5.4999999999999997E-3</v>
      </c>
      <c r="U65" s="282">
        <v>-3.3999999999999998E-3</v>
      </c>
      <c r="V65" s="282">
        <v>7.3000000000000001E-3</v>
      </c>
      <c r="W65" s="282">
        <v>8.8999999999999999E-3</v>
      </c>
      <c r="X65" s="282">
        <v>-8.5000000000000006E-3</v>
      </c>
      <c r="Y65" s="282">
        <v>7.4999999999999997E-3</v>
      </c>
      <c r="Z65" s="282">
        <v>-2.3E-3</v>
      </c>
      <c r="AA65" s="282">
        <v>-6.3E-3</v>
      </c>
      <c r="AB65" s="282">
        <v>6.0000000000000001E-3</v>
      </c>
      <c r="AC65" s="282">
        <v>2.3999999999999998E-3</v>
      </c>
      <c r="AD65" s="282">
        <v>3.3999999999999998E-3</v>
      </c>
      <c r="AE65" s="282">
        <v>1.9E-3</v>
      </c>
      <c r="AF65" s="282">
        <v>7.3000000000000001E-3</v>
      </c>
      <c r="AG65" s="282">
        <v>3.5000000000000001E-3</v>
      </c>
      <c r="AH65" s="282">
        <v>-1.23E-2</v>
      </c>
      <c r="AI65" s="282">
        <v>-3.1600000000000003E-2</v>
      </c>
      <c r="AJ65" s="282">
        <v>-4.7000000000000002E-3</v>
      </c>
      <c r="AK65" s="282">
        <v>2.8799999999999999E-2</v>
      </c>
      <c r="AL65" s="282">
        <v>-1.7100000000000001E-2</v>
      </c>
      <c r="AM65" s="282">
        <v>-4.1200000000000001E-2</v>
      </c>
      <c r="AN65" s="282">
        <v>1.7600000000000001E-2</v>
      </c>
      <c r="AO65" s="282">
        <v>-1.43E-2</v>
      </c>
      <c r="AP65" s="282">
        <v>-4.8999999999999998E-3</v>
      </c>
      <c r="AQ65" s="282">
        <v>8.9999999999999998E-4</v>
      </c>
      <c r="AR65" s="69"/>
    </row>
    <row r="66" spans="1:44">
      <c r="A66" s="106" t="s">
        <v>501</v>
      </c>
      <c r="B66" s="282">
        <v>3.2000000000000002E-3</v>
      </c>
      <c r="C66" s="282">
        <v>7.4000000000000003E-3</v>
      </c>
      <c r="D66" s="282">
        <v>1.1999999999999999E-3</v>
      </c>
      <c r="E66" s="282">
        <v>-3.1E-2</v>
      </c>
      <c r="F66" s="282">
        <v>-0.11940000000000001</v>
      </c>
      <c r="G66" s="282">
        <v>2.53E-2</v>
      </c>
      <c r="H66" s="282">
        <v>-2.46E-2</v>
      </c>
      <c r="I66" s="282">
        <v>8.0999999999999996E-3</v>
      </c>
      <c r="J66" s="282">
        <v>-2.5100000000000001E-2</v>
      </c>
      <c r="K66" s="282">
        <v>4.0000000000000001E-3</v>
      </c>
      <c r="L66" s="282">
        <v>2.5999999999999999E-2</v>
      </c>
      <c r="M66" s="282">
        <v>5.33E-2</v>
      </c>
      <c r="N66" s="282">
        <v>-7.7999999999999996E-3</v>
      </c>
      <c r="O66" s="282">
        <v>-1.0699999999999999E-2</v>
      </c>
      <c r="P66" s="282">
        <v>-5.9200000000000003E-2</v>
      </c>
      <c r="Q66" s="282">
        <v>-0.17929999999999999</v>
      </c>
      <c r="R66" s="282">
        <v>2.2599999999999999E-2</v>
      </c>
      <c r="S66" s="282">
        <v>4.7199999999999999E-2</v>
      </c>
      <c r="T66" s="282">
        <v>4.6100000000000002E-2</v>
      </c>
      <c r="U66" s="282">
        <v>-2.6100000000000002E-2</v>
      </c>
      <c r="V66" s="282">
        <v>7.1900000000000006E-2</v>
      </c>
      <c r="W66" s="282">
        <v>8.2000000000000003E-2</v>
      </c>
      <c r="X66" s="282">
        <v>-4.8300000000000003E-2</v>
      </c>
      <c r="Y66" s="282">
        <v>5.8599999999999999E-2</v>
      </c>
      <c r="Z66" s="282">
        <v>-2.2700000000000001E-2</v>
      </c>
      <c r="AA66" s="282">
        <v>-6.88E-2</v>
      </c>
      <c r="AB66" s="282">
        <v>7.4899999999999994E-2</v>
      </c>
      <c r="AC66" s="282">
        <v>1.7500000000000002E-2</v>
      </c>
      <c r="AD66" s="282">
        <v>3.1399999999999997E-2</v>
      </c>
      <c r="AE66" s="282">
        <v>1.47E-2</v>
      </c>
      <c r="AF66" s="282">
        <v>1.8800000000000001E-2</v>
      </c>
      <c r="AG66" s="282">
        <v>2.5100000000000001E-2</v>
      </c>
      <c r="AH66" s="282">
        <v>-7.4300000000000005E-2</v>
      </c>
      <c r="AI66" s="282">
        <v>-0.1031</v>
      </c>
      <c r="AJ66" s="282">
        <v>-5.28E-2</v>
      </c>
      <c r="AK66" s="282">
        <v>4.6300000000000001E-2</v>
      </c>
      <c r="AL66" s="282">
        <v>-0.19309999999999999</v>
      </c>
      <c r="AM66" s="282">
        <v>-0.19800000000000001</v>
      </c>
      <c r="AN66" s="282">
        <v>0.1193</v>
      </c>
      <c r="AO66" s="282">
        <v>-5.6099999999999997E-2</v>
      </c>
      <c r="AP66" s="282">
        <v>-2.2100000000000002E-2</v>
      </c>
      <c r="AQ66" s="282">
        <v>6.6E-3</v>
      </c>
      <c r="AR66" s="69"/>
    </row>
    <row r="67" spans="1:44">
      <c r="A67" s="94" t="s">
        <v>502</v>
      </c>
      <c r="B67" s="717"/>
      <c r="C67" s="717"/>
      <c r="D67" s="717"/>
      <c r="E67" s="717"/>
      <c r="F67" s="717"/>
      <c r="G67" s="717"/>
      <c r="H67" s="718"/>
      <c r="I67" s="718"/>
      <c r="J67" s="718"/>
      <c r="K67" s="717"/>
      <c r="L67" s="717"/>
      <c r="M67" s="717"/>
      <c r="N67" s="717"/>
      <c r="O67" s="717"/>
      <c r="P67" s="718"/>
      <c r="Q67" s="718"/>
      <c r="R67" s="718"/>
      <c r="S67" s="717"/>
      <c r="T67" s="717"/>
      <c r="U67" s="717"/>
      <c r="V67" s="717"/>
      <c r="W67" s="717"/>
      <c r="X67" s="718"/>
      <c r="Y67" s="718"/>
      <c r="Z67" s="718"/>
      <c r="AA67" s="717"/>
      <c r="AB67" s="717"/>
      <c r="AC67" s="717"/>
      <c r="AD67" s="717"/>
      <c r="AE67" s="717"/>
      <c r="AF67" s="718"/>
      <c r="AG67" s="718"/>
      <c r="AH67" s="718"/>
      <c r="AI67" s="718"/>
      <c r="AJ67" s="718"/>
      <c r="AK67" s="718"/>
      <c r="AL67" s="718"/>
      <c r="AM67" s="718"/>
      <c r="AN67" s="718"/>
      <c r="AO67" s="718"/>
      <c r="AP67" s="718"/>
      <c r="AQ67" s="718"/>
      <c r="AR67" s="69"/>
    </row>
    <row r="68" spans="1:44">
      <c r="A68" s="106" t="s">
        <v>503</v>
      </c>
      <c r="B68" s="282">
        <v>0.1019</v>
      </c>
      <c r="C68" s="282">
        <v>0.10390000000000001</v>
      </c>
      <c r="D68" s="282">
        <v>8.4900000000000003E-2</v>
      </c>
      <c r="E68" s="282">
        <v>0.1047</v>
      </c>
      <c r="F68" s="282">
        <v>8.5699999999999998E-2</v>
      </c>
      <c r="G68" s="282">
        <v>8.7099999999999997E-2</v>
      </c>
      <c r="H68" s="282">
        <v>0.1188</v>
      </c>
      <c r="I68" s="282">
        <v>9.7500000000000003E-2</v>
      </c>
      <c r="J68" s="282">
        <v>0.1036</v>
      </c>
      <c r="K68" s="282">
        <v>9.1899999999999996E-2</v>
      </c>
      <c r="L68" s="282">
        <v>9.9000000000000005E-2</v>
      </c>
      <c r="M68" s="282">
        <v>0.109</v>
      </c>
      <c r="N68" s="282">
        <v>0.155</v>
      </c>
      <c r="O68" s="282">
        <v>9.7100000000000006E-2</v>
      </c>
      <c r="P68" s="282">
        <v>0.10489999999999999</v>
      </c>
      <c r="Q68" s="282">
        <v>9.6799999999999997E-2</v>
      </c>
      <c r="R68" s="282">
        <v>0.11700000000000001</v>
      </c>
      <c r="S68" s="282">
        <v>0.14280000000000001</v>
      </c>
      <c r="T68" s="282">
        <v>0.11509999999999999</v>
      </c>
      <c r="U68" s="282">
        <v>0.13239999999999999</v>
      </c>
      <c r="V68" s="282">
        <v>0.1042</v>
      </c>
      <c r="W68" s="282">
        <v>0.1031</v>
      </c>
      <c r="X68" s="282">
        <v>9.1300000000000006E-2</v>
      </c>
      <c r="Y68" s="282">
        <v>0.1177</v>
      </c>
      <c r="Z68" s="282">
        <v>0.1037</v>
      </c>
      <c r="AA68" s="282">
        <v>0.1065</v>
      </c>
      <c r="AB68" s="282">
        <v>9.3899999999999997E-2</v>
      </c>
      <c r="AC68" s="282">
        <v>0.11940000000000001</v>
      </c>
      <c r="AD68" s="282">
        <v>0.18490000000000001</v>
      </c>
      <c r="AE68" s="282">
        <v>0.1038</v>
      </c>
      <c r="AF68" s="282">
        <v>0.1147</v>
      </c>
      <c r="AG68" s="282">
        <v>0.1145</v>
      </c>
      <c r="AH68" s="282">
        <v>0.1202</v>
      </c>
      <c r="AI68" s="282">
        <v>0.1234</v>
      </c>
      <c r="AJ68" s="282">
        <v>0.1154</v>
      </c>
      <c r="AK68" s="282">
        <v>0.1767</v>
      </c>
      <c r="AL68" s="282">
        <v>0.1023</v>
      </c>
      <c r="AM68" s="282">
        <v>0.13880000000000001</v>
      </c>
      <c r="AN68" s="282">
        <v>9.6000000000000002E-2</v>
      </c>
      <c r="AO68" s="282">
        <v>0.1007</v>
      </c>
      <c r="AP68" s="282">
        <v>0.10970000000000001</v>
      </c>
      <c r="AQ68" s="282">
        <v>0.1065</v>
      </c>
      <c r="AR68" s="69"/>
    </row>
    <row r="69" spans="1:44">
      <c r="A69" s="106" t="s">
        <v>504</v>
      </c>
      <c r="B69" s="282">
        <v>-3.3599999999999998E-2</v>
      </c>
      <c r="C69" s="282">
        <v>-4.0500000000000001E-2</v>
      </c>
      <c r="D69" s="282">
        <v>-2.92E-2</v>
      </c>
      <c r="E69" s="282">
        <v>-4.2700000000000002E-2</v>
      </c>
      <c r="F69" s="282">
        <v>-2.0400000000000001E-2</v>
      </c>
      <c r="G69" s="282">
        <v>-3.7699999999999997E-2</v>
      </c>
      <c r="H69" s="282">
        <v>-3.4000000000000002E-2</v>
      </c>
      <c r="I69" s="282">
        <v>-3.0300000000000001E-2</v>
      </c>
      <c r="J69" s="282">
        <v>-4.0800000000000003E-2</v>
      </c>
      <c r="K69" s="282">
        <v>-3.3300000000000003E-2</v>
      </c>
      <c r="L69" s="282">
        <v>-3.4099999999999998E-2</v>
      </c>
      <c r="M69" s="282">
        <v>-3.0099999999999998E-2</v>
      </c>
      <c r="N69" s="282">
        <v>-4.8399999999999999E-2</v>
      </c>
      <c r="O69" s="282">
        <v>-3.6400000000000002E-2</v>
      </c>
      <c r="P69" s="282">
        <v>-4.8099999999999997E-2</v>
      </c>
      <c r="Q69" s="282">
        <v>-3.73E-2</v>
      </c>
      <c r="R69" s="282">
        <v>-4.2200000000000001E-2</v>
      </c>
      <c r="S69" s="282">
        <v>-2.35E-2</v>
      </c>
      <c r="T69" s="282">
        <v>-3.8899999999999997E-2</v>
      </c>
      <c r="U69" s="282">
        <v>-4.3299999999999998E-2</v>
      </c>
      <c r="V69" s="282">
        <v>-4.4699999999999997E-2</v>
      </c>
      <c r="W69" s="282">
        <v>-3.0599999999999999E-2</v>
      </c>
      <c r="X69" s="282">
        <v>-3.5099999999999999E-2</v>
      </c>
      <c r="Y69" s="282">
        <v>-4.58E-2</v>
      </c>
      <c r="Z69" s="282">
        <v>-3.4500000000000003E-2</v>
      </c>
      <c r="AA69" s="282">
        <v>-4.7500000000000001E-2</v>
      </c>
      <c r="AB69" s="282">
        <v>-4.1200000000000001E-2</v>
      </c>
      <c r="AC69" s="282">
        <v>-3.9199999999999999E-2</v>
      </c>
      <c r="AD69" s="282">
        <v>-5.1299999999999998E-2</v>
      </c>
      <c r="AE69" s="282">
        <v>-3.2500000000000001E-2</v>
      </c>
      <c r="AF69" s="282">
        <v>-2.9499999999999998E-2</v>
      </c>
      <c r="AG69" s="282">
        <v>-3.3799999999999997E-2</v>
      </c>
      <c r="AH69" s="282">
        <v>-4.58E-2</v>
      </c>
      <c r="AI69" s="282">
        <v>-3.4799999999999998E-2</v>
      </c>
      <c r="AJ69" s="282">
        <v>-4.5499999999999999E-2</v>
      </c>
      <c r="AK69" s="282">
        <v>-1.4E-2</v>
      </c>
      <c r="AL69" s="282">
        <v>-4.1300000000000003E-2</v>
      </c>
      <c r="AM69" s="282">
        <v>-4.4400000000000002E-2</v>
      </c>
      <c r="AN69" s="282">
        <v>-0.03</v>
      </c>
      <c r="AO69" s="282">
        <v>-2.2700000000000001E-2</v>
      </c>
      <c r="AP69" s="282">
        <v>-2.4299999999999999E-2</v>
      </c>
      <c r="AQ69" s="282">
        <v>-3.73E-2</v>
      </c>
      <c r="AR69" s="69"/>
    </row>
    <row r="70" spans="1:44">
      <c r="A70" s="106" t="s">
        <v>505</v>
      </c>
      <c r="B70" s="282">
        <v>4.3799999999999999E-2</v>
      </c>
      <c r="C70" s="282">
        <v>4.7899999999999998E-2</v>
      </c>
      <c r="D70" s="282">
        <v>3.6299999999999999E-2</v>
      </c>
      <c r="E70" s="282">
        <v>5.0999999999999997E-2</v>
      </c>
      <c r="F70" s="282">
        <v>2.5499999999999998E-2</v>
      </c>
      <c r="G70" s="282">
        <v>4.9000000000000002E-2</v>
      </c>
      <c r="H70" s="282">
        <v>4.48E-2</v>
      </c>
      <c r="I70" s="282">
        <v>4.0099999999999997E-2</v>
      </c>
      <c r="J70" s="282">
        <v>5.2400000000000002E-2</v>
      </c>
      <c r="K70" s="282">
        <v>4.5199999999999997E-2</v>
      </c>
      <c r="L70" s="282">
        <v>4.6600000000000003E-2</v>
      </c>
      <c r="M70" s="282">
        <v>4.0899999999999999E-2</v>
      </c>
      <c r="N70" s="282">
        <v>5.8799999999999998E-2</v>
      </c>
      <c r="O70" s="282">
        <v>4.3099999999999999E-2</v>
      </c>
      <c r="P70" s="282">
        <v>5.5399999999999998E-2</v>
      </c>
      <c r="Q70" s="282">
        <v>4.36E-2</v>
      </c>
      <c r="R70" s="282">
        <v>5.4100000000000002E-2</v>
      </c>
      <c r="S70" s="282">
        <v>4.19E-2</v>
      </c>
      <c r="T70" s="282">
        <v>4.8800000000000003E-2</v>
      </c>
      <c r="U70" s="282">
        <v>5.2200000000000003E-2</v>
      </c>
      <c r="V70" s="282">
        <v>5.4199999999999998E-2</v>
      </c>
      <c r="W70" s="282">
        <v>3.6900000000000002E-2</v>
      </c>
      <c r="X70" s="282">
        <v>4.5600000000000002E-2</v>
      </c>
      <c r="Y70" s="282">
        <v>5.6000000000000001E-2</v>
      </c>
      <c r="Z70" s="282">
        <v>4.0500000000000001E-2</v>
      </c>
      <c r="AA70" s="282">
        <v>5.6099999999999997E-2</v>
      </c>
      <c r="AB70" s="282">
        <v>4.82E-2</v>
      </c>
      <c r="AC70" s="282">
        <v>4.8300000000000003E-2</v>
      </c>
      <c r="AD70" s="282">
        <v>6.0400000000000002E-2</v>
      </c>
      <c r="AE70" s="282">
        <v>4.0300000000000002E-2</v>
      </c>
      <c r="AF70" s="282">
        <v>5.5399999999999998E-2</v>
      </c>
      <c r="AG70" s="282">
        <v>4.1300000000000003E-2</v>
      </c>
      <c r="AH70" s="282">
        <v>5.8200000000000002E-2</v>
      </c>
      <c r="AI70" s="282">
        <v>6.2199999999999998E-2</v>
      </c>
      <c r="AJ70" s="282">
        <v>5.3699999999999998E-2</v>
      </c>
      <c r="AK70" s="282">
        <v>5.3900000000000003E-2</v>
      </c>
      <c r="AL70" s="282">
        <v>4.7300000000000002E-2</v>
      </c>
      <c r="AM70" s="282">
        <v>0.06</v>
      </c>
      <c r="AN70" s="282">
        <v>3.9199999999999999E-2</v>
      </c>
      <c r="AO70" s="282">
        <v>3.3300000000000003E-2</v>
      </c>
      <c r="AP70" s="282">
        <v>3.3799999999999997E-2</v>
      </c>
      <c r="AQ70" s="282">
        <v>4.6899999999999997E-2</v>
      </c>
      <c r="AR70" s="69"/>
    </row>
    <row r="71" spans="1:44">
      <c r="A71" s="106" t="s">
        <v>506</v>
      </c>
      <c r="B71" s="282">
        <v>0</v>
      </c>
      <c r="C71" s="282">
        <v>0</v>
      </c>
      <c r="D71" s="282">
        <v>-1.1000000000000001E-3</v>
      </c>
      <c r="E71" s="282">
        <v>0</v>
      </c>
      <c r="F71" s="282">
        <v>0</v>
      </c>
      <c r="G71" s="282">
        <v>0</v>
      </c>
      <c r="H71" s="282">
        <v>0</v>
      </c>
      <c r="I71" s="282">
        <v>0</v>
      </c>
      <c r="J71" s="282">
        <v>0</v>
      </c>
      <c r="K71" s="282">
        <v>0</v>
      </c>
      <c r="L71" s="282">
        <v>0</v>
      </c>
      <c r="M71" s="282">
        <v>0</v>
      </c>
      <c r="N71" s="282">
        <v>0</v>
      </c>
      <c r="O71" s="282">
        <v>0</v>
      </c>
      <c r="P71" s="282">
        <v>0</v>
      </c>
      <c r="Q71" s="282">
        <v>1E-4</v>
      </c>
      <c r="R71" s="282">
        <v>0</v>
      </c>
      <c r="S71" s="282">
        <v>0</v>
      </c>
      <c r="T71" s="282">
        <v>0</v>
      </c>
      <c r="U71" s="282">
        <v>0</v>
      </c>
      <c r="V71" s="282">
        <v>0</v>
      </c>
      <c r="W71" s="282">
        <v>0</v>
      </c>
      <c r="X71" s="282">
        <v>0</v>
      </c>
      <c r="Y71" s="282">
        <v>-2.0000000000000001E-4</v>
      </c>
      <c r="Z71" s="282">
        <v>0</v>
      </c>
      <c r="AA71" s="282">
        <v>-1E-4</v>
      </c>
      <c r="AB71" s="282">
        <v>0</v>
      </c>
      <c r="AC71" s="282">
        <v>0</v>
      </c>
      <c r="AD71" s="282">
        <v>0</v>
      </c>
      <c r="AE71" s="282">
        <v>0</v>
      </c>
      <c r="AF71" s="282">
        <v>-8.0000000000000004E-4</v>
      </c>
      <c r="AG71" s="282">
        <v>0</v>
      </c>
      <c r="AH71" s="282">
        <v>0</v>
      </c>
      <c r="AI71" s="282">
        <v>0</v>
      </c>
      <c r="AJ71" s="282">
        <v>0</v>
      </c>
      <c r="AK71" s="282">
        <v>0</v>
      </c>
      <c r="AL71" s="282">
        <v>0</v>
      </c>
      <c r="AM71" s="282">
        <v>0</v>
      </c>
      <c r="AN71" s="282">
        <v>0</v>
      </c>
      <c r="AO71" s="282">
        <v>0</v>
      </c>
      <c r="AP71" s="282">
        <v>-4.0000000000000002E-4</v>
      </c>
      <c r="AQ71" s="282">
        <v>-1E-4</v>
      </c>
      <c r="AR71" s="69"/>
    </row>
    <row r="72" spans="1:44">
      <c r="A72" s="106" t="s">
        <v>507</v>
      </c>
      <c r="B72" s="282">
        <v>-1.0800000000000001E-2</v>
      </c>
      <c r="C72" s="282">
        <v>-8.8999999999999999E-3</v>
      </c>
      <c r="D72" s="282">
        <v>-0.01</v>
      </c>
      <c r="E72" s="282">
        <v>-5.3E-3</v>
      </c>
      <c r="F72" s="282">
        <v>-1.6899999999999998E-2</v>
      </c>
      <c r="G72" s="282">
        <v>-1.11E-2</v>
      </c>
      <c r="H72" s="282">
        <v>-1.6299999999999999E-2</v>
      </c>
      <c r="I72" s="282">
        <v>-3.5999999999999999E-3</v>
      </c>
      <c r="J72" s="282">
        <v>-1.17E-2</v>
      </c>
      <c r="K72" s="282">
        <v>-9.9000000000000008E-3</v>
      </c>
      <c r="L72" s="282">
        <v>4.0000000000000002E-4</v>
      </c>
      <c r="M72" s="282">
        <v>-4.1000000000000003E-3</v>
      </c>
      <c r="N72" s="282">
        <v>-8.0999999999999996E-3</v>
      </c>
      <c r="O72" s="282">
        <v>-8.3999999999999995E-3</v>
      </c>
      <c r="P72" s="282">
        <v>-1.4800000000000001E-2</v>
      </c>
      <c r="Q72" s="282">
        <v>-6.4000000000000003E-3</v>
      </c>
      <c r="R72" s="282">
        <v>-2.07E-2</v>
      </c>
      <c r="S72" s="282">
        <v>-1.89E-2</v>
      </c>
      <c r="T72" s="282">
        <v>-2.0999999999999999E-3</v>
      </c>
      <c r="U72" s="282">
        <v>-1.43E-2</v>
      </c>
      <c r="V72" s="282">
        <v>-8.0000000000000002E-3</v>
      </c>
      <c r="W72" s="282">
        <v>-7.0000000000000001E-3</v>
      </c>
      <c r="X72" s="282">
        <v>-2.7000000000000001E-3</v>
      </c>
      <c r="Y72" s="282">
        <v>-7.6E-3</v>
      </c>
      <c r="Z72" s="282">
        <v>-1.7299999999999999E-2</v>
      </c>
      <c r="AA72" s="282">
        <v>-5.0000000000000001E-3</v>
      </c>
      <c r="AB72" s="282">
        <v>-5.4000000000000003E-3</v>
      </c>
      <c r="AC72" s="282">
        <v>-1.4E-3</v>
      </c>
      <c r="AD72" s="282">
        <v>-2.1899999999999999E-2</v>
      </c>
      <c r="AE72" s="282">
        <v>-5.4999999999999997E-3</v>
      </c>
      <c r="AF72" s="282">
        <v>-1.6199999999999999E-2</v>
      </c>
      <c r="AG72" s="282">
        <v>-4.3E-3</v>
      </c>
      <c r="AH72" s="282">
        <v>-8.3000000000000001E-3</v>
      </c>
      <c r="AI72" s="282">
        <v>-1.6E-2</v>
      </c>
      <c r="AJ72" s="282">
        <v>-5.8999999999999999E-3</v>
      </c>
      <c r="AK72" s="282">
        <v>-2.8299999999999999E-2</v>
      </c>
      <c r="AL72" s="282">
        <v>-1.4200000000000001E-2</v>
      </c>
      <c r="AM72" s="282">
        <v>-3.15E-2</v>
      </c>
      <c r="AN72" s="282">
        <v>-3.3999999999999998E-3</v>
      </c>
      <c r="AO72" s="282">
        <v>-1.3599999999999999E-2</v>
      </c>
      <c r="AP72" s="282">
        <v>3.0999999999999999E-3</v>
      </c>
      <c r="AQ72" s="282">
        <v>-9.4000000000000004E-3</v>
      </c>
      <c r="AR72" s="69"/>
    </row>
    <row r="73" spans="1:44">
      <c r="A73" s="106" t="s">
        <v>508</v>
      </c>
      <c r="B73" s="282">
        <v>4.1999999999999997E-3</v>
      </c>
      <c r="C73" s="282">
        <v>2.8E-3</v>
      </c>
      <c r="D73" s="282">
        <v>4.8999999999999998E-3</v>
      </c>
      <c r="E73" s="282">
        <v>4.5999999999999999E-3</v>
      </c>
      <c r="F73" s="282">
        <v>-3.3E-3</v>
      </c>
      <c r="G73" s="282">
        <v>3.7000000000000002E-3</v>
      </c>
      <c r="H73" s="282">
        <v>2.8999999999999998E-3</v>
      </c>
      <c r="I73" s="282">
        <v>2.2000000000000001E-3</v>
      </c>
      <c r="J73" s="282">
        <v>1.2999999999999999E-3</v>
      </c>
      <c r="K73" s="282">
        <v>1.6999999999999999E-3</v>
      </c>
      <c r="L73" s="282">
        <v>2.0999999999999999E-3</v>
      </c>
      <c r="M73" s="282">
        <v>2E-3</v>
      </c>
      <c r="N73" s="282">
        <v>4.7000000000000002E-3</v>
      </c>
      <c r="O73" s="282">
        <v>2.3E-3</v>
      </c>
      <c r="P73" s="282">
        <v>-8.9999999999999998E-4</v>
      </c>
      <c r="Q73" s="282">
        <v>5.0000000000000001E-4</v>
      </c>
      <c r="R73" s="282">
        <v>-1E-4</v>
      </c>
      <c r="S73" s="282">
        <v>-3.0000000000000001E-3</v>
      </c>
      <c r="T73" s="282">
        <v>2.2000000000000001E-3</v>
      </c>
      <c r="U73" s="282">
        <v>5.1000000000000004E-3</v>
      </c>
      <c r="V73" s="282">
        <v>-8.0000000000000004E-4</v>
      </c>
      <c r="W73" s="282">
        <v>6.9999999999999999E-4</v>
      </c>
      <c r="X73" s="282">
        <v>1E-4</v>
      </c>
      <c r="Y73" s="282">
        <v>5.0000000000000001E-4</v>
      </c>
      <c r="Z73" s="282">
        <v>2.2000000000000001E-3</v>
      </c>
      <c r="AA73" s="282">
        <v>2E-3</v>
      </c>
      <c r="AB73" s="282">
        <v>2.0000000000000001E-4</v>
      </c>
      <c r="AC73" s="282">
        <v>1.9E-3</v>
      </c>
      <c r="AD73" s="282">
        <v>3.8999999999999998E-3</v>
      </c>
      <c r="AE73" s="282">
        <v>8.0000000000000004E-4</v>
      </c>
      <c r="AF73" s="282">
        <v>-2.8E-3</v>
      </c>
      <c r="AG73" s="282">
        <v>3.0000000000000001E-3</v>
      </c>
      <c r="AH73" s="282">
        <v>0</v>
      </c>
      <c r="AI73" s="282">
        <v>1E-4</v>
      </c>
      <c r="AJ73" s="282">
        <v>4.8999999999999998E-3</v>
      </c>
      <c r="AK73" s="282">
        <v>5.9999999999999995E-4</v>
      </c>
      <c r="AL73" s="282">
        <v>4.7000000000000002E-3</v>
      </c>
      <c r="AM73" s="282">
        <v>-5.9999999999999995E-4</v>
      </c>
      <c r="AN73" s="282">
        <v>2.0000000000000001E-4</v>
      </c>
      <c r="AO73" s="282">
        <v>3.5999999999999999E-3</v>
      </c>
      <c r="AP73" s="282">
        <v>1.1000000000000001E-3</v>
      </c>
      <c r="AQ73" s="282">
        <v>2.2000000000000001E-3</v>
      </c>
      <c r="AR73" s="69"/>
    </row>
    <row r="74" spans="1:44">
      <c r="A74" s="106" t="s">
        <v>509</v>
      </c>
      <c r="B74" s="282">
        <v>-6.13E-2</v>
      </c>
      <c r="C74" s="282">
        <v>-5.7200000000000001E-2</v>
      </c>
      <c r="D74" s="282">
        <v>-4.9099999999999998E-2</v>
      </c>
      <c r="E74" s="282">
        <v>-6.4600000000000005E-2</v>
      </c>
      <c r="F74" s="282">
        <v>-6.5100000000000005E-2</v>
      </c>
      <c r="G74" s="282">
        <v>-3.73E-2</v>
      </c>
      <c r="H74" s="282">
        <v>-7.5300000000000006E-2</v>
      </c>
      <c r="I74" s="282">
        <v>-6.3700000000000007E-2</v>
      </c>
      <c r="J74" s="282">
        <v>-5.7200000000000001E-2</v>
      </c>
      <c r="K74" s="282">
        <v>-4.9500000000000002E-2</v>
      </c>
      <c r="L74" s="282">
        <v>-6.2700000000000006E-2</v>
      </c>
      <c r="M74" s="282">
        <v>-6.5699999999999995E-2</v>
      </c>
      <c r="N74" s="282">
        <v>-0.1045</v>
      </c>
      <c r="O74" s="282">
        <v>-5.5500000000000001E-2</v>
      </c>
      <c r="P74" s="282">
        <v>-4.3400000000000001E-2</v>
      </c>
      <c r="Q74" s="282">
        <v>-6.8900000000000003E-2</v>
      </c>
      <c r="R74" s="282">
        <v>-5.1700000000000003E-2</v>
      </c>
      <c r="S74" s="282">
        <v>-9.1200000000000003E-2</v>
      </c>
      <c r="T74" s="282">
        <v>-7.2300000000000003E-2</v>
      </c>
      <c r="U74" s="282">
        <v>-8.2500000000000004E-2</v>
      </c>
      <c r="V74" s="282">
        <v>-3.8399999999999997E-2</v>
      </c>
      <c r="W74" s="282">
        <v>-5.8700000000000002E-2</v>
      </c>
      <c r="X74" s="282">
        <v>-5.8799999999999998E-2</v>
      </c>
      <c r="Y74" s="282">
        <v>-5.6399999999999999E-2</v>
      </c>
      <c r="Z74" s="282">
        <v>-5.6300000000000003E-2</v>
      </c>
      <c r="AA74" s="282">
        <v>-6.2300000000000001E-2</v>
      </c>
      <c r="AB74" s="282">
        <v>-4.2099999999999999E-2</v>
      </c>
      <c r="AC74" s="282">
        <v>-7.7700000000000005E-2</v>
      </c>
      <c r="AD74" s="282">
        <v>-0.114</v>
      </c>
      <c r="AE74" s="282">
        <v>-6.4699999999999994E-2</v>
      </c>
      <c r="AF74" s="282">
        <v>-5.7799999999999997E-2</v>
      </c>
      <c r="AG74" s="282">
        <v>-7.4300000000000005E-2</v>
      </c>
      <c r="AH74" s="282">
        <v>-7.8399999999999997E-2</v>
      </c>
      <c r="AI74" s="282">
        <v>-0.10299999999999999</v>
      </c>
      <c r="AJ74" s="282">
        <v>-7.3400000000000007E-2</v>
      </c>
      <c r="AK74" s="282">
        <v>-9.2200000000000004E-2</v>
      </c>
      <c r="AL74" s="282">
        <v>-6.8699999999999997E-2</v>
      </c>
      <c r="AM74" s="282">
        <v>-0.1053</v>
      </c>
      <c r="AN74" s="282">
        <v>-4.7300000000000002E-2</v>
      </c>
      <c r="AO74" s="282">
        <v>-8.2299999999999998E-2</v>
      </c>
      <c r="AP74" s="282">
        <v>-9.4100000000000003E-2</v>
      </c>
      <c r="AQ74" s="282">
        <v>-6.0999999999999999E-2</v>
      </c>
      <c r="AR74" s="69"/>
    </row>
    <row r="75" spans="1:44">
      <c r="A75" s="106" t="s">
        <v>510</v>
      </c>
      <c r="B75" s="282">
        <v>0</v>
      </c>
      <c r="C75" s="282">
        <v>6.9999999999999999E-4</v>
      </c>
      <c r="D75" s="282">
        <v>-1E-4</v>
      </c>
      <c r="E75" s="282">
        <v>0</v>
      </c>
      <c r="F75" s="282">
        <v>1E-4</v>
      </c>
      <c r="G75" s="282">
        <v>-1E-4</v>
      </c>
      <c r="H75" s="282">
        <v>-1E-4</v>
      </c>
      <c r="I75" s="282">
        <v>-5.9999999999999995E-4</v>
      </c>
      <c r="J75" s="282">
        <v>4.0000000000000002E-4</v>
      </c>
      <c r="K75" s="282">
        <v>-1E-4</v>
      </c>
      <c r="L75" s="282">
        <v>5.0000000000000001E-4</v>
      </c>
      <c r="M75" s="282">
        <v>1E-4</v>
      </c>
      <c r="N75" s="282">
        <v>2.9999999999999997E-4</v>
      </c>
      <c r="O75" s="282">
        <v>-2.9999999999999997E-4</v>
      </c>
      <c r="P75" s="282">
        <v>-2.5999999999999999E-3</v>
      </c>
      <c r="Q75" s="282">
        <v>-1.4E-3</v>
      </c>
      <c r="R75" s="282">
        <v>5.9999999999999995E-4</v>
      </c>
      <c r="S75" s="282">
        <v>0.01</v>
      </c>
      <c r="T75" s="282">
        <v>1.5E-3</v>
      </c>
      <c r="U75" s="282">
        <v>-8.9999999999999998E-4</v>
      </c>
      <c r="V75" s="282">
        <v>-1E-3</v>
      </c>
      <c r="W75" s="282">
        <v>1.4E-3</v>
      </c>
      <c r="X75" s="282">
        <v>-3.3E-3</v>
      </c>
      <c r="Y75" s="282">
        <v>-5.9999999999999995E-4</v>
      </c>
      <c r="Z75" s="282">
        <v>0</v>
      </c>
      <c r="AA75" s="282">
        <v>0</v>
      </c>
      <c r="AB75" s="282">
        <v>6.9999999999999999E-4</v>
      </c>
      <c r="AC75" s="282">
        <v>-5.9999999999999995E-4</v>
      </c>
      <c r="AD75" s="282">
        <v>1.8E-3</v>
      </c>
      <c r="AE75" s="282">
        <v>1E-4</v>
      </c>
      <c r="AF75" s="282">
        <v>-2.0000000000000001E-4</v>
      </c>
      <c r="AG75" s="282">
        <v>-1.6000000000000001E-3</v>
      </c>
      <c r="AH75" s="282">
        <v>0</v>
      </c>
      <c r="AI75" s="282">
        <v>-1.4E-3</v>
      </c>
      <c r="AJ75" s="282">
        <v>-2.0000000000000001E-4</v>
      </c>
      <c r="AK75" s="282">
        <v>0</v>
      </c>
      <c r="AL75" s="282">
        <v>2.0000000000000001E-4</v>
      </c>
      <c r="AM75" s="282">
        <v>1.8E-3</v>
      </c>
      <c r="AN75" s="282">
        <v>2.2000000000000001E-3</v>
      </c>
      <c r="AO75" s="282">
        <v>-1E-4</v>
      </c>
      <c r="AP75" s="282">
        <v>-1E-4</v>
      </c>
      <c r="AQ75" s="282">
        <v>2.0000000000000001E-4</v>
      </c>
      <c r="AR75" s="69"/>
    </row>
    <row r="76" spans="1:44">
      <c r="A76" s="106" t="s">
        <v>511</v>
      </c>
      <c r="B76" s="282">
        <v>0.1053</v>
      </c>
      <c r="C76" s="282">
        <v>0.1676</v>
      </c>
      <c r="D76" s="282">
        <v>8.9599999999999999E-2</v>
      </c>
      <c r="E76" s="282">
        <v>9.3799999999999994E-2</v>
      </c>
      <c r="F76" s="282">
        <v>8.5599999999999996E-2</v>
      </c>
      <c r="G76" s="282">
        <v>0.22020000000000001</v>
      </c>
      <c r="H76" s="282">
        <v>0.25629999999999997</v>
      </c>
      <c r="I76" s="282">
        <v>0.26440000000000002</v>
      </c>
      <c r="J76" s="282">
        <v>0.1943</v>
      </c>
      <c r="K76" s="282">
        <v>0.2059</v>
      </c>
      <c r="L76" s="282">
        <v>0.1206</v>
      </c>
      <c r="M76" s="282">
        <v>0.18440000000000001</v>
      </c>
      <c r="N76" s="282">
        <v>0.13600000000000001</v>
      </c>
      <c r="O76" s="282">
        <v>0.16500000000000001</v>
      </c>
      <c r="P76" s="282">
        <v>0.11700000000000001</v>
      </c>
      <c r="Q76" s="282">
        <v>0.23369999999999999</v>
      </c>
      <c r="R76" s="282">
        <v>0.2485</v>
      </c>
      <c r="S76" s="282">
        <v>0.2482</v>
      </c>
      <c r="T76" s="282">
        <v>0.40770000000000001</v>
      </c>
      <c r="U76" s="282">
        <v>0.1512</v>
      </c>
      <c r="V76" s="282">
        <v>0.18340000000000001</v>
      </c>
      <c r="W76" s="282">
        <v>0.1242</v>
      </c>
      <c r="X76" s="282">
        <v>4.9500000000000002E-2</v>
      </c>
      <c r="Y76" s="282">
        <v>0.1847</v>
      </c>
      <c r="Z76" s="282">
        <v>9.7900000000000001E-2</v>
      </c>
      <c r="AA76" s="282">
        <v>0.21729999999999999</v>
      </c>
      <c r="AB76" s="282">
        <v>0.1007</v>
      </c>
      <c r="AC76" s="282">
        <v>9.3399999999999997E-2</v>
      </c>
      <c r="AD76" s="282">
        <v>0.31950000000000001</v>
      </c>
      <c r="AE76" s="282">
        <v>0.25950000000000001</v>
      </c>
      <c r="AF76" s="282">
        <v>0.16930000000000001</v>
      </c>
      <c r="AG76" s="282">
        <v>0.18029999999999999</v>
      </c>
      <c r="AH76" s="282">
        <v>0.14929999999999999</v>
      </c>
      <c r="AI76" s="282">
        <v>8.6499999999999994E-2</v>
      </c>
      <c r="AJ76" s="282">
        <v>0.111</v>
      </c>
      <c r="AK76" s="282">
        <v>0.29139999999999999</v>
      </c>
      <c r="AL76" s="282">
        <v>0.1162</v>
      </c>
      <c r="AM76" s="282">
        <v>0.2487</v>
      </c>
      <c r="AN76" s="282">
        <v>0.19520000000000001</v>
      </c>
      <c r="AO76" s="282">
        <v>0.32219999999999999</v>
      </c>
      <c r="AP76" s="282">
        <v>9.6100000000000005E-2</v>
      </c>
      <c r="AQ76" s="282">
        <v>0.1394</v>
      </c>
      <c r="AR76" s="69"/>
    </row>
    <row r="77" spans="1:44">
      <c r="A77" s="94" t="s">
        <v>512</v>
      </c>
      <c r="B77" s="717"/>
      <c r="C77" s="717"/>
      <c r="D77" s="717"/>
      <c r="E77" s="717"/>
      <c r="F77" s="717"/>
      <c r="G77" s="717"/>
      <c r="H77" s="718"/>
      <c r="I77" s="718"/>
      <c r="J77" s="718"/>
      <c r="K77" s="717"/>
      <c r="L77" s="717"/>
      <c r="M77" s="717"/>
      <c r="N77" s="717"/>
      <c r="O77" s="717"/>
      <c r="P77" s="718"/>
      <c r="Q77" s="718"/>
      <c r="R77" s="718"/>
      <c r="S77" s="717"/>
      <c r="T77" s="717"/>
      <c r="U77" s="717"/>
      <c r="V77" s="717"/>
      <c r="W77" s="717"/>
      <c r="X77" s="718"/>
      <c r="Y77" s="718"/>
      <c r="Z77" s="718"/>
      <c r="AA77" s="717"/>
      <c r="AB77" s="717"/>
      <c r="AC77" s="717"/>
      <c r="AD77" s="717"/>
      <c r="AE77" s="717"/>
      <c r="AF77" s="718"/>
      <c r="AG77" s="718"/>
      <c r="AH77" s="718"/>
      <c r="AI77" s="718"/>
      <c r="AJ77" s="718"/>
      <c r="AK77" s="718"/>
      <c r="AL77" s="718"/>
      <c r="AM77" s="718"/>
      <c r="AN77" s="718"/>
      <c r="AO77" s="718"/>
      <c r="AP77" s="718"/>
      <c r="AQ77" s="718"/>
      <c r="AR77" s="69"/>
    </row>
    <row r="78" spans="1:44">
      <c r="A78" s="106" t="s">
        <v>513</v>
      </c>
      <c r="B78" s="282">
        <v>0.1547</v>
      </c>
      <c r="C78" s="282">
        <v>0.1578</v>
      </c>
      <c r="D78" s="282">
        <v>0.12640000000000001</v>
      </c>
      <c r="E78" s="282">
        <v>0.1484</v>
      </c>
      <c r="F78" s="282">
        <v>0.1774</v>
      </c>
      <c r="G78" s="282">
        <v>0.17330000000000001</v>
      </c>
      <c r="H78" s="282">
        <v>0.16070000000000001</v>
      </c>
      <c r="I78" s="282">
        <v>0.14230000000000001</v>
      </c>
      <c r="J78" s="282">
        <v>0.21479999999999999</v>
      </c>
      <c r="K78" s="282">
        <v>0.12529999999999999</v>
      </c>
      <c r="L78" s="282">
        <v>0.17150000000000001</v>
      </c>
      <c r="M78" s="282">
        <v>0.12989999999999999</v>
      </c>
      <c r="N78" s="282">
        <v>0.20860000000000001</v>
      </c>
      <c r="O78" s="282">
        <v>0.17180000000000001</v>
      </c>
      <c r="P78" s="282">
        <v>0.2233</v>
      </c>
      <c r="Q78" s="282">
        <v>0.15010000000000001</v>
      </c>
      <c r="R78" s="282">
        <v>0.14249999999999999</v>
      </c>
      <c r="S78" s="282">
        <v>0.20100000000000001</v>
      </c>
      <c r="T78" s="282">
        <v>0.15459999999999999</v>
      </c>
      <c r="U78" s="282">
        <v>0.16969999999999999</v>
      </c>
      <c r="V78" s="282">
        <v>0.1731</v>
      </c>
      <c r="W78" s="282">
        <v>0.13900000000000001</v>
      </c>
      <c r="X78" s="282">
        <v>0.13420000000000001</v>
      </c>
      <c r="Y78" s="282">
        <v>0.15409999999999999</v>
      </c>
      <c r="Z78" s="282">
        <v>0.1376</v>
      </c>
      <c r="AA78" s="282">
        <v>0.1512</v>
      </c>
      <c r="AB78" s="282">
        <v>0.12239999999999999</v>
      </c>
      <c r="AC78" s="282">
        <v>0.15840000000000001</v>
      </c>
      <c r="AD78" s="282">
        <v>0.23899999999999999</v>
      </c>
      <c r="AE78" s="282">
        <v>0.14169999999999999</v>
      </c>
      <c r="AF78" s="282">
        <v>0.1915</v>
      </c>
      <c r="AG78" s="282">
        <v>0.14580000000000001</v>
      </c>
      <c r="AH78" s="282">
        <v>0.1777</v>
      </c>
      <c r="AI78" s="282">
        <v>0.17799999999999999</v>
      </c>
      <c r="AJ78" s="282">
        <v>0.16900000000000001</v>
      </c>
      <c r="AK78" s="282">
        <v>0.20469999999999999</v>
      </c>
      <c r="AL78" s="282">
        <v>0.122</v>
      </c>
      <c r="AM78" s="282">
        <v>0.20669999999999999</v>
      </c>
      <c r="AN78" s="282">
        <v>0.15160000000000001</v>
      </c>
      <c r="AO78" s="282">
        <v>0.13239999999999999</v>
      </c>
      <c r="AP78" s="282">
        <v>0.1366</v>
      </c>
      <c r="AQ78" s="282">
        <v>0.15909999999999999</v>
      </c>
      <c r="AR78" s="69"/>
    </row>
    <row r="79" spans="1:44">
      <c r="A79" s="106" t="s">
        <v>514</v>
      </c>
      <c r="B79" s="282">
        <v>0.13109999999999999</v>
      </c>
      <c r="C79" s="282">
        <v>0.1186</v>
      </c>
      <c r="D79" s="282">
        <v>0.1108</v>
      </c>
      <c r="E79" s="282">
        <v>0.14560000000000001</v>
      </c>
      <c r="F79" s="282">
        <v>0</v>
      </c>
      <c r="G79" s="282">
        <v>0</v>
      </c>
      <c r="H79" s="282">
        <v>0.13980000000000001</v>
      </c>
      <c r="I79" s="282">
        <v>8.5699999999999998E-2</v>
      </c>
      <c r="J79" s="282">
        <v>0</v>
      </c>
      <c r="K79" s="282">
        <v>0.11360000000000001</v>
      </c>
      <c r="L79" s="282">
        <v>4.87E-2</v>
      </c>
      <c r="M79" s="282">
        <v>9.3899999999999997E-2</v>
      </c>
      <c r="N79" s="282">
        <v>0.1426</v>
      </c>
      <c r="O79" s="282">
        <v>0</v>
      </c>
      <c r="P79" s="282">
        <v>2.3999999999999998E-3</v>
      </c>
      <c r="Q79" s="282">
        <v>0.1303</v>
      </c>
      <c r="R79" s="282">
        <v>0.12690000000000001</v>
      </c>
      <c r="S79" s="282">
        <v>0.17480000000000001</v>
      </c>
      <c r="T79" s="282">
        <v>0.13039999999999999</v>
      </c>
      <c r="U79" s="282">
        <v>0.15590000000000001</v>
      </c>
      <c r="V79" s="282">
        <v>0</v>
      </c>
      <c r="W79" s="282">
        <v>0</v>
      </c>
      <c r="X79" s="282">
        <v>0.1222</v>
      </c>
      <c r="Y79" s="282">
        <v>0.1406</v>
      </c>
      <c r="Z79" s="282">
        <v>0.125</v>
      </c>
      <c r="AA79" s="282">
        <v>0.1222</v>
      </c>
      <c r="AB79" s="282">
        <v>0.10539999999999999</v>
      </c>
      <c r="AC79" s="282">
        <v>0.1176</v>
      </c>
      <c r="AD79" s="282">
        <v>0.15129999999999999</v>
      </c>
      <c r="AE79" s="282">
        <v>0.14960000000000001</v>
      </c>
      <c r="AF79" s="282">
        <v>1.1999999999999999E-3</v>
      </c>
      <c r="AG79" s="282">
        <v>0.1091</v>
      </c>
      <c r="AH79" s="282">
        <v>0.1227</v>
      </c>
      <c r="AI79" s="282">
        <v>0.15670000000000001</v>
      </c>
      <c r="AJ79" s="282">
        <v>0.11990000000000001</v>
      </c>
      <c r="AK79" s="282">
        <v>0.14729999999999999</v>
      </c>
      <c r="AL79" s="282">
        <v>0.1125</v>
      </c>
      <c r="AM79" s="282">
        <v>9.7999999999999997E-3</v>
      </c>
      <c r="AN79" s="282">
        <v>0</v>
      </c>
      <c r="AO79" s="282">
        <v>0.1021</v>
      </c>
      <c r="AP79" s="282">
        <v>0.12559999999999999</v>
      </c>
      <c r="AQ79" s="282">
        <v>9.8799999999999999E-2</v>
      </c>
      <c r="AR79" s="69"/>
    </row>
    <row r="80" spans="1:44">
      <c r="A80" s="106" t="s">
        <v>515</v>
      </c>
      <c r="B80" s="282">
        <v>0.29210000000000003</v>
      </c>
      <c r="C80" s="282">
        <v>0.14180000000000001</v>
      </c>
      <c r="D80" s="282">
        <v>7.2099999999999997E-2</v>
      </c>
      <c r="E80" s="282">
        <v>0.70609999999999995</v>
      </c>
      <c r="F80" s="282">
        <v>0.112</v>
      </c>
      <c r="G80" s="282">
        <v>0.70179999999999998</v>
      </c>
      <c r="H80" s="282">
        <v>4.3999999999999997E-2</v>
      </c>
      <c r="I80" s="282">
        <v>3.49E-2</v>
      </c>
      <c r="J80" s="282">
        <v>0.17169999999999999</v>
      </c>
      <c r="K80" s="282">
        <v>6.1400000000000003E-2</v>
      </c>
      <c r="L80" s="282">
        <v>2.0199999999999999E-2</v>
      </c>
      <c r="M80" s="282">
        <v>0.10970000000000001</v>
      </c>
      <c r="N80" s="282">
        <v>0.40660000000000002</v>
      </c>
      <c r="O80" s="282">
        <v>0.27910000000000001</v>
      </c>
      <c r="P80" s="282">
        <v>0.57040000000000002</v>
      </c>
      <c r="Q80" s="282">
        <v>2.7199999999999998E-2</v>
      </c>
      <c r="R80" s="282">
        <v>0.52869999999999995</v>
      </c>
      <c r="S80" s="282">
        <v>2.6499999999999999E-2</v>
      </c>
      <c r="T80" s="282">
        <v>2.3099999999999999E-2</v>
      </c>
      <c r="U80" s="282">
        <v>0.22090000000000001</v>
      </c>
      <c r="V80" s="282">
        <v>5.0000000000000001E-4</v>
      </c>
      <c r="W80" s="282">
        <v>8.3299999999999999E-2</v>
      </c>
      <c r="X80" s="282">
        <v>0.40529999999999999</v>
      </c>
      <c r="Y80" s="282">
        <v>0</v>
      </c>
      <c r="Z80" s="282">
        <v>8.9899999999999994E-2</v>
      </c>
      <c r="AA80" s="282">
        <v>4.48E-2</v>
      </c>
      <c r="AB80" s="282">
        <v>4.1000000000000002E-2</v>
      </c>
      <c r="AC80" s="282">
        <v>0.25890000000000002</v>
      </c>
      <c r="AD80" s="282">
        <v>0.84609999999999996</v>
      </c>
      <c r="AE80" s="282">
        <v>0.1176</v>
      </c>
      <c r="AF80" s="282">
        <v>0.15010000000000001</v>
      </c>
      <c r="AG80" s="282">
        <v>0.37180000000000002</v>
      </c>
      <c r="AH80" s="282">
        <v>8.8099999999999998E-2</v>
      </c>
      <c r="AI80" s="282">
        <v>8.9499999999999996E-2</v>
      </c>
      <c r="AJ80" s="282">
        <v>2.18E-2</v>
      </c>
      <c r="AK80" s="282">
        <v>1.0546</v>
      </c>
      <c r="AL80" s="282">
        <v>8.5800000000000001E-2</v>
      </c>
      <c r="AM80" s="282">
        <v>9.0399999999999994E-2</v>
      </c>
      <c r="AN80" s="282">
        <v>0.14430000000000001</v>
      </c>
      <c r="AO80" s="282">
        <v>1.3899999999999999E-2</v>
      </c>
      <c r="AP80" s="282">
        <v>0.30230000000000001</v>
      </c>
      <c r="AQ80" s="282">
        <v>0.16289999999999999</v>
      </c>
      <c r="AR80" s="69"/>
    </row>
    <row r="81" spans="1:44">
      <c r="A81" s="106" t="s">
        <v>516</v>
      </c>
      <c r="B81" s="282">
        <v>8.9499999999999996E-2</v>
      </c>
      <c r="C81" s="282">
        <v>0.33500000000000002</v>
      </c>
      <c r="D81" s="282">
        <v>0.25090000000000001</v>
      </c>
      <c r="E81" s="282">
        <v>1.5299999999999999E-2</v>
      </c>
      <c r="F81" s="282">
        <v>0</v>
      </c>
      <c r="G81" s="282">
        <v>0</v>
      </c>
      <c r="H81" s="282">
        <v>8.9800000000000005E-2</v>
      </c>
      <c r="I81" s="282">
        <v>5.6399999999999999E-2</v>
      </c>
      <c r="J81" s="282">
        <v>0</v>
      </c>
      <c r="K81" s="282">
        <v>0.1071</v>
      </c>
      <c r="L81" s="282">
        <v>1.7000000000000001E-2</v>
      </c>
      <c r="M81" s="282">
        <v>8.4599999999999995E-2</v>
      </c>
      <c r="N81" s="282">
        <v>0.36180000000000001</v>
      </c>
      <c r="O81" s="282">
        <v>0.14949999999999999</v>
      </c>
      <c r="P81" s="282">
        <v>0.1439</v>
      </c>
      <c r="Q81" s="282">
        <v>0.1638</v>
      </c>
      <c r="R81" s="282">
        <v>9.0499999999999997E-2</v>
      </c>
      <c r="S81" s="282">
        <v>5.6099999999999997E-2</v>
      </c>
      <c r="T81" s="282">
        <v>0.15939999999999999</v>
      </c>
      <c r="U81" s="282">
        <v>2.8927</v>
      </c>
      <c r="V81" s="282">
        <v>0</v>
      </c>
      <c r="W81" s="282">
        <v>0</v>
      </c>
      <c r="X81" s="282">
        <v>0.2369</v>
      </c>
      <c r="Y81" s="282">
        <v>0</v>
      </c>
      <c r="Z81" s="282">
        <v>0.1328</v>
      </c>
      <c r="AA81" s="282">
        <v>3.4000000000000002E-2</v>
      </c>
      <c r="AB81" s="282">
        <v>7.1800000000000003E-2</v>
      </c>
      <c r="AC81" s="282">
        <v>0.48309999999999997</v>
      </c>
      <c r="AD81" s="282">
        <v>0.1234</v>
      </c>
      <c r="AE81" s="282">
        <v>2.5499999999999998E-2</v>
      </c>
      <c r="AF81" s="282">
        <v>0.12590000000000001</v>
      </c>
      <c r="AG81" s="282">
        <v>0.10199999999999999</v>
      </c>
      <c r="AH81" s="282">
        <v>0.2676</v>
      </c>
      <c r="AI81" s="282">
        <v>0.15790000000000001</v>
      </c>
      <c r="AJ81" s="282">
        <v>0</v>
      </c>
      <c r="AK81" s="282">
        <v>0.31669999999999998</v>
      </c>
      <c r="AL81" s="282">
        <v>0.73650000000000004</v>
      </c>
      <c r="AM81" s="282">
        <v>7.1900000000000006E-2</v>
      </c>
      <c r="AN81" s="282">
        <v>9.2999999999999992E-3</v>
      </c>
      <c r="AO81" s="282">
        <v>0.13320000000000001</v>
      </c>
      <c r="AP81" s="282">
        <v>0.21049999999999999</v>
      </c>
      <c r="AQ81" s="282">
        <v>0.17749999999999999</v>
      </c>
      <c r="AR81" s="69"/>
    </row>
    <row r="82" spans="1:44">
      <c r="A82" s="106" t="s">
        <v>517</v>
      </c>
      <c r="B82" s="282">
        <v>3.2000000000000002E-3</v>
      </c>
      <c r="C82" s="282">
        <v>0</v>
      </c>
      <c r="D82" s="282">
        <v>1.6999999999999999E-3</v>
      </c>
      <c r="E82" s="282">
        <v>4.7999999999999996E-3</v>
      </c>
      <c r="F82" s="282">
        <v>0</v>
      </c>
      <c r="G82" s="282">
        <v>0</v>
      </c>
      <c r="H82" s="282">
        <v>1.1999999999999999E-3</v>
      </c>
      <c r="I82" s="282">
        <v>0</v>
      </c>
      <c r="J82" s="282">
        <v>4.0000000000000001E-3</v>
      </c>
      <c r="K82" s="282">
        <v>0</v>
      </c>
      <c r="L82" s="282">
        <v>0</v>
      </c>
      <c r="M82" s="282">
        <v>5.9999999999999995E-4</v>
      </c>
      <c r="N82" s="282">
        <v>5.5999999999999999E-3</v>
      </c>
      <c r="O82" s="282">
        <v>2.3E-3</v>
      </c>
      <c r="P82" s="282">
        <v>0</v>
      </c>
      <c r="Q82" s="282">
        <v>0</v>
      </c>
      <c r="R82" s="282">
        <v>5.0000000000000001E-4</v>
      </c>
      <c r="S82" s="282">
        <v>3.0999999999999999E-3</v>
      </c>
      <c r="T82" s="282">
        <v>2.7000000000000001E-3</v>
      </c>
      <c r="U82" s="282">
        <v>4.1999999999999997E-3</v>
      </c>
      <c r="V82" s="282">
        <v>1</v>
      </c>
      <c r="W82" s="282">
        <v>7.4000000000000003E-3</v>
      </c>
      <c r="X82" s="282">
        <v>1.4E-3</v>
      </c>
      <c r="Y82" s="282">
        <v>0</v>
      </c>
      <c r="Z82" s="282">
        <v>5.4000000000000003E-3</v>
      </c>
      <c r="AA82" s="282">
        <v>2.8999999999999998E-3</v>
      </c>
      <c r="AB82" s="282">
        <v>2.0999999999999999E-3</v>
      </c>
      <c r="AC82" s="282">
        <v>8.9999999999999998E-4</v>
      </c>
      <c r="AD82" s="282">
        <v>0.5454</v>
      </c>
      <c r="AE82" s="282">
        <v>0.02</v>
      </c>
      <c r="AF82" s="282">
        <v>0</v>
      </c>
      <c r="AG82" s="282">
        <v>0.32790000000000002</v>
      </c>
      <c r="AH82" s="282">
        <v>2.9999999999999997E-4</v>
      </c>
      <c r="AI82" s="282">
        <v>2.7000000000000001E-3</v>
      </c>
      <c r="AJ82" s="282">
        <v>4.5999999999999999E-3</v>
      </c>
      <c r="AK82" s="282">
        <v>9.1999999999999998E-3</v>
      </c>
      <c r="AL82" s="282">
        <v>2.0999999999999999E-3</v>
      </c>
      <c r="AM82" s="282">
        <v>1.5E-3</v>
      </c>
      <c r="AN82" s="282">
        <v>1E-4</v>
      </c>
      <c r="AO82" s="282">
        <v>9.9000000000000008E-3</v>
      </c>
      <c r="AP82" s="282">
        <v>1.52E-2</v>
      </c>
      <c r="AQ82" s="282">
        <v>1.61E-2</v>
      </c>
      <c r="AR82" s="69"/>
    </row>
    <row r="83" spans="1:44">
      <c r="A83" s="106" t="s">
        <v>518</v>
      </c>
      <c r="B83" s="282">
        <v>1.11E-2</v>
      </c>
      <c r="C83" s="282">
        <v>0</v>
      </c>
      <c r="D83" s="282">
        <v>3.0000000000000001E-3</v>
      </c>
      <c r="E83" s="282">
        <v>1.4800000000000001E-2</v>
      </c>
      <c r="F83" s="282">
        <v>0</v>
      </c>
      <c r="G83" s="282">
        <v>0</v>
      </c>
      <c r="H83" s="282">
        <v>1.2699999999999999E-2</v>
      </c>
      <c r="I83" s="282">
        <v>0</v>
      </c>
      <c r="J83" s="282">
        <v>4.3E-3</v>
      </c>
      <c r="K83" s="282">
        <v>0</v>
      </c>
      <c r="L83" s="282">
        <v>0</v>
      </c>
      <c r="M83" s="282">
        <v>6.59E-2</v>
      </c>
      <c r="N83" s="282">
        <v>0</v>
      </c>
      <c r="O83" s="282">
        <v>3.2000000000000002E-3</v>
      </c>
      <c r="P83" s="282">
        <v>0</v>
      </c>
      <c r="Q83" s="282">
        <v>0</v>
      </c>
      <c r="R83" s="282">
        <v>0</v>
      </c>
      <c r="S83" s="282">
        <v>4.3999999999999997E-2</v>
      </c>
      <c r="T83" s="282">
        <v>1.8E-3</v>
      </c>
      <c r="U83" s="282">
        <v>5.4999999999999997E-3</v>
      </c>
      <c r="V83" s="282">
        <v>1</v>
      </c>
      <c r="W83" s="282">
        <v>2.6100000000000002E-2</v>
      </c>
      <c r="X83" s="282">
        <v>3.5000000000000001E-3</v>
      </c>
      <c r="Y83" s="282">
        <v>0</v>
      </c>
      <c r="Z83" s="282">
        <v>0.02</v>
      </c>
      <c r="AA83" s="282">
        <v>3.2000000000000001E-2</v>
      </c>
      <c r="AB83" s="282">
        <v>2.3099999999999999E-2</v>
      </c>
      <c r="AC83" s="282">
        <v>0</v>
      </c>
      <c r="AD83" s="282">
        <v>0</v>
      </c>
      <c r="AE83" s="282">
        <v>0.1241</v>
      </c>
      <c r="AF83" s="282">
        <v>0</v>
      </c>
      <c r="AG83" s="282">
        <v>3.3E-3</v>
      </c>
      <c r="AH83" s="282">
        <v>7.4300000000000005E-2</v>
      </c>
      <c r="AI83" s="282">
        <v>2.2800000000000001E-2</v>
      </c>
      <c r="AJ83" s="282">
        <v>1</v>
      </c>
      <c r="AK83" s="282">
        <v>0</v>
      </c>
      <c r="AL83" s="282">
        <v>9.9000000000000008E-3</v>
      </c>
      <c r="AM83" s="282">
        <v>1.0500000000000001E-2</v>
      </c>
      <c r="AN83" s="282">
        <v>0</v>
      </c>
      <c r="AO83" s="282">
        <v>1.7500000000000002E-2</v>
      </c>
      <c r="AP83" s="282">
        <v>0</v>
      </c>
      <c r="AQ83" s="282">
        <v>6.7999999999999996E-3</v>
      </c>
      <c r="AR83" s="69"/>
    </row>
    <row r="84" spans="1:44">
      <c r="A84" s="106" t="s">
        <v>519</v>
      </c>
      <c r="B84" s="282">
        <v>6.3E-3</v>
      </c>
      <c r="C84" s="282">
        <v>0</v>
      </c>
      <c r="D84" s="282">
        <v>2.3999999999999998E-3</v>
      </c>
      <c r="E84" s="282">
        <v>1.4500000000000001E-2</v>
      </c>
      <c r="F84" s="282">
        <v>0</v>
      </c>
      <c r="G84" s="282">
        <v>0</v>
      </c>
      <c r="H84" s="282">
        <v>5.3E-3</v>
      </c>
      <c r="I84" s="282">
        <v>0</v>
      </c>
      <c r="J84" s="282">
        <v>4.1999999999999997E-3</v>
      </c>
      <c r="K84" s="282">
        <v>0</v>
      </c>
      <c r="L84" s="282">
        <v>0</v>
      </c>
      <c r="M84" s="282">
        <v>3.1699999999999999E-2</v>
      </c>
      <c r="N84" s="282">
        <v>5.5999999999999999E-3</v>
      </c>
      <c r="O84" s="282">
        <v>3.0000000000000001E-3</v>
      </c>
      <c r="P84" s="282">
        <v>0</v>
      </c>
      <c r="Q84" s="282">
        <v>0</v>
      </c>
      <c r="R84" s="282">
        <v>1E-4</v>
      </c>
      <c r="S84" s="282">
        <v>6.1000000000000004E-3</v>
      </c>
      <c r="T84" s="282">
        <v>2.0999999999999999E-3</v>
      </c>
      <c r="U84" s="282">
        <v>5.4000000000000003E-3</v>
      </c>
      <c r="V84" s="282">
        <v>1</v>
      </c>
      <c r="W84" s="282">
        <v>1.5900000000000001E-2</v>
      </c>
      <c r="X84" s="282">
        <v>2.8E-3</v>
      </c>
      <c r="Y84" s="282">
        <v>0</v>
      </c>
      <c r="Z84" s="282">
        <v>1.3899999999999999E-2</v>
      </c>
      <c r="AA84" s="282">
        <v>2.3400000000000001E-2</v>
      </c>
      <c r="AB84" s="282">
        <v>8.6E-3</v>
      </c>
      <c r="AC84" s="282">
        <v>8.0000000000000004E-4</v>
      </c>
      <c r="AD84" s="282">
        <v>0.51170000000000004</v>
      </c>
      <c r="AE84" s="282">
        <v>6.9800000000000001E-2</v>
      </c>
      <c r="AF84" s="282">
        <v>0</v>
      </c>
      <c r="AG84" s="282">
        <v>9.1800000000000007E-2</v>
      </c>
      <c r="AH84" s="282">
        <v>1.7500000000000002E-2</v>
      </c>
      <c r="AI84" s="282">
        <v>1.34E-2</v>
      </c>
      <c r="AJ84" s="282">
        <v>0.1159</v>
      </c>
      <c r="AK84" s="282">
        <v>9.1999999999999998E-3</v>
      </c>
      <c r="AL84" s="282">
        <v>5.5999999999999999E-3</v>
      </c>
      <c r="AM84" s="282">
        <v>4.1000000000000003E-3</v>
      </c>
      <c r="AN84" s="282">
        <v>1E-4</v>
      </c>
      <c r="AO84" s="282">
        <v>1.11E-2</v>
      </c>
      <c r="AP84" s="282">
        <v>9.4000000000000004E-3</v>
      </c>
      <c r="AQ84" s="282">
        <v>1.24E-2</v>
      </c>
      <c r="AR84" s="69"/>
    </row>
    <row r="85" spans="1:44">
      <c r="A85" s="106" t="s">
        <v>520</v>
      </c>
      <c r="B85" s="282">
        <v>0</v>
      </c>
      <c r="C85" s="282">
        <v>1.1000000000000001E-3</v>
      </c>
      <c r="D85" s="282">
        <v>0</v>
      </c>
      <c r="E85" s="282">
        <v>0</v>
      </c>
      <c r="F85" s="282">
        <v>0</v>
      </c>
      <c r="G85" s="282">
        <v>0</v>
      </c>
      <c r="H85" s="282">
        <v>0</v>
      </c>
      <c r="I85" s="282">
        <v>0</v>
      </c>
      <c r="J85" s="282">
        <v>0</v>
      </c>
      <c r="K85" s="282">
        <v>0</v>
      </c>
      <c r="L85" s="282">
        <v>0</v>
      </c>
      <c r="M85" s="282">
        <v>0</v>
      </c>
      <c r="N85" s="282">
        <v>0</v>
      </c>
      <c r="O85" s="282">
        <v>0</v>
      </c>
      <c r="P85" s="282">
        <v>0</v>
      </c>
      <c r="Q85" s="282">
        <v>0</v>
      </c>
      <c r="R85" s="282">
        <v>0</v>
      </c>
      <c r="S85" s="282">
        <v>0</v>
      </c>
      <c r="T85" s="282">
        <v>0</v>
      </c>
      <c r="U85" s="282">
        <v>0</v>
      </c>
      <c r="V85" s="282">
        <v>0</v>
      </c>
      <c r="W85" s="282">
        <v>0</v>
      </c>
      <c r="X85" s="282">
        <v>0</v>
      </c>
      <c r="Y85" s="282">
        <v>0</v>
      </c>
      <c r="Z85" s="282">
        <v>0</v>
      </c>
      <c r="AA85" s="282">
        <v>0</v>
      </c>
      <c r="AB85" s="282">
        <v>0</v>
      </c>
      <c r="AC85" s="282">
        <v>0</v>
      </c>
      <c r="AD85" s="282">
        <v>0</v>
      </c>
      <c r="AE85" s="282">
        <v>0</v>
      </c>
      <c r="AF85" s="282">
        <v>0</v>
      </c>
      <c r="AG85" s="282">
        <v>0</v>
      </c>
      <c r="AH85" s="282">
        <v>0</v>
      </c>
      <c r="AI85" s="282">
        <v>0</v>
      </c>
      <c r="AJ85" s="282">
        <v>0</v>
      </c>
      <c r="AK85" s="282">
        <v>0</v>
      </c>
      <c r="AL85" s="282">
        <v>0</v>
      </c>
      <c r="AM85" s="282">
        <v>0</v>
      </c>
      <c r="AN85" s="282">
        <v>0</v>
      </c>
      <c r="AO85" s="282">
        <v>0</v>
      </c>
      <c r="AP85" s="282">
        <v>0</v>
      </c>
      <c r="AQ85" s="282">
        <v>2.75E-2</v>
      </c>
      <c r="AR85" s="69"/>
    </row>
    <row r="86" spans="1:44">
      <c r="A86" s="106" t="s">
        <v>521</v>
      </c>
      <c r="B86" s="282">
        <v>1.2200000000000001E-2</v>
      </c>
      <c r="C86" s="282">
        <v>3.2199999999999999E-2</v>
      </c>
      <c r="D86" s="282">
        <v>8.2000000000000007E-3</v>
      </c>
      <c r="E86" s="282">
        <v>0.01</v>
      </c>
      <c r="F86" s="282">
        <v>1.0999999999999999E-2</v>
      </c>
      <c r="G86" s="282">
        <v>1.44E-2</v>
      </c>
      <c r="H86" s="282">
        <v>1.37E-2</v>
      </c>
      <c r="I86" s="282">
        <v>2.0799999999999999E-2</v>
      </c>
      <c r="J86" s="282">
        <v>1.46E-2</v>
      </c>
      <c r="K86" s="282">
        <v>1.47E-2</v>
      </c>
      <c r="L86" s="282">
        <v>1.4200000000000001E-2</v>
      </c>
      <c r="M86" s="282">
        <v>1.6799999999999999E-2</v>
      </c>
      <c r="N86" s="282">
        <v>2.3400000000000001E-2</v>
      </c>
      <c r="O86" s="282">
        <v>7.1000000000000004E-3</v>
      </c>
      <c r="P86" s="282">
        <v>2.98E-2</v>
      </c>
      <c r="Q86" s="282">
        <v>7.3000000000000001E-3</v>
      </c>
      <c r="R86" s="282">
        <v>1.6199999999999999E-2</v>
      </c>
      <c r="S86" s="282">
        <v>1.8700000000000001E-2</v>
      </c>
      <c r="T86" s="282">
        <v>1.9099999999999999E-2</v>
      </c>
      <c r="U86" s="282">
        <v>1.5100000000000001E-2</v>
      </c>
      <c r="V86" s="282">
        <v>1.6299999999999999E-2</v>
      </c>
      <c r="W86" s="282">
        <v>2.1899999999999999E-2</v>
      </c>
      <c r="X86" s="282">
        <v>1.23E-2</v>
      </c>
      <c r="Y86" s="282">
        <v>2.3800000000000002E-2</v>
      </c>
      <c r="Z86" s="282">
        <v>1.7999999999999999E-2</v>
      </c>
      <c r="AA86" s="282">
        <v>3.9600000000000003E-2</v>
      </c>
      <c r="AB86" s="282">
        <v>3.0499999999999999E-2</v>
      </c>
      <c r="AC86" s="282">
        <v>1.6400000000000001E-2</v>
      </c>
      <c r="AD86" s="282">
        <v>4.4900000000000002E-2</v>
      </c>
      <c r="AE86" s="282">
        <v>1.8700000000000001E-2</v>
      </c>
      <c r="AF86" s="282">
        <v>2.6100000000000002E-2</v>
      </c>
      <c r="AG86" s="282">
        <v>1.5599999999999999E-2</v>
      </c>
      <c r="AH86" s="282">
        <v>1.9800000000000002E-2</v>
      </c>
      <c r="AI86" s="282">
        <v>1.54E-2</v>
      </c>
      <c r="AJ86" s="282">
        <v>1.0200000000000001E-2</v>
      </c>
      <c r="AK86" s="282">
        <v>1.67E-2</v>
      </c>
      <c r="AL86" s="282">
        <v>1.37E-2</v>
      </c>
      <c r="AM86" s="282">
        <v>2.5600000000000001E-2</v>
      </c>
      <c r="AN86" s="282">
        <v>1.49E-2</v>
      </c>
      <c r="AO86" s="282">
        <v>8.3000000000000001E-3</v>
      </c>
      <c r="AP86" s="282">
        <v>1.23E-2</v>
      </c>
      <c r="AQ86" s="282">
        <v>1.83E-2</v>
      </c>
      <c r="AR86" s="69"/>
    </row>
    <row r="87" spans="1:44">
      <c r="A87" s="106" t="s">
        <v>522</v>
      </c>
      <c r="B87" s="282">
        <v>5.1400000000000001E-2</v>
      </c>
      <c r="C87" s="282">
        <v>5.4899999999999997E-2</v>
      </c>
      <c r="D87" s="282">
        <v>5.0799999999999998E-2</v>
      </c>
      <c r="E87" s="282">
        <v>6.1699999999999998E-2</v>
      </c>
      <c r="F87" s="282">
        <v>4.0899999999999999E-2</v>
      </c>
      <c r="G87" s="282">
        <v>0.06</v>
      </c>
      <c r="H87" s="282">
        <v>5.9200000000000003E-2</v>
      </c>
      <c r="I87" s="282">
        <v>5.6099999999999997E-2</v>
      </c>
      <c r="J87" s="282">
        <v>6.3E-2</v>
      </c>
      <c r="K87" s="282">
        <v>5.8599999999999999E-2</v>
      </c>
      <c r="L87" s="282">
        <v>5.6599999999999998E-2</v>
      </c>
      <c r="M87" s="282">
        <v>5.5199999999999999E-2</v>
      </c>
      <c r="N87" s="282">
        <v>7.4499999999999997E-2</v>
      </c>
      <c r="O87" s="282">
        <v>6.7299999999999999E-2</v>
      </c>
      <c r="P87" s="282">
        <v>6.1499999999999999E-2</v>
      </c>
      <c r="Q87" s="282">
        <v>6.59E-2</v>
      </c>
      <c r="R87" s="282">
        <v>7.2999999999999995E-2</v>
      </c>
      <c r="S87" s="282">
        <v>5.3999999999999999E-2</v>
      </c>
      <c r="T87" s="282">
        <v>6.3100000000000003E-2</v>
      </c>
      <c r="U87" s="282">
        <v>7.2099999999999997E-2</v>
      </c>
      <c r="V87" s="282">
        <v>7.1099999999999997E-2</v>
      </c>
      <c r="W87" s="282">
        <v>5.7500000000000002E-2</v>
      </c>
      <c r="X87" s="282">
        <v>6.8099999999999994E-2</v>
      </c>
      <c r="Y87" s="282">
        <v>6.7299999999999999E-2</v>
      </c>
      <c r="Z87" s="282">
        <v>5.21E-2</v>
      </c>
      <c r="AA87" s="282">
        <v>6.8699999999999997E-2</v>
      </c>
      <c r="AB87" s="282">
        <v>5.7799999999999997E-2</v>
      </c>
      <c r="AC87" s="282">
        <v>6.3700000000000007E-2</v>
      </c>
      <c r="AD87" s="282">
        <v>7.4099999999999999E-2</v>
      </c>
      <c r="AE87" s="282">
        <v>5.6800000000000003E-2</v>
      </c>
      <c r="AF87" s="282">
        <v>6.4799999999999996E-2</v>
      </c>
      <c r="AG87" s="282">
        <v>6.0100000000000001E-2</v>
      </c>
      <c r="AH87" s="282">
        <v>7.0699999999999999E-2</v>
      </c>
      <c r="AI87" s="282">
        <v>7.3800000000000004E-2</v>
      </c>
      <c r="AJ87" s="282">
        <v>0</v>
      </c>
      <c r="AK87" s="282">
        <v>6.9099999999999995E-2</v>
      </c>
      <c r="AL87" s="282">
        <v>5.5599999999999997E-2</v>
      </c>
      <c r="AM87" s="282">
        <v>6.6799999999999998E-2</v>
      </c>
      <c r="AN87" s="282">
        <v>6.0900000000000003E-2</v>
      </c>
      <c r="AO87" s="282">
        <v>4.6199999999999998E-2</v>
      </c>
      <c r="AP87" s="282">
        <v>5.2299999999999999E-2</v>
      </c>
      <c r="AQ87" s="282">
        <v>5.9499999999999997E-2</v>
      </c>
      <c r="AR87" s="69"/>
    </row>
    <row r="88" spans="1:44">
      <c r="A88" s="106" t="s">
        <v>523</v>
      </c>
      <c r="B88" s="282">
        <v>0</v>
      </c>
      <c r="C88" s="282">
        <v>0</v>
      </c>
      <c r="D88" s="282">
        <v>1.9E-3</v>
      </c>
      <c r="E88" s="282">
        <v>3.0999999999999999E-3</v>
      </c>
      <c r="F88" s="282">
        <v>0</v>
      </c>
      <c r="G88" s="282">
        <v>7.9000000000000008E-3</v>
      </c>
      <c r="H88" s="282">
        <v>0</v>
      </c>
      <c r="I88" s="282">
        <v>0</v>
      </c>
      <c r="J88" s="282">
        <v>7.9000000000000008E-3</v>
      </c>
      <c r="K88" s="282">
        <v>0</v>
      </c>
      <c r="L88" s="282">
        <v>0</v>
      </c>
      <c r="M88" s="282">
        <v>0</v>
      </c>
      <c r="N88" s="282">
        <v>2.75E-2</v>
      </c>
      <c r="O88" s="282">
        <v>0</v>
      </c>
      <c r="P88" s="282">
        <v>1.61E-2</v>
      </c>
      <c r="Q88" s="282">
        <v>0</v>
      </c>
      <c r="R88" s="282">
        <v>1.1000000000000001E-3</v>
      </c>
      <c r="S88" s="282">
        <v>2.9999999999999997E-4</v>
      </c>
      <c r="T88" s="282">
        <v>0</v>
      </c>
      <c r="U88" s="282">
        <v>8.8000000000000005E-3</v>
      </c>
      <c r="V88" s="282">
        <v>0</v>
      </c>
      <c r="W88" s="282">
        <v>2E-3</v>
      </c>
      <c r="X88" s="282">
        <v>3.7000000000000002E-3</v>
      </c>
      <c r="Y88" s="282">
        <v>0</v>
      </c>
      <c r="Z88" s="282">
        <v>9.9000000000000008E-3</v>
      </c>
      <c r="AA88" s="282">
        <v>0</v>
      </c>
      <c r="AB88" s="282">
        <v>0</v>
      </c>
      <c r="AC88" s="282">
        <v>0</v>
      </c>
      <c r="AD88" s="282">
        <v>2.9999999999999997E-4</v>
      </c>
      <c r="AE88" s="282">
        <v>0</v>
      </c>
      <c r="AF88" s="282">
        <v>0</v>
      </c>
      <c r="AG88" s="282">
        <v>0</v>
      </c>
      <c r="AH88" s="282">
        <v>0</v>
      </c>
      <c r="AI88" s="282">
        <v>0</v>
      </c>
      <c r="AJ88" s="282">
        <v>0</v>
      </c>
      <c r="AK88" s="282">
        <v>0</v>
      </c>
      <c r="AL88" s="282">
        <v>0</v>
      </c>
      <c r="AM88" s="282">
        <v>0</v>
      </c>
      <c r="AN88" s="282">
        <v>0</v>
      </c>
      <c r="AO88" s="282">
        <v>0</v>
      </c>
      <c r="AP88" s="282">
        <v>0</v>
      </c>
      <c r="AQ88" s="282">
        <v>1.9E-3</v>
      </c>
      <c r="AR88" s="69"/>
    </row>
    <row r="89" spans="1:44">
      <c r="A89" s="106" t="s">
        <v>524</v>
      </c>
      <c r="B89" s="282">
        <v>0</v>
      </c>
      <c r="C89" s="282">
        <v>0</v>
      </c>
      <c r="D89" s="282">
        <v>0</v>
      </c>
      <c r="E89" s="282">
        <v>0</v>
      </c>
      <c r="F89" s="282">
        <v>7.4999999999999997E-3</v>
      </c>
      <c r="G89" s="282">
        <v>2.4E-2</v>
      </c>
      <c r="H89" s="282">
        <v>1.26E-2</v>
      </c>
      <c r="I89" s="282">
        <v>0</v>
      </c>
      <c r="J89" s="282">
        <v>2.7199999999999998E-2</v>
      </c>
      <c r="K89" s="282">
        <v>6.7999999999999996E-3</v>
      </c>
      <c r="L89" s="282">
        <v>0</v>
      </c>
      <c r="M89" s="282">
        <v>0</v>
      </c>
      <c r="N89" s="282">
        <v>0</v>
      </c>
      <c r="O89" s="282">
        <v>1.1599999999999999E-2</v>
      </c>
      <c r="P89" s="282">
        <v>1E-4</v>
      </c>
      <c r="Q89" s="282">
        <v>0</v>
      </c>
      <c r="R89" s="282">
        <v>0</v>
      </c>
      <c r="S89" s="282">
        <v>0</v>
      </c>
      <c r="T89" s="282">
        <v>2.1499999999999998E-2</v>
      </c>
      <c r="U89" s="282">
        <v>2.76E-2</v>
      </c>
      <c r="V89" s="282">
        <v>0</v>
      </c>
      <c r="W89" s="282">
        <v>0</v>
      </c>
      <c r="X89" s="282">
        <v>0</v>
      </c>
      <c r="Y89" s="282">
        <v>0</v>
      </c>
      <c r="Z89" s="282">
        <v>9.4000000000000004E-3</v>
      </c>
      <c r="AA89" s="282">
        <v>6.7999999999999996E-3</v>
      </c>
      <c r="AB89" s="282">
        <v>1.7899999999999999E-2</v>
      </c>
      <c r="AC89" s="282">
        <v>4.3900000000000002E-2</v>
      </c>
      <c r="AD89" s="282">
        <v>0</v>
      </c>
      <c r="AE89" s="282">
        <v>0</v>
      </c>
      <c r="AF89" s="282">
        <v>0</v>
      </c>
      <c r="AG89" s="282">
        <v>0</v>
      </c>
      <c r="AH89" s="282">
        <v>0</v>
      </c>
      <c r="AI89" s="282">
        <v>0</v>
      </c>
      <c r="AJ89" s="282">
        <v>3.56E-2</v>
      </c>
      <c r="AK89" s="282">
        <v>0</v>
      </c>
      <c r="AL89" s="282">
        <v>3.3399999999999999E-2</v>
      </c>
      <c r="AM89" s="282">
        <v>0</v>
      </c>
      <c r="AN89" s="282">
        <v>0</v>
      </c>
      <c r="AO89" s="282">
        <v>0</v>
      </c>
      <c r="AP89" s="282">
        <v>0</v>
      </c>
      <c r="AQ89" s="282">
        <v>5.4999999999999997E-3</v>
      </c>
      <c r="AR89" s="69"/>
    </row>
    <row r="90" spans="1:44">
      <c r="A90" s="94" t="s">
        <v>525</v>
      </c>
      <c r="B90" s="717"/>
      <c r="C90" s="717"/>
      <c r="D90" s="717"/>
      <c r="E90" s="717"/>
      <c r="F90" s="717"/>
      <c r="G90" s="717"/>
      <c r="H90" s="718"/>
      <c r="I90" s="718"/>
      <c r="J90" s="718"/>
      <c r="K90" s="717"/>
      <c r="L90" s="717"/>
      <c r="M90" s="717"/>
      <c r="N90" s="717"/>
      <c r="O90" s="717"/>
      <c r="P90" s="718"/>
      <c r="Q90" s="718"/>
      <c r="R90" s="718"/>
      <c r="S90" s="717"/>
      <c r="T90" s="717"/>
      <c r="U90" s="717"/>
      <c r="V90" s="717"/>
      <c r="W90" s="717"/>
      <c r="X90" s="718"/>
      <c r="Y90" s="718"/>
      <c r="Z90" s="718"/>
      <c r="AA90" s="717"/>
      <c r="AB90" s="717"/>
      <c r="AC90" s="717"/>
      <c r="AD90" s="717"/>
      <c r="AE90" s="717"/>
      <c r="AF90" s="718"/>
      <c r="AG90" s="718"/>
      <c r="AH90" s="718"/>
      <c r="AI90" s="718"/>
      <c r="AJ90" s="718"/>
      <c r="AK90" s="718"/>
      <c r="AL90" s="718"/>
      <c r="AM90" s="718"/>
      <c r="AN90" s="718"/>
      <c r="AO90" s="718"/>
      <c r="AP90" s="718"/>
      <c r="AQ90" s="718"/>
      <c r="AR90" s="69"/>
    </row>
    <row r="91" spans="1:44">
      <c r="A91" s="94" t="s">
        <v>526</v>
      </c>
      <c r="B91" s="717"/>
      <c r="C91" s="717"/>
      <c r="D91" s="717"/>
      <c r="E91" s="717"/>
      <c r="F91" s="717"/>
      <c r="G91" s="717"/>
      <c r="H91" s="718"/>
      <c r="I91" s="718"/>
      <c r="J91" s="718"/>
      <c r="K91" s="717"/>
      <c r="L91" s="717"/>
      <c r="M91" s="717"/>
      <c r="N91" s="717"/>
      <c r="O91" s="717"/>
      <c r="P91" s="718"/>
      <c r="Q91" s="718"/>
      <c r="R91" s="718"/>
      <c r="S91" s="717"/>
      <c r="T91" s="717"/>
      <c r="U91" s="717"/>
      <c r="V91" s="717"/>
      <c r="W91" s="717"/>
      <c r="X91" s="718"/>
      <c r="Y91" s="718"/>
      <c r="Z91" s="718"/>
      <c r="AA91" s="717"/>
      <c r="AB91" s="717"/>
      <c r="AC91" s="717"/>
      <c r="AD91" s="717"/>
      <c r="AE91" s="717"/>
      <c r="AF91" s="718"/>
      <c r="AG91" s="718"/>
      <c r="AH91" s="718"/>
      <c r="AI91" s="718"/>
      <c r="AJ91" s="718"/>
      <c r="AK91" s="718"/>
      <c r="AL91" s="718"/>
      <c r="AM91" s="718"/>
      <c r="AN91" s="718"/>
      <c r="AO91" s="718"/>
      <c r="AP91" s="718"/>
      <c r="AQ91" s="718"/>
      <c r="AR91" s="69"/>
    </row>
    <row r="92" spans="1:44">
      <c r="A92" s="106" t="s">
        <v>527</v>
      </c>
      <c r="B92" s="282">
        <v>6.13E-2</v>
      </c>
      <c r="C92" s="282">
        <v>5.7200000000000001E-2</v>
      </c>
      <c r="D92" s="282">
        <v>4.9099999999999998E-2</v>
      </c>
      <c r="E92" s="282">
        <v>6.4600000000000005E-2</v>
      </c>
      <c r="F92" s="282">
        <v>6.5100000000000005E-2</v>
      </c>
      <c r="G92" s="282">
        <v>3.73E-2</v>
      </c>
      <c r="H92" s="282">
        <v>7.5300000000000006E-2</v>
      </c>
      <c r="I92" s="282">
        <v>6.3700000000000007E-2</v>
      </c>
      <c r="J92" s="282">
        <v>5.7200000000000001E-2</v>
      </c>
      <c r="K92" s="282">
        <v>4.9500000000000002E-2</v>
      </c>
      <c r="L92" s="282">
        <v>6.2700000000000006E-2</v>
      </c>
      <c r="M92" s="282">
        <v>6.5699999999999995E-2</v>
      </c>
      <c r="N92" s="282">
        <v>0.1045</v>
      </c>
      <c r="O92" s="282">
        <v>5.5500000000000001E-2</v>
      </c>
      <c r="P92" s="282">
        <v>4.3400000000000001E-2</v>
      </c>
      <c r="Q92" s="282">
        <v>6.8900000000000003E-2</v>
      </c>
      <c r="R92" s="282">
        <v>5.1700000000000003E-2</v>
      </c>
      <c r="S92" s="282">
        <v>9.1200000000000003E-2</v>
      </c>
      <c r="T92" s="282">
        <v>7.2300000000000003E-2</v>
      </c>
      <c r="U92" s="282">
        <v>8.2500000000000004E-2</v>
      </c>
      <c r="V92" s="282">
        <v>3.8399999999999997E-2</v>
      </c>
      <c r="W92" s="282">
        <v>5.8700000000000002E-2</v>
      </c>
      <c r="X92" s="282">
        <v>5.8799999999999998E-2</v>
      </c>
      <c r="Y92" s="282">
        <v>5.6399999999999999E-2</v>
      </c>
      <c r="Z92" s="282">
        <v>5.6300000000000003E-2</v>
      </c>
      <c r="AA92" s="282">
        <v>6.2300000000000001E-2</v>
      </c>
      <c r="AB92" s="282">
        <v>4.2099999999999999E-2</v>
      </c>
      <c r="AC92" s="282">
        <v>7.7700000000000005E-2</v>
      </c>
      <c r="AD92" s="282">
        <v>0.114</v>
      </c>
      <c r="AE92" s="282">
        <v>6.4699999999999994E-2</v>
      </c>
      <c r="AF92" s="282">
        <v>5.7799999999999997E-2</v>
      </c>
      <c r="AG92" s="282">
        <v>7.4300000000000005E-2</v>
      </c>
      <c r="AH92" s="282">
        <v>7.8399999999999997E-2</v>
      </c>
      <c r="AI92" s="282">
        <v>0.10299999999999999</v>
      </c>
      <c r="AJ92" s="282">
        <v>7.3400000000000007E-2</v>
      </c>
      <c r="AK92" s="282">
        <v>9.2200000000000004E-2</v>
      </c>
      <c r="AL92" s="282">
        <v>6.8699999999999997E-2</v>
      </c>
      <c r="AM92" s="282">
        <v>0.1053</v>
      </c>
      <c r="AN92" s="282">
        <v>4.7300000000000002E-2</v>
      </c>
      <c r="AO92" s="282">
        <v>8.2299999999999998E-2</v>
      </c>
      <c r="AP92" s="282">
        <v>9.4100000000000003E-2</v>
      </c>
      <c r="AQ92" s="282">
        <v>6.0999999999999999E-2</v>
      </c>
      <c r="AR92" s="69"/>
    </row>
    <row r="93" spans="1:44">
      <c r="A93" s="106" t="s">
        <v>528</v>
      </c>
      <c r="B93" s="282">
        <v>8.5000000000000006E-2</v>
      </c>
      <c r="C93" s="282">
        <v>7.5999999999999998E-2</v>
      </c>
      <c r="D93" s="282">
        <v>6.1800000000000001E-2</v>
      </c>
      <c r="E93" s="282">
        <v>8.5599999999999996E-2</v>
      </c>
      <c r="F93" s="282">
        <v>7.6300000000000007E-2</v>
      </c>
      <c r="G93" s="282">
        <v>4.4900000000000002E-2</v>
      </c>
      <c r="H93" s="282">
        <v>8.6900000000000005E-2</v>
      </c>
      <c r="I93" s="282">
        <v>7.5999999999999998E-2</v>
      </c>
      <c r="J93" s="282">
        <v>6.83E-2</v>
      </c>
      <c r="K93" s="282">
        <v>5.8900000000000001E-2</v>
      </c>
      <c r="L93" s="282">
        <v>7.1900000000000006E-2</v>
      </c>
      <c r="M93" s="282">
        <v>7.1199999999999999E-2</v>
      </c>
      <c r="N93" s="282">
        <v>0.13189999999999999</v>
      </c>
      <c r="O93" s="282">
        <v>7.3700000000000002E-2</v>
      </c>
      <c r="P93" s="282">
        <v>5.2699999999999997E-2</v>
      </c>
      <c r="Q93" s="282">
        <v>9.2799999999999994E-2</v>
      </c>
      <c r="R93" s="282">
        <v>6.08E-2</v>
      </c>
      <c r="S93" s="282">
        <v>0.1144</v>
      </c>
      <c r="T93" s="282">
        <v>8.0299999999999996E-2</v>
      </c>
      <c r="U93" s="282">
        <v>0.11</v>
      </c>
      <c r="V93" s="282">
        <v>4.5100000000000001E-2</v>
      </c>
      <c r="W93" s="282">
        <v>6.5299999999999997E-2</v>
      </c>
      <c r="X93" s="282">
        <v>7.6600000000000001E-2</v>
      </c>
      <c r="Y93" s="282">
        <v>6.4399999999999999E-2</v>
      </c>
      <c r="Z93" s="282">
        <v>6.7900000000000002E-2</v>
      </c>
      <c r="AA93" s="282">
        <v>7.3800000000000004E-2</v>
      </c>
      <c r="AB93" s="282">
        <v>4.7800000000000002E-2</v>
      </c>
      <c r="AC93" s="282">
        <v>0.1019</v>
      </c>
      <c r="AD93" s="282">
        <v>0.13569999999999999</v>
      </c>
      <c r="AE93" s="282">
        <v>7.4200000000000002E-2</v>
      </c>
      <c r="AF93" s="282">
        <v>7.0800000000000002E-2</v>
      </c>
      <c r="AG93" s="282">
        <v>8.3299999999999999E-2</v>
      </c>
      <c r="AH93" s="282">
        <v>9.9400000000000002E-2</v>
      </c>
      <c r="AI93" s="282">
        <v>0.13389999999999999</v>
      </c>
      <c r="AJ93" s="282">
        <v>9.0999999999999998E-2</v>
      </c>
      <c r="AK93" s="282">
        <v>0.1072</v>
      </c>
      <c r="AL93" s="282">
        <v>8.1199999999999994E-2</v>
      </c>
      <c r="AM93" s="282">
        <v>0.1229</v>
      </c>
      <c r="AN93" s="282">
        <v>5.4199999999999998E-2</v>
      </c>
      <c r="AO93" s="282">
        <v>0.104</v>
      </c>
      <c r="AP93" s="282">
        <v>0.115</v>
      </c>
      <c r="AQ93" s="282">
        <v>7.5800000000000006E-2</v>
      </c>
      <c r="AR93" s="69"/>
    </row>
    <row r="94" spans="1:44">
      <c r="A94" s="106" t="s">
        <v>529</v>
      </c>
      <c r="B94" s="282">
        <v>9.0499999999999997E-2</v>
      </c>
      <c r="C94" s="282">
        <v>8.14E-2</v>
      </c>
      <c r="D94" s="282">
        <v>7.3899999999999993E-2</v>
      </c>
      <c r="E94" s="282">
        <v>9.4799999999999995E-2</v>
      </c>
      <c r="F94" s="282">
        <v>0.1043</v>
      </c>
      <c r="G94" s="282">
        <v>5.4600000000000003E-2</v>
      </c>
      <c r="H94" s="282">
        <v>9.74E-2</v>
      </c>
      <c r="I94" s="282">
        <v>7.9000000000000001E-2</v>
      </c>
      <c r="J94" s="282">
        <v>7.0800000000000002E-2</v>
      </c>
      <c r="K94" s="282">
        <v>6.5500000000000003E-2</v>
      </c>
      <c r="L94" s="282">
        <v>8.3799999999999999E-2</v>
      </c>
      <c r="M94" s="282">
        <v>7.7600000000000002E-2</v>
      </c>
      <c r="N94" s="282">
        <v>0.13850000000000001</v>
      </c>
      <c r="O94" s="282">
        <v>8.2400000000000001E-2</v>
      </c>
      <c r="P94" s="282">
        <v>6.5699999999999995E-2</v>
      </c>
      <c r="Q94" s="282">
        <v>9.8100000000000007E-2</v>
      </c>
      <c r="R94" s="282">
        <v>6.7299999999999999E-2</v>
      </c>
      <c r="S94" s="282">
        <v>0.1196</v>
      </c>
      <c r="T94" s="282">
        <v>9.5799999999999996E-2</v>
      </c>
      <c r="U94" s="282">
        <v>0.1138</v>
      </c>
      <c r="V94" s="282">
        <v>4.8099999999999997E-2</v>
      </c>
      <c r="W94" s="282">
        <v>7.9000000000000001E-2</v>
      </c>
      <c r="X94" s="282">
        <v>8.5400000000000004E-2</v>
      </c>
      <c r="Y94" s="282">
        <v>7.2800000000000004E-2</v>
      </c>
      <c r="Z94" s="282">
        <v>7.3200000000000001E-2</v>
      </c>
      <c r="AA94" s="282">
        <v>8.0299999999999996E-2</v>
      </c>
      <c r="AB94" s="282">
        <v>5.5199999999999999E-2</v>
      </c>
      <c r="AC94" s="282">
        <v>0.1041</v>
      </c>
      <c r="AD94" s="282">
        <v>0.1384</v>
      </c>
      <c r="AE94" s="282">
        <v>9.3799999999999994E-2</v>
      </c>
      <c r="AF94" s="282">
        <v>7.4200000000000002E-2</v>
      </c>
      <c r="AG94" s="282">
        <v>9.4E-2</v>
      </c>
      <c r="AH94" s="282">
        <v>0.1027</v>
      </c>
      <c r="AI94" s="282">
        <v>0.14319999999999999</v>
      </c>
      <c r="AJ94" s="282">
        <v>0.10390000000000001</v>
      </c>
      <c r="AK94" s="282">
        <v>0.109</v>
      </c>
      <c r="AL94" s="282">
        <v>8.48E-2</v>
      </c>
      <c r="AM94" s="282">
        <v>0.1154</v>
      </c>
      <c r="AN94" s="282">
        <v>5.9299999999999999E-2</v>
      </c>
      <c r="AO94" s="282">
        <v>9.3399999999999997E-2</v>
      </c>
      <c r="AP94" s="282">
        <v>0.1197</v>
      </c>
      <c r="AQ94" s="282">
        <v>8.3900000000000002E-2</v>
      </c>
      <c r="AR94" s="69"/>
    </row>
    <row r="95" spans="1:44">
      <c r="A95" s="106" t="s">
        <v>530</v>
      </c>
      <c r="B95" s="282">
        <v>0.1096</v>
      </c>
      <c r="C95" s="282">
        <v>8.7800000000000003E-2</v>
      </c>
      <c r="D95" s="282">
        <v>6.8000000000000005E-2</v>
      </c>
      <c r="E95" s="282">
        <v>8.5500000000000007E-2</v>
      </c>
      <c r="F95" s="282">
        <v>0.112</v>
      </c>
      <c r="G95" s="282">
        <v>5.5599999999999997E-2</v>
      </c>
      <c r="H95" s="282">
        <v>0.1115</v>
      </c>
      <c r="I95" s="282">
        <v>9.4600000000000004E-2</v>
      </c>
      <c r="J95" s="282">
        <v>8.14E-2</v>
      </c>
      <c r="K95" s="282">
        <v>7.2599999999999998E-2</v>
      </c>
      <c r="L95" s="282">
        <v>9.01E-2</v>
      </c>
      <c r="M95" s="282">
        <v>9.2200000000000004E-2</v>
      </c>
      <c r="N95" s="282">
        <v>0.14810000000000001</v>
      </c>
      <c r="O95" s="282">
        <v>6.9000000000000006E-2</v>
      </c>
      <c r="P95" s="282">
        <v>5.5800000000000002E-2</v>
      </c>
      <c r="Q95" s="282">
        <v>8.4599999999999995E-2</v>
      </c>
      <c r="R95" s="282">
        <v>7.0999999999999994E-2</v>
      </c>
      <c r="S95" s="282">
        <v>0.1696</v>
      </c>
      <c r="T95" s="282">
        <v>9.7500000000000003E-2</v>
      </c>
      <c r="U95" s="282">
        <v>0.1128</v>
      </c>
      <c r="V95" s="282">
        <v>5.0799999999999998E-2</v>
      </c>
      <c r="W95" s="282">
        <v>7.1599999999999997E-2</v>
      </c>
      <c r="X95" s="282">
        <v>8.6099999999999996E-2</v>
      </c>
      <c r="Y95" s="282">
        <v>7.5999999999999998E-2</v>
      </c>
      <c r="Z95" s="282">
        <v>7.9899999999999999E-2</v>
      </c>
      <c r="AA95" s="282">
        <v>8.8700000000000001E-2</v>
      </c>
      <c r="AB95" s="282">
        <v>5.9499999999999997E-2</v>
      </c>
      <c r="AC95" s="282">
        <v>0.10829999999999999</v>
      </c>
      <c r="AD95" s="282">
        <v>0.16569999999999999</v>
      </c>
      <c r="AE95" s="282">
        <v>8.2600000000000007E-2</v>
      </c>
      <c r="AF95" s="282">
        <v>0.17119999999999999</v>
      </c>
      <c r="AG95" s="282">
        <v>9.7299999999999998E-2</v>
      </c>
      <c r="AH95" s="282">
        <v>0.11849999999999999</v>
      </c>
      <c r="AI95" s="282">
        <v>0.218</v>
      </c>
      <c r="AJ95" s="282">
        <v>9.1899999999999996E-2</v>
      </c>
      <c r="AK95" s="282">
        <v>0.3548</v>
      </c>
      <c r="AL95" s="282">
        <v>8.3000000000000004E-2</v>
      </c>
      <c r="AM95" s="282">
        <v>0.1424</v>
      </c>
      <c r="AN95" s="282">
        <v>6.2600000000000003E-2</v>
      </c>
      <c r="AO95" s="282">
        <v>0.1211</v>
      </c>
      <c r="AP95" s="282">
        <v>0.1356</v>
      </c>
      <c r="AQ95" s="282">
        <v>8.9499999999999996E-2</v>
      </c>
      <c r="AR95" s="69"/>
    </row>
    <row r="96" spans="1:44">
      <c r="A96" s="94" t="s">
        <v>531</v>
      </c>
      <c r="B96" s="717"/>
      <c r="C96" s="717"/>
      <c r="D96" s="717"/>
      <c r="E96" s="717"/>
      <c r="F96" s="717"/>
      <c r="G96" s="717"/>
      <c r="H96" s="718"/>
      <c r="I96" s="718"/>
      <c r="J96" s="718"/>
      <c r="K96" s="717"/>
      <c r="L96" s="717"/>
      <c r="M96" s="717"/>
      <c r="N96" s="717"/>
      <c r="O96" s="717"/>
      <c r="P96" s="718"/>
      <c r="Q96" s="718"/>
      <c r="R96" s="718"/>
      <c r="S96" s="717"/>
      <c r="T96" s="717"/>
      <c r="U96" s="717"/>
      <c r="V96" s="717"/>
      <c r="W96" s="717"/>
      <c r="X96" s="718"/>
      <c r="Y96" s="718"/>
      <c r="Z96" s="718"/>
      <c r="AA96" s="717"/>
      <c r="AB96" s="717"/>
      <c r="AC96" s="717"/>
      <c r="AD96" s="717"/>
      <c r="AE96" s="717"/>
      <c r="AF96" s="718"/>
      <c r="AG96" s="718"/>
      <c r="AH96" s="718"/>
      <c r="AI96" s="718"/>
      <c r="AJ96" s="718"/>
      <c r="AK96" s="718"/>
      <c r="AL96" s="718"/>
      <c r="AM96" s="718"/>
      <c r="AN96" s="718"/>
      <c r="AO96" s="718"/>
      <c r="AP96" s="718"/>
      <c r="AQ96" s="718"/>
      <c r="AR96" s="69"/>
    </row>
    <row r="97" spans="1:44">
      <c r="A97" s="106" t="s">
        <v>532</v>
      </c>
      <c r="B97" s="282">
        <v>0.49159999999999998</v>
      </c>
      <c r="C97" s="282">
        <v>0.51380000000000003</v>
      </c>
      <c r="D97" s="282">
        <v>0.5373</v>
      </c>
      <c r="E97" s="282">
        <v>0.53769999999999996</v>
      </c>
      <c r="F97" s="282">
        <v>0.66039999999999999</v>
      </c>
      <c r="G97" s="282">
        <v>0.48259999999999997</v>
      </c>
      <c r="H97" s="282">
        <v>0.71109999999999995</v>
      </c>
      <c r="I97" s="282">
        <v>0.54</v>
      </c>
      <c r="J97" s="282">
        <v>0.56859999999999999</v>
      </c>
      <c r="K97" s="282">
        <v>0.63070000000000004</v>
      </c>
      <c r="L97" s="282">
        <v>0.57320000000000004</v>
      </c>
      <c r="M97" s="282">
        <v>0.64180000000000004</v>
      </c>
      <c r="N97" s="282">
        <v>0.6109</v>
      </c>
      <c r="O97" s="282">
        <v>0.60509999999999997</v>
      </c>
      <c r="P97" s="282">
        <v>0.58689999999999998</v>
      </c>
      <c r="Q97" s="282">
        <v>0.55579999999999996</v>
      </c>
      <c r="R97" s="282">
        <v>0.5706</v>
      </c>
      <c r="S97" s="282">
        <v>0.62770000000000004</v>
      </c>
      <c r="T97" s="282">
        <v>0.64190000000000003</v>
      </c>
      <c r="U97" s="282">
        <v>0.61980000000000002</v>
      </c>
      <c r="V97" s="282">
        <v>0.62670000000000003</v>
      </c>
      <c r="W97" s="282">
        <v>0.43680000000000002</v>
      </c>
      <c r="X97" s="282">
        <v>0.6381</v>
      </c>
      <c r="Y97" s="282">
        <v>0.57950000000000002</v>
      </c>
      <c r="Z97" s="282">
        <v>0.62180000000000002</v>
      </c>
      <c r="AA97" s="282">
        <v>0.62509999999999999</v>
      </c>
      <c r="AB97" s="282">
        <v>0.58030000000000004</v>
      </c>
      <c r="AC97" s="282">
        <v>0.57779999999999998</v>
      </c>
      <c r="AD97" s="282">
        <v>0.62709999999999999</v>
      </c>
      <c r="AE97" s="282">
        <v>0.54759999999999998</v>
      </c>
      <c r="AF97" s="282">
        <v>0.55689999999999995</v>
      </c>
      <c r="AG97" s="282">
        <v>0.64119999999999999</v>
      </c>
      <c r="AH97" s="282">
        <v>0.59789999999999999</v>
      </c>
      <c r="AI97" s="282">
        <v>0.65169999999999995</v>
      </c>
      <c r="AJ97" s="282">
        <v>0.72050000000000003</v>
      </c>
      <c r="AK97" s="282">
        <v>0.65610000000000002</v>
      </c>
      <c r="AL97" s="282">
        <v>0.61529999999999996</v>
      </c>
      <c r="AM97" s="282">
        <v>0.61309999999999998</v>
      </c>
      <c r="AN97" s="282">
        <v>0.56279999999999997</v>
      </c>
      <c r="AO97" s="282">
        <v>0.59250000000000003</v>
      </c>
      <c r="AP97" s="282">
        <v>0.72360000000000002</v>
      </c>
      <c r="AQ97" s="282">
        <v>0.55869999999999997</v>
      </c>
      <c r="AR97" s="69"/>
    </row>
    <row r="98" spans="1:44">
      <c r="A98" s="106" t="s">
        <v>533</v>
      </c>
      <c r="B98" s="282">
        <v>3.9699999999999999E-2</v>
      </c>
      <c r="C98" s="282">
        <v>5.1200000000000002E-2</v>
      </c>
      <c r="D98" s="282">
        <v>4.41E-2</v>
      </c>
      <c r="E98" s="282">
        <v>3.7100000000000001E-2</v>
      </c>
      <c r="F98" s="282">
        <v>2.8199999999999999E-2</v>
      </c>
      <c r="G98" s="282">
        <v>5.5899999999999998E-2</v>
      </c>
      <c r="H98" s="282">
        <v>3.2199999999999999E-2</v>
      </c>
      <c r="I98" s="282">
        <v>2.5000000000000001E-2</v>
      </c>
      <c r="J98" s="282">
        <v>4.6899999999999997E-2</v>
      </c>
      <c r="K98" s="282">
        <v>2.7799999999999998E-2</v>
      </c>
      <c r="L98" s="282">
        <v>2.9399999999999999E-2</v>
      </c>
      <c r="M98" s="282">
        <v>3.6400000000000002E-2</v>
      </c>
      <c r="N98" s="282">
        <v>2.6700000000000002E-2</v>
      </c>
      <c r="O98" s="282">
        <v>4.4499999999999998E-2</v>
      </c>
      <c r="P98" s="282">
        <v>2.3699999999999999E-2</v>
      </c>
      <c r="Q98" s="282">
        <v>4.0899999999999999E-2</v>
      </c>
      <c r="R98" s="282">
        <v>6.3299999999999995E-2</v>
      </c>
      <c r="S98" s="282">
        <v>8.6199999999999999E-2</v>
      </c>
      <c r="T98" s="282">
        <v>2.5700000000000001E-2</v>
      </c>
      <c r="U98" s="282">
        <v>4.8899999999999999E-2</v>
      </c>
      <c r="V98" s="282">
        <v>3.61E-2</v>
      </c>
      <c r="W98" s="282">
        <v>2.7699999999999999E-2</v>
      </c>
      <c r="X98" s="282">
        <v>4.6199999999999998E-2</v>
      </c>
      <c r="Y98" s="282">
        <v>2.7400000000000001E-2</v>
      </c>
      <c r="Z98" s="282">
        <v>3.0700000000000002E-2</v>
      </c>
      <c r="AA98" s="282">
        <v>3.5799999999999998E-2</v>
      </c>
      <c r="AB98" s="282">
        <v>1.9900000000000001E-2</v>
      </c>
      <c r="AC98" s="282">
        <v>4.6199999999999998E-2</v>
      </c>
      <c r="AD98" s="282">
        <v>4.3900000000000002E-2</v>
      </c>
      <c r="AE98" s="282">
        <v>5.2200000000000003E-2</v>
      </c>
      <c r="AF98" s="282">
        <v>6.8900000000000003E-2</v>
      </c>
      <c r="AG98" s="282">
        <v>4.6600000000000003E-2</v>
      </c>
      <c r="AH98" s="282">
        <v>5.3400000000000003E-2</v>
      </c>
      <c r="AI98" s="282">
        <v>6.6799999999999998E-2</v>
      </c>
      <c r="AJ98" s="282">
        <v>2.18E-2</v>
      </c>
      <c r="AK98" s="282">
        <v>5.0999999999999997E-2</v>
      </c>
      <c r="AL98" s="282">
        <v>5.8999999999999997E-2</v>
      </c>
      <c r="AM98" s="282">
        <v>3.5400000000000001E-2</v>
      </c>
      <c r="AN98" s="282">
        <v>6.25E-2</v>
      </c>
      <c r="AO98" s="282">
        <v>1.8800000000000001E-2</v>
      </c>
      <c r="AP98" s="282">
        <v>3.4599999999999999E-2</v>
      </c>
      <c r="AQ98" s="282">
        <v>4.1200000000000001E-2</v>
      </c>
      <c r="AR98" s="69"/>
    </row>
    <row r="99" spans="1:44">
      <c r="A99" s="106" t="s">
        <v>534</v>
      </c>
      <c r="B99" s="282">
        <v>0.46870000000000001</v>
      </c>
      <c r="C99" s="282">
        <v>0.435</v>
      </c>
      <c r="D99" s="282">
        <v>0.41860000000000003</v>
      </c>
      <c r="E99" s="282">
        <v>0.42530000000000001</v>
      </c>
      <c r="F99" s="282">
        <v>0.3115</v>
      </c>
      <c r="G99" s="282">
        <v>0.46160000000000001</v>
      </c>
      <c r="H99" s="282">
        <v>0.25669999999999998</v>
      </c>
      <c r="I99" s="282">
        <v>0.435</v>
      </c>
      <c r="J99" s="282">
        <v>0.38450000000000001</v>
      </c>
      <c r="K99" s="282">
        <v>0.34150000000000003</v>
      </c>
      <c r="L99" s="282">
        <v>0.39739999999999998</v>
      </c>
      <c r="M99" s="282">
        <v>0.32169999999999999</v>
      </c>
      <c r="N99" s="282">
        <v>0.3624</v>
      </c>
      <c r="O99" s="282">
        <v>0.35039999999999999</v>
      </c>
      <c r="P99" s="282">
        <v>0.38940000000000002</v>
      </c>
      <c r="Q99" s="282">
        <v>0.40339999999999998</v>
      </c>
      <c r="R99" s="282">
        <v>0.36609999999999998</v>
      </c>
      <c r="S99" s="282">
        <v>0.28610000000000002</v>
      </c>
      <c r="T99" s="282">
        <v>0.33229999999999998</v>
      </c>
      <c r="U99" s="282">
        <v>0.33129999999999998</v>
      </c>
      <c r="V99" s="282">
        <v>0.3372</v>
      </c>
      <c r="W99" s="282">
        <v>0.53539999999999999</v>
      </c>
      <c r="X99" s="282">
        <v>0.31559999999999999</v>
      </c>
      <c r="Y99" s="282">
        <v>0.3931</v>
      </c>
      <c r="Z99" s="282">
        <v>0.34749999999999998</v>
      </c>
      <c r="AA99" s="282">
        <v>0.33910000000000001</v>
      </c>
      <c r="AB99" s="282">
        <v>0.39979999999999999</v>
      </c>
      <c r="AC99" s="282">
        <v>0.376</v>
      </c>
      <c r="AD99" s="282">
        <v>0.32900000000000001</v>
      </c>
      <c r="AE99" s="282">
        <v>0.40010000000000001</v>
      </c>
      <c r="AF99" s="282">
        <v>0.37419999999999998</v>
      </c>
      <c r="AG99" s="282">
        <v>0.31219999999999998</v>
      </c>
      <c r="AH99" s="282">
        <v>0.34870000000000001</v>
      </c>
      <c r="AI99" s="282">
        <v>0.28149999999999997</v>
      </c>
      <c r="AJ99" s="282">
        <v>0.25769999999999998</v>
      </c>
      <c r="AK99" s="282">
        <v>0.29289999999999999</v>
      </c>
      <c r="AL99" s="282">
        <v>0.32569999999999999</v>
      </c>
      <c r="AM99" s="282">
        <v>0.35149999999999998</v>
      </c>
      <c r="AN99" s="282">
        <v>0.37459999999999999</v>
      </c>
      <c r="AO99" s="282">
        <v>0.38869999999999999</v>
      </c>
      <c r="AP99" s="282">
        <v>0.24179999999999999</v>
      </c>
      <c r="AQ99" s="282">
        <v>0.40010000000000001</v>
      </c>
      <c r="AR99" s="69"/>
    </row>
    <row r="100" spans="1:44">
      <c r="A100" s="106" t="s">
        <v>535</v>
      </c>
      <c r="B100" s="282">
        <v>0.50280000000000002</v>
      </c>
      <c r="C100" s="282">
        <v>0.3473</v>
      </c>
      <c r="D100" s="282">
        <v>0.39400000000000002</v>
      </c>
      <c r="E100" s="282">
        <v>0.51819999999999999</v>
      </c>
      <c r="F100" s="282">
        <v>0.42249999999999999</v>
      </c>
      <c r="G100" s="282">
        <v>0.34470000000000001</v>
      </c>
      <c r="H100" s="282">
        <v>0.50129999999999997</v>
      </c>
      <c r="I100" s="282">
        <v>0.50570000000000004</v>
      </c>
      <c r="J100" s="282">
        <v>0.3947</v>
      </c>
      <c r="K100" s="282">
        <v>0.44259999999999999</v>
      </c>
      <c r="L100" s="282">
        <v>0.62450000000000006</v>
      </c>
      <c r="M100" s="282">
        <v>0.53029999999999999</v>
      </c>
      <c r="N100" s="282">
        <v>0.63039999999999996</v>
      </c>
      <c r="O100" s="282">
        <v>0.38990000000000002</v>
      </c>
      <c r="P100" s="282">
        <v>0.28489999999999999</v>
      </c>
      <c r="Q100" s="282">
        <v>0.55789999999999995</v>
      </c>
      <c r="R100" s="282">
        <v>0.40500000000000003</v>
      </c>
      <c r="S100" s="282">
        <v>0.61509999999999998</v>
      </c>
      <c r="T100" s="282">
        <v>0.53969999999999996</v>
      </c>
      <c r="U100" s="282">
        <v>0.40989999999999999</v>
      </c>
      <c r="V100" s="282">
        <v>0.34489999999999998</v>
      </c>
      <c r="W100" s="282">
        <v>0.45150000000000001</v>
      </c>
      <c r="X100" s="282">
        <v>0.56169999999999998</v>
      </c>
      <c r="Y100" s="282">
        <v>0.49569999999999997</v>
      </c>
      <c r="Z100" s="282">
        <v>0.47310000000000002</v>
      </c>
      <c r="AA100" s="282">
        <v>0.44690000000000002</v>
      </c>
      <c r="AB100" s="282">
        <v>0.37019999999999997</v>
      </c>
      <c r="AC100" s="282">
        <v>0.46339999999999998</v>
      </c>
      <c r="AD100" s="282">
        <v>0.54269999999999996</v>
      </c>
      <c r="AE100" s="282">
        <v>0.57530000000000003</v>
      </c>
      <c r="AF100" s="282">
        <v>0.32979999999999998</v>
      </c>
      <c r="AG100" s="282">
        <v>0.5968</v>
      </c>
      <c r="AH100" s="282">
        <v>0.54149999999999998</v>
      </c>
      <c r="AI100" s="282">
        <v>0.52810000000000001</v>
      </c>
      <c r="AJ100" s="282">
        <v>0.57399999999999995</v>
      </c>
      <c r="AK100" s="282">
        <v>0.30080000000000001</v>
      </c>
      <c r="AL100" s="282">
        <v>0.30309999999999998</v>
      </c>
      <c r="AM100" s="282">
        <v>0.51519999999999999</v>
      </c>
      <c r="AN100" s="282">
        <v>0.48720000000000002</v>
      </c>
      <c r="AO100" s="282">
        <v>0.39879999999999999</v>
      </c>
      <c r="AP100" s="282">
        <v>0.75370000000000004</v>
      </c>
      <c r="AQ100" s="282">
        <v>0.44469999999999998</v>
      </c>
      <c r="AR100" s="69"/>
    </row>
    <row r="101" spans="1:44">
      <c r="A101" s="94" t="s">
        <v>536</v>
      </c>
      <c r="B101" s="717"/>
      <c r="C101" s="717"/>
      <c r="D101" s="717"/>
      <c r="E101" s="717"/>
      <c r="F101" s="717"/>
      <c r="G101" s="717"/>
      <c r="H101" s="718"/>
      <c r="I101" s="718"/>
      <c r="J101" s="718"/>
      <c r="K101" s="717"/>
      <c r="L101" s="717"/>
      <c r="M101" s="717"/>
      <c r="N101" s="717"/>
      <c r="O101" s="717"/>
      <c r="P101" s="718"/>
      <c r="Q101" s="718"/>
      <c r="R101" s="718"/>
      <c r="S101" s="717"/>
      <c r="T101" s="717"/>
      <c r="U101" s="717"/>
      <c r="V101" s="717"/>
      <c r="W101" s="717"/>
      <c r="X101" s="718"/>
      <c r="Y101" s="718"/>
      <c r="Z101" s="718"/>
      <c r="AA101" s="717"/>
      <c r="AB101" s="717"/>
      <c r="AC101" s="717"/>
      <c r="AD101" s="717"/>
      <c r="AE101" s="717"/>
      <c r="AF101" s="718"/>
      <c r="AG101" s="718"/>
      <c r="AH101" s="718"/>
      <c r="AI101" s="718"/>
      <c r="AJ101" s="718"/>
      <c r="AK101" s="718"/>
      <c r="AL101" s="718"/>
      <c r="AM101" s="718"/>
      <c r="AN101" s="718"/>
      <c r="AO101" s="718"/>
      <c r="AP101" s="718"/>
      <c r="AQ101" s="718"/>
      <c r="AR101" s="69"/>
    </row>
    <row r="102" spans="1:44">
      <c r="A102" s="93" t="s">
        <v>537</v>
      </c>
      <c r="B102" s="282">
        <v>6.4100000000000004E-2</v>
      </c>
      <c r="C102" s="282">
        <v>4.3299999999999998E-2</v>
      </c>
      <c r="D102" s="282">
        <v>3.09E-2</v>
      </c>
      <c r="E102" s="282">
        <v>6.6199999999999995E-2</v>
      </c>
      <c r="F102" s="282">
        <v>3.6499999999999998E-2</v>
      </c>
      <c r="G102" s="282">
        <v>3.3500000000000002E-2</v>
      </c>
      <c r="H102" s="282">
        <v>8.1500000000000003E-2</v>
      </c>
      <c r="I102" s="282">
        <v>6.2600000000000003E-2</v>
      </c>
      <c r="J102" s="282">
        <v>5.8999999999999997E-2</v>
      </c>
      <c r="K102" s="282">
        <v>5.8000000000000003E-2</v>
      </c>
      <c r="L102" s="282">
        <v>6.6199999999999995E-2</v>
      </c>
      <c r="M102" s="282">
        <v>8.0500000000000002E-2</v>
      </c>
      <c r="N102" s="282">
        <v>0.1108</v>
      </c>
      <c r="O102" s="282">
        <v>5.9900000000000002E-2</v>
      </c>
      <c r="P102" s="282">
        <v>4.24E-2</v>
      </c>
      <c r="Q102" s="282">
        <v>0.06</v>
      </c>
      <c r="R102" s="282">
        <v>6.3399999999999998E-2</v>
      </c>
      <c r="S102" s="282">
        <v>0.1037</v>
      </c>
      <c r="T102" s="282">
        <v>7.6700000000000004E-2</v>
      </c>
      <c r="U102" s="282">
        <v>8.2900000000000001E-2</v>
      </c>
      <c r="V102" s="282">
        <v>5.74E-2</v>
      </c>
      <c r="W102" s="282">
        <v>7.0599999999999996E-2</v>
      </c>
      <c r="X102" s="282">
        <v>5.6300000000000003E-2</v>
      </c>
      <c r="Y102" s="282">
        <v>7.17E-2</v>
      </c>
      <c r="Z102" s="282">
        <v>6.5600000000000006E-2</v>
      </c>
      <c r="AA102" s="282">
        <v>5.4600000000000003E-2</v>
      </c>
      <c r="AB102" s="282">
        <v>4.07E-2</v>
      </c>
      <c r="AC102" s="282">
        <v>8.09E-2</v>
      </c>
      <c r="AD102" s="282">
        <v>0.1323</v>
      </c>
      <c r="AE102" s="282">
        <v>6.8900000000000003E-2</v>
      </c>
      <c r="AF102" s="282">
        <v>6.4399999999999999E-2</v>
      </c>
      <c r="AG102" s="282">
        <v>8.3500000000000005E-2</v>
      </c>
      <c r="AH102" s="282">
        <v>7.1900000000000006E-2</v>
      </c>
      <c r="AI102" s="282">
        <v>7.1099999999999997E-2</v>
      </c>
      <c r="AJ102" s="282">
        <v>7.46E-2</v>
      </c>
      <c r="AK102" s="282">
        <v>0.14000000000000001</v>
      </c>
      <c r="AL102" s="282">
        <v>3.9899999999999998E-2</v>
      </c>
      <c r="AM102" s="282">
        <v>7.6499999999999999E-2</v>
      </c>
      <c r="AN102" s="282">
        <v>6.5699999999999995E-2</v>
      </c>
      <c r="AO102" s="282">
        <v>7.4999999999999997E-2</v>
      </c>
      <c r="AP102" s="282">
        <v>8.5999999999999993E-2</v>
      </c>
      <c r="AQ102" s="282">
        <v>6.1600000000000002E-2</v>
      </c>
      <c r="AR102" s="69"/>
    </row>
    <row r="103" spans="1:44">
      <c r="A103" s="93" t="s">
        <v>538</v>
      </c>
      <c r="B103" s="282">
        <v>6.3E-2</v>
      </c>
      <c r="C103" s="282">
        <v>4.0399999999999998E-2</v>
      </c>
      <c r="D103" s="282">
        <v>2.5999999999999999E-2</v>
      </c>
      <c r="E103" s="282">
        <v>6.1600000000000002E-2</v>
      </c>
      <c r="F103" s="282">
        <v>4.0099999999999997E-2</v>
      </c>
      <c r="G103" s="282">
        <v>2.98E-2</v>
      </c>
      <c r="H103" s="282">
        <v>7.8600000000000003E-2</v>
      </c>
      <c r="I103" s="282">
        <v>6.0499999999999998E-2</v>
      </c>
      <c r="J103" s="282">
        <v>5.7799999999999997E-2</v>
      </c>
      <c r="K103" s="282">
        <v>5.6500000000000002E-2</v>
      </c>
      <c r="L103" s="282">
        <v>6.4399999999999999E-2</v>
      </c>
      <c r="M103" s="282">
        <v>7.85E-2</v>
      </c>
      <c r="N103" s="282">
        <v>0.1061</v>
      </c>
      <c r="O103" s="282">
        <v>5.7599999999999998E-2</v>
      </c>
      <c r="P103" s="282">
        <v>4.3299999999999998E-2</v>
      </c>
      <c r="Q103" s="282">
        <v>5.9499999999999997E-2</v>
      </c>
      <c r="R103" s="282">
        <v>6.3600000000000004E-2</v>
      </c>
      <c r="S103" s="282">
        <v>0.1069</v>
      </c>
      <c r="T103" s="282">
        <v>7.4499999999999997E-2</v>
      </c>
      <c r="U103" s="282">
        <v>7.7700000000000005E-2</v>
      </c>
      <c r="V103" s="282">
        <v>5.8200000000000002E-2</v>
      </c>
      <c r="W103" s="282">
        <v>6.9900000000000004E-2</v>
      </c>
      <c r="X103" s="282">
        <v>5.62E-2</v>
      </c>
      <c r="Y103" s="282">
        <v>7.1199999999999999E-2</v>
      </c>
      <c r="Z103" s="282">
        <v>6.3399999999999998E-2</v>
      </c>
      <c r="AA103" s="282">
        <v>5.2600000000000001E-2</v>
      </c>
      <c r="AB103" s="282">
        <v>4.0500000000000001E-2</v>
      </c>
      <c r="AC103" s="282">
        <v>7.9000000000000001E-2</v>
      </c>
      <c r="AD103" s="282">
        <v>0.1285</v>
      </c>
      <c r="AE103" s="282">
        <v>6.8099999999999994E-2</v>
      </c>
      <c r="AF103" s="282">
        <v>6.7199999999999996E-2</v>
      </c>
      <c r="AG103" s="282">
        <v>8.0799999999999997E-2</v>
      </c>
      <c r="AH103" s="282">
        <v>7.1900000000000006E-2</v>
      </c>
      <c r="AI103" s="282">
        <v>7.0999999999999994E-2</v>
      </c>
      <c r="AJ103" s="282">
        <v>6.9800000000000001E-2</v>
      </c>
      <c r="AK103" s="282">
        <v>0.13930000000000001</v>
      </c>
      <c r="AL103" s="282">
        <v>3.5200000000000002E-2</v>
      </c>
      <c r="AM103" s="282">
        <v>7.6999999999999999E-2</v>
      </c>
      <c r="AN103" s="282">
        <v>6.5500000000000003E-2</v>
      </c>
      <c r="AO103" s="282">
        <v>7.1300000000000002E-2</v>
      </c>
      <c r="AP103" s="282">
        <v>8.4900000000000003E-2</v>
      </c>
      <c r="AQ103" s="282">
        <v>0.06</v>
      </c>
      <c r="AR103" s="69"/>
    </row>
    <row r="104" spans="1:44">
      <c r="A104" s="81" t="s">
        <v>539</v>
      </c>
      <c r="B104" s="282">
        <v>9.3200000000000005E-2</v>
      </c>
      <c r="C104" s="282">
        <v>5.5399999999999998E-2</v>
      </c>
      <c r="D104" s="282">
        <v>3.1199999999999999E-2</v>
      </c>
      <c r="E104" s="282">
        <v>8.77E-2</v>
      </c>
      <c r="F104" s="282">
        <v>4.3400000000000001E-2</v>
      </c>
      <c r="G104" s="282">
        <v>3.6799999999999999E-2</v>
      </c>
      <c r="H104" s="282">
        <v>9.35E-2</v>
      </c>
      <c r="I104" s="282">
        <v>7.51E-2</v>
      </c>
      <c r="J104" s="282">
        <v>7.3300000000000004E-2</v>
      </c>
      <c r="K104" s="282">
        <v>7.0000000000000007E-2</v>
      </c>
      <c r="L104" s="282">
        <v>7.8299999999999995E-2</v>
      </c>
      <c r="M104" s="282">
        <v>8.6099999999999996E-2</v>
      </c>
      <c r="N104" s="282">
        <v>0.1285</v>
      </c>
      <c r="O104" s="282">
        <v>8.1699999999999995E-2</v>
      </c>
      <c r="P104" s="282">
        <v>5.5599999999999997E-2</v>
      </c>
      <c r="Q104" s="282">
        <v>9.1999999999999998E-2</v>
      </c>
      <c r="R104" s="282">
        <v>7.1800000000000003E-2</v>
      </c>
      <c r="S104" s="282">
        <v>0.1384</v>
      </c>
      <c r="T104" s="282">
        <v>8.6099999999999996E-2</v>
      </c>
      <c r="U104" s="282">
        <v>9.8599999999999993E-2</v>
      </c>
      <c r="V104" s="282">
        <v>7.5800000000000006E-2</v>
      </c>
      <c r="W104" s="282">
        <v>0.08</v>
      </c>
      <c r="X104" s="282">
        <v>8.1199999999999994E-2</v>
      </c>
      <c r="Y104" s="282">
        <v>8.77E-2</v>
      </c>
      <c r="Z104" s="282">
        <v>7.8899999999999998E-2</v>
      </c>
      <c r="AA104" s="282">
        <v>7.0099999999999996E-2</v>
      </c>
      <c r="AB104" s="282">
        <v>5.0299999999999997E-2</v>
      </c>
      <c r="AC104" s="282">
        <v>9.9500000000000005E-2</v>
      </c>
      <c r="AD104" s="282">
        <v>0.153</v>
      </c>
      <c r="AE104" s="282">
        <v>8.14E-2</v>
      </c>
      <c r="AF104" s="282">
        <v>8.5099999999999995E-2</v>
      </c>
      <c r="AG104" s="282">
        <v>9.2499999999999999E-2</v>
      </c>
      <c r="AH104" s="282">
        <v>9.8699999999999996E-2</v>
      </c>
      <c r="AI104" s="282">
        <v>9.7900000000000001E-2</v>
      </c>
      <c r="AJ104" s="282">
        <v>9.7199999999999995E-2</v>
      </c>
      <c r="AK104" s="282">
        <v>0.15079999999999999</v>
      </c>
      <c r="AL104" s="282">
        <v>4.1099999999999998E-2</v>
      </c>
      <c r="AM104" s="282">
        <v>0.09</v>
      </c>
      <c r="AN104" s="282">
        <v>7.4700000000000003E-2</v>
      </c>
      <c r="AO104" s="282">
        <v>8.8300000000000003E-2</v>
      </c>
      <c r="AP104" s="282">
        <v>0.10780000000000001</v>
      </c>
      <c r="AQ104" s="282">
        <v>7.7499999999999999E-2</v>
      </c>
      <c r="AR104" s="69"/>
    </row>
    <row r="105" spans="1:44">
      <c r="A105" s="81" t="s">
        <v>540</v>
      </c>
      <c r="B105" s="282">
        <v>0.124</v>
      </c>
      <c r="C105" s="282">
        <v>9.5899999999999999E-2</v>
      </c>
      <c r="D105" s="282">
        <v>6.0499999999999998E-2</v>
      </c>
      <c r="E105" s="282">
        <v>0.13039999999999999</v>
      </c>
      <c r="F105" s="282">
        <v>6.3500000000000001E-2</v>
      </c>
      <c r="G105" s="282">
        <v>7.4399999999999994E-2</v>
      </c>
      <c r="H105" s="282">
        <v>0.1275</v>
      </c>
      <c r="I105" s="282">
        <v>0.1052</v>
      </c>
      <c r="J105" s="282">
        <v>0.114</v>
      </c>
      <c r="K105" s="282">
        <v>0.10299999999999999</v>
      </c>
      <c r="L105" s="282">
        <v>0.11210000000000001</v>
      </c>
      <c r="M105" s="282">
        <v>0.1162</v>
      </c>
      <c r="N105" s="282">
        <v>0.17699999999999999</v>
      </c>
      <c r="O105" s="282">
        <v>0.1181</v>
      </c>
      <c r="P105" s="282">
        <v>0.1037</v>
      </c>
      <c r="Q105" s="282">
        <v>0.12939999999999999</v>
      </c>
      <c r="R105" s="282">
        <v>0.1138</v>
      </c>
      <c r="S105" s="282">
        <v>0.1615</v>
      </c>
      <c r="T105" s="282">
        <v>0.125</v>
      </c>
      <c r="U105" s="282">
        <v>0.1419</v>
      </c>
      <c r="V105" s="282">
        <v>0.1205</v>
      </c>
      <c r="W105" s="282">
        <v>0.1105</v>
      </c>
      <c r="X105" s="282">
        <v>0.1163</v>
      </c>
      <c r="Y105" s="282">
        <v>0.13350000000000001</v>
      </c>
      <c r="Z105" s="282">
        <v>0.1134</v>
      </c>
      <c r="AA105" s="282">
        <v>0.11749999999999999</v>
      </c>
      <c r="AB105" s="282">
        <v>9.1600000000000001E-2</v>
      </c>
      <c r="AC105" s="282">
        <v>0.13869999999999999</v>
      </c>
      <c r="AD105" s="282">
        <v>0.20430000000000001</v>
      </c>
      <c r="AE105" s="282">
        <v>0.1139</v>
      </c>
      <c r="AF105" s="282">
        <v>0.1147</v>
      </c>
      <c r="AG105" s="282">
        <v>0.126</v>
      </c>
      <c r="AH105" s="282">
        <v>0.14449999999999999</v>
      </c>
      <c r="AI105" s="282">
        <v>0.1326</v>
      </c>
      <c r="AJ105" s="282">
        <v>0.1426</v>
      </c>
      <c r="AK105" s="282">
        <v>0.1648</v>
      </c>
      <c r="AL105" s="282">
        <v>8.2400000000000001E-2</v>
      </c>
      <c r="AM105" s="282">
        <v>0.13439999999999999</v>
      </c>
      <c r="AN105" s="282">
        <v>0.1047</v>
      </c>
      <c r="AO105" s="282">
        <v>0.1109</v>
      </c>
      <c r="AP105" s="282">
        <v>0.1321</v>
      </c>
      <c r="AQ105" s="282">
        <v>0.1142</v>
      </c>
      <c r="AR105" s="69"/>
    </row>
    <row r="106" spans="1:44">
      <c r="A106" s="81" t="s">
        <v>541</v>
      </c>
      <c r="B106" s="282">
        <v>-3.0800000000000001E-2</v>
      </c>
      <c r="C106" s="282">
        <v>-4.0500000000000001E-2</v>
      </c>
      <c r="D106" s="282">
        <v>-2.92E-2</v>
      </c>
      <c r="E106" s="282">
        <v>-4.2700000000000002E-2</v>
      </c>
      <c r="F106" s="282">
        <v>-2.01E-2</v>
      </c>
      <c r="G106" s="282">
        <v>-3.7600000000000001E-2</v>
      </c>
      <c r="H106" s="282">
        <v>-3.4000000000000002E-2</v>
      </c>
      <c r="I106" s="282">
        <v>-3.0099999999999998E-2</v>
      </c>
      <c r="J106" s="282">
        <v>-4.07E-2</v>
      </c>
      <c r="K106" s="282">
        <v>-3.3000000000000002E-2</v>
      </c>
      <c r="L106" s="282">
        <v>-3.3799999999999997E-2</v>
      </c>
      <c r="M106" s="282">
        <v>-3.0099999999999998E-2</v>
      </c>
      <c r="N106" s="282">
        <v>-4.8399999999999999E-2</v>
      </c>
      <c r="O106" s="282">
        <v>-3.6400000000000002E-2</v>
      </c>
      <c r="P106" s="282">
        <v>-4.8099999999999997E-2</v>
      </c>
      <c r="Q106" s="282">
        <v>-3.73E-2</v>
      </c>
      <c r="R106" s="282">
        <v>-4.2000000000000003E-2</v>
      </c>
      <c r="S106" s="282">
        <v>-2.3199999999999998E-2</v>
      </c>
      <c r="T106" s="282">
        <v>-3.8899999999999997E-2</v>
      </c>
      <c r="U106" s="282">
        <v>-4.3299999999999998E-2</v>
      </c>
      <c r="V106" s="282">
        <v>-4.4699999999999997E-2</v>
      </c>
      <c r="W106" s="282">
        <v>-3.0499999999999999E-2</v>
      </c>
      <c r="X106" s="282">
        <v>-3.5099999999999999E-2</v>
      </c>
      <c r="Y106" s="282">
        <v>-4.58E-2</v>
      </c>
      <c r="Z106" s="282">
        <v>-3.4500000000000003E-2</v>
      </c>
      <c r="AA106" s="282">
        <v>-4.7500000000000001E-2</v>
      </c>
      <c r="AB106" s="282">
        <v>-4.1200000000000001E-2</v>
      </c>
      <c r="AC106" s="282">
        <v>-3.9199999999999999E-2</v>
      </c>
      <c r="AD106" s="282">
        <v>-5.1299999999999998E-2</v>
      </c>
      <c r="AE106" s="282">
        <v>-3.2500000000000001E-2</v>
      </c>
      <c r="AF106" s="282">
        <v>-2.9499999999999998E-2</v>
      </c>
      <c r="AG106" s="282">
        <v>-3.3500000000000002E-2</v>
      </c>
      <c r="AH106" s="282">
        <v>-4.58E-2</v>
      </c>
      <c r="AI106" s="282">
        <v>-3.4700000000000002E-2</v>
      </c>
      <c r="AJ106" s="282">
        <v>-4.5400000000000003E-2</v>
      </c>
      <c r="AK106" s="282">
        <v>-1.4E-2</v>
      </c>
      <c r="AL106" s="282">
        <v>-4.1300000000000003E-2</v>
      </c>
      <c r="AM106" s="282">
        <v>-4.4400000000000002E-2</v>
      </c>
      <c r="AN106" s="282">
        <v>-0.03</v>
      </c>
      <c r="AO106" s="282">
        <v>-2.2700000000000001E-2</v>
      </c>
      <c r="AP106" s="282">
        <v>-2.4299999999999999E-2</v>
      </c>
      <c r="AQ106" s="282">
        <v>-3.6700000000000003E-2</v>
      </c>
      <c r="AR106" s="69"/>
    </row>
    <row r="107" spans="1:44">
      <c r="A107" s="81" t="s">
        <v>542</v>
      </c>
      <c r="B107" s="282">
        <v>-3.0200000000000001E-2</v>
      </c>
      <c r="C107" s="282">
        <v>-1.4999999999999999E-2</v>
      </c>
      <c r="D107" s="282">
        <v>-5.1999999999999998E-3</v>
      </c>
      <c r="E107" s="282">
        <v>-2.6100000000000002E-2</v>
      </c>
      <c r="F107" s="282">
        <v>-3.3E-3</v>
      </c>
      <c r="G107" s="282">
        <v>-7.0000000000000001E-3</v>
      </c>
      <c r="H107" s="282">
        <v>-1.49E-2</v>
      </c>
      <c r="I107" s="282">
        <v>-1.4500000000000001E-2</v>
      </c>
      <c r="J107" s="282">
        <v>-1.55E-2</v>
      </c>
      <c r="K107" s="282">
        <v>-1.35E-2</v>
      </c>
      <c r="L107" s="282">
        <v>-1.3899999999999999E-2</v>
      </c>
      <c r="M107" s="282">
        <v>-7.6E-3</v>
      </c>
      <c r="N107" s="282">
        <v>-2.24E-2</v>
      </c>
      <c r="O107" s="282">
        <v>-2.41E-2</v>
      </c>
      <c r="P107" s="282">
        <v>-1.23E-2</v>
      </c>
      <c r="Q107" s="282">
        <v>-3.2500000000000001E-2</v>
      </c>
      <c r="R107" s="282">
        <v>-8.2000000000000007E-3</v>
      </c>
      <c r="S107" s="282">
        <v>-3.1399999999999997E-2</v>
      </c>
      <c r="T107" s="282">
        <v>-1.1599999999999999E-2</v>
      </c>
      <c r="U107" s="282">
        <v>-2.0899999999999998E-2</v>
      </c>
      <c r="V107" s="282">
        <v>-1.7600000000000001E-2</v>
      </c>
      <c r="W107" s="282">
        <v>-1.01E-2</v>
      </c>
      <c r="X107" s="282">
        <v>-2.5000000000000001E-2</v>
      </c>
      <c r="Y107" s="282">
        <v>-1.6500000000000001E-2</v>
      </c>
      <c r="Z107" s="282">
        <v>-1.55E-2</v>
      </c>
      <c r="AA107" s="282">
        <v>-1.7500000000000002E-2</v>
      </c>
      <c r="AB107" s="282">
        <v>-9.9000000000000008E-3</v>
      </c>
      <c r="AC107" s="282">
        <v>-2.0500000000000001E-2</v>
      </c>
      <c r="AD107" s="282">
        <v>-2.46E-2</v>
      </c>
      <c r="AE107" s="282">
        <v>-1.3299999999999999E-2</v>
      </c>
      <c r="AF107" s="282">
        <v>-1.7899999999999999E-2</v>
      </c>
      <c r="AG107" s="282">
        <v>-1.17E-2</v>
      </c>
      <c r="AH107" s="282">
        <v>-2.6800000000000001E-2</v>
      </c>
      <c r="AI107" s="282">
        <v>-2.69E-2</v>
      </c>
      <c r="AJ107" s="282">
        <v>-2.7400000000000001E-2</v>
      </c>
      <c r="AK107" s="282">
        <v>-1.14E-2</v>
      </c>
      <c r="AL107" s="282">
        <v>-5.8999999999999999E-3</v>
      </c>
      <c r="AM107" s="282">
        <v>-1.2999999999999999E-2</v>
      </c>
      <c r="AN107" s="282">
        <v>-9.1999999999999998E-3</v>
      </c>
      <c r="AO107" s="282">
        <v>-1.6899999999999998E-2</v>
      </c>
      <c r="AP107" s="282">
        <v>-2.29E-2</v>
      </c>
      <c r="AQ107" s="282">
        <v>-1.7500000000000002E-2</v>
      </c>
      <c r="AR107" s="69"/>
    </row>
    <row r="108" spans="1:44">
      <c r="A108" s="81" t="s">
        <v>543</v>
      </c>
      <c r="B108" s="282">
        <v>1.1000000000000001E-3</v>
      </c>
      <c r="C108" s="282">
        <v>2.8E-3</v>
      </c>
      <c r="D108" s="282">
        <v>4.8999999999999998E-3</v>
      </c>
      <c r="E108" s="282">
        <v>4.5999999999999999E-3</v>
      </c>
      <c r="F108" s="282">
        <v>-3.5000000000000001E-3</v>
      </c>
      <c r="G108" s="282">
        <v>3.7000000000000002E-3</v>
      </c>
      <c r="H108" s="282">
        <v>2.8999999999999998E-3</v>
      </c>
      <c r="I108" s="282">
        <v>2E-3</v>
      </c>
      <c r="J108" s="282">
        <v>1.2999999999999999E-3</v>
      </c>
      <c r="K108" s="282">
        <v>1.5E-3</v>
      </c>
      <c r="L108" s="282">
        <v>1.8E-3</v>
      </c>
      <c r="M108" s="282">
        <v>2E-3</v>
      </c>
      <c r="N108" s="282">
        <v>4.7000000000000002E-3</v>
      </c>
      <c r="O108" s="282">
        <v>2.3E-3</v>
      </c>
      <c r="P108" s="282">
        <v>-8.9999999999999998E-4</v>
      </c>
      <c r="Q108" s="282">
        <v>5.0000000000000001E-4</v>
      </c>
      <c r="R108" s="282">
        <v>-2.0000000000000001E-4</v>
      </c>
      <c r="S108" s="282">
        <v>-3.3E-3</v>
      </c>
      <c r="T108" s="282">
        <v>2.2000000000000001E-3</v>
      </c>
      <c r="U108" s="282">
        <v>5.1000000000000004E-3</v>
      </c>
      <c r="V108" s="282">
        <v>-8.0000000000000004E-4</v>
      </c>
      <c r="W108" s="282">
        <v>6.9999999999999999E-4</v>
      </c>
      <c r="X108" s="282">
        <v>1E-4</v>
      </c>
      <c r="Y108" s="282">
        <v>5.0000000000000001E-4</v>
      </c>
      <c r="Z108" s="282">
        <v>2.2000000000000001E-3</v>
      </c>
      <c r="AA108" s="282">
        <v>2E-3</v>
      </c>
      <c r="AB108" s="282">
        <v>2.0000000000000001E-4</v>
      </c>
      <c r="AC108" s="282">
        <v>1.9E-3</v>
      </c>
      <c r="AD108" s="282">
        <v>3.8999999999999998E-3</v>
      </c>
      <c r="AE108" s="282">
        <v>8.0000000000000004E-4</v>
      </c>
      <c r="AF108" s="282">
        <v>-2.8E-3</v>
      </c>
      <c r="AG108" s="282">
        <v>2.7000000000000001E-3</v>
      </c>
      <c r="AH108" s="282">
        <v>0</v>
      </c>
      <c r="AI108" s="282">
        <v>1E-4</v>
      </c>
      <c r="AJ108" s="282">
        <v>4.7999999999999996E-3</v>
      </c>
      <c r="AK108" s="282">
        <v>5.9999999999999995E-4</v>
      </c>
      <c r="AL108" s="282">
        <v>4.7000000000000002E-3</v>
      </c>
      <c r="AM108" s="282">
        <v>-5.9999999999999995E-4</v>
      </c>
      <c r="AN108" s="282">
        <v>2.0000000000000001E-4</v>
      </c>
      <c r="AO108" s="282">
        <v>3.5999999999999999E-3</v>
      </c>
      <c r="AP108" s="282">
        <v>1.1000000000000001E-3</v>
      </c>
      <c r="AQ108" s="282">
        <v>1.6000000000000001E-3</v>
      </c>
      <c r="AR108" s="69"/>
    </row>
    <row r="109" spans="1:44">
      <c r="A109" s="94" t="s">
        <v>544</v>
      </c>
      <c r="B109" s="717"/>
      <c r="C109" s="717"/>
      <c r="D109" s="717"/>
      <c r="E109" s="717"/>
      <c r="F109" s="717"/>
      <c r="G109" s="717"/>
      <c r="H109" s="718"/>
      <c r="I109" s="718"/>
      <c r="J109" s="718"/>
      <c r="K109" s="717"/>
      <c r="L109" s="717"/>
      <c r="M109" s="717"/>
      <c r="N109" s="717"/>
      <c r="O109" s="717"/>
      <c r="P109" s="718"/>
      <c r="Q109" s="718"/>
      <c r="R109" s="718"/>
      <c r="S109" s="717"/>
      <c r="T109" s="717"/>
      <c r="U109" s="717"/>
      <c r="V109" s="717"/>
      <c r="W109" s="717"/>
      <c r="X109" s="718"/>
      <c r="Y109" s="718"/>
      <c r="Z109" s="718"/>
      <c r="AA109" s="717"/>
      <c r="AB109" s="717"/>
      <c r="AC109" s="717"/>
      <c r="AD109" s="717"/>
      <c r="AE109" s="717"/>
      <c r="AF109" s="718"/>
      <c r="AG109" s="718"/>
      <c r="AH109" s="718"/>
      <c r="AI109" s="718"/>
      <c r="AJ109" s="718"/>
      <c r="AK109" s="718"/>
      <c r="AL109" s="718"/>
      <c r="AM109" s="718"/>
      <c r="AN109" s="718"/>
      <c r="AO109" s="718"/>
      <c r="AP109" s="718"/>
      <c r="AQ109" s="718"/>
      <c r="AR109" s="69"/>
    </row>
    <row r="110" spans="1:44">
      <c r="A110" s="81" t="s">
        <v>537</v>
      </c>
      <c r="B110" s="282">
        <v>6.4100000000000004E-2</v>
      </c>
      <c r="C110" s="282">
        <v>4.3299999999999998E-2</v>
      </c>
      <c r="D110" s="282">
        <v>3.09E-2</v>
      </c>
      <c r="E110" s="282">
        <v>6.6199999999999995E-2</v>
      </c>
      <c r="F110" s="282">
        <v>3.6499999999999998E-2</v>
      </c>
      <c r="G110" s="282">
        <v>3.3500000000000002E-2</v>
      </c>
      <c r="H110" s="282">
        <v>8.1500000000000003E-2</v>
      </c>
      <c r="I110" s="282">
        <v>6.2600000000000003E-2</v>
      </c>
      <c r="J110" s="282">
        <v>5.8999999999999997E-2</v>
      </c>
      <c r="K110" s="282">
        <v>5.8000000000000003E-2</v>
      </c>
      <c r="L110" s="282">
        <v>6.6199999999999995E-2</v>
      </c>
      <c r="M110" s="282">
        <v>8.0500000000000002E-2</v>
      </c>
      <c r="N110" s="282">
        <v>0.1108</v>
      </c>
      <c r="O110" s="282">
        <v>5.9900000000000002E-2</v>
      </c>
      <c r="P110" s="282">
        <v>4.24E-2</v>
      </c>
      <c r="Q110" s="282">
        <v>0.06</v>
      </c>
      <c r="R110" s="282">
        <v>6.3399999999999998E-2</v>
      </c>
      <c r="S110" s="282">
        <v>0.1037</v>
      </c>
      <c r="T110" s="282">
        <v>7.6700000000000004E-2</v>
      </c>
      <c r="U110" s="282">
        <v>8.2900000000000001E-2</v>
      </c>
      <c r="V110" s="282">
        <v>5.74E-2</v>
      </c>
      <c r="W110" s="282">
        <v>7.0599999999999996E-2</v>
      </c>
      <c r="X110" s="282">
        <v>5.6300000000000003E-2</v>
      </c>
      <c r="Y110" s="282">
        <v>7.17E-2</v>
      </c>
      <c r="Z110" s="282">
        <v>6.5600000000000006E-2</v>
      </c>
      <c r="AA110" s="282">
        <v>5.4600000000000003E-2</v>
      </c>
      <c r="AB110" s="282">
        <v>4.07E-2</v>
      </c>
      <c r="AC110" s="282">
        <v>8.09E-2</v>
      </c>
      <c r="AD110" s="282">
        <v>0.1323</v>
      </c>
      <c r="AE110" s="282">
        <v>6.8900000000000003E-2</v>
      </c>
      <c r="AF110" s="282">
        <v>6.4399999999999999E-2</v>
      </c>
      <c r="AG110" s="282">
        <v>8.3500000000000005E-2</v>
      </c>
      <c r="AH110" s="282">
        <v>7.1900000000000006E-2</v>
      </c>
      <c r="AI110" s="282">
        <v>7.1099999999999997E-2</v>
      </c>
      <c r="AJ110" s="282">
        <v>7.46E-2</v>
      </c>
      <c r="AK110" s="282">
        <v>0.14000000000000001</v>
      </c>
      <c r="AL110" s="282">
        <v>3.9899999999999998E-2</v>
      </c>
      <c r="AM110" s="282">
        <v>7.6499999999999999E-2</v>
      </c>
      <c r="AN110" s="282">
        <v>6.5699999999999995E-2</v>
      </c>
      <c r="AO110" s="282">
        <v>7.4999999999999997E-2</v>
      </c>
      <c r="AP110" s="282">
        <v>8.5999999999999993E-2</v>
      </c>
      <c r="AQ110" s="282">
        <v>6.1600000000000002E-2</v>
      </c>
      <c r="AR110" s="69"/>
    </row>
    <row r="111" spans="1:44">
      <c r="A111" s="81" t="s">
        <v>545</v>
      </c>
      <c r="B111" s="282">
        <v>-2.0999999999999999E-3</v>
      </c>
      <c r="C111" s="282">
        <v>1.4E-2</v>
      </c>
      <c r="D111" s="282">
        <v>1.9599999999999999E-2</v>
      </c>
      <c r="E111" s="282">
        <v>-4.8999999999999998E-3</v>
      </c>
      <c r="F111" s="282">
        <v>8.6E-3</v>
      </c>
      <c r="G111" s="282">
        <v>8.5000000000000006E-3</v>
      </c>
      <c r="H111" s="282">
        <v>-1.01E-2</v>
      </c>
      <c r="I111" s="282">
        <v>3.3E-3</v>
      </c>
      <c r="J111" s="282">
        <v>-6.4999999999999997E-3</v>
      </c>
      <c r="K111" s="282">
        <v>-7.4999999999999997E-3</v>
      </c>
      <c r="L111" s="282">
        <v>1.1999999999999999E-3</v>
      </c>
      <c r="M111" s="282">
        <v>-3.8E-3</v>
      </c>
      <c r="N111" s="282">
        <v>-7.7000000000000002E-3</v>
      </c>
      <c r="O111" s="282">
        <v>-5.3E-3</v>
      </c>
      <c r="P111" s="282">
        <v>-1.4E-3</v>
      </c>
      <c r="Q111" s="282">
        <v>-6.3E-3</v>
      </c>
      <c r="R111" s="282">
        <v>-9.2999999999999992E-3</v>
      </c>
      <c r="S111" s="282">
        <v>-6.1999999999999998E-3</v>
      </c>
      <c r="T111" s="282">
        <v>-4.0000000000000002E-4</v>
      </c>
      <c r="U111" s="282">
        <v>-2.8999999999999998E-3</v>
      </c>
      <c r="V111" s="282">
        <v>-6.7999999999999996E-3</v>
      </c>
      <c r="W111" s="282">
        <v>-4.4000000000000003E-3</v>
      </c>
      <c r="X111" s="282">
        <v>-2.5999999999999999E-3</v>
      </c>
      <c r="Y111" s="282">
        <v>-6.8999999999999999E-3</v>
      </c>
      <c r="Z111" s="282">
        <v>-1.15E-2</v>
      </c>
      <c r="AA111" s="282">
        <v>1.5E-3</v>
      </c>
      <c r="AB111" s="282">
        <v>6.7000000000000002E-3</v>
      </c>
      <c r="AC111" s="282">
        <v>-2.0000000000000001E-4</v>
      </c>
      <c r="AD111" s="282">
        <v>-1.67E-2</v>
      </c>
      <c r="AE111" s="282">
        <v>-2.3999999999999998E-3</v>
      </c>
      <c r="AF111" s="282">
        <v>1.8E-3</v>
      </c>
      <c r="AG111" s="282">
        <v>-4.1000000000000003E-3</v>
      </c>
      <c r="AH111" s="282">
        <v>-5.7999999999999996E-3</v>
      </c>
      <c r="AI111" s="282">
        <v>1.6999999999999999E-3</v>
      </c>
      <c r="AJ111" s="282">
        <v>-5.7999999999999996E-3</v>
      </c>
      <c r="AK111" s="282">
        <v>-4.8999999999999998E-3</v>
      </c>
      <c r="AL111" s="282">
        <v>1.15E-2</v>
      </c>
      <c r="AM111" s="282">
        <v>-1.41E-2</v>
      </c>
      <c r="AN111" s="282">
        <v>-3.0000000000000001E-3</v>
      </c>
      <c r="AO111" s="282">
        <v>-6.8999999999999999E-3</v>
      </c>
      <c r="AP111" s="282">
        <v>3.7000000000000002E-3</v>
      </c>
      <c r="AQ111" s="282">
        <v>5.0000000000000001E-4</v>
      </c>
      <c r="AR111" s="69"/>
    </row>
    <row r="112" spans="1:44">
      <c r="A112" s="81" t="s">
        <v>546</v>
      </c>
      <c r="B112" s="282">
        <v>-6.1699999999999998E-2</v>
      </c>
      <c r="C112" s="282">
        <v>-5.7200000000000001E-2</v>
      </c>
      <c r="D112" s="282">
        <v>-4.9099999999999998E-2</v>
      </c>
      <c r="E112" s="282">
        <v>-6.4600000000000005E-2</v>
      </c>
      <c r="F112" s="282">
        <v>-6.5100000000000005E-2</v>
      </c>
      <c r="G112" s="282">
        <v>-3.73E-2</v>
      </c>
      <c r="H112" s="282">
        <v>-7.5300000000000006E-2</v>
      </c>
      <c r="I112" s="282">
        <v>-6.3700000000000007E-2</v>
      </c>
      <c r="J112" s="282">
        <v>-5.7200000000000001E-2</v>
      </c>
      <c r="K112" s="282">
        <v>-4.9500000000000002E-2</v>
      </c>
      <c r="L112" s="282">
        <v>-6.2700000000000006E-2</v>
      </c>
      <c r="M112" s="282">
        <v>-6.5699999999999995E-2</v>
      </c>
      <c r="N112" s="282">
        <v>-0.1045</v>
      </c>
      <c r="O112" s="282">
        <v>-5.5500000000000001E-2</v>
      </c>
      <c r="P112" s="282">
        <v>-4.3400000000000001E-2</v>
      </c>
      <c r="Q112" s="282">
        <v>-6.8900000000000003E-2</v>
      </c>
      <c r="R112" s="282">
        <v>-5.1700000000000003E-2</v>
      </c>
      <c r="S112" s="282">
        <v>-9.1200000000000003E-2</v>
      </c>
      <c r="T112" s="282">
        <v>-7.2300000000000003E-2</v>
      </c>
      <c r="U112" s="282">
        <v>-8.2500000000000004E-2</v>
      </c>
      <c r="V112" s="282">
        <v>-3.8399999999999997E-2</v>
      </c>
      <c r="W112" s="282">
        <v>-5.8700000000000002E-2</v>
      </c>
      <c r="X112" s="282">
        <v>-5.8799999999999998E-2</v>
      </c>
      <c r="Y112" s="282">
        <v>-5.6399999999999999E-2</v>
      </c>
      <c r="Z112" s="282">
        <v>-5.6300000000000003E-2</v>
      </c>
      <c r="AA112" s="282">
        <v>-6.2300000000000001E-2</v>
      </c>
      <c r="AB112" s="282">
        <v>-4.2099999999999999E-2</v>
      </c>
      <c r="AC112" s="282">
        <v>-7.7700000000000005E-2</v>
      </c>
      <c r="AD112" s="282">
        <v>-0.114</v>
      </c>
      <c r="AE112" s="282">
        <v>-6.4699999999999994E-2</v>
      </c>
      <c r="AF112" s="282">
        <v>-5.7799999999999997E-2</v>
      </c>
      <c r="AG112" s="282">
        <v>-7.4300000000000005E-2</v>
      </c>
      <c r="AH112" s="282">
        <v>-7.8399999999999997E-2</v>
      </c>
      <c r="AI112" s="282">
        <v>-0.10299999999999999</v>
      </c>
      <c r="AJ112" s="282">
        <v>-7.3400000000000007E-2</v>
      </c>
      <c r="AK112" s="282">
        <v>-9.2200000000000004E-2</v>
      </c>
      <c r="AL112" s="282">
        <v>-6.8699999999999997E-2</v>
      </c>
      <c r="AM112" s="282">
        <v>-0.1053</v>
      </c>
      <c r="AN112" s="282">
        <v>-4.7300000000000002E-2</v>
      </c>
      <c r="AO112" s="282">
        <v>-8.2299999999999998E-2</v>
      </c>
      <c r="AP112" s="282">
        <v>-9.4100000000000003E-2</v>
      </c>
      <c r="AQ112" s="282">
        <v>-6.1100000000000002E-2</v>
      </c>
      <c r="AR112" s="69"/>
    </row>
    <row r="113" spans="1:44">
      <c r="A113" s="81" t="s">
        <v>547</v>
      </c>
      <c r="B113" s="282">
        <v>0</v>
      </c>
      <c r="C113" s="282">
        <v>0</v>
      </c>
      <c r="D113" s="282">
        <v>0</v>
      </c>
      <c r="E113" s="282">
        <v>0</v>
      </c>
      <c r="F113" s="282">
        <v>0</v>
      </c>
      <c r="G113" s="282">
        <v>0</v>
      </c>
      <c r="H113" s="282">
        <v>0</v>
      </c>
      <c r="I113" s="282">
        <v>0</v>
      </c>
      <c r="J113" s="282">
        <v>1E-4</v>
      </c>
      <c r="K113" s="282">
        <v>0</v>
      </c>
      <c r="L113" s="282">
        <v>0</v>
      </c>
      <c r="M113" s="282">
        <v>0</v>
      </c>
      <c r="N113" s="282">
        <v>0</v>
      </c>
      <c r="O113" s="282">
        <v>1E-4</v>
      </c>
      <c r="P113" s="282">
        <v>-2.3999999999999998E-3</v>
      </c>
      <c r="Q113" s="282">
        <v>0</v>
      </c>
      <c r="R113" s="282">
        <v>0</v>
      </c>
      <c r="S113" s="282">
        <v>0</v>
      </c>
      <c r="T113" s="282">
        <v>0</v>
      </c>
      <c r="U113" s="282">
        <v>0</v>
      </c>
      <c r="V113" s="282">
        <v>0</v>
      </c>
      <c r="W113" s="282">
        <v>0</v>
      </c>
      <c r="X113" s="282">
        <v>0</v>
      </c>
      <c r="Y113" s="282">
        <v>0</v>
      </c>
      <c r="Z113" s="282">
        <v>-4.0000000000000002E-4</v>
      </c>
      <c r="AA113" s="282">
        <v>0</v>
      </c>
      <c r="AB113" s="282">
        <v>6.9999999999999999E-4</v>
      </c>
      <c r="AC113" s="282">
        <v>0</v>
      </c>
      <c r="AD113" s="282">
        <v>1.9E-3</v>
      </c>
      <c r="AE113" s="282">
        <v>2.0000000000000001E-4</v>
      </c>
      <c r="AF113" s="282">
        <v>0</v>
      </c>
      <c r="AG113" s="282">
        <v>0</v>
      </c>
      <c r="AH113" s="282">
        <v>0</v>
      </c>
      <c r="AI113" s="282">
        <v>0</v>
      </c>
      <c r="AJ113" s="282">
        <v>5.0000000000000001E-4</v>
      </c>
      <c r="AK113" s="282">
        <v>0</v>
      </c>
      <c r="AL113" s="282">
        <v>0</v>
      </c>
      <c r="AM113" s="282">
        <v>0</v>
      </c>
      <c r="AN113" s="282">
        <v>0</v>
      </c>
      <c r="AO113" s="282">
        <v>0</v>
      </c>
      <c r="AP113" s="282">
        <v>0</v>
      </c>
      <c r="AQ113" s="282">
        <v>0</v>
      </c>
      <c r="AR113" s="69"/>
    </row>
    <row r="114" spans="1:44">
      <c r="A114" s="81" t="s">
        <v>548</v>
      </c>
      <c r="B114" s="282">
        <v>0</v>
      </c>
      <c r="C114" s="282">
        <v>6.9999999999999999E-4</v>
      </c>
      <c r="D114" s="282">
        <v>-2.0000000000000001E-4</v>
      </c>
      <c r="E114" s="282">
        <v>0</v>
      </c>
      <c r="F114" s="282">
        <v>1E-4</v>
      </c>
      <c r="G114" s="282">
        <v>-1E-4</v>
      </c>
      <c r="H114" s="282">
        <v>-1E-4</v>
      </c>
      <c r="I114" s="282">
        <v>-5.9999999999999995E-4</v>
      </c>
      <c r="J114" s="282">
        <v>2.9999999999999997E-4</v>
      </c>
      <c r="K114" s="282">
        <v>-1E-4</v>
      </c>
      <c r="L114" s="282">
        <v>5.0000000000000001E-4</v>
      </c>
      <c r="M114" s="282">
        <v>1E-4</v>
      </c>
      <c r="N114" s="282">
        <v>2.9999999999999997E-4</v>
      </c>
      <c r="O114" s="282">
        <v>-2.9999999999999997E-4</v>
      </c>
      <c r="P114" s="282">
        <v>-2.0000000000000001E-4</v>
      </c>
      <c r="Q114" s="282">
        <v>-1.4E-3</v>
      </c>
      <c r="R114" s="282">
        <v>5.9999999999999995E-4</v>
      </c>
      <c r="S114" s="282">
        <v>9.9000000000000008E-3</v>
      </c>
      <c r="T114" s="282">
        <v>1.5E-3</v>
      </c>
      <c r="U114" s="282">
        <v>-8.9999999999999998E-4</v>
      </c>
      <c r="V114" s="282">
        <v>-1E-3</v>
      </c>
      <c r="W114" s="282">
        <v>1.4E-3</v>
      </c>
      <c r="X114" s="282">
        <v>-3.3E-3</v>
      </c>
      <c r="Y114" s="282">
        <v>-5.9999999999999995E-4</v>
      </c>
      <c r="Z114" s="282">
        <v>4.0000000000000002E-4</v>
      </c>
      <c r="AA114" s="282">
        <v>0</v>
      </c>
      <c r="AB114" s="282">
        <v>0</v>
      </c>
      <c r="AC114" s="282">
        <v>-5.9999999999999995E-4</v>
      </c>
      <c r="AD114" s="282">
        <v>-1E-4</v>
      </c>
      <c r="AE114" s="282">
        <v>-2.0000000000000001E-4</v>
      </c>
      <c r="AF114" s="282">
        <v>-2.0000000000000001E-4</v>
      </c>
      <c r="AG114" s="282">
        <v>-1.6000000000000001E-3</v>
      </c>
      <c r="AH114" s="282">
        <v>0</v>
      </c>
      <c r="AI114" s="282">
        <v>-1.4E-3</v>
      </c>
      <c r="AJ114" s="282">
        <v>-8.0000000000000004E-4</v>
      </c>
      <c r="AK114" s="282">
        <v>0</v>
      </c>
      <c r="AL114" s="282">
        <v>2.0000000000000001E-4</v>
      </c>
      <c r="AM114" s="282">
        <v>1.8E-3</v>
      </c>
      <c r="AN114" s="282">
        <v>2.2000000000000001E-3</v>
      </c>
      <c r="AO114" s="282">
        <v>-1E-4</v>
      </c>
      <c r="AP114" s="282">
        <v>-1E-4</v>
      </c>
      <c r="AQ114" s="282">
        <v>2.0000000000000001E-4</v>
      </c>
      <c r="AR114" s="69"/>
    </row>
    <row r="115" spans="1:44">
      <c r="A115" s="81" t="s">
        <v>549</v>
      </c>
      <c r="B115" s="282">
        <v>0</v>
      </c>
      <c r="C115" s="282">
        <v>0</v>
      </c>
      <c r="D115" s="282">
        <v>-1.1000000000000001E-3</v>
      </c>
      <c r="E115" s="282">
        <v>0</v>
      </c>
      <c r="F115" s="282">
        <v>0</v>
      </c>
      <c r="G115" s="282">
        <v>0</v>
      </c>
      <c r="H115" s="282">
        <v>0</v>
      </c>
      <c r="I115" s="282">
        <v>0</v>
      </c>
      <c r="J115" s="282">
        <v>0</v>
      </c>
      <c r="K115" s="282">
        <v>0</v>
      </c>
      <c r="L115" s="282">
        <v>0</v>
      </c>
      <c r="M115" s="282">
        <v>0</v>
      </c>
      <c r="N115" s="282">
        <v>0</v>
      </c>
      <c r="O115" s="282">
        <v>0</v>
      </c>
      <c r="P115" s="282">
        <v>0</v>
      </c>
      <c r="Q115" s="282">
        <v>1E-4</v>
      </c>
      <c r="R115" s="282">
        <v>0</v>
      </c>
      <c r="S115" s="282">
        <v>0</v>
      </c>
      <c r="T115" s="282">
        <v>0</v>
      </c>
      <c r="U115" s="282">
        <v>0</v>
      </c>
      <c r="V115" s="282">
        <v>0</v>
      </c>
      <c r="W115" s="282">
        <v>0</v>
      </c>
      <c r="X115" s="282">
        <v>0</v>
      </c>
      <c r="Y115" s="282">
        <v>-2.0000000000000001E-4</v>
      </c>
      <c r="Z115" s="282">
        <v>0</v>
      </c>
      <c r="AA115" s="282">
        <v>-1E-4</v>
      </c>
      <c r="AB115" s="282">
        <v>0</v>
      </c>
      <c r="AC115" s="282">
        <v>0</v>
      </c>
      <c r="AD115" s="282">
        <v>0</v>
      </c>
      <c r="AE115" s="282">
        <v>0</v>
      </c>
      <c r="AF115" s="282">
        <v>-8.0000000000000004E-4</v>
      </c>
      <c r="AG115" s="282">
        <v>0</v>
      </c>
      <c r="AH115" s="282">
        <v>0</v>
      </c>
      <c r="AI115" s="282">
        <v>0</v>
      </c>
      <c r="AJ115" s="282">
        <v>0</v>
      </c>
      <c r="AK115" s="282">
        <v>0</v>
      </c>
      <c r="AL115" s="282">
        <v>0</v>
      </c>
      <c r="AM115" s="282">
        <v>0</v>
      </c>
      <c r="AN115" s="282">
        <v>0</v>
      </c>
      <c r="AO115" s="282">
        <v>0</v>
      </c>
      <c r="AP115" s="282">
        <v>-4.0000000000000002E-4</v>
      </c>
      <c r="AQ115" s="282">
        <v>-1E-4</v>
      </c>
      <c r="AR115" s="69"/>
    </row>
    <row r="116" spans="1:44">
      <c r="A116" s="28" t="s">
        <v>550</v>
      </c>
      <c r="B116" s="719">
        <v>4.0000000000000002E-4</v>
      </c>
      <c r="C116" s="719">
        <v>8.0000000000000004E-4</v>
      </c>
      <c r="D116" s="719">
        <v>2.0000000000000001E-4</v>
      </c>
      <c r="E116" s="719">
        <v>-3.3E-3</v>
      </c>
      <c r="F116" s="719">
        <v>-1.9900000000000001E-2</v>
      </c>
      <c r="G116" s="719">
        <v>4.4999999999999997E-3</v>
      </c>
      <c r="H116" s="719">
        <v>-4.0000000000000001E-3</v>
      </c>
      <c r="I116" s="719">
        <v>1.5E-3</v>
      </c>
      <c r="J116" s="719">
        <v>-4.3E-3</v>
      </c>
      <c r="K116" s="719">
        <v>8.9999999999999998E-4</v>
      </c>
      <c r="L116" s="719">
        <v>5.3E-3</v>
      </c>
      <c r="M116" s="719">
        <v>1.11E-2</v>
      </c>
      <c r="N116" s="719">
        <v>-1.1000000000000001E-3</v>
      </c>
      <c r="O116" s="719">
        <v>-1.1999999999999999E-3</v>
      </c>
      <c r="P116" s="719">
        <v>-5.0000000000000001E-3</v>
      </c>
      <c r="Q116" s="719">
        <v>-1.6500000000000001E-2</v>
      </c>
      <c r="R116" s="719">
        <v>2.8999999999999998E-3</v>
      </c>
      <c r="S116" s="719">
        <v>1.6199999999999999E-2</v>
      </c>
      <c r="T116" s="719">
        <v>5.4999999999999997E-3</v>
      </c>
      <c r="U116" s="719">
        <v>-3.3999999999999998E-3</v>
      </c>
      <c r="V116" s="719">
        <v>1.11E-2</v>
      </c>
      <c r="W116" s="719">
        <v>8.8999999999999999E-3</v>
      </c>
      <c r="X116" s="719">
        <v>-8.5000000000000006E-3</v>
      </c>
      <c r="Y116" s="719">
        <v>7.4999999999999997E-3</v>
      </c>
      <c r="Z116" s="719">
        <v>-2.3E-3</v>
      </c>
      <c r="AA116" s="719">
        <v>-6.3E-3</v>
      </c>
      <c r="AB116" s="719">
        <v>6.0000000000000001E-3</v>
      </c>
      <c r="AC116" s="719">
        <v>2.3999999999999998E-3</v>
      </c>
      <c r="AD116" s="719">
        <v>3.3999999999999998E-3</v>
      </c>
      <c r="AE116" s="719">
        <v>1.9E-3</v>
      </c>
      <c r="AF116" s="719">
        <v>7.3000000000000001E-3</v>
      </c>
      <c r="AG116" s="719">
        <v>3.5000000000000001E-3</v>
      </c>
      <c r="AH116" s="719">
        <v>-1.23E-2</v>
      </c>
      <c r="AI116" s="719">
        <v>-3.1600000000000003E-2</v>
      </c>
      <c r="AJ116" s="719">
        <v>-4.7000000000000002E-3</v>
      </c>
      <c r="AK116" s="719">
        <v>4.2799999999999998E-2</v>
      </c>
      <c r="AL116" s="719">
        <v>-1.7100000000000001E-2</v>
      </c>
      <c r="AM116" s="719">
        <v>-4.1200000000000001E-2</v>
      </c>
      <c r="AN116" s="719">
        <v>1.7600000000000001E-2</v>
      </c>
      <c r="AO116" s="719">
        <v>-1.43E-2</v>
      </c>
      <c r="AP116" s="719">
        <v>-4.8999999999999998E-3</v>
      </c>
      <c r="AQ116" s="719">
        <v>1.1000000000000001E-3</v>
      </c>
      <c r="AR116" s="69"/>
    </row>
    <row r="117" spans="1:44" ht="3.75" customHeight="1" thickBot="1">
      <c r="A117" s="360"/>
      <c r="B117" s="361"/>
      <c r="C117" s="361"/>
      <c r="D117" s="361"/>
      <c r="E117" s="361"/>
      <c r="F117" s="361"/>
      <c r="G117" s="361"/>
      <c r="H117" s="361"/>
      <c r="I117" s="361"/>
      <c r="J117" s="361"/>
      <c r="K117" s="362"/>
      <c r="L117" s="362"/>
      <c r="M117" s="362"/>
      <c r="N117" s="362"/>
      <c r="O117" s="362"/>
      <c r="P117" s="362"/>
      <c r="Q117" s="362"/>
      <c r="R117" s="362"/>
      <c r="S117" s="363"/>
      <c r="T117" s="363"/>
      <c r="U117" s="363"/>
      <c r="V117" s="363"/>
      <c r="W117" s="363"/>
      <c r="X117" s="363"/>
      <c r="Y117" s="363"/>
      <c r="Z117" s="364"/>
      <c r="AA117" s="364"/>
      <c r="AB117" s="364"/>
      <c r="AC117" s="364"/>
      <c r="AD117" s="364"/>
      <c r="AE117" s="364"/>
      <c r="AF117" s="364"/>
      <c r="AG117" s="364"/>
      <c r="AH117" s="364"/>
      <c r="AI117" s="364"/>
      <c r="AJ117" s="364"/>
      <c r="AK117" s="364"/>
      <c r="AL117" s="364"/>
      <c r="AM117" s="364"/>
      <c r="AN117" s="364"/>
      <c r="AO117" s="364"/>
      <c r="AP117" s="364"/>
      <c r="AQ117" s="364"/>
      <c r="AR117" s="69"/>
    </row>
    <row r="118" spans="1:44" ht="15.75" thickTop="1">
      <c r="A118" s="732" t="s">
        <v>551</v>
      </c>
      <c r="B118" s="732"/>
      <c r="C118" s="732"/>
      <c r="D118" s="732"/>
      <c r="E118" s="732"/>
      <c r="F118" s="732"/>
      <c r="G118" s="732"/>
      <c r="H118" s="732"/>
      <c r="I118" s="732"/>
      <c r="J118" s="732"/>
      <c r="K118" s="732"/>
      <c r="L118" s="732"/>
      <c r="M118" s="732"/>
      <c r="N118" s="732"/>
      <c r="O118" s="732"/>
      <c r="P118" s="732"/>
      <c r="Q118" s="732"/>
      <c r="R118" s="732"/>
      <c r="S118" s="732"/>
      <c r="T118" s="732"/>
      <c r="U118" s="732"/>
      <c r="V118" s="732"/>
      <c r="W118" s="732"/>
      <c r="X118" s="732"/>
      <c r="Y118" s="732"/>
      <c r="Z118" s="732"/>
      <c r="AA118" s="732"/>
      <c r="AB118" s="732"/>
      <c r="AC118" s="732"/>
      <c r="AD118" s="732"/>
      <c r="AE118" s="732"/>
      <c r="AF118" s="732"/>
      <c r="AG118" s="732"/>
      <c r="AH118" s="732"/>
      <c r="AI118" s="732"/>
      <c r="AJ118" s="732"/>
      <c r="AK118" s="732"/>
      <c r="AL118" s="732"/>
      <c r="AM118" s="732"/>
      <c r="AN118" s="732"/>
      <c r="AO118" s="732"/>
      <c r="AP118" s="732"/>
      <c r="AQ118" s="732"/>
      <c r="AR118" s="69"/>
    </row>
    <row r="119" spans="1:44">
      <c r="A119" s="732" t="s">
        <v>552</v>
      </c>
      <c r="B119" s="732"/>
      <c r="C119" s="732"/>
      <c r="D119" s="732"/>
      <c r="E119" s="732"/>
      <c r="F119" s="732"/>
      <c r="G119" s="732"/>
      <c r="H119" s="732"/>
      <c r="I119" s="732"/>
      <c r="J119" s="732"/>
      <c r="K119" s="732"/>
      <c r="L119" s="732"/>
      <c r="M119" s="732"/>
      <c r="N119" s="732"/>
      <c r="O119" s="732"/>
      <c r="P119" s="732"/>
      <c r="Q119" s="732"/>
      <c r="R119" s="732"/>
      <c r="S119" s="732"/>
      <c r="T119" s="732"/>
      <c r="U119" s="732"/>
      <c r="V119" s="732"/>
      <c r="W119" s="732"/>
      <c r="X119" s="732"/>
      <c r="Y119" s="732"/>
      <c r="Z119" s="732"/>
      <c r="AA119" s="732"/>
      <c r="AB119" s="732"/>
      <c r="AC119" s="732"/>
      <c r="AD119" s="732"/>
      <c r="AE119" s="732"/>
      <c r="AF119" s="732"/>
      <c r="AG119" s="732"/>
      <c r="AH119" s="732"/>
      <c r="AI119" s="732"/>
      <c r="AJ119" s="732"/>
      <c r="AK119" s="732"/>
      <c r="AL119" s="732"/>
      <c r="AM119" s="732"/>
      <c r="AN119" s="732"/>
      <c r="AO119" s="732"/>
      <c r="AP119" s="732"/>
      <c r="AQ119" s="732"/>
      <c r="AR119" s="69"/>
    </row>
    <row r="120" spans="1:44">
      <c r="A120" s="732" t="s">
        <v>553</v>
      </c>
      <c r="B120" s="732"/>
      <c r="C120" s="732"/>
      <c r="D120" s="732"/>
      <c r="E120" s="732"/>
      <c r="F120" s="732"/>
      <c r="G120" s="732"/>
      <c r="H120" s="732"/>
      <c r="I120" s="732"/>
      <c r="J120" s="732"/>
      <c r="K120" s="732"/>
      <c r="L120" s="732"/>
      <c r="M120" s="732"/>
      <c r="N120" s="732"/>
      <c r="O120" s="732"/>
      <c r="P120" s="732"/>
      <c r="Q120" s="732"/>
      <c r="R120" s="732"/>
      <c r="S120" s="732"/>
      <c r="T120" s="732"/>
      <c r="U120" s="732"/>
      <c r="V120" s="732"/>
      <c r="W120" s="732"/>
      <c r="X120" s="732"/>
      <c r="Y120" s="732"/>
      <c r="Z120" s="732"/>
      <c r="AA120" s="732"/>
      <c r="AB120" s="732"/>
      <c r="AC120" s="732"/>
      <c r="AD120" s="732"/>
      <c r="AE120" s="732"/>
      <c r="AF120" s="732"/>
      <c r="AG120" s="732"/>
      <c r="AH120" s="732"/>
      <c r="AI120" s="732"/>
      <c r="AJ120" s="732"/>
      <c r="AK120" s="732"/>
      <c r="AL120" s="732"/>
      <c r="AM120" s="732"/>
      <c r="AN120" s="732"/>
      <c r="AO120" s="732"/>
      <c r="AP120" s="732"/>
      <c r="AQ120" s="732"/>
      <c r="AR120" s="69"/>
    </row>
    <row r="121" spans="1:44">
      <c r="A121" s="732" t="s">
        <v>554</v>
      </c>
      <c r="B121" s="732"/>
      <c r="C121" s="732"/>
      <c r="D121" s="732"/>
      <c r="E121" s="732"/>
      <c r="F121" s="732"/>
      <c r="G121" s="732"/>
      <c r="H121" s="732"/>
      <c r="I121" s="732"/>
      <c r="J121" s="732"/>
      <c r="K121" s="732"/>
      <c r="L121" s="732"/>
      <c r="M121" s="732"/>
      <c r="N121" s="732"/>
      <c r="O121" s="732"/>
      <c r="P121" s="732"/>
      <c r="Q121" s="732"/>
      <c r="R121" s="732"/>
      <c r="S121" s="732"/>
      <c r="T121" s="732"/>
      <c r="U121" s="732"/>
      <c r="V121" s="732"/>
      <c r="W121" s="732"/>
      <c r="X121" s="732"/>
      <c r="Y121" s="732"/>
      <c r="Z121" s="732"/>
      <c r="AA121" s="732"/>
      <c r="AB121" s="732"/>
      <c r="AC121" s="732"/>
      <c r="AD121" s="732"/>
      <c r="AE121" s="732"/>
      <c r="AF121" s="732"/>
      <c r="AG121" s="732"/>
      <c r="AH121" s="732"/>
      <c r="AI121" s="732"/>
      <c r="AJ121" s="732"/>
      <c r="AK121" s="732"/>
      <c r="AL121" s="732"/>
      <c r="AM121" s="732"/>
      <c r="AN121" s="732"/>
      <c r="AO121" s="732"/>
      <c r="AP121" s="732"/>
      <c r="AQ121" s="732"/>
      <c r="AR121" s="69"/>
    </row>
    <row r="122" spans="1:44">
      <c r="A122" s="732" t="s">
        <v>555</v>
      </c>
      <c r="B122" s="732"/>
      <c r="C122" s="732"/>
      <c r="D122" s="732"/>
      <c r="E122" s="732"/>
      <c r="F122" s="732"/>
      <c r="G122" s="732"/>
      <c r="H122" s="732"/>
      <c r="I122" s="732"/>
      <c r="J122" s="732"/>
      <c r="K122" s="732"/>
      <c r="L122" s="732"/>
      <c r="M122" s="732"/>
      <c r="N122" s="732"/>
      <c r="O122" s="732"/>
      <c r="P122" s="732"/>
      <c r="Q122" s="732"/>
      <c r="R122" s="732"/>
      <c r="S122" s="732"/>
      <c r="T122" s="732"/>
      <c r="U122" s="732"/>
      <c r="V122" s="732"/>
      <c r="W122" s="732"/>
      <c r="X122" s="732"/>
      <c r="Y122" s="732"/>
      <c r="Z122" s="732"/>
      <c r="AA122" s="732"/>
      <c r="AB122" s="732"/>
      <c r="AC122" s="732"/>
      <c r="AD122" s="732"/>
      <c r="AE122" s="732"/>
      <c r="AF122" s="732"/>
      <c r="AG122" s="732"/>
      <c r="AH122" s="732"/>
      <c r="AI122" s="732"/>
      <c r="AJ122" s="732"/>
      <c r="AK122" s="732"/>
      <c r="AL122" s="732"/>
      <c r="AM122" s="732"/>
      <c r="AN122" s="732"/>
      <c r="AO122" s="732"/>
      <c r="AP122" s="732"/>
      <c r="AQ122" s="732"/>
      <c r="AR122" s="69"/>
    </row>
    <row r="123" spans="1:44">
      <c r="A123" s="733" t="s">
        <v>556</v>
      </c>
      <c r="B123" s="733"/>
      <c r="C123" s="733"/>
      <c r="D123" s="733"/>
      <c r="E123" s="733"/>
      <c r="F123" s="733"/>
      <c r="G123" s="733"/>
      <c r="H123" s="733"/>
      <c r="I123" s="733"/>
      <c r="J123" s="733"/>
      <c r="K123" s="733"/>
      <c r="L123" s="733"/>
      <c r="M123" s="733"/>
      <c r="N123" s="733"/>
      <c r="O123" s="733"/>
      <c r="P123" s="733"/>
      <c r="Q123" s="733"/>
      <c r="R123" s="733"/>
      <c r="S123" s="733"/>
      <c r="T123" s="733"/>
      <c r="U123" s="733"/>
      <c r="V123" s="733"/>
      <c r="W123" s="733"/>
      <c r="X123" s="733"/>
      <c r="Y123" s="733"/>
      <c r="Z123" s="733"/>
      <c r="AA123" s="733"/>
      <c r="AB123" s="733"/>
      <c r="AC123" s="733"/>
      <c r="AD123" s="733"/>
      <c r="AE123" s="733"/>
      <c r="AF123" s="733"/>
      <c r="AG123" s="733"/>
      <c r="AH123" s="733"/>
      <c r="AI123" s="733"/>
      <c r="AJ123" s="733"/>
      <c r="AK123" s="733"/>
      <c r="AL123" s="733"/>
      <c r="AM123" s="733"/>
      <c r="AN123" s="733"/>
      <c r="AO123" s="733"/>
      <c r="AP123" s="733"/>
      <c r="AQ123" s="733"/>
      <c r="AR123" s="69"/>
    </row>
    <row r="124" spans="1:44">
      <c r="A124" s="732" t="s">
        <v>557</v>
      </c>
      <c r="B124" s="732"/>
      <c r="C124" s="732"/>
      <c r="D124" s="732"/>
      <c r="E124" s="732"/>
      <c r="F124" s="732"/>
      <c r="G124" s="732"/>
      <c r="H124" s="732"/>
      <c r="I124" s="732"/>
      <c r="J124" s="732"/>
      <c r="K124" s="732"/>
      <c r="L124" s="732"/>
      <c r="M124" s="732"/>
      <c r="N124" s="732"/>
      <c r="O124" s="732"/>
      <c r="P124" s="732"/>
      <c r="Q124" s="732"/>
      <c r="R124" s="732"/>
      <c r="S124" s="732"/>
      <c r="T124" s="732"/>
      <c r="U124" s="732"/>
      <c r="V124" s="732"/>
      <c r="W124" s="732"/>
      <c r="X124" s="732"/>
      <c r="Y124" s="732"/>
      <c r="Z124" s="732"/>
      <c r="AA124" s="732"/>
      <c r="AB124" s="732"/>
      <c r="AC124" s="732"/>
      <c r="AD124" s="732"/>
      <c r="AE124" s="732"/>
      <c r="AF124" s="732"/>
      <c r="AG124" s="732"/>
      <c r="AH124" s="732"/>
      <c r="AI124" s="732"/>
      <c r="AJ124" s="732"/>
      <c r="AK124" s="732"/>
      <c r="AL124" s="732"/>
      <c r="AM124" s="732"/>
      <c r="AN124" s="732"/>
      <c r="AO124" s="732"/>
      <c r="AP124" s="732"/>
      <c r="AQ124" s="732"/>
      <c r="AR124" s="69"/>
    </row>
    <row r="125" spans="1:44">
      <c r="A125" s="733" t="s">
        <v>558</v>
      </c>
      <c r="B125" s="733"/>
      <c r="C125" s="733"/>
      <c r="D125" s="733"/>
      <c r="E125" s="733"/>
      <c r="F125" s="733"/>
      <c r="G125" s="733"/>
      <c r="H125" s="733"/>
      <c r="I125" s="733"/>
      <c r="J125" s="733"/>
      <c r="K125" s="733"/>
      <c r="L125" s="733"/>
      <c r="M125" s="733"/>
      <c r="N125" s="733"/>
      <c r="O125" s="733"/>
      <c r="P125" s="733"/>
      <c r="Q125" s="733"/>
      <c r="R125" s="733"/>
      <c r="S125" s="733"/>
      <c r="T125" s="733"/>
      <c r="U125" s="733"/>
      <c r="V125" s="733"/>
      <c r="W125" s="733"/>
      <c r="X125" s="733"/>
      <c r="Y125" s="733"/>
      <c r="Z125" s="733"/>
      <c r="AA125" s="733"/>
      <c r="AB125" s="733"/>
      <c r="AC125" s="733"/>
      <c r="AD125" s="733"/>
      <c r="AE125" s="733"/>
      <c r="AF125" s="733"/>
      <c r="AG125" s="733"/>
      <c r="AH125" s="733"/>
      <c r="AI125" s="733"/>
      <c r="AJ125" s="733"/>
      <c r="AK125" s="733"/>
      <c r="AL125" s="733"/>
      <c r="AM125" s="733"/>
      <c r="AN125" s="733"/>
      <c r="AO125" s="733"/>
      <c r="AP125" s="733"/>
      <c r="AQ125" s="733"/>
      <c r="AR125" s="69"/>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L85"/>
  <sheetViews>
    <sheetView zoomScaleNormal="100" workbookViewId="0">
      <selection activeCell="Q13" sqref="Q13"/>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1" width="10.7109375" style="115" bestFit="1" customWidth="1"/>
    <col min="12" max="12" width="10.7109375" style="131" bestFit="1" customWidth="1"/>
    <col min="13" max="256" width="11.42578125" style="115" customWidth="1"/>
    <col min="257" max="257" width="89.85546875" style="115" bestFit="1" customWidth="1"/>
    <col min="258" max="264" width="10.7109375" style="115" bestFit="1" customWidth="1"/>
    <col min="265" max="265" width="10.7109375" style="115" customWidth="1"/>
    <col min="266" max="268" width="10.7109375" style="115" bestFit="1" customWidth="1"/>
    <col min="269" max="512" width="11.42578125" style="115" customWidth="1"/>
    <col min="513" max="513" width="89.85546875" style="115" bestFit="1" customWidth="1"/>
    <col min="514" max="520" width="10.7109375" style="115" bestFit="1" customWidth="1"/>
    <col min="521" max="521" width="10.7109375" style="115" customWidth="1"/>
    <col min="522" max="524" width="10.7109375" style="115" bestFit="1" customWidth="1"/>
    <col min="525" max="768" width="11.42578125" style="115" customWidth="1"/>
    <col min="769" max="769" width="89.85546875" style="115" bestFit="1" customWidth="1"/>
    <col min="770" max="776" width="10.7109375" style="115" bestFit="1" customWidth="1"/>
    <col min="777" max="777" width="10.7109375" style="115" customWidth="1"/>
    <col min="778" max="780" width="10.7109375" style="115" bestFit="1" customWidth="1"/>
    <col min="781" max="1024" width="11.42578125" style="115" customWidth="1"/>
    <col min="1025" max="1025" width="89.85546875" style="115" bestFit="1" customWidth="1"/>
    <col min="1026" max="1032" width="10.7109375" style="115" bestFit="1" customWidth="1"/>
    <col min="1033" max="1033" width="10.7109375" style="115" customWidth="1"/>
    <col min="1034" max="1036" width="10.7109375" style="115" bestFit="1" customWidth="1"/>
    <col min="1037" max="1280" width="11.42578125" style="115" customWidth="1"/>
    <col min="1281" max="1281" width="89.85546875" style="115" bestFit="1" customWidth="1"/>
    <col min="1282" max="1288" width="10.7109375" style="115" bestFit="1" customWidth="1"/>
    <col min="1289" max="1289" width="10.7109375" style="115" customWidth="1"/>
    <col min="1290" max="1292" width="10.7109375" style="115" bestFit="1" customWidth="1"/>
    <col min="1293" max="1536" width="11.42578125" style="115" customWidth="1"/>
    <col min="1537" max="1537" width="89.85546875" style="115" bestFit="1" customWidth="1"/>
    <col min="1538" max="1544" width="10.7109375" style="115" bestFit="1" customWidth="1"/>
    <col min="1545" max="1545" width="10.7109375" style="115" customWidth="1"/>
    <col min="1546" max="1548" width="10.7109375" style="115" bestFit="1" customWidth="1"/>
    <col min="1549" max="1792" width="11.42578125" style="115" customWidth="1"/>
    <col min="1793" max="1793" width="89.85546875" style="115" bestFit="1" customWidth="1"/>
    <col min="1794" max="1800" width="10.7109375" style="115" bestFit="1" customWidth="1"/>
    <col min="1801" max="1801" width="10.7109375" style="115" customWidth="1"/>
    <col min="1802" max="1804" width="10.7109375" style="115" bestFit="1" customWidth="1"/>
    <col min="1805" max="2048" width="11.42578125" style="115" customWidth="1"/>
    <col min="2049" max="2049" width="89.85546875" style="115" bestFit="1" customWidth="1"/>
    <col min="2050" max="2056" width="10.7109375" style="115" bestFit="1" customWidth="1"/>
    <col min="2057" max="2057" width="10.7109375" style="115" customWidth="1"/>
    <col min="2058" max="2060" width="10.7109375" style="115" bestFit="1" customWidth="1"/>
    <col min="2061" max="2304" width="11.42578125" style="115" customWidth="1"/>
    <col min="2305" max="2305" width="89.85546875" style="115" bestFit="1" customWidth="1"/>
    <col min="2306" max="2312" width="10.7109375" style="115" bestFit="1" customWidth="1"/>
    <col min="2313" max="2313" width="10.7109375" style="115" customWidth="1"/>
    <col min="2314" max="2316" width="10.7109375" style="115" bestFit="1" customWidth="1"/>
    <col min="2317" max="2560" width="11.42578125" style="115" customWidth="1"/>
    <col min="2561" max="2561" width="89.85546875" style="115" bestFit="1" customWidth="1"/>
    <col min="2562" max="2568" width="10.7109375" style="115" bestFit="1" customWidth="1"/>
    <col min="2569" max="2569" width="10.7109375" style="115" customWidth="1"/>
    <col min="2570" max="2572" width="10.7109375" style="115" bestFit="1" customWidth="1"/>
    <col min="2573" max="2816" width="11.42578125" style="115" customWidth="1"/>
    <col min="2817" max="2817" width="89.85546875" style="115" bestFit="1" customWidth="1"/>
    <col min="2818" max="2824" width="10.7109375" style="115" bestFit="1" customWidth="1"/>
    <col min="2825" max="2825" width="10.7109375" style="115" customWidth="1"/>
    <col min="2826" max="2828" width="10.7109375" style="115" bestFit="1" customWidth="1"/>
    <col min="2829" max="3072" width="11.42578125" style="115" customWidth="1"/>
    <col min="3073" max="3073" width="89.85546875" style="115" bestFit="1" customWidth="1"/>
    <col min="3074" max="3080" width="10.7109375" style="115" bestFit="1" customWidth="1"/>
    <col min="3081" max="3081" width="10.7109375" style="115" customWidth="1"/>
    <col min="3082" max="3084" width="10.7109375" style="115" bestFit="1" customWidth="1"/>
    <col min="3085" max="3328" width="11.42578125" style="115" customWidth="1"/>
    <col min="3329" max="3329" width="89.85546875" style="115" bestFit="1" customWidth="1"/>
    <col min="3330" max="3336" width="10.7109375" style="115" bestFit="1" customWidth="1"/>
    <col min="3337" max="3337" width="10.7109375" style="115" customWidth="1"/>
    <col min="3338" max="3340" width="10.7109375" style="115" bestFit="1" customWidth="1"/>
    <col min="3341" max="3584" width="11.42578125" style="115" customWidth="1"/>
    <col min="3585" max="3585" width="89.85546875" style="115" bestFit="1" customWidth="1"/>
    <col min="3586" max="3592" width="10.7109375" style="115" bestFit="1" customWidth="1"/>
    <col min="3593" max="3593" width="10.7109375" style="115" customWidth="1"/>
    <col min="3594" max="3596" width="10.7109375" style="115" bestFit="1" customWidth="1"/>
    <col min="3597" max="3840" width="11.42578125" style="115" customWidth="1"/>
    <col min="3841" max="3841" width="89.85546875" style="115" bestFit="1" customWidth="1"/>
    <col min="3842" max="3848" width="10.7109375" style="115" bestFit="1" customWidth="1"/>
    <col min="3849" max="3849" width="10.7109375" style="115" customWidth="1"/>
    <col min="3850" max="3852" width="10.7109375" style="115" bestFit="1" customWidth="1"/>
    <col min="3853" max="4096" width="11.42578125" style="115" customWidth="1"/>
    <col min="4097" max="4097" width="89.85546875" style="115" bestFit="1" customWidth="1"/>
    <col min="4098" max="4104" width="10.7109375" style="115" bestFit="1" customWidth="1"/>
    <col min="4105" max="4105" width="10.7109375" style="115" customWidth="1"/>
    <col min="4106" max="4108" width="10.7109375" style="115" bestFit="1" customWidth="1"/>
    <col min="4109" max="4352" width="11.42578125" style="115" customWidth="1"/>
    <col min="4353" max="4353" width="89.85546875" style="115" bestFit="1" customWidth="1"/>
    <col min="4354" max="4360" width="10.7109375" style="115" bestFit="1" customWidth="1"/>
    <col min="4361" max="4361" width="10.7109375" style="115" customWidth="1"/>
    <col min="4362" max="4364" width="10.7109375" style="115" bestFit="1" customWidth="1"/>
    <col min="4365" max="4608" width="11.42578125" style="115" customWidth="1"/>
    <col min="4609" max="4609" width="89.85546875" style="115" bestFit="1" customWidth="1"/>
    <col min="4610" max="4616" width="10.7109375" style="115" bestFit="1" customWidth="1"/>
    <col min="4617" max="4617" width="10.7109375" style="115" customWidth="1"/>
    <col min="4618" max="4620" width="10.7109375" style="115" bestFit="1" customWidth="1"/>
    <col min="4621" max="4864" width="11.42578125" style="115" customWidth="1"/>
    <col min="4865" max="4865" width="89.85546875" style="115" bestFit="1" customWidth="1"/>
    <col min="4866" max="4872" width="10.7109375" style="115" bestFit="1" customWidth="1"/>
    <col min="4873" max="4873" width="10.7109375" style="115" customWidth="1"/>
    <col min="4874" max="4876" width="10.7109375" style="115" bestFit="1" customWidth="1"/>
    <col min="4877" max="5120" width="11.42578125" style="115" customWidth="1"/>
    <col min="5121" max="5121" width="89.85546875" style="115" bestFit="1" customWidth="1"/>
    <col min="5122" max="5128" width="10.7109375" style="115" bestFit="1" customWidth="1"/>
    <col min="5129" max="5129" width="10.7109375" style="115" customWidth="1"/>
    <col min="5130" max="5132" width="10.7109375" style="115" bestFit="1" customWidth="1"/>
    <col min="5133" max="5376" width="11.42578125" style="115" customWidth="1"/>
    <col min="5377" max="5377" width="89.85546875" style="115" bestFit="1" customWidth="1"/>
    <col min="5378" max="5384" width="10.7109375" style="115" bestFit="1" customWidth="1"/>
    <col min="5385" max="5385" width="10.7109375" style="115" customWidth="1"/>
    <col min="5386" max="5388" width="10.7109375" style="115" bestFit="1" customWidth="1"/>
    <col min="5389" max="5632" width="11.42578125" style="115" customWidth="1"/>
    <col min="5633" max="5633" width="89.85546875" style="115" bestFit="1" customWidth="1"/>
    <col min="5634" max="5640" width="10.7109375" style="115" bestFit="1" customWidth="1"/>
    <col min="5641" max="5641" width="10.7109375" style="115" customWidth="1"/>
    <col min="5642" max="5644" width="10.7109375" style="115" bestFit="1" customWidth="1"/>
    <col min="5645" max="5888" width="11.42578125" style="115" customWidth="1"/>
    <col min="5889" max="5889" width="89.85546875" style="115" bestFit="1" customWidth="1"/>
    <col min="5890" max="5896" width="10.7109375" style="115" bestFit="1" customWidth="1"/>
    <col min="5897" max="5897" width="10.7109375" style="115" customWidth="1"/>
    <col min="5898" max="5900" width="10.7109375" style="115" bestFit="1" customWidth="1"/>
    <col min="5901" max="6144" width="11.42578125" style="115" customWidth="1"/>
    <col min="6145" max="6145" width="89.85546875" style="115" bestFit="1" customWidth="1"/>
    <col min="6146" max="6152" width="10.7109375" style="115" bestFit="1" customWidth="1"/>
    <col min="6153" max="6153" width="10.7109375" style="115" customWidth="1"/>
    <col min="6154" max="6156" width="10.7109375" style="115" bestFit="1" customWidth="1"/>
    <col min="6157" max="6400" width="11.42578125" style="115" customWidth="1"/>
    <col min="6401" max="6401" width="89.85546875" style="115" bestFit="1" customWidth="1"/>
    <col min="6402" max="6408" width="10.7109375" style="115" bestFit="1" customWidth="1"/>
    <col min="6409" max="6409" width="10.7109375" style="115" customWidth="1"/>
    <col min="6410" max="6412" width="10.7109375" style="115" bestFit="1" customWidth="1"/>
    <col min="6413" max="6656" width="11.42578125" style="115" customWidth="1"/>
    <col min="6657" max="6657" width="89.85546875" style="115" bestFit="1" customWidth="1"/>
    <col min="6658" max="6664" width="10.7109375" style="115" bestFit="1" customWidth="1"/>
    <col min="6665" max="6665" width="10.7109375" style="115" customWidth="1"/>
    <col min="6666" max="6668" width="10.7109375" style="115" bestFit="1" customWidth="1"/>
    <col min="6669" max="6912" width="11.42578125" style="115" customWidth="1"/>
    <col min="6913" max="6913" width="89.85546875" style="115" bestFit="1" customWidth="1"/>
    <col min="6914" max="6920" width="10.7109375" style="115" bestFit="1" customWidth="1"/>
    <col min="6921" max="6921" width="10.7109375" style="115" customWidth="1"/>
    <col min="6922" max="6924" width="10.7109375" style="115" bestFit="1" customWidth="1"/>
    <col min="6925" max="7168" width="11.42578125" style="115" customWidth="1"/>
    <col min="7169" max="7169" width="89.85546875" style="115" bestFit="1" customWidth="1"/>
    <col min="7170" max="7176" width="10.7109375" style="115" bestFit="1" customWidth="1"/>
    <col min="7177" max="7177" width="10.7109375" style="115" customWidth="1"/>
    <col min="7178" max="7180" width="10.7109375" style="115" bestFit="1" customWidth="1"/>
    <col min="7181" max="7424" width="11.42578125" style="115" customWidth="1"/>
    <col min="7425" max="7425" width="89.85546875" style="115" bestFit="1" customWidth="1"/>
    <col min="7426" max="7432" width="10.7109375" style="115" bestFit="1" customWidth="1"/>
    <col min="7433" max="7433" width="10.7109375" style="115" customWidth="1"/>
    <col min="7434" max="7436" width="10.7109375" style="115" bestFit="1" customWidth="1"/>
    <col min="7437" max="7680" width="11.42578125" style="115" customWidth="1"/>
    <col min="7681" max="7681" width="89.85546875" style="115" bestFit="1" customWidth="1"/>
    <col min="7682" max="7688" width="10.7109375" style="115" bestFit="1" customWidth="1"/>
    <col min="7689" max="7689" width="10.7109375" style="115" customWidth="1"/>
    <col min="7690" max="7692" width="10.7109375" style="115" bestFit="1" customWidth="1"/>
    <col min="7693" max="7936" width="11.42578125" style="115" customWidth="1"/>
    <col min="7937" max="7937" width="89.85546875" style="115" bestFit="1" customWidth="1"/>
    <col min="7938" max="7944" width="10.7109375" style="115" bestFit="1" customWidth="1"/>
    <col min="7945" max="7945" width="10.7109375" style="115" customWidth="1"/>
    <col min="7946" max="7948" width="10.7109375" style="115" bestFit="1" customWidth="1"/>
    <col min="7949" max="8192" width="11.42578125" style="115" customWidth="1"/>
    <col min="8193" max="8193" width="89.85546875" style="115" bestFit="1" customWidth="1"/>
    <col min="8194" max="8200" width="10.7109375" style="115" bestFit="1" customWidth="1"/>
    <col min="8201" max="8201" width="10.7109375" style="115" customWidth="1"/>
    <col min="8202" max="8204" width="10.7109375" style="115" bestFit="1" customWidth="1"/>
    <col min="8205" max="8448" width="11.42578125" style="115" customWidth="1"/>
    <col min="8449" max="8449" width="89.85546875" style="115" bestFit="1" customWidth="1"/>
    <col min="8450" max="8456" width="10.7109375" style="115" bestFit="1" customWidth="1"/>
    <col min="8457" max="8457" width="10.7109375" style="115" customWidth="1"/>
    <col min="8458" max="8460" width="10.7109375" style="115" bestFit="1" customWidth="1"/>
    <col min="8461" max="8704" width="11.42578125" style="115" customWidth="1"/>
    <col min="8705" max="8705" width="89.85546875" style="115" bestFit="1" customWidth="1"/>
    <col min="8706" max="8712" width="10.7109375" style="115" bestFit="1" customWidth="1"/>
    <col min="8713" max="8713" width="10.7109375" style="115" customWidth="1"/>
    <col min="8714" max="8716" width="10.7109375" style="115" bestFit="1" customWidth="1"/>
    <col min="8717" max="8960" width="11.42578125" style="115" customWidth="1"/>
    <col min="8961" max="8961" width="89.85546875" style="115" bestFit="1" customWidth="1"/>
    <col min="8962" max="8968" width="10.7109375" style="115" bestFit="1" customWidth="1"/>
    <col min="8969" max="8969" width="10.7109375" style="115" customWidth="1"/>
    <col min="8970" max="8972" width="10.7109375" style="115" bestFit="1" customWidth="1"/>
    <col min="8973" max="9216" width="11.42578125" style="115" customWidth="1"/>
    <col min="9217" max="9217" width="89.85546875" style="115" bestFit="1" customWidth="1"/>
    <col min="9218" max="9224" width="10.7109375" style="115" bestFit="1" customWidth="1"/>
    <col min="9225" max="9225" width="10.7109375" style="115" customWidth="1"/>
    <col min="9226" max="9228" width="10.7109375" style="115" bestFit="1" customWidth="1"/>
    <col min="9229" max="9472" width="11.42578125" style="115" customWidth="1"/>
    <col min="9473" max="9473" width="89.85546875" style="115" bestFit="1" customWidth="1"/>
    <col min="9474" max="9480" width="10.7109375" style="115" bestFit="1" customWidth="1"/>
    <col min="9481" max="9481" width="10.7109375" style="115" customWidth="1"/>
    <col min="9482" max="9484" width="10.7109375" style="115" bestFit="1" customWidth="1"/>
    <col min="9485" max="9728" width="11.42578125" style="115" customWidth="1"/>
    <col min="9729" max="9729" width="89.85546875" style="115" bestFit="1" customWidth="1"/>
    <col min="9730" max="9736" width="10.7109375" style="115" bestFit="1" customWidth="1"/>
    <col min="9737" max="9737" width="10.7109375" style="115" customWidth="1"/>
    <col min="9738" max="9740" width="10.7109375" style="115" bestFit="1" customWidth="1"/>
    <col min="9741" max="9984" width="11.42578125" style="115" customWidth="1"/>
    <col min="9985" max="9985" width="89.85546875" style="115" bestFit="1" customWidth="1"/>
    <col min="9986" max="9992" width="10.7109375" style="115" bestFit="1" customWidth="1"/>
    <col min="9993" max="9993" width="10.7109375" style="115" customWidth="1"/>
    <col min="9994" max="9996" width="10.7109375" style="115" bestFit="1" customWidth="1"/>
    <col min="9997" max="10240" width="11.42578125" style="115" customWidth="1"/>
    <col min="10241" max="10241" width="89.85546875" style="115" bestFit="1" customWidth="1"/>
    <col min="10242" max="10248" width="10.7109375" style="115" bestFit="1" customWidth="1"/>
    <col min="10249" max="10249" width="10.7109375" style="115" customWidth="1"/>
    <col min="10250" max="10252" width="10.7109375" style="115" bestFit="1" customWidth="1"/>
    <col min="10253" max="10496" width="11.42578125" style="115" customWidth="1"/>
    <col min="10497" max="10497" width="89.85546875" style="115" bestFit="1" customWidth="1"/>
    <col min="10498" max="10504" width="10.7109375" style="115" bestFit="1" customWidth="1"/>
    <col min="10505" max="10505" width="10.7109375" style="115" customWidth="1"/>
    <col min="10506" max="10508" width="10.7109375" style="115" bestFit="1" customWidth="1"/>
    <col min="10509" max="10752" width="11.42578125" style="115" customWidth="1"/>
    <col min="10753" max="10753" width="89.85546875" style="115" bestFit="1" customWidth="1"/>
    <col min="10754" max="10760" width="10.7109375" style="115" bestFit="1" customWidth="1"/>
    <col min="10761" max="10761" width="10.7109375" style="115" customWidth="1"/>
    <col min="10762" max="10764" width="10.7109375" style="115" bestFit="1" customWidth="1"/>
    <col min="10765" max="11008" width="11.42578125" style="115" customWidth="1"/>
    <col min="11009" max="11009" width="89.85546875" style="115" bestFit="1" customWidth="1"/>
    <col min="11010" max="11016" width="10.7109375" style="115" bestFit="1" customWidth="1"/>
    <col min="11017" max="11017" width="10.7109375" style="115" customWidth="1"/>
    <col min="11018" max="11020" width="10.7109375" style="115" bestFit="1" customWidth="1"/>
    <col min="11021" max="11264" width="11.42578125" style="115" customWidth="1"/>
    <col min="11265" max="11265" width="89.85546875" style="115" bestFit="1" customWidth="1"/>
    <col min="11266" max="11272" width="10.7109375" style="115" bestFit="1" customWidth="1"/>
    <col min="11273" max="11273" width="10.7109375" style="115" customWidth="1"/>
    <col min="11274" max="11276" width="10.7109375" style="115" bestFit="1" customWidth="1"/>
    <col min="11277" max="11520" width="11.42578125" style="115" customWidth="1"/>
    <col min="11521" max="11521" width="89.85546875" style="115" bestFit="1" customWidth="1"/>
    <col min="11522" max="11528" width="10.7109375" style="115" bestFit="1" customWidth="1"/>
    <col min="11529" max="11529" width="10.7109375" style="115" customWidth="1"/>
    <col min="11530" max="11532" width="10.7109375" style="115" bestFit="1" customWidth="1"/>
    <col min="11533" max="11776" width="11.42578125" style="115" customWidth="1"/>
    <col min="11777" max="11777" width="89.85546875" style="115" bestFit="1" customWidth="1"/>
    <col min="11778" max="11784" width="10.7109375" style="115" bestFit="1" customWidth="1"/>
    <col min="11785" max="11785" width="10.7109375" style="115" customWidth="1"/>
    <col min="11786" max="11788" width="10.7109375" style="115" bestFit="1" customWidth="1"/>
    <col min="11789" max="12032" width="11.42578125" style="115" customWidth="1"/>
    <col min="12033" max="12033" width="89.85546875" style="115" bestFit="1" customWidth="1"/>
    <col min="12034" max="12040" width="10.7109375" style="115" bestFit="1" customWidth="1"/>
    <col min="12041" max="12041" width="10.7109375" style="115" customWidth="1"/>
    <col min="12042" max="12044" width="10.7109375" style="115" bestFit="1" customWidth="1"/>
    <col min="12045" max="12288" width="11.42578125" style="115" customWidth="1"/>
    <col min="12289" max="12289" width="89.85546875" style="115" bestFit="1" customWidth="1"/>
    <col min="12290" max="12296" width="10.7109375" style="115" bestFit="1" customWidth="1"/>
    <col min="12297" max="12297" width="10.7109375" style="115" customWidth="1"/>
    <col min="12298" max="12300" width="10.7109375" style="115" bestFit="1" customWidth="1"/>
    <col min="12301" max="12544" width="11.42578125" style="115" customWidth="1"/>
    <col min="12545" max="12545" width="89.85546875" style="115" bestFit="1" customWidth="1"/>
    <col min="12546" max="12552" width="10.7109375" style="115" bestFit="1" customWidth="1"/>
    <col min="12553" max="12553" width="10.7109375" style="115" customWidth="1"/>
    <col min="12554" max="12556" width="10.7109375" style="115" bestFit="1" customWidth="1"/>
    <col min="12557" max="12800" width="11.42578125" style="115" customWidth="1"/>
    <col min="12801" max="12801" width="89.85546875" style="115" bestFit="1" customWidth="1"/>
    <col min="12802" max="12808" width="10.7109375" style="115" bestFit="1" customWidth="1"/>
    <col min="12809" max="12809" width="10.7109375" style="115" customWidth="1"/>
    <col min="12810" max="12812" width="10.7109375" style="115" bestFit="1" customWidth="1"/>
    <col min="12813" max="13056" width="11.42578125" style="115" customWidth="1"/>
    <col min="13057" max="13057" width="89.85546875" style="115" bestFit="1" customWidth="1"/>
    <col min="13058" max="13064" width="10.7109375" style="115" bestFit="1" customWidth="1"/>
    <col min="13065" max="13065" width="10.7109375" style="115" customWidth="1"/>
    <col min="13066" max="13068" width="10.7109375" style="115" bestFit="1" customWidth="1"/>
    <col min="13069" max="13312" width="11.42578125" style="115" customWidth="1"/>
    <col min="13313" max="13313" width="89.85546875" style="115" bestFit="1" customWidth="1"/>
    <col min="13314" max="13320" width="10.7109375" style="115" bestFit="1" customWidth="1"/>
    <col min="13321" max="13321" width="10.7109375" style="115" customWidth="1"/>
    <col min="13322" max="13324" width="10.7109375" style="115" bestFit="1" customWidth="1"/>
    <col min="13325" max="13568" width="11.42578125" style="115" customWidth="1"/>
    <col min="13569" max="13569" width="89.85546875" style="115" bestFit="1" customWidth="1"/>
    <col min="13570" max="13576" width="10.7109375" style="115" bestFit="1" customWidth="1"/>
    <col min="13577" max="13577" width="10.7109375" style="115" customWidth="1"/>
    <col min="13578" max="13580" width="10.7109375" style="115" bestFit="1" customWidth="1"/>
    <col min="13581" max="13824" width="11.42578125" style="115" customWidth="1"/>
    <col min="13825" max="13825" width="89.85546875" style="115" bestFit="1" customWidth="1"/>
    <col min="13826" max="13832" width="10.7109375" style="115" bestFit="1" customWidth="1"/>
    <col min="13833" max="13833" width="10.7109375" style="115" customWidth="1"/>
    <col min="13834" max="13836" width="10.7109375" style="115" bestFit="1" customWidth="1"/>
    <col min="13837" max="14080" width="11.42578125" style="115" customWidth="1"/>
    <col min="14081" max="14081" width="89.85546875" style="115" bestFit="1" customWidth="1"/>
    <col min="14082" max="14088" width="10.7109375" style="115" bestFit="1" customWidth="1"/>
    <col min="14089" max="14089" width="10.7109375" style="115" customWidth="1"/>
    <col min="14090" max="14092" width="10.7109375" style="115" bestFit="1" customWidth="1"/>
    <col min="14093" max="14336" width="11.42578125" style="115" customWidth="1"/>
    <col min="14337" max="14337" width="89.85546875" style="115" bestFit="1" customWidth="1"/>
    <col min="14338" max="14344" width="10.7109375" style="115" bestFit="1" customWidth="1"/>
    <col min="14345" max="14345" width="10.7109375" style="115" customWidth="1"/>
    <col min="14346" max="14348" width="10.7109375" style="115" bestFit="1" customWidth="1"/>
    <col min="14349" max="14592" width="11.42578125" style="115" customWidth="1"/>
    <col min="14593" max="14593" width="89.85546875" style="115" bestFit="1" customWidth="1"/>
    <col min="14594" max="14600" width="10.7109375" style="115" bestFit="1" customWidth="1"/>
    <col min="14601" max="14601" width="10.7109375" style="115" customWidth="1"/>
    <col min="14602" max="14604" width="10.7109375" style="115" bestFit="1" customWidth="1"/>
    <col min="14605" max="14848" width="11.42578125" style="115" customWidth="1"/>
    <col min="14849" max="14849" width="89.85546875" style="115" bestFit="1" customWidth="1"/>
    <col min="14850" max="14856" width="10.7109375" style="115" bestFit="1" customWidth="1"/>
    <col min="14857" max="14857" width="10.7109375" style="115" customWidth="1"/>
    <col min="14858" max="14860" width="10.7109375" style="115" bestFit="1" customWidth="1"/>
    <col min="14861" max="15104" width="11.42578125" style="115" customWidth="1"/>
    <col min="15105" max="15105" width="89.85546875" style="115" bestFit="1" customWidth="1"/>
    <col min="15106" max="15112" width="10.7109375" style="115" bestFit="1" customWidth="1"/>
    <col min="15113" max="15113" width="10.7109375" style="115" customWidth="1"/>
    <col min="15114" max="15116" width="10.7109375" style="115" bestFit="1" customWidth="1"/>
    <col min="15117" max="15360" width="11.42578125" style="115" customWidth="1"/>
    <col min="15361" max="15361" width="89.85546875" style="115" bestFit="1" customWidth="1"/>
    <col min="15362" max="15368" width="10.7109375" style="115" bestFit="1" customWidth="1"/>
    <col min="15369" max="15369" width="10.7109375" style="115" customWidth="1"/>
    <col min="15370" max="15372" width="10.7109375" style="115" bestFit="1" customWidth="1"/>
    <col min="15373" max="15616" width="11.42578125" style="115" customWidth="1"/>
    <col min="15617" max="15617" width="89.85546875" style="115" bestFit="1" customWidth="1"/>
    <col min="15618" max="15624" width="10.7109375" style="115" bestFit="1" customWidth="1"/>
    <col min="15625" max="15625" width="10.7109375" style="115" customWidth="1"/>
    <col min="15626" max="15628" width="10.7109375" style="115" bestFit="1" customWidth="1"/>
    <col min="15629" max="15872" width="11.42578125" style="115" customWidth="1"/>
    <col min="15873" max="15873" width="89.85546875" style="115" bestFit="1" customWidth="1"/>
    <col min="15874" max="15880" width="10.7109375" style="115" bestFit="1" customWidth="1"/>
    <col min="15881" max="15881" width="10.7109375" style="115" customWidth="1"/>
    <col min="15882" max="15884" width="10.7109375" style="115" bestFit="1" customWidth="1"/>
    <col min="15885" max="16128" width="11.42578125" style="115" customWidth="1"/>
    <col min="16129" max="16129" width="89.85546875" style="115" bestFit="1" customWidth="1"/>
    <col min="16130" max="16136" width="10.7109375" style="115" bestFit="1" customWidth="1"/>
    <col min="16137" max="16137" width="10.7109375" style="115" customWidth="1"/>
    <col min="16138" max="16140" width="10.7109375" style="115" bestFit="1" customWidth="1"/>
    <col min="16141" max="16384" width="11.42578125" style="115" customWidth="1"/>
  </cols>
  <sheetData>
    <row r="1" spans="1:12" ht="30" customHeight="1">
      <c r="A1" s="726" t="s">
        <v>353</v>
      </c>
      <c r="B1" s="726"/>
      <c r="C1" s="726"/>
      <c r="D1" s="726"/>
      <c r="E1" s="726"/>
      <c r="F1" s="726"/>
      <c r="G1" s="726"/>
      <c r="H1" s="726"/>
      <c r="I1" s="726"/>
      <c r="J1" s="726"/>
      <c r="K1" s="726"/>
      <c r="L1" s="726"/>
    </row>
    <row r="2" spans="1:12" ht="15" customHeight="1">
      <c r="A2" s="727" t="s">
        <v>559</v>
      </c>
      <c r="B2" s="727"/>
      <c r="C2" s="727"/>
      <c r="D2" s="727"/>
      <c r="E2" s="727"/>
      <c r="F2" s="727"/>
      <c r="G2" s="727"/>
      <c r="H2" s="727"/>
      <c r="I2" s="727"/>
      <c r="J2" s="727"/>
      <c r="K2" s="727"/>
      <c r="L2" s="727"/>
    </row>
    <row r="3" spans="1:12" ht="30" customHeight="1">
      <c r="A3" s="731" t="s">
        <v>2</v>
      </c>
      <c r="B3" s="731"/>
      <c r="C3" s="731"/>
      <c r="D3" s="731"/>
      <c r="E3" s="731"/>
      <c r="F3" s="731"/>
      <c r="G3" s="731"/>
      <c r="H3" s="731"/>
      <c r="I3" s="731"/>
      <c r="J3" s="731"/>
      <c r="K3" s="731"/>
      <c r="L3" s="731"/>
    </row>
    <row r="4" spans="1:12" ht="3.75" customHeight="1" thickBot="1">
      <c r="L4" s="115"/>
    </row>
    <row r="5" spans="1:12" s="117" customFormat="1" ht="30" customHeight="1" thickTop="1" thickBot="1">
      <c r="A5" s="633"/>
      <c r="B5" s="634" t="s">
        <v>560</v>
      </c>
      <c r="C5" s="634" t="s">
        <v>561</v>
      </c>
      <c r="D5" s="634" t="s">
        <v>562</v>
      </c>
      <c r="E5" s="634" t="s">
        <v>563</v>
      </c>
      <c r="F5" s="634" t="s">
        <v>564</v>
      </c>
      <c r="G5" s="634" t="s">
        <v>565</v>
      </c>
      <c r="H5" s="634" t="s">
        <v>566</v>
      </c>
      <c r="I5" s="634" t="s">
        <v>567</v>
      </c>
      <c r="J5" s="634" t="s">
        <v>1436</v>
      </c>
      <c r="K5" s="634" t="s">
        <v>568</v>
      </c>
      <c r="L5" s="634" t="s">
        <v>1437</v>
      </c>
    </row>
    <row r="6" spans="1:12" ht="15" customHeight="1" thickTop="1" thickBot="1">
      <c r="A6" s="635" t="s">
        <v>569</v>
      </c>
      <c r="B6" s="636">
        <v>6346780.98649</v>
      </c>
      <c r="C6" s="636">
        <v>6742531.6573100006</v>
      </c>
      <c r="D6" s="636">
        <v>7463390.9307899997</v>
      </c>
      <c r="E6" s="636">
        <v>8097442.2818599995</v>
      </c>
      <c r="F6" s="636">
        <v>8600157.797770001</v>
      </c>
      <c r="G6" s="636">
        <v>8634880.4145400003</v>
      </c>
      <c r="H6" s="636">
        <v>8819705.0921800006</v>
      </c>
      <c r="I6" s="636">
        <v>9465708.483860001</v>
      </c>
      <c r="J6" s="636">
        <v>9908005.2442300003</v>
      </c>
      <c r="K6" s="636">
        <v>9940948.9231599998</v>
      </c>
      <c r="L6" s="636">
        <v>10375851.35249</v>
      </c>
    </row>
    <row r="7" spans="1:12" s="120" customFormat="1" ht="15" customHeight="1" thickTop="1">
      <c r="A7" s="118" t="s">
        <v>9</v>
      </c>
      <c r="B7" s="119">
        <v>750530.69742999994</v>
      </c>
      <c r="C7" s="119">
        <v>778856.65601000004</v>
      </c>
      <c r="D7" s="119">
        <v>849076.53466</v>
      </c>
      <c r="E7" s="119">
        <v>863346.04076999996</v>
      </c>
      <c r="F7" s="119">
        <v>1085860.4016</v>
      </c>
      <c r="G7" s="119">
        <v>994148.4328200001</v>
      </c>
      <c r="H7" s="119">
        <v>923398.25358999998</v>
      </c>
      <c r="I7" s="119">
        <v>1027842.21364</v>
      </c>
      <c r="J7" s="119">
        <v>1029572.1254</v>
      </c>
      <c r="K7" s="119">
        <v>1010315.8893500001</v>
      </c>
      <c r="L7" s="119">
        <v>1114377.75272</v>
      </c>
    </row>
    <row r="8" spans="1:12" s="120" customFormat="1" ht="15" customHeight="1">
      <c r="A8" s="118" t="s">
        <v>18</v>
      </c>
      <c r="B8" s="119">
        <v>869450.23566000001</v>
      </c>
      <c r="C8" s="119">
        <v>988389.44837999996</v>
      </c>
      <c r="D8" s="119">
        <v>1048799.8753200001</v>
      </c>
      <c r="E8" s="119">
        <v>968267.01883000007</v>
      </c>
      <c r="F8" s="119">
        <v>802684.07961000002</v>
      </c>
      <c r="G8" s="119">
        <v>616261.01666999992</v>
      </c>
      <c r="H8" s="119">
        <v>572181.70239999995</v>
      </c>
      <c r="I8" s="119">
        <v>724111.34905999992</v>
      </c>
      <c r="J8" s="119">
        <v>744752.00785000005</v>
      </c>
      <c r="K8" s="119">
        <v>645928.62775999994</v>
      </c>
      <c r="L8" s="119">
        <v>601235.95588999998</v>
      </c>
    </row>
    <row r="9" spans="1:12" s="120" customFormat="1" ht="15" customHeight="1">
      <c r="A9" s="118" t="s">
        <v>27</v>
      </c>
      <c r="B9" s="119">
        <v>4453567.6606099997</v>
      </c>
      <c r="C9" s="119">
        <v>4697583.0869899997</v>
      </c>
      <c r="D9" s="119">
        <v>5280072.1117099999</v>
      </c>
      <c r="E9" s="119">
        <v>5801649.3040899998</v>
      </c>
      <c r="F9" s="119">
        <v>6218344.7975600008</v>
      </c>
      <c r="G9" s="119">
        <v>6411317.9907099996</v>
      </c>
      <c r="H9" s="119">
        <v>6608542.7707799999</v>
      </c>
      <c r="I9" s="119">
        <v>6995371.3027799996</v>
      </c>
      <c r="J9" s="119">
        <v>7361867.8766599996</v>
      </c>
      <c r="K9" s="119">
        <v>7402765.1412500003</v>
      </c>
      <c r="L9" s="119">
        <v>7775235.2875500005</v>
      </c>
    </row>
    <row r="10" spans="1:12" s="120" customFormat="1" ht="15" customHeight="1">
      <c r="A10" s="121" t="s">
        <v>570</v>
      </c>
      <c r="B10" s="119">
        <v>4589945.4798400002</v>
      </c>
      <c r="C10" s="119">
        <v>4839511.4438500004</v>
      </c>
      <c r="D10" s="119">
        <v>5439687.8013999993</v>
      </c>
      <c r="E10" s="119">
        <v>5971091.7822399996</v>
      </c>
      <c r="F10" s="119">
        <v>6382419.5136899995</v>
      </c>
      <c r="G10" s="119">
        <v>6584271.8021400003</v>
      </c>
      <c r="H10" s="119">
        <v>6351438.1310299998</v>
      </c>
      <c r="I10" s="119">
        <v>6531950.9309799997</v>
      </c>
      <c r="J10" s="119">
        <v>6844912.7219200004</v>
      </c>
      <c r="K10" s="119">
        <v>6921310.0936000003</v>
      </c>
      <c r="L10" s="119">
        <v>7321799.9596099993</v>
      </c>
    </row>
    <row r="11" spans="1:12" s="120" customFormat="1" ht="15" customHeight="1">
      <c r="A11" s="121" t="s">
        <v>571</v>
      </c>
      <c r="B11" s="119">
        <v>4484628.2372500002</v>
      </c>
      <c r="C11" s="119">
        <v>4719942.1965699997</v>
      </c>
      <c r="D11" s="119">
        <v>5273702.9245299995</v>
      </c>
      <c r="E11" s="119">
        <v>5773500.9840600006</v>
      </c>
      <c r="F11" s="119">
        <v>6132043.5630000001</v>
      </c>
      <c r="G11" s="119">
        <v>6295073.0187400002</v>
      </c>
      <c r="H11" s="119">
        <v>6008049.9428500002</v>
      </c>
      <c r="I11" s="119">
        <v>4618358.3792599998</v>
      </c>
      <c r="J11" s="119">
        <v>4880163.6504799994</v>
      </c>
      <c r="K11" s="119">
        <v>4909999.5833799997</v>
      </c>
      <c r="L11" s="119">
        <v>5377196.3796800002</v>
      </c>
    </row>
    <row r="12" spans="1:12" s="120" customFormat="1" ht="15" customHeight="1">
      <c r="A12" s="121" t="s">
        <v>572</v>
      </c>
      <c r="B12" s="119">
        <v>105317.24259000001</v>
      </c>
      <c r="C12" s="119">
        <v>119569.24728</v>
      </c>
      <c r="D12" s="119">
        <v>165984.87687000001</v>
      </c>
      <c r="E12" s="119">
        <v>197590.79818000001</v>
      </c>
      <c r="F12" s="119">
        <v>250375.95069</v>
      </c>
      <c r="G12" s="119">
        <v>289198.78339999996</v>
      </c>
      <c r="H12" s="119">
        <v>343388.18818</v>
      </c>
      <c r="I12" s="119">
        <v>1913592.5517200001</v>
      </c>
      <c r="J12" s="119">
        <v>1964749.0714400001</v>
      </c>
      <c r="K12" s="119">
        <v>2011310.5102200001</v>
      </c>
      <c r="L12" s="119">
        <v>1944603.57993</v>
      </c>
    </row>
    <row r="13" spans="1:12" s="120" customFormat="1" ht="15" customHeight="1">
      <c r="A13" s="121" t="s">
        <v>573</v>
      </c>
      <c r="B13" s="119">
        <v>28520.864960000003</v>
      </c>
      <c r="C13" s="119">
        <v>25788.206249999999</v>
      </c>
      <c r="D13" s="119">
        <v>38478.044320000001</v>
      </c>
      <c r="E13" s="119">
        <v>49061.826869999997</v>
      </c>
      <c r="F13" s="119">
        <v>58189.964599999999</v>
      </c>
      <c r="G13" s="119">
        <v>64683.643299999996</v>
      </c>
      <c r="H13" s="119">
        <v>21124.274649999999</v>
      </c>
      <c r="I13" s="119">
        <v>32410.119730000002</v>
      </c>
      <c r="J13" s="119">
        <v>104432.07008</v>
      </c>
      <c r="K13" s="119">
        <v>61807.300609999998</v>
      </c>
      <c r="L13" s="119">
        <v>85436.915099999998</v>
      </c>
    </row>
    <row r="14" spans="1:12" s="120" customFormat="1" ht="15" customHeight="1">
      <c r="A14" s="121" t="s">
        <v>574</v>
      </c>
      <c r="B14" s="119">
        <v>24186.194230000001</v>
      </c>
      <c r="C14" s="119">
        <v>22100.38782</v>
      </c>
      <c r="D14" s="119">
        <v>28902.98647</v>
      </c>
      <c r="E14" s="119">
        <v>35671.100610000001</v>
      </c>
      <c r="F14" s="119">
        <v>42710.330179999997</v>
      </c>
      <c r="G14" s="119">
        <v>49039.407090000001</v>
      </c>
      <c r="H14" s="119">
        <v>15469.651760000001</v>
      </c>
      <c r="I14" s="119">
        <v>17278.79349</v>
      </c>
      <c r="J14" s="119">
        <v>36412.519829999997</v>
      </c>
      <c r="K14" s="119">
        <v>26085.65278</v>
      </c>
      <c r="L14" s="119">
        <v>38734.713069999998</v>
      </c>
    </row>
    <row r="15" spans="1:12" s="120" customFormat="1" ht="15" customHeight="1">
      <c r="A15" s="121" t="s">
        <v>575</v>
      </c>
      <c r="B15" s="119">
        <v>4334.6707300000007</v>
      </c>
      <c r="C15" s="119">
        <v>3687.8184300000003</v>
      </c>
      <c r="D15" s="119">
        <v>9575.0578499999992</v>
      </c>
      <c r="E15" s="119">
        <v>13390.726259999999</v>
      </c>
      <c r="F15" s="119">
        <v>15479.63442</v>
      </c>
      <c r="G15" s="119">
        <v>15644.236210000001</v>
      </c>
      <c r="H15" s="119">
        <v>5654.6228899999996</v>
      </c>
      <c r="I15" s="119">
        <v>15131.32624</v>
      </c>
      <c r="J15" s="119">
        <v>68019.55025</v>
      </c>
      <c r="K15" s="119">
        <v>35721.647830000002</v>
      </c>
      <c r="L15" s="119">
        <v>46702.20203</v>
      </c>
    </row>
    <row r="16" spans="1:12" s="120" customFormat="1" ht="15" customHeight="1">
      <c r="A16" s="121" t="s">
        <v>576</v>
      </c>
      <c r="B16" s="119">
        <v>57004.357790000002</v>
      </c>
      <c r="C16" s="119">
        <v>67303.963199999998</v>
      </c>
      <c r="D16" s="119">
        <v>82506.288610000003</v>
      </c>
      <c r="E16" s="119">
        <v>102422.6743</v>
      </c>
      <c r="F16" s="119">
        <v>119352.26256</v>
      </c>
      <c r="G16" s="119">
        <v>160835.57756000001</v>
      </c>
      <c r="H16" s="119">
        <v>156915.12161999999</v>
      </c>
      <c r="I16" s="119">
        <v>133323.87591</v>
      </c>
      <c r="J16" s="119">
        <v>167062.37866999998</v>
      </c>
      <c r="K16" s="119">
        <v>156064.73616</v>
      </c>
      <c r="L16" s="119">
        <v>222571.36808000001</v>
      </c>
    </row>
    <row r="17" spans="1:12" s="120" customFormat="1" ht="15" customHeight="1">
      <c r="A17" s="121" t="s">
        <v>577</v>
      </c>
      <c r="B17" s="119">
        <v>48108.372900000002</v>
      </c>
      <c r="C17" s="119">
        <v>53984.914270000001</v>
      </c>
      <c r="D17" s="119">
        <v>69363.83851999999</v>
      </c>
      <c r="E17" s="119">
        <v>80913.611739999993</v>
      </c>
      <c r="F17" s="119">
        <v>85742.610509999999</v>
      </c>
      <c r="G17" s="119">
        <v>114268.38924999999</v>
      </c>
      <c r="H17" s="119">
        <v>117366.27035999999</v>
      </c>
      <c r="I17" s="119">
        <v>100155.24487000001</v>
      </c>
      <c r="J17" s="119">
        <v>106350.79028</v>
      </c>
      <c r="K17" s="119">
        <v>98554.576979999998</v>
      </c>
      <c r="L17" s="119">
        <v>126878.09245</v>
      </c>
    </row>
    <row r="18" spans="1:12" s="120" customFormat="1" ht="15" customHeight="1">
      <c r="A18" s="121" t="s">
        <v>578</v>
      </c>
      <c r="B18" s="119">
        <v>8895.9848899999997</v>
      </c>
      <c r="C18" s="119">
        <v>13319.048929999999</v>
      </c>
      <c r="D18" s="119">
        <v>13142.45009</v>
      </c>
      <c r="E18" s="119">
        <v>21509.062559999998</v>
      </c>
      <c r="F18" s="119">
        <v>33609.652049999997</v>
      </c>
      <c r="G18" s="119">
        <v>46567.188310000005</v>
      </c>
      <c r="H18" s="119">
        <v>39548.851259999996</v>
      </c>
      <c r="I18" s="119">
        <v>33168.63104</v>
      </c>
      <c r="J18" s="119">
        <v>60711.588389999997</v>
      </c>
      <c r="K18" s="119">
        <v>57510.159180000002</v>
      </c>
      <c r="L18" s="119">
        <v>95693.275629999989</v>
      </c>
    </row>
    <row r="19" spans="1:12" s="120" customFormat="1" ht="15" customHeight="1">
      <c r="A19" s="121" t="s">
        <v>40</v>
      </c>
      <c r="B19" s="119">
        <v>39182.464650000002</v>
      </c>
      <c r="C19" s="119">
        <v>41313.004780000003</v>
      </c>
      <c r="D19" s="119">
        <v>50557.009180000001</v>
      </c>
      <c r="E19" s="119">
        <v>57133.997229999994</v>
      </c>
      <c r="F19" s="119">
        <v>62895.826670000002</v>
      </c>
      <c r="G19" s="119">
        <v>67141.631569999998</v>
      </c>
      <c r="H19" s="119">
        <v>578569.43801000004</v>
      </c>
      <c r="I19" s="119">
        <v>802623.20799999998</v>
      </c>
      <c r="J19" s="119">
        <v>781111.82145000005</v>
      </c>
      <c r="K19" s="119">
        <v>780570.03</v>
      </c>
      <c r="L19" s="119">
        <v>741120.91842999996</v>
      </c>
    </row>
    <row r="20" spans="1:12" s="120" customFormat="1" ht="15" customHeight="1">
      <c r="A20" s="121" t="s">
        <v>579</v>
      </c>
      <c r="B20" s="119">
        <v>-261085.50662999999</v>
      </c>
      <c r="C20" s="119">
        <v>-276333.53108999995</v>
      </c>
      <c r="D20" s="119">
        <v>-331157.0318</v>
      </c>
      <c r="E20" s="119">
        <v>-378060.97655000002</v>
      </c>
      <c r="F20" s="119">
        <v>-404512.76996000001</v>
      </c>
      <c r="G20" s="119">
        <v>-465614.66386000003</v>
      </c>
      <c r="H20" s="119">
        <v>-499504.19452999998</v>
      </c>
      <c r="I20" s="119">
        <v>-504936.83184</v>
      </c>
      <c r="J20" s="119">
        <v>-535651.11546</v>
      </c>
      <c r="K20" s="119">
        <v>-516987.01912000001</v>
      </c>
      <c r="L20" s="119">
        <v>-595693.87367</v>
      </c>
    </row>
    <row r="21" spans="1:12" s="120" customFormat="1" ht="15" customHeight="1">
      <c r="A21" s="118" t="s">
        <v>70</v>
      </c>
      <c r="B21" s="119">
        <v>30860.168089999999</v>
      </c>
      <c r="C21" s="119">
        <v>32951.839789999998</v>
      </c>
      <c r="D21" s="119">
        <v>48327.026310000001</v>
      </c>
      <c r="E21" s="119">
        <v>43401.871180000002</v>
      </c>
      <c r="F21" s="119">
        <v>44714.962090000001</v>
      </c>
      <c r="G21" s="119">
        <v>53735.872719999999</v>
      </c>
      <c r="H21" s="119">
        <v>81259.851750000002</v>
      </c>
      <c r="I21" s="119">
        <v>78260.084989999988</v>
      </c>
      <c r="J21" s="119">
        <v>74809.904410000003</v>
      </c>
      <c r="K21" s="119">
        <v>80614.715590000007</v>
      </c>
      <c r="L21" s="119">
        <v>84611.968340000007</v>
      </c>
    </row>
    <row r="22" spans="1:12" s="120" customFormat="1" ht="15" customHeight="1">
      <c r="A22" s="118" t="s">
        <v>76</v>
      </c>
      <c r="B22" s="119">
        <v>1050.26828</v>
      </c>
      <c r="C22" s="119">
        <v>456.70222999999999</v>
      </c>
      <c r="D22" s="119">
        <v>2465.6646900000001</v>
      </c>
      <c r="E22" s="119">
        <v>3333.7183300000002</v>
      </c>
      <c r="F22" s="119">
        <v>6846.8100899999999</v>
      </c>
      <c r="G22" s="119">
        <v>8918.9692599999998</v>
      </c>
      <c r="H22" s="119">
        <v>9044.178890000001</v>
      </c>
      <c r="I22" s="119">
        <v>7792.3845899999997</v>
      </c>
      <c r="J22" s="119">
        <v>8184.7481600000001</v>
      </c>
      <c r="K22" s="119">
        <v>9299.24107</v>
      </c>
      <c r="L22" s="119">
        <v>12553.766460000001</v>
      </c>
    </row>
    <row r="23" spans="1:12" s="120" customFormat="1" ht="15" customHeight="1">
      <c r="A23" s="118" t="s">
        <v>580</v>
      </c>
      <c r="B23" s="119">
        <v>26891.61289</v>
      </c>
      <c r="C23" s="119">
        <v>21058.730379999997</v>
      </c>
      <c r="D23" s="119">
        <v>24778.40912</v>
      </c>
      <c r="E23" s="119">
        <v>196379.05617</v>
      </c>
      <c r="F23" s="119">
        <v>218531.77412000002</v>
      </c>
      <c r="G23" s="119">
        <v>329946.79598</v>
      </c>
      <c r="H23" s="119">
        <v>411312.77299000003</v>
      </c>
      <c r="I23" s="119">
        <v>420657.94524999999</v>
      </c>
      <c r="J23" s="119">
        <v>480424.17748000001</v>
      </c>
      <c r="K23" s="119">
        <v>574241.37544000009</v>
      </c>
      <c r="L23" s="119">
        <v>554421.29163999995</v>
      </c>
    </row>
    <row r="24" spans="1:12" s="120" customFormat="1" ht="15" customHeight="1">
      <c r="A24" s="118" t="s">
        <v>86</v>
      </c>
      <c r="B24" s="119">
        <v>180667.23075999998</v>
      </c>
      <c r="C24" s="119">
        <v>177689.79877000002</v>
      </c>
      <c r="D24" s="119">
        <v>189126.60128999999</v>
      </c>
      <c r="E24" s="119">
        <v>200098.06341</v>
      </c>
      <c r="F24" s="119">
        <v>201846.01078000001</v>
      </c>
      <c r="G24" s="119">
        <v>201058.03750000001</v>
      </c>
      <c r="H24" s="119">
        <v>193542.37025000001</v>
      </c>
      <c r="I24" s="119">
        <v>191368.78878</v>
      </c>
      <c r="J24" s="119">
        <v>188643.99052000002</v>
      </c>
      <c r="K24" s="119">
        <v>192622.71549999999</v>
      </c>
      <c r="L24" s="119">
        <v>201777.88991</v>
      </c>
    </row>
    <row r="25" spans="1:12" s="120" customFormat="1" ht="15" customHeight="1">
      <c r="A25" s="118" t="s">
        <v>581</v>
      </c>
      <c r="B25" s="119">
        <v>33763.11277</v>
      </c>
      <c r="C25" s="119">
        <v>45545.394759999996</v>
      </c>
      <c r="D25" s="119">
        <v>20744.707690000003</v>
      </c>
      <c r="E25" s="119">
        <v>20967.209079999997</v>
      </c>
      <c r="F25" s="119">
        <v>21328.961920000002</v>
      </c>
      <c r="G25" s="119">
        <v>19493.298879999998</v>
      </c>
      <c r="H25" s="119">
        <v>20423.19153</v>
      </c>
      <c r="I25" s="119">
        <v>20304.414769999999</v>
      </c>
      <c r="J25" s="119">
        <v>19750.41375</v>
      </c>
      <c r="K25" s="119">
        <v>25161.217199999999</v>
      </c>
      <c r="L25" s="119">
        <v>31637.439979999999</v>
      </c>
    </row>
    <row r="26" spans="1:12" s="122" customFormat="1" ht="15" customHeight="1" thickBot="1">
      <c r="A26" s="118" t="s">
        <v>102</v>
      </c>
      <c r="B26" s="119">
        <v>0</v>
      </c>
      <c r="C26" s="119">
        <v>0</v>
      </c>
      <c r="D26" s="119">
        <v>0</v>
      </c>
      <c r="E26" s="119">
        <v>0</v>
      </c>
      <c r="F26" s="119">
        <v>0</v>
      </c>
      <c r="G26" s="119">
        <v>0</v>
      </c>
      <c r="H26" s="119">
        <v>0</v>
      </c>
      <c r="I26" s="119">
        <v>0</v>
      </c>
      <c r="J26" s="119">
        <v>0</v>
      </c>
      <c r="K26" s="119">
        <v>0</v>
      </c>
      <c r="L26" s="119">
        <v>0</v>
      </c>
    </row>
    <row r="27" spans="1:12" ht="15" customHeight="1" thickTop="1" thickBot="1">
      <c r="A27" s="635" t="s">
        <v>582</v>
      </c>
      <c r="B27" s="636">
        <v>5528361.2653100006</v>
      </c>
      <c r="C27" s="636">
        <v>5882492.1751999995</v>
      </c>
      <c r="D27" s="636">
        <v>6507362.8375699995</v>
      </c>
      <c r="E27" s="636">
        <v>7056459.9472399997</v>
      </c>
      <c r="F27" s="636">
        <v>7507910.4816899998</v>
      </c>
      <c r="G27" s="636">
        <v>7492852.3054200001</v>
      </c>
      <c r="H27" s="636">
        <v>7611010.91395</v>
      </c>
      <c r="I27" s="636">
        <v>8179804.9918800006</v>
      </c>
      <c r="J27" s="636">
        <v>8591106.3764399998</v>
      </c>
      <c r="K27" s="636">
        <v>8610900.6187600009</v>
      </c>
      <c r="L27" s="636">
        <v>8954805.5405000001</v>
      </c>
    </row>
    <row r="28" spans="1:12" s="120" customFormat="1" ht="15" customHeight="1" thickTop="1">
      <c r="A28" s="118" t="s">
        <v>583</v>
      </c>
      <c r="B28" s="119">
        <v>4883380.5992900003</v>
      </c>
      <c r="C28" s="119">
        <v>5224672.61723</v>
      </c>
      <c r="D28" s="119">
        <v>5759462.8663800005</v>
      </c>
      <c r="E28" s="119">
        <v>6163559.0259999996</v>
      </c>
      <c r="F28" s="119">
        <v>6454191.63112</v>
      </c>
      <c r="G28" s="119">
        <v>6289660.2405099999</v>
      </c>
      <c r="H28" s="119">
        <v>6254373.60207</v>
      </c>
      <c r="I28" s="119">
        <v>6757382.0621800004</v>
      </c>
      <c r="J28" s="119">
        <v>7182594.6576100001</v>
      </c>
      <c r="K28" s="119">
        <v>7266363.7180900006</v>
      </c>
      <c r="L28" s="119">
        <v>7408793.5979199996</v>
      </c>
    </row>
    <row r="29" spans="1:12" s="120" customFormat="1" ht="15" customHeight="1">
      <c r="A29" s="121" t="s">
        <v>584</v>
      </c>
      <c r="B29" s="119">
        <v>2646.9847</v>
      </c>
      <c r="C29" s="119">
        <v>4247.7262899999996</v>
      </c>
      <c r="D29" s="119">
        <v>9448.6178099999997</v>
      </c>
      <c r="E29" s="119">
        <v>5238.9225700000006</v>
      </c>
      <c r="F29" s="119">
        <v>5449.0407699999996</v>
      </c>
      <c r="G29" s="119">
        <v>6545.0367800000004</v>
      </c>
      <c r="H29" s="119">
        <v>8434.1232100000016</v>
      </c>
      <c r="I29" s="119">
        <v>4231.4000599999999</v>
      </c>
      <c r="J29" s="119">
        <v>4672.34681</v>
      </c>
      <c r="K29" s="119">
        <v>5115.4408099999991</v>
      </c>
      <c r="L29" s="119">
        <v>6880.3669900000004</v>
      </c>
    </row>
    <row r="30" spans="1:12" s="120" customFormat="1" ht="15" customHeight="1">
      <c r="A30" s="121" t="s">
        <v>585</v>
      </c>
      <c r="B30" s="119">
        <v>2000669.5300999999</v>
      </c>
      <c r="C30" s="119">
        <v>2033489.1775</v>
      </c>
      <c r="D30" s="119">
        <v>2042260.4625799998</v>
      </c>
      <c r="E30" s="119">
        <v>2203581.90472</v>
      </c>
      <c r="F30" s="119">
        <v>2313745.6927199997</v>
      </c>
      <c r="G30" s="119">
        <v>2174227.1072900002</v>
      </c>
      <c r="H30" s="119">
        <v>2084205.28599</v>
      </c>
      <c r="I30" s="119">
        <v>2225780.9408800001</v>
      </c>
      <c r="J30" s="119">
        <v>2156439.8747899998</v>
      </c>
      <c r="K30" s="119">
        <v>2213470.0038100001</v>
      </c>
      <c r="L30" s="119">
        <v>2211113.4793200004</v>
      </c>
    </row>
    <row r="31" spans="1:12" s="120" customFormat="1" ht="15" customHeight="1">
      <c r="A31" s="121" t="s">
        <v>586</v>
      </c>
      <c r="B31" s="119">
        <v>2298563.4105000002</v>
      </c>
      <c r="C31" s="119">
        <v>2367328.89904</v>
      </c>
      <c r="D31" s="119">
        <v>2673235.09418</v>
      </c>
      <c r="E31" s="119">
        <v>2952762.4016199997</v>
      </c>
      <c r="F31" s="119">
        <v>3206802.6031799996</v>
      </c>
      <c r="G31" s="119">
        <v>3250495.8386300001</v>
      </c>
      <c r="H31" s="119">
        <v>3330377.2463099998</v>
      </c>
      <c r="I31" s="119">
        <v>3630534.9464400001</v>
      </c>
      <c r="J31" s="119">
        <v>3979086.3270399999</v>
      </c>
      <c r="K31" s="119">
        <v>3999024.8884000001</v>
      </c>
      <c r="L31" s="119">
        <v>4203609.3871299997</v>
      </c>
    </row>
    <row r="32" spans="1:12" s="120" customFormat="1" ht="15" customHeight="1">
      <c r="A32" s="121" t="s">
        <v>587</v>
      </c>
      <c r="B32" s="119">
        <v>177149.40874000001</v>
      </c>
      <c r="C32" s="119">
        <v>178282.16821</v>
      </c>
      <c r="D32" s="119">
        <v>246087.24721999999</v>
      </c>
      <c r="E32" s="119">
        <v>249594.43935</v>
      </c>
      <c r="F32" s="119">
        <v>241891.65102000002</v>
      </c>
      <c r="G32" s="119">
        <v>241414.73177000001</v>
      </c>
      <c r="H32" s="119">
        <v>223957.72047999999</v>
      </c>
      <c r="I32" s="119">
        <v>277311.11907999997</v>
      </c>
      <c r="J32" s="119">
        <v>264778.33069999999</v>
      </c>
      <c r="K32" s="119">
        <v>265174.11255999998</v>
      </c>
      <c r="L32" s="119">
        <v>272552.70604000002</v>
      </c>
    </row>
    <row r="33" spans="1:12" s="120" customFormat="1" ht="15" customHeight="1">
      <c r="A33" s="121" t="s">
        <v>588</v>
      </c>
      <c r="B33" s="119">
        <v>343317.95686999999</v>
      </c>
      <c r="C33" s="119">
        <v>572398.31961000001</v>
      </c>
      <c r="D33" s="119">
        <v>705442.62714</v>
      </c>
      <c r="E33" s="119">
        <v>657157.83044000005</v>
      </c>
      <c r="F33" s="119">
        <v>583922.11165999994</v>
      </c>
      <c r="G33" s="119">
        <v>523896.18082999997</v>
      </c>
      <c r="H33" s="119">
        <v>512059.32198000001</v>
      </c>
      <c r="I33" s="119">
        <v>515371.50229000003</v>
      </c>
      <c r="J33" s="119">
        <v>654993.17500000005</v>
      </c>
      <c r="K33" s="119">
        <v>661587.50025000004</v>
      </c>
      <c r="L33" s="119">
        <v>582930.32228999992</v>
      </c>
    </row>
    <row r="34" spans="1:12" s="120" customFormat="1" ht="15" customHeight="1">
      <c r="A34" s="121" t="s">
        <v>589</v>
      </c>
      <c r="B34" s="119">
        <v>61033.308380000002</v>
      </c>
      <c r="C34" s="119">
        <v>68926.326579999994</v>
      </c>
      <c r="D34" s="119">
        <v>82988.817450000002</v>
      </c>
      <c r="E34" s="119">
        <v>95223.527300000002</v>
      </c>
      <c r="F34" s="119">
        <v>102380.53177</v>
      </c>
      <c r="G34" s="119">
        <v>93081.345209999999</v>
      </c>
      <c r="H34" s="119">
        <v>95339.9041</v>
      </c>
      <c r="I34" s="119">
        <v>104152.15343000001</v>
      </c>
      <c r="J34" s="119">
        <v>122624.60326999999</v>
      </c>
      <c r="K34" s="119">
        <v>121991.77226000001</v>
      </c>
      <c r="L34" s="119">
        <v>131707.33615000002</v>
      </c>
    </row>
    <row r="35" spans="1:12" s="120" customFormat="1" ht="15" customHeight="1">
      <c r="A35" s="118" t="s">
        <v>590</v>
      </c>
      <c r="B35" s="119">
        <v>136.08073000000002</v>
      </c>
      <c r="C35" s="119">
        <v>129.12429</v>
      </c>
      <c r="D35" s="119">
        <v>425.98725000000002</v>
      </c>
      <c r="E35" s="119">
        <v>248.84399999999999</v>
      </c>
      <c r="F35" s="119">
        <v>754.34410000000003</v>
      </c>
      <c r="G35" s="119">
        <v>776.28143</v>
      </c>
      <c r="H35" s="119">
        <v>688.73364000000004</v>
      </c>
      <c r="I35" s="119">
        <v>539.25990999999999</v>
      </c>
      <c r="J35" s="119">
        <v>189.0085</v>
      </c>
      <c r="K35" s="119">
        <v>225.48948000000001</v>
      </c>
      <c r="L35" s="119">
        <v>305.81200000000001</v>
      </c>
    </row>
    <row r="36" spans="1:12" s="120" customFormat="1" ht="15" customHeight="1">
      <c r="A36" s="118" t="s">
        <v>591</v>
      </c>
      <c r="B36" s="119">
        <v>352017.38552999997</v>
      </c>
      <c r="C36" s="119">
        <v>371357.30971</v>
      </c>
      <c r="D36" s="119">
        <v>389243.85083999997</v>
      </c>
      <c r="E36" s="119">
        <v>506007.52360000001</v>
      </c>
      <c r="F36" s="119">
        <v>569328.40872000006</v>
      </c>
      <c r="G36" s="119">
        <v>622842.92712000001</v>
      </c>
      <c r="H36" s="119">
        <v>724545.49872000003</v>
      </c>
      <c r="I36" s="119">
        <v>759436.98622000008</v>
      </c>
      <c r="J36" s="119">
        <v>769239.03084999998</v>
      </c>
      <c r="K36" s="119">
        <v>785007.88447000005</v>
      </c>
      <c r="L36" s="119">
        <v>835926.85846000002</v>
      </c>
    </row>
    <row r="37" spans="1:12" s="120" customFormat="1" ht="15" customHeight="1">
      <c r="A37" s="118" t="s">
        <v>592</v>
      </c>
      <c r="B37" s="119">
        <v>172857.29358000003</v>
      </c>
      <c r="C37" s="119">
        <v>166007.93231999999</v>
      </c>
      <c r="D37" s="119">
        <v>190998.27522000001</v>
      </c>
      <c r="E37" s="119">
        <v>194108.70028999998</v>
      </c>
      <c r="F37" s="119">
        <v>297065.84743999998</v>
      </c>
      <c r="G37" s="119">
        <v>311735.26517999999</v>
      </c>
      <c r="H37" s="119">
        <v>345555.76274000003</v>
      </c>
      <c r="I37" s="119">
        <v>315174.25472000003</v>
      </c>
      <c r="J37" s="119">
        <v>293918.78143000003</v>
      </c>
      <c r="K37" s="119">
        <v>290399.76597000001</v>
      </c>
      <c r="L37" s="119">
        <v>294012.44556000002</v>
      </c>
    </row>
    <row r="38" spans="1:12" s="120" customFormat="1" ht="15" customHeight="1">
      <c r="A38" s="118" t="s">
        <v>147</v>
      </c>
      <c r="B38" s="119">
        <v>118801.62046999999</v>
      </c>
      <c r="C38" s="119">
        <v>119156.90594</v>
      </c>
      <c r="D38" s="119">
        <v>128161.89262</v>
      </c>
      <c r="E38" s="119">
        <v>146658.45231999998</v>
      </c>
      <c r="F38" s="119">
        <v>155902.65747000001</v>
      </c>
      <c r="G38" s="119">
        <v>173502.34091999999</v>
      </c>
      <c r="H38" s="119">
        <v>190602.41011000003</v>
      </c>
      <c r="I38" s="119">
        <v>204622.02218</v>
      </c>
      <c r="J38" s="119">
        <v>210839.04368</v>
      </c>
      <c r="K38" s="119">
        <v>213011.78479000001</v>
      </c>
      <c r="L38" s="119">
        <v>212737.27940999999</v>
      </c>
    </row>
    <row r="39" spans="1:12" s="120" customFormat="1" ht="15" customHeight="1">
      <c r="A39" s="118" t="s">
        <v>154</v>
      </c>
      <c r="B39" s="119">
        <v>0</v>
      </c>
      <c r="C39" s="119">
        <v>0</v>
      </c>
      <c r="D39" s="119">
        <v>37382.519420000004</v>
      </c>
      <c r="E39" s="119">
        <v>43867.250509999998</v>
      </c>
      <c r="F39" s="119">
        <v>28007.488890000001</v>
      </c>
      <c r="G39" s="119">
        <v>86561.83167</v>
      </c>
      <c r="H39" s="119">
        <v>88543.125</v>
      </c>
      <c r="I39" s="119">
        <v>136648.69555999999</v>
      </c>
      <c r="J39" s="119">
        <v>131089.85034999999</v>
      </c>
      <c r="K39" s="119">
        <v>50598.260070000004</v>
      </c>
      <c r="L39" s="119">
        <v>175378.83869999999</v>
      </c>
    </row>
    <row r="40" spans="1:12" s="120" customFormat="1" ht="15" customHeight="1">
      <c r="A40" s="118" t="s">
        <v>593</v>
      </c>
      <c r="B40" s="119">
        <v>1168.2857099999999</v>
      </c>
      <c r="C40" s="119">
        <v>1168.2857099999999</v>
      </c>
      <c r="D40" s="119">
        <v>1687.4458400000001</v>
      </c>
      <c r="E40" s="119">
        <v>2010.1505199999999</v>
      </c>
      <c r="F40" s="119">
        <v>1751.98676</v>
      </c>
      <c r="G40" s="119">
        <v>1687.4458400000001</v>
      </c>
      <c r="H40" s="119">
        <v>1573.5303899999999</v>
      </c>
      <c r="I40" s="119">
        <v>1788.5173799999998</v>
      </c>
      <c r="J40" s="119">
        <v>1788.5173799999998</v>
      </c>
      <c r="K40" s="119">
        <v>1788.5173799999998</v>
      </c>
      <c r="L40" s="119">
        <v>2220.4298399999998</v>
      </c>
    </row>
    <row r="41" spans="1:12" s="122" customFormat="1" ht="15" customHeight="1" thickBot="1">
      <c r="A41" s="118" t="s">
        <v>128</v>
      </c>
      <c r="B41" s="119">
        <v>0</v>
      </c>
      <c r="C41" s="119">
        <v>0</v>
      </c>
      <c r="D41" s="119">
        <v>0</v>
      </c>
      <c r="E41" s="119">
        <v>0</v>
      </c>
      <c r="F41" s="119">
        <v>908.11718999999994</v>
      </c>
      <c r="G41" s="119">
        <v>6085.9727499999999</v>
      </c>
      <c r="H41" s="119">
        <v>5128.2512800000004</v>
      </c>
      <c r="I41" s="119">
        <v>4213.1937300000009</v>
      </c>
      <c r="J41" s="119">
        <v>1447.4866399999999</v>
      </c>
      <c r="K41" s="119">
        <v>3505.1985099999997</v>
      </c>
      <c r="L41" s="119">
        <v>25430.278610000001</v>
      </c>
    </row>
    <row r="42" spans="1:12" ht="15" customHeight="1" thickTop="1" thickBot="1">
      <c r="A42" s="635" t="s">
        <v>594</v>
      </c>
      <c r="B42" s="636">
        <v>818419.72236999997</v>
      </c>
      <c r="C42" s="636">
        <v>860039.48338999995</v>
      </c>
      <c r="D42" s="636">
        <v>956028.09341999993</v>
      </c>
      <c r="E42" s="636">
        <v>1040982.33502</v>
      </c>
      <c r="F42" s="636">
        <v>1092247.3163399999</v>
      </c>
      <c r="G42" s="636">
        <v>1142028.10932</v>
      </c>
      <c r="H42" s="636">
        <v>1208694.1784300001</v>
      </c>
      <c r="I42" s="636">
        <v>1285903.4921800001</v>
      </c>
      <c r="J42" s="636">
        <v>1316898.8672200001</v>
      </c>
      <c r="K42" s="636">
        <v>1330048.30388</v>
      </c>
      <c r="L42" s="636">
        <v>1421045.8115599998</v>
      </c>
    </row>
    <row r="43" spans="1:12" s="120" customFormat="1" ht="15" customHeight="1" thickTop="1">
      <c r="A43" s="118" t="s">
        <v>169</v>
      </c>
      <c r="B43" s="119">
        <v>275509.46491000004</v>
      </c>
      <c r="C43" s="119">
        <v>292139.92518999998</v>
      </c>
      <c r="D43" s="119">
        <v>337232.19748999999</v>
      </c>
      <c r="E43" s="119">
        <v>375403.06383999996</v>
      </c>
      <c r="F43" s="119">
        <v>402617.37533000001</v>
      </c>
      <c r="G43" s="119">
        <v>417461.24633999995</v>
      </c>
      <c r="H43" s="119">
        <v>432650.43563000002</v>
      </c>
      <c r="I43" s="119">
        <v>469722.50293999998</v>
      </c>
      <c r="J43" s="119">
        <v>486426.96266000002</v>
      </c>
      <c r="K43" s="119">
        <v>489476.00020999997</v>
      </c>
      <c r="L43" s="119">
        <v>525874.35126000002</v>
      </c>
    </row>
    <row r="44" spans="1:12" s="120" customFormat="1" ht="15" customHeight="1">
      <c r="A44" s="118" t="s">
        <v>173</v>
      </c>
      <c r="B44" s="119">
        <v>19085.297859999999</v>
      </c>
      <c r="C44" s="119">
        <v>18304.091499999999</v>
      </c>
      <c r="D44" s="119">
        <v>19095.46472</v>
      </c>
      <c r="E44" s="119">
        <v>19476.404399999999</v>
      </c>
      <c r="F44" s="119">
        <v>19531.35122</v>
      </c>
      <c r="G44" s="119">
        <v>19718.32907</v>
      </c>
      <c r="H44" s="119">
        <v>19899.28542</v>
      </c>
      <c r="I44" s="119">
        <v>20029.476300000002</v>
      </c>
      <c r="J44" s="119">
        <v>20038.308239999998</v>
      </c>
      <c r="K44" s="119">
        <v>20038.668239999999</v>
      </c>
      <c r="L44" s="119">
        <v>25969.511890000002</v>
      </c>
    </row>
    <row r="45" spans="1:12" s="120" customFormat="1" ht="15" customHeight="1">
      <c r="A45" s="118" t="s">
        <v>177</v>
      </c>
      <c r="B45" s="119">
        <v>0</v>
      </c>
      <c r="C45" s="119">
        <v>0</v>
      </c>
      <c r="D45" s="119">
        <v>0</v>
      </c>
      <c r="E45" s="119">
        <v>0</v>
      </c>
      <c r="F45" s="119">
        <v>0</v>
      </c>
      <c r="G45" s="119">
        <v>0</v>
      </c>
      <c r="H45" s="119">
        <v>0</v>
      </c>
      <c r="I45" s="119">
        <v>0</v>
      </c>
      <c r="J45" s="119">
        <v>0</v>
      </c>
      <c r="K45" s="119">
        <v>0</v>
      </c>
      <c r="L45" s="119">
        <v>0</v>
      </c>
    </row>
    <row r="46" spans="1:12" s="120" customFormat="1" ht="15" customHeight="1">
      <c r="A46" s="118" t="s">
        <v>595</v>
      </c>
      <c r="B46" s="119">
        <v>490776.23796</v>
      </c>
      <c r="C46" s="119">
        <v>514830.82739999995</v>
      </c>
      <c r="D46" s="119">
        <v>562546.90380999993</v>
      </c>
      <c r="E46" s="119">
        <v>607098.69238999998</v>
      </c>
      <c r="F46" s="119">
        <v>633557.91483000002</v>
      </c>
      <c r="G46" s="119">
        <v>664878.67674000002</v>
      </c>
      <c r="H46" s="119">
        <v>698233.17803999991</v>
      </c>
      <c r="I46" s="119">
        <v>765224.19415</v>
      </c>
      <c r="J46" s="119">
        <v>804574.44912999996</v>
      </c>
      <c r="K46" s="119">
        <v>804867.49913000001</v>
      </c>
      <c r="L46" s="119">
        <v>869325.38745000004</v>
      </c>
    </row>
    <row r="47" spans="1:12" s="120" customFormat="1" ht="15" customHeight="1">
      <c r="A47" s="118" t="s">
        <v>183</v>
      </c>
      <c r="B47" s="119">
        <v>33048.721640000003</v>
      </c>
      <c r="C47" s="119">
        <v>34764.639299999995</v>
      </c>
      <c r="D47" s="119">
        <v>37153.527399999999</v>
      </c>
      <c r="E47" s="119">
        <v>39004.17439</v>
      </c>
      <c r="F47" s="119">
        <v>36540.674960000004</v>
      </c>
      <c r="G47" s="119">
        <v>39969.857170000003</v>
      </c>
      <c r="H47" s="119">
        <v>57911.279340000001</v>
      </c>
      <c r="I47" s="119">
        <v>30927.318789999998</v>
      </c>
      <c r="J47" s="119">
        <v>5859.1471900000006</v>
      </c>
      <c r="K47" s="119">
        <v>15666.1363</v>
      </c>
      <c r="L47" s="119">
        <v>-123.43903999999999</v>
      </c>
    </row>
    <row r="48" spans="1:12" s="120" customFormat="1" ht="15" customHeight="1">
      <c r="A48" s="121" t="s">
        <v>596</v>
      </c>
      <c r="B48" s="119">
        <v>-296.97107</v>
      </c>
      <c r="C48" s="119">
        <v>-135.09914999999998</v>
      </c>
      <c r="D48" s="119">
        <v>-12.739610000000001</v>
      </c>
      <c r="E48" s="119">
        <v>-1241.3931699999998</v>
      </c>
      <c r="F48" s="119">
        <v>108.68007</v>
      </c>
      <c r="G48" s="119">
        <v>-1804.7117700000001</v>
      </c>
      <c r="H48" s="119">
        <v>19046.182929999999</v>
      </c>
      <c r="I48" s="119">
        <v>-1278.2898799999998</v>
      </c>
      <c r="J48" s="119">
        <v>-5879.8613499999992</v>
      </c>
      <c r="K48" s="119">
        <v>-5879.8613499999992</v>
      </c>
      <c r="L48" s="119">
        <v>-8457.3302800000001</v>
      </c>
    </row>
    <row r="49" spans="1:12" s="122" customFormat="1" ht="15" customHeight="1" thickBot="1">
      <c r="A49" s="121" t="s">
        <v>597</v>
      </c>
      <c r="B49" s="119">
        <v>33345.692710000003</v>
      </c>
      <c r="C49" s="119">
        <v>34899.738450000004</v>
      </c>
      <c r="D49" s="119">
        <v>37166.267009999996</v>
      </c>
      <c r="E49" s="119">
        <v>40245.567560000003</v>
      </c>
      <c r="F49" s="119">
        <v>36431.994890000002</v>
      </c>
      <c r="G49" s="119">
        <v>41774.568939999997</v>
      </c>
      <c r="H49" s="119">
        <v>38865.096409999998</v>
      </c>
      <c r="I49" s="119">
        <v>32205.608670000001</v>
      </c>
      <c r="J49" s="119">
        <v>11739.008539999999</v>
      </c>
      <c r="K49" s="119">
        <v>21545.997649999998</v>
      </c>
      <c r="L49" s="119">
        <v>8333.8912400000008</v>
      </c>
    </row>
    <row r="50" spans="1:12" ht="15" customHeight="1" thickTop="1" thickBot="1">
      <c r="A50" s="635" t="s">
        <v>598</v>
      </c>
      <c r="B50" s="636">
        <v>6346780.9876800003</v>
      </c>
      <c r="C50" s="636">
        <v>6742531.6585900001</v>
      </c>
      <c r="D50" s="636">
        <v>7463390.9309899993</v>
      </c>
      <c r="E50" s="636">
        <v>8097442.2822599998</v>
      </c>
      <c r="F50" s="636">
        <v>8600157.7980300002</v>
      </c>
      <c r="G50" s="636">
        <v>8634880.4147399999</v>
      </c>
      <c r="H50" s="636">
        <v>8819705.0923799984</v>
      </c>
      <c r="I50" s="636">
        <v>9465708.4840599988</v>
      </c>
      <c r="J50" s="636">
        <v>9908005.2436599992</v>
      </c>
      <c r="K50" s="636">
        <v>9940948.9226399995</v>
      </c>
      <c r="L50" s="636">
        <v>10375851.352059999</v>
      </c>
    </row>
    <row r="51" spans="1:12" s="120" customFormat="1" ht="15" customHeight="1" thickTop="1">
      <c r="A51" s="123" t="s">
        <v>599</v>
      </c>
      <c r="B51" s="119">
        <v>58.458289999999998</v>
      </c>
      <c r="C51" s="119">
        <v>47.447669999999995</v>
      </c>
      <c r="D51" s="119">
        <v>1577.5981299999999</v>
      </c>
      <c r="E51" s="119">
        <v>4910.1710400000002</v>
      </c>
      <c r="F51" s="119">
        <v>7065.7239300000001</v>
      </c>
      <c r="G51" s="119">
        <v>11804.40401</v>
      </c>
      <c r="H51" s="119">
        <v>8908.20183</v>
      </c>
      <c r="I51" s="119">
        <v>14227.542230000001</v>
      </c>
      <c r="J51" s="119">
        <v>13321.816849999999</v>
      </c>
      <c r="K51" s="119">
        <v>13148.910749999999</v>
      </c>
      <c r="L51" s="119">
        <v>11613.69598</v>
      </c>
    </row>
    <row r="52" spans="1:12" s="122" customFormat="1" ht="15" customHeight="1">
      <c r="A52" s="121" t="s">
        <v>600</v>
      </c>
      <c r="B52" s="119">
        <v>0</v>
      </c>
      <c r="C52" s="119">
        <v>0</v>
      </c>
      <c r="D52" s="119">
        <v>0</v>
      </c>
      <c r="E52" s="119">
        <v>0</v>
      </c>
      <c r="F52" s="119">
        <v>0</v>
      </c>
      <c r="G52" s="119">
        <v>0</v>
      </c>
      <c r="H52" s="119">
        <v>0</v>
      </c>
      <c r="I52" s="119">
        <v>0</v>
      </c>
      <c r="J52" s="119">
        <v>0</v>
      </c>
      <c r="K52" s="119">
        <v>0</v>
      </c>
      <c r="L52" s="119">
        <v>0</v>
      </c>
    </row>
    <row r="53" spans="1:12" s="122" customFormat="1" ht="15" customHeight="1">
      <c r="A53" s="121" t="s">
        <v>601</v>
      </c>
      <c r="B53" s="119">
        <v>0</v>
      </c>
      <c r="C53" s="119">
        <v>0</v>
      </c>
      <c r="D53" s="119">
        <v>1577.5981299999999</v>
      </c>
      <c r="E53" s="119">
        <v>4910.1710400000002</v>
      </c>
      <c r="F53" s="119">
        <v>2738.1502700000001</v>
      </c>
      <c r="G53" s="119">
        <v>3854.8998500000002</v>
      </c>
      <c r="H53" s="119">
        <v>3121.1971899999999</v>
      </c>
      <c r="I53" s="119">
        <v>2684.9906900000001</v>
      </c>
      <c r="J53" s="119">
        <v>1767.7143600000002</v>
      </c>
      <c r="K53" s="119">
        <v>1118.4132099999999</v>
      </c>
      <c r="L53" s="119">
        <v>390.86822999999998</v>
      </c>
    </row>
    <row r="54" spans="1:12" s="122" customFormat="1" ht="15" customHeight="1">
      <c r="A54" s="121" t="s">
        <v>602</v>
      </c>
      <c r="B54" s="119">
        <v>0</v>
      </c>
      <c r="C54" s="119">
        <v>0</v>
      </c>
      <c r="D54" s="119">
        <v>0</v>
      </c>
      <c r="E54" s="119">
        <v>0</v>
      </c>
      <c r="F54" s="119">
        <v>0</v>
      </c>
      <c r="G54" s="119">
        <v>0</v>
      </c>
      <c r="H54" s="119">
        <v>0</v>
      </c>
      <c r="I54" s="119">
        <v>0</v>
      </c>
      <c r="J54" s="119">
        <v>0</v>
      </c>
      <c r="K54" s="119">
        <v>0</v>
      </c>
      <c r="L54" s="119">
        <v>0</v>
      </c>
    </row>
    <row r="55" spans="1:12" s="122" customFormat="1" ht="15" customHeight="1">
      <c r="A55" s="121" t="s">
        <v>603</v>
      </c>
      <c r="B55" s="119">
        <v>58.458289999999998</v>
      </c>
      <c r="C55" s="119">
        <v>47.447669999999995</v>
      </c>
      <c r="D55" s="119">
        <v>0</v>
      </c>
      <c r="E55" s="119">
        <v>0</v>
      </c>
      <c r="F55" s="119">
        <v>4327.57366</v>
      </c>
      <c r="G55" s="119">
        <v>7949.5041600000004</v>
      </c>
      <c r="H55" s="119">
        <v>5787.0046400000001</v>
      </c>
      <c r="I55" s="119">
        <v>11542.551539999999</v>
      </c>
      <c r="J55" s="119">
        <v>11554.102490000001</v>
      </c>
      <c r="K55" s="119">
        <v>12030.497539999998</v>
      </c>
      <c r="L55" s="119">
        <v>11222.82775</v>
      </c>
    </row>
    <row r="56" spans="1:12" s="122" customFormat="1" ht="15" customHeight="1">
      <c r="A56" s="121" t="s">
        <v>604</v>
      </c>
      <c r="B56" s="119">
        <v>0</v>
      </c>
      <c r="C56" s="119">
        <v>0</v>
      </c>
      <c r="D56" s="119">
        <v>0</v>
      </c>
      <c r="E56" s="119">
        <v>0</v>
      </c>
      <c r="F56" s="119">
        <v>0</v>
      </c>
      <c r="G56" s="119">
        <v>0</v>
      </c>
      <c r="H56" s="119">
        <v>0</v>
      </c>
      <c r="I56" s="119">
        <v>0</v>
      </c>
      <c r="J56" s="119">
        <v>0</v>
      </c>
      <c r="K56" s="119">
        <v>0</v>
      </c>
      <c r="L56" s="119">
        <v>0</v>
      </c>
    </row>
    <row r="57" spans="1:12" s="122" customFormat="1" ht="15" customHeight="1">
      <c r="A57" s="118" t="s">
        <v>605</v>
      </c>
      <c r="B57" s="119">
        <v>10114583.138899999</v>
      </c>
      <c r="C57" s="119">
        <v>11250970.210290002</v>
      </c>
      <c r="D57" s="119">
        <v>12121000.153479999</v>
      </c>
      <c r="E57" s="119">
        <v>13177753.127319999</v>
      </c>
      <c r="F57" s="119">
        <v>13781578.03325</v>
      </c>
      <c r="G57" s="119">
        <v>14162888.65068</v>
      </c>
      <c r="H57" s="119">
        <v>13905269.85053</v>
      </c>
      <c r="I57" s="119">
        <v>14009621.35053</v>
      </c>
      <c r="J57" s="119">
        <v>14218109.132520001</v>
      </c>
      <c r="K57" s="119">
        <v>14246477.634229999</v>
      </c>
      <c r="L57" s="119">
        <v>15451297.478389999</v>
      </c>
    </row>
    <row r="58" spans="1:12">
      <c r="A58" s="637" t="s">
        <v>606</v>
      </c>
      <c r="B58" s="638">
        <v>650086.69677000004</v>
      </c>
      <c r="C58" s="638">
        <v>683536.13828999992</v>
      </c>
      <c r="D58" s="638">
        <v>779841.33642999991</v>
      </c>
      <c r="E58" s="638">
        <v>873574.78078999999</v>
      </c>
      <c r="F58" s="638">
        <v>943219.82932000002</v>
      </c>
      <c r="G58" s="638">
        <v>995681.66328999994</v>
      </c>
      <c r="H58" s="638">
        <v>956917.77136999997</v>
      </c>
      <c r="I58" s="638">
        <v>896743.19389999995</v>
      </c>
      <c r="J58" s="638">
        <v>895859.70788</v>
      </c>
      <c r="K58" s="638">
        <v>986213.62699000002</v>
      </c>
      <c r="L58" s="638">
        <v>993314.82521000004</v>
      </c>
    </row>
    <row r="59" spans="1:12" ht="15" customHeight="1">
      <c r="A59" s="121" t="s">
        <v>607</v>
      </c>
      <c r="B59" s="119">
        <v>-160669.16019999998</v>
      </c>
      <c r="C59" s="119">
        <v>-179852.63718000002</v>
      </c>
      <c r="D59" s="119">
        <v>-213334.5601</v>
      </c>
      <c r="E59" s="119">
        <v>-237103.99362999998</v>
      </c>
      <c r="F59" s="119">
        <v>-255042.87195</v>
      </c>
      <c r="G59" s="119">
        <v>-267587.82121000002</v>
      </c>
      <c r="H59" s="119">
        <v>-275619.94770999998</v>
      </c>
      <c r="I59" s="119">
        <v>-301406.48360000004</v>
      </c>
      <c r="J59" s="119">
        <v>-316461.18362000003</v>
      </c>
      <c r="K59" s="119">
        <v>-346695.29872000002</v>
      </c>
      <c r="L59" s="119">
        <v>-347516.86455</v>
      </c>
    </row>
    <row r="60" spans="1:12" ht="15" customHeight="1">
      <c r="A60" s="118" t="s">
        <v>608</v>
      </c>
      <c r="B60" s="119">
        <v>489417.53657</v>
      </c>
      <c r="C60" s="119">
        <v>503683.50111000001</v>
      </c>
      <c r="D60" s="119">
        <v>566506.77633000002</v>
      </c>
      <c r="E60" s="119">
        <v>636470.78715999995</v>
      </c>
      <c r="F60" s="119">
        <v>688176.95736999996</v>
      </c>
      <c r="G60" s="119">
        <v>728093.84208000009</v>
      </c>
      <c r="H60" s="119">
        <v>681297.82365999999</v>
      </c>
      <c r="I60" s="119">
        <v>595336.71029999992</v>
      </c>
      <c r="J60" s="119">
        <v>579398.52425999998</v>
      </c>
      <c r="K60" s="119">
        <v>639518.32826999994</v>
      </c>
      <c r="L60" s="119">
        <v>645797.96065999998</v>
      </c>
    </row>
    <row r="61" spans="1:12" ht="15" customHeight="1">
      <c r="A61" s="124" t="s">
        <v>609</v>
      </c>
      <c r="B61" s="119">
        <v>36447.763979999996</v>
      </c>
      <c r="C61" s="119">
        <v>30782.113659999999</v>
      </c>
      <c r="D61" s="119">
        <v>32440.366819999999</v>
      </c>
      <c r="E61" s="119">
        <v>41870.564109999999</v>
      </c>
      <c r="F61" s="119">
        <v>35413.657469999998</v>
      </c>
      <c r="G61" s="119">
        <v>36480.438529999999</v>
      </c>
      <c r="H61" s="119">
        <v>34695.080829999999</v>
      </c>
      <c r="I61" s="119">
        <v>45589.144979999997</v>
      </c>
      <c r="J61" s="119">
        <v>43318.361199999999</v>
      </c>
      <c r="K61" s="119">
        <v>48080.40324</v>
      </c>
      <c r="L61" s="119">
        <v>49309.512969999996</v>
      </c>
    </row>
    <row r="62" spans="1:12" ht="15" customHeight="1">
      <c r="A62" s="121" t="s">
        <v>610</v>
      </c>
      <c r="B62" s="119">
        <v>-13813.4005</v>
      </c>
      <c r="C62" s="119">
        <v>-10048.333789999999</v>
      </c>
      <c r="D62" s="119">
        <v>-11843.44016</v>
      </c>
      <c r="E62" s="119">
        <v>-13465.73603</v>
      </c>
      <c r="F62" s="119">
        <v>-19333.268980000001</v>
      </c>
      <c r="G62" s="119">
        <v>-15691.149449999999</v>
      </c>
      <c r="H62" s="119">
        <v>-15599.500239999999</v>
      </c>
      <c r="I62" s="119">
        <v>-22919.405839999999</v>
      </c>
      <c r="J62" s="119">
        <v>-23813.106350000002</v>
      </c>
      <c r="K62" s="119">
        <v>-28052.580579999998</v>
      </c>
      <c r="L62" s="119">
        <v>-28745.131600000001</v>
      </c>
    </row>
    <row r="63" spans="1:12" ht="15" customHeight="1">
      <c r="A63" s="125" t="s">
        <v>611</v>
      </c>
      <c r="B63" s="119">
        <v>512051.90005</v>
      </c>
      <c r="C63" s="119">
        <v>524417.28098000004</v>
      </c>
      <c r="D63" s="119">
        <v>587103.70299000002</v>
      </c>
      <c r="E63" s="119">
        <v>664875.61523999996</v>
      </c>
      <c r="F63" s="119">
        <v>704257.34586</v>
      </c>
      <c r="G63" s="119">
        <v>748883.13115999999</v>
      </c>
      <c r="H63" s="119">
        <v>700393.40425000002</v>
      </c>
      <c r="I63" s="119">
        <v>618006.44944000011</v>
      </c>
      <c r="J63" s="119">
        <v>598903.77911</v>
      </c>
      <c r="K63" s="119">
        <v>659546.15093</v>
      </c>
      <c r="L63" s="119">
        <v>666362.34202999994</v>
      </c>
    </row>
    <row r="64" spans="1:12" ht="15" customHeight="1">
      <c r="A64" s="124" t="s">
        <v>612</v>
      </c>
      <c r="B64" s="119">
        <v>90410.709189999994</v>
      </c>
      <c r="C64" s="119">
        <v>89721.305069999988</v>
      </c>
      <c r="D64" s="119">
        <v>111242.77789</v>
      </c>
      <c r="E64" s="119">
        <v>129898.54167000001</v>
      </c>
      <c r="F64" s="119">
        <v>119807.0258</v>
      </c>
      <c r="G64" s="119">
        <v>135002.77612999998</v>
      </c>
      <c r="H64" s="119">
        <v>167706.85887</v>
      </c>
      <c r="I64" s="119">
        <v>183132.59020999999</v>
      </c>
      <c r="J64" s="119">
        <v>255757.96137</v>
      </c>
      <c r="K64" s="119">
        <v>296803.15018</v>
      </c>
      <c r="L64" s="119">
        <v>239137.86966</v>
      </c>
    </row>
    <row r="65" spans="1:12" ht="15" customHeight="1">
      <c r="A65" s="124" t="s">
        <v>613</v>
      </c>
      <c r="B65" s="119">
        <v>-119807.26148</v>
      </c>
      <c r="C65" s="119">
        <v>-117030.66668000001</v>
      </c>
      <c r="D65" s="119">
        <v>-163805.58162000001</v>
      </c>
      <c r="E65" s="119">
        <v>-205052.27416999999</v>
      </c>
      <c r="F65" s="119">
        <v>-185349.97994999998</v>
      </c>
      <c r="G65" s="119">
        <v>-235860.88466000001</v>
      </c>
      <c r="H65" s="119">
        <v>-242172.57741</v>
      </c>
      <c r="I65" s="119">
        <v>-211233.02028999999</v>
      </c>
      <c r="J65" s="119">
        <v>-328633.69823000004</v>
      </c>
      <c r="K65" s="119">
        <v>-362511.81770000001</v>
      </c>
      <c r="L65" s="119">
        <v>-327166.40613999998</v>
      </c>
    </row>
    <row r="66" spans="1:12" ht="15" customHeight="1">
      <c r="A66" s="118" t="s">
        <v>614</v>
      </c>
      <c r="B66" s="119">
        <v>482655.34775999998</v>
      </c>
      <c r="C66" s="119">
        <v>497107.91937000002</v>
      </c>
      <c r="D66" s="119">
        <v>534540.89925999998</v>
      </c>
      <c r="E66" s="119">
        <v>589721.88274000003</v>
      </c>
      <c r="F66" s="119">
        <v>638714.39171</v>
      </c>
      <c r="G66" s="119">
        <v>648025.02263000002</v>
      </c>
      <c r="H66" s="119">
        <v>625927.68570999999</v>
      </c>
      <c r="I66" s="119">
        <v>589906.01936000003</v>
      </c>
      <c r="J66" s="119">
        <v>526028.04225000006</v>
      </c>
      <c r="K66" s="119">
        <v>593837.48340999999</v>
      </c>
      <c r="L66" s="119">
        <v>578333.80554999993</v>
      </c>
    </row>
    <row r="67" spans="1:12" ht="15" customHeight="1">
      <c r="A67" s="121" t="s">
        <v>615</v>
      </c>
      <c r="B67" s="119">
        <v>-444537.54972000001</v>
      </c>
      <c r="C67" s="119">
        <v>-456766.7499</v>
      </c>
      <c r="D67" s="119">
        <v>-493966.14345999999</v>
      </c>
      <c r="E67" s="119">
        <v>-549642.14038999996</v>
      </c>
      <c r="F67" s="119">
        <v>-596260.39016999991</v>
      </c>
      <c r="G67" s="119">
        <v>-594797.12649000005</v>
      </c>
      <c r="H67" s="119">
        <v>-573764.30342000001</v>
      </c>
      <c r="I67" s="119">
        <v>-554342.69232999999</v>
      </c>
      <c r="J67" s="119">
        <v>-525636.75737000001</v>
      </c>
      <c r="K67" s="119">
        <v>-583284.92233000009</v>
      </c>
      <c r="L67" s="119">
        <v>-569124.38301999995</v>
      </c>
    </row>
    <row r="68" spans="1:12" ht="15" customHeight="1">
      <c r="A68" s="125" t="s">
        <v>616</v>
      </c>
      <c r="B68" s="119">
        <v>38117.798040000001</v>
      </c>
      <c r="C68" s="119">
        <v>40341.169470000001</v>
      </c>
      <c r="D68" s="119">
        <v>40574.755799999999</v>
      </c>
      <c r="E68" s="119">
        <v>40079.74235</v>
      </c>
      <c r="F68" s="119">
        <v>42454.001539999997</v>
      </c>
      <c r="G68" s="119">
        <v>53227.896139999997</v>
      </c>
      <c r="H68" s="119">
        <v>52163.382290000001</v>
      </c>
      <c r="I68" s="119">
        <v>35563.32703</v>
      </c>
      <c r="J68" s="119">
        <v>391.28487999999999</v>
      </c>
      <c r="K68" s="119">
        <v>10552.561079999999</v>
      </c>
      <c r="L68" s="119">
        <v>9209.4225299999998</v>
      </c>
    </row>
    <row r="69" spans="1:12" ht="15" customHeight="1">
      <c r="A69" s="125" t="s">
        <v>617</v>
      </c>
      <c r="B69" s="119">
        <v>247.05882</v>
      </c>
      <c r="C69" s="119">
        <v>139.16004999999998</v>
      </c>
      <c r="D69" s="119">
        <v>86.879199999999997</v>
      </c>
      <c r="E69" s="119">
        <v>140.77169000000001</v>
      </c>
      <c r="F69" s="119">
        <v>388.72230999999999</v>
      </c>
      <c r="G69" s="119">
        <v>210.92975000000001</v>
      </c>
      <c r="H69" s="119">
        <v>277.25900999999999</v>
      </c>
      <c r="I69" s="119">
        <v>901.4703199999999</v>
      </c>
      <c r="J69" s="119">
        <v>233.64555999999999</v>
      </c>
      <c r="K69" s="119">
        <v>244.49601999999999</v>
      </c>
      <c r="L69" s="119">
        <v>52.534939999999999</v>
      </c>
    </row>
    <row r="70" spans="1:12" ht="15" customHeight="1">
      <c r="A70" s="126" t="s">
        <v>618</v>
      </c>
      <c r="B70" s="119">
        <v>240.37679999999997</v>
      </c>
      <c r="C70" s="119">
        <v>136.67183</v>
      </c>
      <c r="D70" s="119">
        <v>84.544499999999999</v>
      </c>
      <c r="E70" s="119">
        <v>138.82195000000002</v>
      </c>
      <c r="F70" s="119">
        <v>387.14178000000004</v>
      </c>
      <c r="G70" s="119">
        <v>207.10499999999999</v>
      </c>
      <c r="H70" s="119">
        <v>274.63675000000001</v>
      </c>
      <c r="I70" s="119">
        <v>896.22306999999989</v>
      </c>
      <c r="J70" s="119">
        <v>231.10813000000002</v>
      </c>
      <c r="K70" s="119">
        <v>241.45371</v>
      </c>
      <c r="L70" s="119">
        <v>47.162709999999997</v>
      </c>
    </row>
    <row r="71" spans="1:12" ht="15" customHeight="1">
      <c r="A71" s="126" t="s">
        <v>619</v>
      </c>
      <c r="B71" s="119">
        <v>6.6820200000000005</v>
      </c>
      <c r="C71" s="119">
        <v>2.4882199999999997</v>
      </c>
      <c r="D71" s="119">
        <v>2.3346999999999998</v>
      </c>
      <c r="E71" s="119">
        <v>1.94974</v>
      </c>
      <c r="F71" s="119">
        <v>1.58053</v>
      </c>
      <c r="G71" s="119">
        <v>3.8247499999999999</v>
      </c>
      <c r="H71" s="119">
        <v>2.6222600000000003</v>
      </c>
      <c r="I71" s="119">
        <v>5.2472500000000002</v>
      </c>
      <c r="J71" s="119">
        <v>2.5374299999999996</v>
      </c>
      <c r="K71" s="119">
        <v>3.0423100000000001</v>
      </c>
      <c r="L71" s="119">
        <v>5.3722299999999992</v>
      </c>
    </row>
    <row r="72" spans="1:12" ht="15" customHeight="1">
      <c r="A72" s="118" t="s">
        <v>620</v>
      </c>
      <c r="B72" s="119">
        <v>-293.82848999999999</v>
      </c>
      <c r="C72" s="119">
        <v>-107.93689000000001</v>
      </c>
      <c r="D72" s="119">
        <v>-328.60689000000002</v>
      </c>
      <c r="E72" s="119">
        <v>-444.99777</v>
      </c>
      <c r="F72" s="119">
        <v>-47.838190000000004</v>
      </c>
      <c r="G72" s="119">
        <v>-519.27657999999997</v>
      </c>
      <c r="H72" s="119">
        <v>-591.58894999999995</v>
      </c>
      <c r="I72" s="119">
        <v>-1108.4067299999999</v>
      </c>
      <c r="J72" s="119">
        <v>-43.719639999999998</v>
      </c>
      <c r="K72" s="119">
        <v>-50.201769999999996</v>
      </c>
      <c r="L72" s="119">
        <v>-634.19750999999997</v>
      </c>
    </row>
    <row r="73" spans="1:12" ht="15" customHeight="1">
      <c r="A73" s="118" t="s">
        <v>621</v>
      </c>
      <c r="B73" s="119">
        <v>-289.00342000000001</v>
      </c>
      <c r="C73" s="119">
        <v>-106.42736000000001</v>
      </c>
      <c r="D73" s="119">
        <v>-327.26612</v>
      </c>
      <c r="E73" s="119">
        <v>-443.92697999999996</v>
      </c>
      <c r="F73" s="119">
        <v>-47.320769999999996</v>
      </c>
      <c r="G73" s="119">
        <v>-519.13290000000006</v>
      </c>
      <c r="H73" s="119">
        <v>-591.53971999999999</v>
      </c>
      <c r="I73" s="119">
        <v>-1107.8843200000001</v>
      </c>
      <c r="J73" s="119">
        <v>-43.716610000000003</v>
      </c>
      <c r="K73" s="119">
        <v>-50.199260000000002</v>
      </c>
      <c r="L73" s="119">
        <v>-634.18719999999996</v>
      </c>
    </row>
    <row r="74" spans="1:12" ht="15" customHeight="1">
      <c r="A74" s="121" t="s">
        <v>622</v>
      </c>
      <c r="B74" s="119">
        <v>-4.8250699999999993</v>
      </c>
      <c r="C74" s="119">
        <v>-1.50953</v>
      </c>
      <c r="D74" s="119">
        <v>-1.34077</v>
      </c>
      <c r="E74" s="119">
        <v>-1.0707899999999999</v>
      </c>
      <c r="F74" s="119">
        <v>-0.51741999999999999</v>
      </c>
      <c r="G74" s="119">
        <v>-0.14368</v>
      </c>
      <c r="H74" s="119">
        <v>-4.9229999999999996E-2</v>
      </c>
      <c r="I74" s="119">
        <v>-0.52240999999999993</v>
      </c>
      <c r="J74" s="119">
        <v>-3.0299999999999997E-3</v>
      </c>
      <c r="K74" s="119">
        <v>-2.5099999999999996E-3</v>
      </c>
      <c r="L74" s="119">
        <v>-1.031E-2</v>
      </c>
    </row>
    <row r="75" spans="1:12" ht="15" customHeight="1">
      <c r="A75" s="118" t="s">
        <v>623</v>
      </c>
      <c r="B75" s="119">
        <v>38071.02837</v>
      </c>
      <c r="C75" s="119">
        <v>40372.392630000002</v>
      </c>
      <c r="D75" s="119">
        <v>40333.028109999999</v>
      </c>
      <c r="E75" s="119">
        <v>39775.51627</v>
      </c>
      <c r="F75" s="119">
        <v>42794.88566</v>
      </c>
      <c r="G75" s="119">
        <v>52919.549310000002</v>
      </c>
      <c r="H75" s="119">
        <v>51849.052349999998</v>
      </c>
      <c r="I75" s="119">
        <v>35356.390619999998</v>
      </c>
      <c r="J75" s="119">
        <v>581.21080000000006</v>
      </c>
      <c r="K75" s="119">
        <v>10746.85533</v>
      </c>
      <c r="L75" s="119">
        <v>8627.7599600000012</v>
      </c>
    </row>
    <row r="76" spans="1:12" ht="15" customHeight="1">
      <c r="A76" s="127" t="s">
        <v>624</v>
      </c>
      <c r="B76" s="119">
        <v>-564.02329000000009</v>
      </c>
      <c r="C76" s="119">
        <v>-539.98868999999991</v>
      </c>
      <c r="D76" s="119">
        <v>-627.3908100000001</v>
      </c>
      <c r="E76" s="119">
        <v>400.96357</v>
      </c>
      <c r="F76" s="119">
        <v>-27.545720000000003</v>
      </c>
      <c r="G76" s="119">
        <v>-970.35082</v>
      </c>
      <c r="H76" s="119">
        <v>176.22892999999999</v>
      </c>
      <c r="I76" s="119">
        <v>-1327.0554199999999</v>
      </c>
      <c r="J76" s="119">
        <v>-926.58042</v>
      </c>
      <c r="K76" s="119">
        <v>-1042.94595</v>
      </c>
      <c r="L76" s="119">
        <v>-201.88745</v>
      </c>
    </row>
    <row r="77" spans="1:12" ht="15" customHeight="1">
      <c r="A77" s="125" t="s">
        <v>625</v>
      </c>
      <c r="B77" s="119">
        <v>37507.005079999995</v>
      </c>
      <c r="C77" s="119">
        <v>39832.403939999997</v>
      </c>
      <c r="D77" s="119">
        <v>39705.637299999995</v>
      </c>
      <c r="E77" s="119">
        <v>40176.47984</v>
      </c>
      <c r="F77" s="119">
        <v>42767.339939999998</v>
      </c>
      <c r="G77" s="119">
        <v>51949.198490000002</v>
      </c>
      <c r="H77" s="119">
        <v>52025.281280000003</v>
      </c>
      <c r="I77" s="119">
        <v>34029.335200000001</v>
      </c>
      <c r="J77" s="119">
        <v>-345.36962</v>
      </c>
      <c r="K77" s="119">
        <v>9703.909380000001</v>
      </c>
      <c r="L77" s="119">
        <v>8425.8725099999992</v>
      </c>
    </row>
    <row r="78" spans="1:12" ht="15" customHeight="1">
      <c r="A78" s="124" t="s">
        <v>626</v>
      </c>
      <c r="B78" s="119">
        <v>-328.78746000000001</v>
      </c>
      <c r="C78" s="119">
        <v>-141.54326</v>
      </c>
      <c r="D78" s="119">
        <v>2476.8597599999998</v>
      </c>
      <c r="E78" s="119">
        <v>4436.5932699999994</v>
      </c>
      <c r="F78" s="119">
        <v>1978.15608</v>
      </c>
      <c r="G78" s="119">
        <v>1267.5048999999999</v>
      </c>
      <c r="H78" s="119">
        <v>-2677.1809600000001</v>
      </c>
      <c r="I78" s="119">
        <v>4189.6991699999999</v>
      </c>
      <c r="J78" s="119">
        <v>15809.97796</v>
      </c>
      <c r="K78" s="119">
        <v>16348.55897</v>
      </c>
      <c r="L78" s="119">
        <v>1613.83042</v>
      </c>
    </row>
    <row r="79" spans="1:12" ht="15" customHeight="1">
      <c r="A79" s="118" t="s">
        <v>627</v>
      </c>
      <c r="B79" s="119">
        <v>37178.217619999996</v>
      </c>
      <c r="C79" s="119">
        <v>39690.860679999998</v>
      </c>
      <c r="D79" s="119">
        <v>42182.497060000002</v>
      </c>
      <c r="E79" s="119">
        <v>44613.073109999998</v>
      </c>
      <c r="F79" s="119">
        <v>44745.496020000006</v>
      </c>
      <c r="G79" s="119">
        <v>53216.703390000002</v>
      </c>
      <c r="H79" s="119">
        <v>49348.100319999998</v>
      </c>
      <c r="I79" s="119">
        <v>38219.034369999994</v>
      </c>
      <c r="J79" s="119">
        <v>15464.608340000001</v>
      </c>
      <c r="K79" s="119">
        <v>26052.468350000003</v>
      </c>
      <c r="L79" s="119">
        <v>10039.702929999999</v>
      </c>
    </row>
    <row r="80" spans="1:12" ht="15" customHeight="1">
      <c r="A80" s="124" t="s">
        <v>628</v>
      </c>
      <c r="B80" s="119">
        <v>0</v>
      </c>
      <c r="C80" s="119">
        <v>0</v>
      </c>
      <c r="D80" s="119">
        <v>0</v>
      </c>
      <c r="E80" s="119">
        <v>0</v>
      </c>
      <c r="F80" s="119">
        <v>0</v>
      </c>
      <c r="G80" s="119">
        <v>1.0000000000000001E-5</v>
      </c>
      <c r="H80" s="119">
        <v>0</v>
      </c>
      <c r="I80" s="119">
        <v>0</v>
      </c>
      <c r="J80" s="119">
        <v>0</v>
      </c>
      <c r="K80" s="119">
        <v>0</v>
      </c>
      <c r="L80" s="119">
        <v>0</v>
      </c>
    </row>
    <row r="81" spans="1:12" ht="15" customHeight="1">
      <c r="A81" s="118" t="s">
        <v>629</v>
      </c>
      <c r="B81" s="119">
        <v>37178.217619999996</v>
      </c>
      <c r="C81" s="119">
        <v>39690.860679999998</v>
      </c>
      <c r="D81" s="119">
        <v>42182.497060000002</v>
      </c>
      <c r="E81" s="119">
        <v>44613.073109999998</v>
      </c>
      <c r="F81" s="119">
        <v>44745.496020000006</v>
      </c>
      <c r="G81" s="119">
        <v>53216.703399999999</v>
      </c>
      <c r="H81" s="119">
        <v>49348.100319999998</v>
      </c>
      <c r="I81" s="119">
        <v>38219.034369999994</v>
      </c>
      <c r="J81" s="119">
        <v>15464.608340000001</v>
      </c>
      <c r="K81" s="119">
        <v>26052.468350000003</v>
      </c>
      <c r="L81" s="119">
        <v>10039.702929999999</v>
      </c>
    </row>
    <row r="82" spans="1:12" ht="15" customHeight="1" thickBot="1">
      <c r="A82" s="124" t="s">
        <v>630</v>
      </c>
      <c r="B82" s="119">
        <v>-3832.5249100000001</v>
      </c>
      <c r="C82" s="119">
        <v>-4791.1222300000009</v>
      </c>
      <c r="D82" s="119">
        <v>-5016.2301699999998</v>
      </c>
      <c r="E82" s="119">
        <v>-4367.5056399999994</v>
      </c>
      <c r="F82" s="119">
        <v>-8313.5009200000004</v>
      </c>
      <c r="G82" s="119">
        <v>-11442.134400000001</v>
      </c>
      <c r="H82" s="119">
        <v>-10483.004150000001</v>
      </c>
      <c r="I82" s="119">
        <v>-6013.4257099999995</v>
      </c>
      <c r="J82" s="119">
        <v>-3725.5998</v>
      </c>
      <c r="K82" s="119">
        <v>-4506.4706999999999</v>
      </c>
      <c r="L82" s="119">
        <v>-1705.81169</v>
      </c>
    </row>
    <row r="83" spans="1:12" ht="15" customHeight="1" thickTop="1" thickBot="1">
      <c r="A83" s="635" t="s">
        <v>631</v>
      </c>
      <c r="B83" s="636">
        <v>33345.692710000003</v>
      </c>
      <c r="C83" s="636">
        <v>34899.738450000004</v>
      </c>
      <c r="D83" s="636">
        <v>37166.266889999999</v>
      </c>
      <c r="E83" s="636">
        <v>40245.567470000002</v>
      </c>
      <c r="F83" s="636">
        <v>36431.9951</v>
      </c>
      <c r="G83" s="636">
        <v>41774.569000000003</v>
      </c>
      <c r="H83" s="636">
        <v>38865.096170000004</v>
      </c>
      <c r="I83" s="636">
        <v>32205.608660000002</v>
      </c>
      <c r="J83" s="636">
        <v>11739.008539999999</v>
      </c>
      <c r="K83" s="636">
        <v>21545.997649999998</v>
      </c>
      <c r="L83" s="636">
        <v>8333.8912400000008</v>
      </c>
    </row>
    <row r="84" spans="1:12" ht="3.75" customHeight="1" thickTop="1" thickBot="1">
      <c r="A84" s="128"/>
      <c r="B84" s="129"/>
      <c r="C84" s="129"/>
      <c r="D84" s="129"/>
      <c r="E84" s="129"/>
      <c r="F84" s="129"/>
      <c r="G84" s="129"/>
      <c r="H84" s="129"/>
      <c r="I84" s="129"/>
      <c r="J84" s="129"/>
      <c r="K84" s="129"/>
      <c r="L84" s="129"/>
    </row>
    <row r="85" spans="1:12" ht="15" customHeight="1" thickTop="1">
      <c r="A85" s="20"/>
      <c r="B85" s="22"/>
      <c r="C85" s="22"/>
      <c r="D85" s="22"/>
      <c r="E85" s="22"/>
      <c r="F85" s="22"/>
      <c r="G85" s="22"/>
      <c r="H85" s="22"/>
      <c r="I85" s="22"/>
      <c r="J85" s="22"/>
      <c r="K85" s="22"/>
      <c r="L85" s="2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N58"/>
  <sheetViews>
    <sheetView topLeftCell="C1" zoomScaleNormal="100" workbookViewId="0">
      <selection activeCell="J13" sqref="J13"/>
    </sheetView>
  </sheetViews>
  <sheetFormatPr baseColWidth="10" defaultColWidth="9.140625" defaultRowHeight="12.75"/>
  <cols>
    <col min="1" max="1" width="3" style="137" hidden="1" customWidth="1"/>
    <col min="2" max="2" width="6" style="137" hidden="1" customWidth="1"/>
    <col min="3" max="3" width="81.5703125" style="137" customWidth="1"/>
    <col min="4" max="6" width="8.28515625" style="137" bestFit="1" customWidth="1"/>
    <col min="7" max="7" width="7.28515625" style="137" bestFit="1" customWidth="1"/>
    <col min="8" max="8" width="8.28515625" style="137" bestFit="1" customWidth="1"/>
    <col min="9" max="9" width="7.28515625" style="137" bestFit="1" customWidth="1"/>
    <col min="10" max="10" width="8.28515625" style="137" bestFit="1" customWidth="1"/>
    <col min="11" max="11" width="8.28515625" style="137" customWidth="1"/>
    <col min="12" max="14" width="8.28515625" style="137" bestFit="1" customWidth="1"/>
    <col min="15" max="256" width="11.42578125" style="137" customWidth="1"/>
    <col min="257" max="258" width="0" style="137" hidden="1" customWidth="1"/>
    <col min="259" max="259" width="81.5703125" style="137" customWidth="1"/>
    <col min="260" max="262" width="8.28515625" style="137" bestFit="1" customWidth="1"/>
    <col min="263" max="263" width="7.28515625" style="137" bestFit="1" customWidth="1"/>
    <col min="264" max="264" width="8.28515625" style="137" bestFit="1" customWidth="1"/>
    <col min="265" max="265" width="7.28515625" style="137" bestFit="1" customWidth="1"/>
    <col min="266" max="266" width="8.28515625" style="137" bestFit="1" customWidth="1"/>
    <col min="267" max="267" width="8.28515625" style="137" customWidth="1"/>
    <col min="268" max="270" width="8.28515625" style="137" bestFit="1" customWidth="1"/>
    <col min="271" max="512" width="11.42578125" style="137" customWidth="1"/>
    <col min="513" max="514" width="0" style="137" hidden="1" customWidth="1"/>
    <col min="515" max="515" width="81.5703125" style="137" customWidth="1"/>
    <col min="516" max="518" width="8.28515625" style="137" bestFit="1" customWidth="1"/>
    <col min="519" max="519" width="7.28515625" style="137" bestFit="1" customWidth="1"/>
    <col min="520" max="520" width="8.28515625" style="137" bestFit="1" customWidth="1"/>
    <col min="521" max="521" width="7.28515625" style="137" bestFit="1" customWidth="1"/>
    <col min="522" max="522" width="8.28515625" style="137" bestFit="1" customWidth="1"/>
    <col min="523" max="523" width="8.28515625" style="137" customWidth="1"/>
    <col min="524" max="526" width="8.28515625" style="137" bestFit="1" customWidth="1"/>
    <col min="527" max="768" width="11.42578125" style="137" customWidth="1"/>
    <col min="769" max="770" width="0" style="137" hidden="1" customWidth="1"/>
    <col min="771" max="771" width="81.5703125" style="137" customWidth="1"/>
    <col min="772" max="774" width="8.28515625" style="137" bestFit="1" customWidth="1"/>
    <col min="775" max="775" width="7.28515625" style="137" bestFit="1" customWidth="1"/>
    <col min="776" max="776" width="8.28515625" style="137" bestFit="1" customWidth="1"/>
    <col min="777" max="777" width="7.28515625" style="137" bestFit="1" customWidth="1"/>
    <col min="778" max="778" width="8.28515625" style="137" bestFit="1" customWidth="1"/>
    <col min="779" max="779" width="8.28515625" style="137" customWidth="1"/>
    <col min="780" max="782" width="8.28515625" style="137" bestFit="1" customWidth="1"/>
    <col min="783" max="1024" width="11.42578125" style="137" customWidth="1"/>
    <col min="1025" max="1026" width="0" style="137" hidden="1" customWidth="1"/>
    <col min="1027" max="1027" width="81.5703125" style="137" customWidth="1"/>
    <col min="1028" max="1030" width="8.28515625" style="137" bestFit="1" customWidth="1"/>
    <col min="1031" max="1031" width="7.28515625" style="137" bestFit="1" customWidth="1"/>
    <col min="1032" max="1032" width="8.28515625" style="137" bestFit="1" customWidth="1"/>
    <col min="1033" max="1033" width="7.28515625" style="137" bestFit="1" customWidth="1"/>
    <col min="1034" max="1034" width="8.28515625" style="137" bestFit="1" customWidth="1"/>
    <col min="1035" max="1035" width="8.28515625" style="137" customWidth="1"/>
    <col min="1036" max="1038" width="8.28515625" style="137" bestFit="1" customWidth="1"/>
    <col min="1039" max="1280" width="11.42578125" style="137" customWidth="1"/>
    <col min="1281" max="1282" width="0" style="137" hidden="1" customWidth="1"/>
    <col min="1283" max="1283" width="81.5703125" style="137" customWidth="1"/>
    <col min="1284" max="1286" width="8.28515625" style="137" bestFit="1" customWidth="1"/>
    <col min="1287" max="1287" width="7.28515625" style="137" bestFit="1" customWidth="1"/>
    <col min="1288" max="1288" width="8.28515625" style="137" bestFit="1" customWidth="1"/>
    <col min="1289" max="1289" width="7.28515625" style="137" bestFit="1" customWidth="1"/>
    <col min="1290" max="1290" width="8.28515625" style="137" bestFit="1" customWidth="1"/>
    <col min="1291" max="1291" width="8.28515625" style="137" customWidth="1"/>
    <col min="1292" max="1294" width="8.28515625" style="137" bestFit="1" customWidth="1"/>
    <col min="1295" max="1536" width="11.42578125" style="137" customWidth="1"/>
    <col min="1537" max="1538" width="0" style="137" hidden="1" customWidth="1"/>
    <col min="1539" max="1539" width="81.5703125" style="137" customWidth="1"/>
    <col min="1540" max="1542" width="8.28515625" style="137" bestFit="1" customWidth="1"/>
    <col min="1543" max="1543" width="7.28515625" style="137" bestFit="1" customWidth="1"/>
    <col min="1544" max="1544" width="8.28515625" style="137" bestFit="1" customWidth="1"/>
    <col min="1545" max="1545" width="7.28515625" style="137" bestFit="1" customWidth="1"/>
    <col min="1546" max="1546" width="8.28515625" style="137" bestFit="1" customWidth="1"/>
    <col min="1547" max="1547" width="8.28515625" style="137" customWidth="1"/>
    <col min="1548" max="1550" width="8.28515625" style="137" bestFit="1" customWidth="1"/>
    <col min="1551" max="1792" width="11.42578125" style="137" customWidth="1"/>
    <col min="1793" max="1794" width="0" style="137" hidden="1" customWidth="1"/>
    <col min="1795" max="1795" width="81.5703125" style="137" customWidth="1"/>
    <col min="1796" max="1798" width="8.28515625" style="137" bestFit="1" customWidth="1"/>
    <col min="1799" max="1799" width="7.28515625" style="137" bestFit="1" customWidth="1"/>
    <col min="1800" max="1800" width="8.28515625" style="137" bestFit="1" customWidth="1"/>
    <col min="1801" max="1801" width="7.28515625" style="137" bestFit="1" customWidth="1"/>
    <col min="1802" max="1802" width="8.28515625" style="137" bestFit="1" customWidth="1"/>
    <col min="1803" max="1803" width="8.28515625" style="137" customWidth="1"/>
    <col min="1804" max="1806" width="8.28515625" style="137" bestFit="1" customWidth="1"/>
    <col min="1807" max="2048" width="11.42578125" style="137" customWidth="1"/>
    <col min="2049" max="2050" width="0" style="137" hidden="1" customWidth="1"/>
    <col min="2051" max="2051" width="81.5703125" style="137" customWidth="1"/>
    <col min="2052" max="2054" width="8.28515625" style="137" bestFit="1" customWidth="1"/>
    <col min="2055" max="2055" width="7.28515625" style="137" bestFit="1" customWidth="1"/>
    <col min="2056" max="2056" width="8.28515625" style="137" bestFit="1" customWidth="1"/>
    <col min="2057" max="2057" width="7.28515625" style="137" bestFit="1" customWidth="1"/>
    <col min="2058" max="2058" width="8.28515625" style="137" bestFit="1" customWidth="1"/>
    <col min="2059" max="2059" width="8.28515625" style="137" customWidth="1"/>
    <col min="2060" max="2062" width="8.28515625" style="137" bestFit="1" customWidth="1"/>
    <col min="2063" max="2304" width="11.42578125" style="137" customWidth="1"/>
    <col min="2305" max="2306" width="0" style="137" hidden="1" customWidth="1"/>
    <col min="2307" max="2307" width="81.5703125" style="137" customWidth="1"/>
    <col min="2308" max="2310" width="8.28515625" style="137" bestFit="1" customWidth="1"/>
    <col min="2311" max="2311" width="7.28515625" style="137" bestFit="1" customWidth="1"/>
    <col min="2312" max="2312" width="8.28515625" style="137" bestFit="1" customWidth="1"/>
    <col min="2313" max="2313" width="7.28515625" style="137" bestFit="1" customWidth="1"/>
    <col min="2314" max="2314" width="8.28515625" style="137" bestFit="1" customWidth="1"/>
    <col min="2315" max="2315" width="8.28515625" style="137" customWidth="1"/>
    <col min="2316" max="2318" width="8.28515625" style="137" bestFit="1" customWidth="1"/>
    <col min="2319" max="2560" width="11.42578125" style="137" customWidth="1"/>
    <col min="2561" max="2562" width="0" style="137" hidden="1" customWidth="1"/>
    <col min="2563" max="2563" width="81.5703125" style="137" customWidth="1"/>
    <col min="2564" max="2566" width="8.28515625" style="137" bestFit="1" customWidth="1"/>
    <col min="2567" max="2567" width="7.28515625" style="137" bestFit="1" customWidth="1"/>
    <col min="2568" max="2568" width="8.28515625" style="137" bestFit="1" customWidth="1"/>
    <col min="2569" max="2569" width="7.28515625" style="137" bestFit="1" customWidth="1"/>
    <col min="2570" max="2570" width="8.28515625" style="137" bestFit="1" customWidth="1"/>
    <col min="2571" max="2571" width="8.28515625" style="137" customWidth="1"/>
    <col min="2572" max="2574" width="8.28515625" style="137" bestFit="1" customWidth="1"/>
    <col min="2575" max="2816" width="11.42578125" style="137" customWidth="1"/>
    <col min="2817" max="2818" width="0" style="137" hidden="1" customWidth="1"/>
    <col min="2819" max="2819" width="81.5703125" style="137" customWidth="1"/>
    <col min="2820" max="2822" width="8.28515625" style="137" bestFit="1" customWidth="1"/>
    <col min="2823" max="2823" width="7.28515625" style="137" bestFit="1" customWidth="1"/>
    <col min="2824" max="2824" width="8.28515625" style="137" bestFit="1" customWidth="1"/>
    <col min="2825" max="2825" width="7.28515625" style="137" bestFit="1" customWidth="1"/>
    <col min="2826" max="2826" width="8.28515625" style="137" bestFit="1" customWidth="1"/>
    <col min="2827" max="2827" width="8.28515625" style="137" customWidth="1"/>
    <col min="2828" max="2830" width="8.28515625" style="137" bestFit="1" customWidth="1"/>
    <col min="2831" max="3072" width="11.42578125" style="137" customWidth="1"/>
    <col min="3073" max="3074" width="0" style="137" hidden="1" customWidth="1"/>
    <col min="3075" max="3075" width="81.5703125" style="137" customWidth="1"/>
    <col min="3076" max="3078" width="8.28515625" style="137" bestFit="1" customWidth="1"/>
    <col min="3079" max="3079" width="7.28515625" style="137" bestFit="1" customWidth="1"/>
    <col min="3080" max="3080" width="8.28515625" style="137" bestFit="1" customWidth="1"/>
    <col min="3081" max="3081" width="7.28515625" style="137" bestFit="1" customWidth="1"/>
    <col min="3082" max="3082" width="8.28515625" style="137" bestFit="1" customWidth="1"/>
    <col min="3083" max="3083" width="8.28515625" style="137" customWidth="1"/>
    <col min="3084" max="3086" width="8.28515625" style="137" bestFit="1" customWidth="1"/>
    <col min="3087" max="3328" width="11.42578125" style="137" customWidth="1"/>
    <col min="3329" max="3330" width="0" style="137" hidden="1" customWidth="1"/>
    <col min="3331" max="3331" width="81.5703125" style="137" customWidth="1"/>
    <col min="3332" max="3334" width="8.28515625" style="137" bestFit="1" customWidth="1"/>
    <col min="3335" max="3335" width="7.28515625" style="137" bestFit="1" customWidth="1"/>
    <col min="3336" max="3336" width="8.28515625" style="137" bestFit="1" customWidth="1"/>
    <col min="3337" max="3337" width="7.28515625" style="137" bestFit="1" customWidth="1"/>
    <col min="3338" max="3338" width="8.28515625" style="137" bestFit="1" customWidth="1"/>
    <col min="3339" max="3339" width="8.28515625" style="137" customWidth="1"/>
    <col min="3340" max="3342" width="8.28515625" style="137" bestFit="1" customWidth="1"/>
    <col min="3343" max="3584" width="11.42578125" style="137" customWidth="1"/>
    <col min="3585" max="3586" width="0" style="137" hidden="1" customWidth="1"/>
    <col min="3587" max="3587" width="81.5703125" style="137" customWidth="1"/>
    <col min="3588" max="3590" width="8.28515625" style="137" bestFit="1" customWidth="1"/>
    <col min="3591" max="3591" width="7.28515625" style="137" bestFit="1" customWidth="1"/>
    <col min="3592" max="3592" width="8.28515625" style="137" bestFit="1" customWidth="1"/>
    <col min="3593" max="3593" width="7.28515625" style="137" bestFit="1" customWidth="1"/>
    <col min="3594" max="3594" width="8.28515625" style="137" bestFit="1" customWidth="1"/>
    <col min="3595" max="3595" width="8.28515625" style="137" customWidth="1"/>
    <col min="3596" max="3598" width="8.28515625" style="137" bestFit="1" customWidth="1"/>
    <col min="3599" max="3840" width="11.42578125" style="137" customWidth="1"/>
    <col min="3841" max="3842" width="0" style="137" hidden="1" customWidth="1"/>
    <col min="3843" max="3843" width="81.5703125" style="137" customWidth="1"/>
    <col min="3844" max="3846" width="8.28515625" style="137" bestFit="1" customWidth="1"/>
    <col min="3847" max="3847" width="7.28515625" style="137" bestFit="1" customWidth="1"/>
    <col min="3848" max="3848" width="8.28515625" style="137" bestFit="1" customWidth="1"/>
    <col min="3849" max="3849" width="7.28515625" style="137" bestFit="1" customWidth="1"/>
    <col min="3850" max="3850" width="8.28515625" style="137" bestFit="1" customWidth="1"/>
    <col min="3851" max="3851" width="8.28515625" style="137" customWidth="1"/>
    <col min="3852" max="3854" width="8.28515625" style="137" bestFit="1" customWidth="1"/>
    <col min="3855" max="4096" width="11.42578125" style="137" customWidth="1"/>
    <col min="4097" max="4098" width="0" style="137" hidden="1" customWidth="1"/>
    <col min="4099" max="4099" width="81.5703125" style="137" customWidth="1"/>
    <col min="4100" max="4102" width="8.28515625" style="137" bestFit="1" customWidth="1"/>
    <col min="4103" max="4103" width="7.28515625" style="137" bestFit="1" customWidth="1"/>
    <col min="4104" max="4104" width="8.28515625" style="137" bestFit="1" customWidth="1"/>
    <col min="4105" max="4105" width="7.28515625" style="137" bestFit="1" customWidth="1"/>
    <col min="4106" max="4106" width="8.28515625" style="137" bestFit="1" customWidth="1"/>
    <col min="4107" max="4107" width="8.28515625" style="137" customWidth="1"/>
    <col min="4108" max="4110" width="8.28515625" style="137" bestFit="1" customWidth="1"/>
    <col min="4111" max="4352" width="11.42578125" style="137" customWidth="1"/>
    <col min="4353" max="4354" width="0" style="137" hidden="1" customWidth="1"/>
    <col min="4355" max="4355" width="81.5703125" style="137" customWidth="1"/>
    <col min="4356" max="4358" width="8.28515625" style="137" bestFit="1" customWidth="1"/>
    <col min="4359" max="4359" width="7.28515625" style="137" bestFit="1" customWidth="1"/>
    <col min="4360" max="4360" width="8.28515625" style="137" bestFit="1" customWidth="1"/>
    <col min="4361" max="4361" width="7.28515625" style="137" bestFit="1" customWidth="1"/>
    <col min="4362" max="4362" width="8.28515625" style="137" bestFit="1" customWidth="1"/>
    <col min="4363" max="4363" width="8.28515625" style="137" customWidth="1"/>
    <col min="4364" max="4366" width="8.28515625" style="137" bestFit="1" customWidth="1"/>
    <col min="4367" max="4608" width="11.42578125" style="137" customWidth="1"/>
    <col min="4609" max="4610" width="0" style="137" hidden="1" customWidth="1"/>
    <col min="4611" max="4611" width="81.5703125" style="137" customWidth="1"/>
    <col min="4612" max="4614" width="8.28515625" style="137" bestFit="1" customWidth="1"/>
    <col min="4615" max="4615" width="7.28515625" style="137" bestFit="1" customWidth="1"/>
    <col min="4616" max="4616" width="8.28515625" style="137" bestFit="1" customWidth="1"/>
    <col min="4617" max="4617" width="7.28515625" style="137" bestFit="1" customWidth="1"/>
    <col min="4618" max="4618" width="8.28515625" style="137" bestFit="1" customWidth="1"/>
    <col min="4619" max="4619" width="8.28515625" style="137" customWidth="1"/>
    <col min="4620" max="4622" width="8.28515625" style="137" bestFit="1" customWidth="1"/>
    <col min="4623" max="4864" width="11.42578125" style="137" customWidth="1"/>
    <col min="4865" max="4866" width="0" style="137" hidden="1" customWidth="1"/>
    <col min="4867" max="4867" width="81.5703125" style="137" customWidth="1"/>
    <col min="4868" max="4870" width="8.28515625" style="137" bestFit="1" customWidth="1"/>
    <col min="4871" max="4871" width="7.28515625" style="137" bestFit="1" customWidth="1"/>
    <col min="4872" max="4872" width="8.28515625" style="137" bestFit="1" customWidth="1"/>
    <col min="4873" max="4873" width="7.28515625" style="137" bestFit="1" customWidth="1"/>
    <col min="4874" max="4874" width="8.28515625" style="137" bestFit="1" customWidth="1"/>
    <col min="4875" max="4875" width="8.28515625" style="137" customWidth="1"/>
    <col min="4876" max="4878" width="8.28515625" style="137" bestFit="1" customWidth="1"/>
    <col min="4879" max="5120" width="11.42578125" style="137" customWidth="1"/>
    <col min="5121" max="5122" width="0" style="137" hidden="1" customWidth="1"/>
    <col min="5123" max="5123" width="81.5703125" style="137" customWidth="1"/>
    <col min="5124" max="5126" width="8.28515625" style="137" bestFit="1" customWidth="1"/>
    <col min="5127" max="5127" width="7.28515625" style="137" bestFit="1" customWidth="1"/>
    <col min="5128" max="5128" width="8.28515625" style="137" bestFit="1" customWidth="1"/>
    <col min="5129" max="5129" width="7.28515625" style="137" bestFit="1" customWidth="1"/>
    <col min="5130" max="5130" width="8.28515625" style="137" bestFit="1" customWidth="1"/>
    <col min="5131" max="5131" width="8.28515625" style="137" customWidth="1"/>
    <col min="5132" max="5134" width="8.28515625" style="137" bestFit="1" customWidth="1"/>
    <col min="5135" max="5376" width="11.42578125" style="137" customWidth="1"/>
    <col min="5377" max="5378" width="0" style="137" hidden="1" customWidth="1"/>
    <col min="5379" max="5379" width="81.5703125" style="137" customWidth="1"/>
    <col min="5380" max="5382" width="8.28515625" style="137" bestFit="1" customWidth="1"/>
    <col min="5383" max="5383" width="7.28515625" style="137" bestFit="1" customWidth="1"/>
    <col min="5384" max="5384" width="8.28515625" style="137" bestFit="1" customWidth="1"/>
    <col min="5385" max="5385" width="7.28515625" style="137" bestFit="1" customWidth="1"/>
    <col min="5386" max="5386" width="8.28515625" style="137" bestFit="1" customWidth="1"/>
    <col min="5387" max="5387" width="8.28515625" style="137" customWidth="1"/>
    <col min="5388" max="5390" width="8.28515625" style="137" bestFit="1" customWidth="1"/>
    <col min="5391" max="5632" width="11.42578125" style="137" customWidth="1"/>
    <col min="5633" max="5634" width="0" style="137" hidden="1" customWidth="1"/>
    <col min="5635" max="5635" width="81.5703125" style="137" customWidth="1"/>
    <col min="5636" max="5638" width="8.28515625" style="137" bestFit="1" customWidth="1"/>
    <col min="5639" max="5639" width="7.28515625" style="137" bestFit="1" customWidth="1"/>
    <col min="5640" max="5640" width="8.28515625" style="137" bestFit="1" customWidth="1"/>
    <col min="5641" max="5641" width="7.28515625" style="137" bestFit="1" customWidth="1"/>
    <col min="5642" max="5642" width="8.28515625" style="137" bestFit="1" customWidth="1"/>
    <col min="5643" max="5643" width="8.28515625" style="137" customWidth="1"/>
    <col min="5644" max="5646" width="8.28515625" style="137" bestFit="1" customWidth="1"/>
    <col min="5647" max="5888" width="11.42578125" style="137" customWidth="1"/>
    <col min="5889" max="5890" width="0" style="137" hidden="1" customWidth="1"/>
    <col min="5891" max="5891" width="81.5703125" style="137" customWidth="1"/>
    <col min="5892" max="5894" width="8.28515625" style="137" bestFit="1" customWidth="1"/>
    <col min="5895" max="5895" width="7.28515625" style="137" bestFit="1" customWidth="1"/>
    <col min="5896" max="5896" width="8.28515625" style="137" bestFit="1" customWidth="1"/>
    <col min="5897" max="5897" width="7.28515625" style="137" bestFit="1" customWidth="1"/>
    <col min="5898" max="5898" width="8.28515625" style="137" bestFit="1" customWidth="1"/>
    <col min="5899" max="5899" width="8.28515625" style="137" customWidth="1"/>
    <col min="5900" max="5902" width="8.28515625" style="137" bestFit="1" customWidth="1"/>
    <col min="5903" max="6144" width="11.42578125" style="137" customWidth="1"/>
    <col min="6145" max="6146" width="0" style="137" hidden="1" customWidth="1"/>
    <col min="6147" max="6147" width="81.5703125" style="137" customWidth="1"/>
    <col min="6148" max="6150" width="8.28515625" style="137" bestFit="1" customWidth="1"/>
    <col min="6151" max="6151" width="7.28515625" style="137" bestFit="1" customWidth="1"/>
    <col min="6152" max="6152" width="8.28515625" style="137" bestFit="1" customWidth="1"/>
    <col min="6153" max="6153" width="7.28515625" style="137" bestFit="1" customWidth="1"/>
    <col min="6154" max="6154" width="8.28515625" style="137" bestFit="1" customWidth="1"/>
    <col min="6155" max="6155" width="8.28515625" style="137" customWidth="1"/>
    <col min="6156" max="6158" width="8.28515625" style="137" bestFit="1" customWidth="1"/>
    <col min="6159" max="6400" width="11.42578125" style="137" customWidth="1"/>
    <col min="6401" max="6402" width="0" style="137" hidden="1" customWidth="1"/>
    <col min="6403" max="6403" width="81.5703125" style="137" customWidth="1"/>
    <col min="6404" max="6406" width="8.28515625" style="137" bestFit="1" customWidth="1"/>
    <col min="6407" max="6407" width="7.28515625" style="137" bestFit="1" customWidth="1"/>
    <col min="6408" max="6408" width="8.28515625" style="137" bestFit="1" customWidth="1"/>
    <col min="6409" max="6409" width="7.28515625" style="137" bestFit="1" customWidth="1"/>
    <col min="6410" max="6410" width="8.28515625" style="137" bestFit="1" customWidth="1"/>
    <col min="6411" max="6411" width="8.28515625" style="137" customWidth="1"/>
    <col min="6412" max="6414" width="8.28515625" style="137" bestFit="1" customWidth="1"/>
    <col min="6415" max="6656" width="11.42578125" style="137" customWidth="1"/>
    <col min="6657" max="6658" width="0" style="137" hidden="1" customWidth="1"/>
    <col min="6659" max="6659" width="81.5703125" style="137" customWidth="1"/>
    <col min="6660" max="6662" width="8.28515625" style="137" bestFit="1" customWidth="1"/>
    <col min="6663" max="6663" width="7.28515625" style="137" bestFit="1" customWidth="1"/>
    <col min="6664" max="6664" width="8.28515625" style="137" bestFit="1" customWidth="1"/>
    <col min="6665" max="6665" width="7.28515625" style="137" bestFit="1" customWidth="1"/>
    <col min="6666" max="6666" width="8.28515625" style="137" bestFit="1" customWidth="1"/>
    <col min="6667" max="6667" width="8.28515625" style="137" customWidth="1"/>
    <col min="6668" max="6670" width="8.28515625" style="137" bestFit="1" customWidth="1"/>
    <col min="6671" max="6912" width="11.42578125" style="137" customWidth="1"/>
    <col min="6913" max="6914" width="0" style="137" hidden="1" customWidth="1"/>
    <col min="6915" max="6915" width="81.5703125" style="137" customWidth="1"/>
    <col min="6916" max="6918" width="8.28515625" style="137" bestFit="1" customWidth="1"/>
    <col min="6919" max="6919" width="7.28515625" style="137" bestFit="1" customWidth="1"/>
    <col min="6920" max="6920" width="8.28515625" style="137" bestFit="1" customWidth="1"/>
    <col min="6921" max="6921" width="7.28515625" style="137" bestFit="1" customWidth="1"/>
    <col min="6922" max="6922" width="8.28515625" style="137" bestFit="1" customWidth="1"/>
    <col min="6923" max="6923" width="8.28515625" style="137" customWidth="1"/>
    <col min="6924" max="6926" width="8.28515625" style="137" bestFit="1" customWidth="1"/>
    <col min="6927" max="7168" width="11.42578125" style="137" customWidth="1"/>
    <col min="7169" max="7170" width="0" style="137" hidden="1" customWidth="1"/>
    <col min="7171" max="7171" width="81.5703125" style="137" customWidth="1"/>
    <col min="7172" max="7174" width="8.28515625" style="137" bestFit="1" customWidth="1"/>
    <col min="7175" max="7175" width="7.28515625" style="137" bestFit="1" customWidth="1"/>
    <col min="7176" max="7176" width="8.28515625" style="137" bestFit="1" customWidth="1"/>
    <col min="7177" max="7177" width="7.28515625" style="137" bestFit="1" customWidth="1"/>
    <col min="7178" max="7178" width="8.28515625" style="137" bestFit="1" customWidth="1"/>
    <col min="7179" max="7179" width="8.28515625" style="137" customWidth="1"/>
    <col min="7180" max="7182" width="8.28515625" style="137" bestFit="1" customWidth="1"/>
    <col min="7183" max="7424" width="11.42578125" style="137" customWidth="1"/>
    <col min="7425" max="7426" width="0" style="137" hidden="1" customWidth="1"/>
    <col min="7427" max="7427" width="81.5703125" style="137" customWidth="1"/>
    <col min="7428" max="7430" width="8.28515625" style="137" bestFit="1" customWidth="1"/>
    <col min="7431" max="7431" width="7.28515625" style="137" bestFit="1" customWidth="1"/>
    <col min="7432" max="7432" width="8.28515625" style="137" bestFit="1" customWidth="1"/>
    <col min="7433" max="7433" width="7.28515625" style="137" bestFit="1" customWidth="1"/>
    <col min="7434" max="7434" width="8.28515625" style="137" bestFit="1" customWidth="1"/>
    <col min="7435" max="7435" width="8.28515625" style="137" customWidth="1"/>
    <col min="7436" max="7438" width="8.28515625" style="137" bestFit="1" customWidth="1"/>
    <col min="7439" max="7680" width="11.42578125" style="137" customWidth="1"/>
    <col min="7681" max="7682" width="0" style="137" hidden="1" customWidth="1"/>
    <col min="7683" max="7683" width="81.5703125" style="137" customWidth="1"/>
    <col min="7684" max="7686" width="8.28515625" style="137" bestFit="1" customWidth="1"/>
    <col min="7687" max="7687" width="7.28515625" style="137" bestFit="1" customWidth="1"/>
    <col min="7688" max="7688" width="8.28515625" style="137" bestFit="1" customWidth="1"/>
    <col min="7689" max="7689" width="7.28515625" style="137" bestFit="1" customWidth="1"/>
    <col min="7690" max="7690" width="8.28515625" style="137" bestFit="1" customWidth="1"/>
    <col min="7691" max="7691" width="8.28515625" style="137" customWidth="1"/>
    <col min="7692" max="7694" width="8.28515625" style="137" bestFit="1" customWidth="1"/>
    <col min="7695" max="7936" width="11.42578125" style="137" customWidth="1"/>
    <col min="7937" max="7938" width="0" style="137" hidden="1" customWidth="1"/>
    <col min="7939" max="7939" width="81.5703125" style="137" customWidth="1"/>
    <col min="7940" max="7942" width="8.28515625" style="137" bestFit="1" customWidth="1"/>
    <col min="7943" max="7943" width="7.28515625" style="137" bestFit="1" customWidth="1"/>
    <col min="7944" max="7944" width="8.28515625" style="137" bestFit="1" customWidth="1"/>
    <col min="7945" max="7945" width="7.28515625" style="137" bestFit="1" customWidth="1"/>
    <col min="7946" max="7946" width="8.28515625" style="137" bestFit="1" customWidth="1"/>
    <col min="7947" max="7947" width="8.28515625" style="137" customWidth="1"/>
    <col min="7948" max="7950" width="8.28515625" style="137" bestFit="1" customWidth="1"/>
    <col min="7951" max="8192" width="11.42578125" style="137" customWidth="1"/>
    <col min="8193" max="8194" width="0" style="137" hidden="1" customWidth="1"/>
    <col min="8195" max="8195" width="81.5703125" style="137" customWidth="1"/>
    <col min="8196" max="8198" width="8.28515625" style="137" bestFit="1" customWidth="1"/>
    <col min="8199" max="8199" width="7.28515625" style="137" bestFit="1" customWidth="1"/>
    <col min="8200" max="8200" width="8.28515625" style="137" bestFit="1" customWidth="1"/>
    <col min="8201" max="8201" width="7.28515625" style="137" bestFit="1" customWidth="1"/>
    <col min="8202" max="8202" width="8.28515625" style="137" bestFit="1" customWidth="1"/>
    <col min="8203" max="8203" width="8.28515625" style="137" customWidth="1"/>
    <col min="8204" max="8206" width="8.28515625" style="137" bestFit="1" customWidth="1"/>
    <col min="8207" max="8448" width="11.42578125" style="137" customWidth="1"/>
    <col min="8449" max="8450" width="0" style="137" hidden="1" customWidth="1"/>
    <col min="8451" max="8451" width="81.5703125" style="137" customWidth="1"/>
    <col min="8452" max="8454" width="8.28515625" style="137" bestFit="1" customWidth="1"/>
    <col min="8455" max="8455" width="7.28515625" style="137" bestFit="1" customWidth="1"/>
    <col min="8456" max="8456" width="8.28515625" style="137" bestFit="1" customWidth="1"/>
    <col min="8457" max="8457" width="7.28515625" style="137" bestFit="1" customWidth="1"/>
    <col min="8458" max="8458" width="8.28515625" style="137" bestFit="1" customWidth="1"/>
    <col min="8459" max="8459" width="8.28515625" style="137" customWidth="1"/>
    <col min="8460" max="8462" width="8.28515625" style="137" bestFit="1" customWidth="1"/>
    <col min="8463" max="8704" width="11.42578125" style="137" customWidth="1"/>
    <col min="8705" max="8706" width="0" style="137" hidden="1" customWidth="1"/>
    <col min="8707" max="8707" width="81.5703125" style="137" customWidth="1"/>
    <col min="8708" max="8710" width="8.28515625" style="137" bestFit="1" customWidth="1"/>
    <col min="8711" max="8711" width="7.28515625" style="137" bestFit="1" customWidth="1"/>
    <col min="8712" max="8712" width="8.28515625" style="137" bestFit="1" customWidth="1"/>
    <col min="8713" max="8713" width="7.28515625" style="137" bestFit="1" customWidth="1"/>
    <col min="8714" max="8714" width="8.28515625" style="137" bestFit="1" customWidth="1"/>
    <col min="8715" max="8715" width="8.28515625" style="137" customWidth="1"/>
    <col min="8716" max="8718" width="8.28515625" style="137" bestFit="1" customWidth="1"/>
    <col min="8719" max="8960" width="11.42578125" style="137" customWidth="1"/>
    <col min="8961" max="8962" width="0" style="137" hidden="1" customWidth="1"/>
    <col min="8963" max="8963" width="81.5703125" style="137" customWidth="1"/>
    <col min="8964" max="8966" width="8.28515625" style="137" bestFit="1" customWidth="1"/>
    <col min="8967" max="8967" width="7.28515625" style="137" bestFit="1" customWidth="1"/>
    <col min="8968" max="8968" width="8.28515625" style="137" bestFit="1" customWidth="1"/>
    <col min="8969" max="8969" width="7.28515625" style="137" bestFit="1" customWidth="1"/>
    <col min="8970" max="8970" width="8.28515625" style="137" bestFit="1" customWidth="1"/>
    <col min="8971" max="8971" width="8.28515625" style="137" customWidth="1"/>
    <col min="8972" max="8974" width="8.28515625" style="137" bestFit="1" customWidth="1"/>
    <col min="8975" max="9216" width="11.42578125" style="137" customWidth="1"/>
    <col min="9217" max="9218" width="0" style="137" hidden="1" customWidth="1"/>
    <col min="9219" max="9219" width="81.5703125" style="137" customWidth="1"/>
    <col min="9220" max="9222" width="8.28515625" style="137" bestFit="1" customWidth="1"/>
    <col min="9223" max="9223" width="7.28515625" style="137" bestFit="1" customWidth="1"/>
    <col min="9224" max="9224" width="8.28515625" style="137" bestFit="1" customWidth="1"/>
    <col min="9225" max="9225" width="7.28515625" style="137" bestFit="1" customWidth="1"/>
    <col min="9226" max="9226" width="8.28515625" style="137" bestFit="1" customWidth="1"/>
    <col min="9227" max="9227" width="8.28515625" style="137" customWidth="1"/>
    <col min="9228" max="9230" width="8.28515625" style="137" bestFit="1" customWidth="1"/>
    <col min="9231" max="9472" width="11.42578125" style="137" customWidth="1"/>
    <col min="9473" max="9474" width="0" style="137" hidden="1" customWidth="1"/>
    <col min="9475" max="9475" width="81.5703125" style="137" customWidth="1"/>
    <col min="9476" max="9478" width="8.28515625" style="137" bestFit="1" customWidth="1"/>
    <col min="9479" max="9479" width="7.28515625" style="137" bestFit="1" customWidth="1"/>
    <col min="9480" max="9480" width="8.28515625" style="137" bestFit="1" customWidth="1"/>
    <col min="9481" max="9481" width="7.28515625" style="137" bestFit="1" customWidth="1"/>
    <col min="9482" max="9482" width="8.28515625" style="137" bestFit="1" customWidth="1"/>
    <col min="9483" max="9483" width="8.28515625" style="137" customWidth="1"/>
    <col min="9484" max="9486" width="8.28515625" style="137" bestFit="1" customWidth="1"/>
    <col min="9487" max="9728" width="11.42578125" style="137" customWidth="1"/>
    <col min="9729" max="9730" width="0" style="137" hidden="1" customWidth="1"/>
    <col min="9731" max="9731" width="81.5703125" style="137" customWidth="1"/>
    <col min="9732" max="9734" width="8.28515625" style="137" bestFit="1" customWidth="1"/>
    <col min="9735" max="9735" width="7.28515625" style="137" bestFit="1" customWidth="1"/>
    <col min="9736" max="9736" width="8.28515625" style="137" bestFit="1" customWidth="1"/>
    <col min="9737" max="9737" width="7.28515625" style="137" bestFit="1" customWidth="1"/>
    <col min="9738" max="9738" width="8.28515625" style="137" bestFit="1" customWidth="1"/>
    <col min="9739" max="9739" width="8.28515625" style="137" customWidth="1"/>
    <col min="9740" max="9742" width="8.28515625" style="137" bestFit="1" customWidth="1"/>
    <col min="9743" max="9984" width="11.42578125" style="137" customWidth="1"/>
    <col min="9985" max="9986" width="0" style="137" hidden="1" customWidth="1"/>
    <col min="9987" max="9987" width="81.5703125" style="137" customWidth="1"/>
    <col min="9988" max="9990" width="8.28515625" style="137" bestFit="1" customWidth="1"/>
    <col min="9991" max="9991" width="7.28515625" style="137" bestFit="1" customWidth="1"/>
    <col min="9992" max="9992" width="8.28515625" style="137" bestFit="1" customWidth="1"/>
    <col min="9993" max="9993" width="7.28515625" style="137" bestFit="1" customWidth="1"/>
    <col min="9994" max="9994" width="8.28515625" style="137" bestFit="1" customWidth="1"/>
    <col min="9995" max="9995" width="8.28515625" style="137" customWidth="1"/>
    <col min="9996" max="9998" width="8.28515625" style="137" bestFit="1" customWidth="1"/>
    <col min="9999" max="10240" width="11.42578125" style="137" customWidth="1"/>
    <col min="10241" max="10242" width="0" style="137" hidden="1" customWidth="1"/>
    <col min="10243" max="10243" width="81.5703125" style="137" customWidth="1"/>
    <col min="10244" max="10246" width="8.28515625" style="137" bestFit="1" customWidth="1"/>
    <col min="10247" max="10247" width="7.28515625" style="137" bestFit="1" customWidth="1"/>
    <col min="10248" max="10248" width="8.28515625" style="137" bestFit="1" customWidth="1"/>
    <col min="10249" max="10249" width="7.28515625" style="137" bestFit="1" customWidth="1"/>
    <col min="10250" max="10250" width="8.28515625" style="137" bestFit="1" customWidth="1"/>
    <col min="10251" max="10251" width="8.28515625" style="137" customWidth="1"/>
    <col min="10252" max="10254" width="8.28515625" style="137" bestFit="1" customWidth="1"/>
    <col min="10255" max="10496" width="11.42578125" style="137" customWidth="1"/>
    <col min="10497" max="10498" width="0" style="137" hidden="1" customWidth="1"/>
    <col min="10499" max="10499" width="81.5703125" style="137" customWidth="1"/>
    <col min="10500" max="10502" width="8.28515625" style="137" bestFit="1" customWidth="1"/>
    <col min="10503" max="10503" width="7.28515625" style="137" bestFit="1" customWidth="1"/>
    <col min="10504" max="10504" width="8.28515625" style="137" bestFit="1" customWidth="1"/>
    <col min="10505" max="10505" width="7.28515625" style="137" bestFit="1" customWidth="1"/>
    <col min="10506" max="10506" width="8.28515625" style="137" bestFit="1" customWidth="1"/>
    <col min="10507" max="10507" width="8.28515625" style="137" customWidth="1"/>
    <col min="10508" max="10510" width="8.28515625" style="137" bestFit="1" customWidth="1"/>
    <col min="10511" max="10752" width="11.42578125" style="137" customWidth="1"/>
    <col min="10753" max="10754" width="0" style="137" hidden="1" customWidth="1"/>
    <col min="10755" max="10755" width="81.5703125" style="137" customWidth="1"/>
    <col min="10756" max="10758" width="8.28515625" style="137" bestFit="1" customWidth="1"/>
    <col min="10759" max="10759" width="7.28515625" style="137" bestFit="1" customWidth="1"/>
    <col min="10760" max="10760" width="8.28515625" style="137" bestFit="1" customWidth="1"/>
    <col min="10761" max="10761" width="7.28515625" style="137" bestFit="1" customWidth="1"/>
    <col min="10762" max="10762" width="8.28515625" style="137" bestFit="1" customWidth="1"/>
    <col min="10763" max="10763" width="8.28515625" style="137" customWidth="1"/>
    <col min="10764" max="10766" width="8.28515625" style="137" bestFit="1" customWidth="1"/>
    <col min="10767" max="11008" width="11.42578125" style="137" customWidth="1"/>
    <col min="11009" max="11010" width="0" style="137" hidden="1" customWidth="1"/>
    <col min="11011" max="11011" width="81.5703125" style="137" customWidth="1"/>
    <col min="11012" max="11014" width="8.28515625" style="137" bestFit="1" customWidth="1"/>
    <col min="11015" max="11015" width="7.28515625" style="137" bestFit="1" customWidth="1"/>
    <col min="11016" max="11016" width="8.28515625" style="137" bestFit="1" customWidth="1"/>
    <col min="11017" max="11017" width="7.28515625" style="137" bestFit="1" customWidth="1"/>
    <col min="11018" max="11018" width="8.28515625" style="137" bestFit="1" customWidth="1"/>
    <col min="11019" max="11019" width="8.28515625" style="137" customWidth="1"/>
    <col min="11020" max="11022" width="8.28515625" style="137" bestFit="1" customWidth="1"/>
    <col min="11023" max="11264" width="11.42578125" style="137" customWidth="1"/>
    <col min="11265" max="11266" width="0" style="137" hidden="1" customWidth="1"/>
    <col min="11267" max="11267" width="81.5703125" style="137" customWidth="1"/>
    <col min="11268" max="11270" width="8.28515625" style="137" bestFit="1" customWidth="1"/>
    <col min="11271" max="11271" width="7.28515625" style="137" bestFit="1" customWidth="1"/>
    <col min="11272" max="11272" width="8.28515625" style="137" bestFit="1" customWidth="1"/>
    <col min="11273" max="11273" width="7.28515625" style="137" bestFit="1" customWidth="1"/>
    <col min="11274" max="11274" width="8.28515625" style="137" bestFit="1" customWidth="1"/>
    <col min="11275" max="11275" width="8.28515625" style="137" customWidth="1"/>
    <col min="11276" max="11278" width="8.28515625" style="137" bestFit="1" customWidth="1"/>
    <col min="11279" max="11520" width="11.42578125" style="137" customWidth="1"/>
    <col min="11521" max="11522" width="0" style="137" hidden="1" customWidth="1"/>
    <col min="11523" max="11523" width="81.5703125" style="137" customWidth="1"/>
    <col min="11524" max="11526" width="8.28515625" style="137" bestFit="1" customWidth="1"/>
    <col min="11527" max="11527" width="7.28515625" style="137" bestFit="1" customWidth="1"/>
    <col min="11528" max="11528" width="8.28515625" style="137" bestFit="1" customWidth="1"/>
    <col min="11529" max="11529" width="7.28515625" style="137" bestFit="1" customWidth="1"/>
    <col min="11530" max="11530" width="8.28515625" style="137" bestFit="1" customWidth="1"/>
    <col min="11531" max="11531" width="8.28515625" style="137" customWidth="1"/>
    <col min="11532" max="11534" width="8.28515625" style="137" bestFit="1" customWidth="1"/>
    <col min="11535" max="11776" width="11.42578125" style="137" customWidth="1"/>
    <col min="11777" max="11778" width="0" style="137" hidden="1" customWidth="1"/>
    <col min="11779" max="11779" width="81.5703125" style="137" customWidth="1"/>
    <col min="11780" max="11782" width="8.28515625" style="137" bestFit="1" customWidth="1"/>
    <col min="11783" max="11783" width="7.28515625" style="137" bestFit="1" customWidth="1"/>
    <col min="11784" max="11784" width="8.28515625" style="137" bestFit="1" customWidth="1"/>
    <col min="11785" max="11785" width="7.28515625" style="137" bestFit="1" customWidth="1"/>
    <col min="11786" max="11786" width="8.28515625" style="137" bestFit="1" customWidth="1"/>
    <col min="11787" max="11787" width="8.28515625" style="137" customWidth="1"/>
    <col min="11788" max="11790" width="8.28515625" style="137" bestFit="1" customWidth="1"/>
    <col min="11791" max="12032" width="11.42578125" style="137" customWidth="1"/>
    <col min="12033" max="12034" width="0" style="137" hidden="1" customWidth="1"/>
    <col min="12035" max="12035" width="81.5703125" style="137" customWidth="1"/>
    <col min="12036" max="12038" width="8.28515625" style="137" bestFit="1" customWidth="1"/>
    <col min="12039" max="12039" width="7.28515625" style="137" bestFit="1" customWidth="1"/>
    <col min="12040" max="12040" width="8.28515625" style="137" bestFit="1" customWidth="1"/>
    <col min="12041" max="12041" width="7.28515625" style="137" bestFit="1" customWidth="1"/>
    <col min="12042" max="12042" width="8.28515625" style="137" bestFit="1" customWidth="1"/>
    <col min="12043" max="12043" width="8.28515625" style="137" customWidth="1"/>
    <col min="12044" max="12046" width="8.28515625" style="137" bestFit="1" customWidth="1"/>
    <col min="12047" max="12288" width="11.42578125" style="137" customWidth="1"/>
    <col min="12289" max="12290" width="0" style="137" hidden="1" customWidth="1"/>
    <col min="12291" max="12291" width="81.5703125" style="137" customWidth="1"/>
    <col min="12292" max="12294" width="8.28515625" style="137" bestFit="1" customWidth="1"/>
    <col min="12295" max="12295" width="7.28515625" style="137" bestFit="1" customWidth="1"/>
    <col min="12296" max="12296" width="8.28515625" style="137" bestFit="1" customWidth="1"/>
    <col min="12297" max="12297" width="7.28515625" style="137" bestFit="1" customWidth="1"/>
    <col min="12298" max="12298" width="8.28515625" style="137" bestFit="1" customWidth="1"/>
    <col min="12299" max="12299" width="8.28515625" style="137" customWidth="1"/>
    <col min="12300" max="12302" width="8.28515625" style="137" bestFit="1" customWidth="1"/>
    <col min="12303" max="12544" width="11.42578125" style="137" customWidth="1"/>
    <col min="12545" max="12546" width="0" style="137" hidden="1" customWidth="1"/>
    <col min="12547" max="12547" width="81.5703125" style="137" customWidth="1"/>
    <col min="12548" max="12550" width="8.28515625" style="137" bestFit="1" customWidth="1"/>
    <col min="12551" max="12551" width="7.28515625" style="137" bestFit="1" customWidth="1"/>
    <col min="12552" max="12552" width="8.28515625" style="137" bestFit="1" customWidth="1"/>
    <col min="12553" max="12553" width="7.28515625" style="137" bestFit="1" customWidth="1"/>
    <col min="12554" max="12554" width="8.28515625" style="137" bestFit="1" customWidth="1"/>
    <col min="12555" max="12555" width="8.28515625" style="137" customWidth="1"/>
    <col min="12556" max="12558" width="8.28515625" style="137" bestFit="1" customWidth="1"/>
    <col min="12559" max="12800" width="11.42578125" style="137" customWidth="1"/>
    <col min="12801" max="12802" width="0" style="137" hidden="1" customWidth="1"/>
    <col min="12803" max="12803" width="81.5703125" style="137" customWidth="1"/>
    <col min="12804" max="12806" width="8.28515625" style="137" bestFit="1" customWidth="1"/>
    <col min="12807" max="12807" width="7.28515625" style="137" bestFit="1" customWidth="1"/>
    <col min="12808" max="12808" width="8.28515625" style="137" bestFit="1" customWidth="1"/>
    <col min="12809" max="12809" width="7.28515625" style="137" bestFit="1" customWidth="1"/>
    <col min="12810" max="12810" width="8.28515625" style="137" bestFit="1" customWidth="1"/>
    <col min="12811" max="12811" width="8.28515625" style="137" customWidth="1"/>
    <col min="12812" max="12814" width="8.28515625" style="137" bestFit="1" customWidth="1"/>
    <col min="12815" max="13056" width="11.42578125" style="137" customWidth="1"/>
    <col min="13057" max="13058" width="0" style="137" hidden="1" customWidth="1"/>
    <col min="13059" max="13059" width="81.5703125" style="137" customWidth="1"/>
    <col min="13060" max="13062" width="8.28515625" style="137" bestFit="1" customWidth="1"/>
    <col min="13063" max="13063" width="7.28515625" style="137" bestFit="1" customWidth="1"/>
    <col min="13064" max="13064" width="8.28515625" style="137" bestFit="1" customWidth="1"/>
    <col min="13065" max="13065" width="7.28515625" style="137" bestFit="1" customWidth="1"/>
    <col min="13066" max="13066" width="8.28515625" style="137" bestFit="1" customWidth="1"/>
    <col min="13067" max="13067" width="8.28515625" style="137" customWidth="1"/>
    <col min="13068" max="13070" width="8.28515625" style="137" bestFit="1" customWidth="1"/>
    <col min="13071" max="13312" width="11.42578125" style="137" customWidth="1"/>
    <col min="13313" max="13314" width="0" style="137" hidden="1" customWidth="1"/>
    <col min="13315" max="13315" width="81.5703125" style="137" customWidth="1"/>
    <col min="13316" max="13318" width="8.28515625" style="137" bestFit="1" customWidth="1"/>
    <col min="13319" max="13319" width="7.28515625" style="137" bestFit="1" customWidth="1"/>
    <col min="13320" max="13320" width="8.28515625" style="137" bestFit="1" customWidth="1"/>
    <col min="13321" max="13321" width="7.28515625" style="137" bestFit="1" customWidth="1"/>
    <col min="13322" max="13322" width="8.28515625" style="137" bestFit="1" customWidth="1"/>
    <col min="13323" max="13323" width="8.28515625" style="137" customWidth="1"/>
    <col min="13324" max="13326" width="8.28515625" style="137" bestFit="1" customWidth="1"/>
    <col min="13327" max="13568" width="11.42578125" style="137" customWidth="1"/>
    <col min="13569" max="13570" width="0" style="137" hidden="1" customWidth="1"/>
    <col min="13571" max="13571" width="81.5703125" style="137" customWidth="1"/>
    <col min="13572" max="13574" width="8.28515625" style="137" bestFit="1" customWidth="1"/>
    <col min="13575" max="13575" width="7.28515625" style="137" bestFit="1" customWidth="1"/>
    <col min="13576" max="13576" width="8.28515625" style="137" bestFit="1" customWidth="1"/>
    <col min="13577" max="13577" width="7.28515625" style="137" bestFit="1" customWidth="1"/>
    <col min="13578" max="13578" width="8.28515625" style="137" bestFit="1" customWidth="1"/>
    <col min="13579" max="13579" width="8.28515625" style="137" customWidth="1"/>
    <col min="13580" max="13582" width="8.28515625" style="137" bestFit="1" customWidth="1"/>
    <col min="13583" max="13824" width="11.42578125" style="137" customWidth="1"/>
    <col min="13825" max="13826" width="0" style="137" hidden="1" customWidth="1"/>
    <col min="13827" max="13827" width="81.5703125" style="137" customWidth="1"/>
    <col min="13828" max="13830" width="8.28515625" style="137" bestFit="1" customWidth="1"/>
    <col min="13831" max="13831" width="7.28515625" style="137" bestFit="1" customWidth="1"/>
    <col min="13832" max="13832" width="8.28515625" style="137" bestFit="1" customWidth="1"/>
    <col min="13833" max="13833" width="7.28515625" style="137" bestFit="1" customWidth="1"/>
    <col min="13834" max="13834" width="8.28515625" style="137" bestFit="1" customWidth="1"/>
    <col min="13835" max="13835" width="8.28515625" style="137" customWidth="1"/>
    <col min="13836" max="13838" width="8.28515625" style="137" bestFit="1" customWidth="1"/>
    <col min="13839" max="14080" width="11.42578125" style="137" customWidth="1"/>
    <col min="14081" max="14082" width="0" style="137" hidden="1" customWidth="1"/>
    <col min="14083" max="14083" width="81.5703125" style="137" customWidth="1"/>
    <col min="14084" max="14086" width="8.28515625" style="137" bestFit="1" customWidth="1"/>
    <col min="14087" max="14087" width="7.28515625" style="137" bestFit="1" customWidth="1"/>
    <col min="14088" max="14088" width="8.28515625" style="137" bestFit="1" customWidth="1"/>
    <col min="14089" max="14089" width="7.28515625" style="137" bestFit="1" customWidth="1"/>
    <col min="14090" max="14090" width="8.28515625" style="137" bestFit="1" customWidth="1"/>
    <col min="14091" max="14091" width="8.28515625" style="137" customWidth="1"/>
    <col min="14092" max="14094" width="8.28515625" style="137" bestFit="1" customWidth="1"/>
    <col min="14095" max="14336" width="11.42578125" style="137" customWidth="1"/>
    <col min="14337" max="14338" width="0" style="137" hidden="1" customWidth="1"/>
    <col min="14339" max="14339" width="81.5703125" style="137" customWidth="1"/>
    <col min="14340" max="14342" width="8.28515625" style="137" bestFit="1" customWidth="1"/>
    <col min="14343" max="14343" width="7.28515625" style="137" bestFit="1" customWidth="1"/>
    <col min="14344" max="14344" width="8.28515625" style="137" bestFit="1" customWidth="1"/>
    <col min="14345" max="14345" width="7.28515625" style="137" bestFit="1" customWidth="1"/>
    <col min="14346" max="14346" width="8.28515625" style="137" bestFit="1" customWidth="1"/>
    <col min="14347" max="14347" width="8.28515625" style="137" customWidth="1"/>
    <col min="14348" max="14350" width="8.28515625" style="137" bestFit="1" customWidth="1"/>
    <col min="14351" max="14592" width="11.42578125" style="137" customWidth="1"/>
    <col min="14593" max="14594" width="0" style="137" hidden="1" customWidth="1"/>
    <col min="14595" max="14595" width="81.5703125" style="137" customWidth="1"/>
    <col min="14596" max="14598" width="8.28515625" style="137" bestFit="1" customWidth="1"/>
    <col min="14599" max="14599" width="7.28515625" style="137" bestFit="1" customWidth="1"/>
    <col min="14600" max="14600" width="8.28515625" style="137" bestFit="1" customWidth="1"/>
    <col min="14601" max="14601" width="7.28515625" style="137" bestFit="1" customWidth="1"/>
    <col min="14602" max="14602" width="8.28515625" style="137" bestFit="1" customWidth="1"/>
    <col min="14603" max="14603" width="8.28515625" style="137" customWidth="1"/>
    <col min="14604" max="14606" width="8.28515625" style="137" bestFit="1" customWidth="1"/>
    <col min="14607" max="14848" width="11.42578125" style="137" customWidth="1"/>
    <col min="14849" max="14850" width="0" style="137" hidden="1" customWidth="1"/>
    <col min="14851" max="14851" width="81.5703125" style="137" customWidth="1"/>
    <col min="14852" max="14854" width="8.28515625" style="137" bestFit="1" customWidth="1"/>
    <col min="14855" max="14855" width="7.28515625" style="137" bestFit="1" customWidth="1"/>
    <col min="14856" max="14856" width="8.28515625" style="137" bestFit="1" customWidth="1"/>
    <col min="14857" max="14857" width="7.28515625" style="137" bestFit="1" customWidth="1"/>
    <col min="14858" max="14858" width="8.28515625" style="137" bestFit="1" customWidth="1"/>
    <col min="14859" max="14859" width="8.28515625" style="137" customWidth="1"/>
    <col min="14860" max="14862" width="8.28515625" style="137" bestFit="1" customWidth="1"/>
    <col min="14863" max="15104" width="11.42578125" style="137" customWidth="1"/>
    <col min="15105" max="15106" width="0" style="137" hidden="1" customWidth="1"/>
    <col min="15107" max="15107" width="81.5703125" style="137" customWidth="1"/>
    <col min="15108" max="15110" width="8.28515625" style="137" bestFit="1" customWidth="1"/>
    <col min="15111" max="15111" width="7.28515625" style="137" bestFit="1" customWidth="1"/>
    <col min="15112" max="15112" width="8.28515625" style="137" bestFit="1" customWidth="1"/>
    <col min="15113" max="15113" width="7.28515625" style="137" bestFit="1" customWidth="1"/>
    <col min="15114" max="15114" width="8.28515625" style="137" bestFit="1" customWidth="1"/>
    <col min="15115" max="15115" width="8.28515625" style="137" customWidth="1"/>
    <col min="15116" max="15118" width="8.28515625" style="137" bestFit="1" customWidth="1"/>
    <col min="15119" max="15360" width="11.42578125" style="137" customWidth="1"/>
    <col min="15361" max="15362" width="0" style="137" hidden="1" customWidth="1"/>
    <col min="15363" max="15363" width="81.5703125" style="137" customWidth="1"/>
    <col min="15364" max="15366" width="8.28515625" style="137" bestFit="1" customWidth="1"/>
    <col min="15367" max="15367" width="7.28515625" style="137" bestFit="1" customWidth="1"/>
    <col min="15368" max="15368" width="8.28515625" style="137" bestFit="1" customWidth="1"/>
    <col min="15369" max="15369" width="7.28515625" style="137" bestFit="1" customWidth="1"/>
    <col min="15370" max="15370" width="8.28515625" style="137" bestFit="1" customWidth="1"/>
    <col min="15371" max="15371" width="8.28515625" style="137" customWidth="1"/>
    <col min="15372" max="15374" width="8.28515625" style="137" bestFit="1" customWidth="1"/>
    <col min="15375" max="15616" width="11.42578125" style="137" customWidth="1"/>
    <col min="15617" max="15618" width="0" style="137" hidden="1" customWidth="1"/>
    <col min="15619" max="15619" width="81.5703125" style="137" customWidth="1"/>
    <col min="15620" max="15622" width="8.28515625" style="137" bestFit="1" customWidth="1"/>
    <col min="15623" max="15623" width="7.28515625" style="137" bestFit="1" customWidth="1"/>
    <col min="15624" max="15624" width="8.28515625" style="137" bestFit="1" customWidth="1"/>
    <col min="15625" max="15625" width="7.28515625" style="137" bestFit="1" customWidth="1"/>
    <col min="15626" max="15626" width="8.28515625" style="137" bestFit="1" customWidth="1"/>
    <col min="15627" max="15627" width="8.28515625" style="137" customWidth="1"/>
    <col min="15628" max="15630" width="8.28515625" style="137" bestFit="1" customWidth="1"/>
    <col min="15631" max="15872" width="11.42578125" style="137" customWidth="1"/>
    <col min="15873" max="15874" width="0" style="137" hidden="1" customWidth="1"/>
    <col min="15875" max="15875" width="81.5703125" style="137" customWidth="1"/>
    <col min="15876" max="15878" width="8.28515625" style="137" bestFit="1" customWidth="1"/>
    <col min="15879" max="15879" width="7.28515625" style="137" bestFit="1" customWidth="1"/>
    <col min="15880" max="15880" width="8.28515625" style="137" bestFit="1" customWidth="1"/>
    <col min="15881" max="15881" width="7.28515625" style="137" bestFit="1" customWidth="1"/>
    <col min="15882" max="15882" width="8.28515625" style="137" bestFit="1" customWidth="1"/>
    <col min="15883" max="15883" width="8.28515625" style="137" customWidth="1"/>
    <col min="15884" max="15886" width="8.28515625" style="137" bestFit="1" customWidth="1"/>
    <col min="15887" max="16128" width="11.42578125" style="137" customWidth="1"/>
    <col min="16129" max="16130" width="0" style="137" hidden="1" customWidth="1"/>
    <col min="16131" max="16131" width="81.5703125" style="137" customWidth="1"/>
    <col min="16132" max="16134" width="8.28515625" style="137" bestFit="1" customWidth="1"/>
    <col min="16135" max="16135" width="7.28515625" style="137" bestFit="1" customWidth="1"/>
    <col min="16136" max="16136" width="8.28515625" style="137" bestFit="1" customWidth="1"/>
    <col min="16137" max="16137" width="7.28515625" style="137" bestFit="1" customWidth="1"/>
    <col min="16138" max="16138" width="8.28515625" style="137" bestFit="1" customWidth="1"/>
    <col min="16139" max="16139" width="8.28515625" style="137" customWidth="1"/>
    <col min="16140" max="16142" width="8.28515625" style="137" bestFit="1" customWidth="1"/>
    <col min="16143" max="16384" width="11.42578125" style="137" customWidth="1"/>
  </cols>
  <sheetData>
    <row r="1" spans="1:14" s="132" customFormat="1" ht="15" customHeight="1">
      <c r="A1" s="628"/>
      <c r="B1" s="628"/>
      <c r="C1" s="742"/>
      <c r="D1" s="742"/>
      <c r="E1" s="742"/>
      <c r="F1" s="742"/>
      <c r="G1" s="742"/>
      <c r="H1" s="742"/>
      <c r="I1" s="742"/>
      <c r="J1" s="742"/>
      <c r="K1" s="742"/>
      <c r="L1" s="742"/>
      <c r="M1" s="742"/>
      <c r="N1" s="742"/>
    </row>
    <row r="2" spans="1:14" s="132" customFormat="1" ht="15" customHeight="1">
      <c r="A2" s="743" t="s">
        <v>353</v>
      </c>
      <c r="B2" s="743"/>
      <c r="C2" s="743"/>
      <c r="D2" s="743"/>
      <c r="E2" s="743"/>
      <c r="F2" s="743"/>
      <c r="G2" s="743"/>
      <c r="H2" s="743"/>
      <c r="I2" s="743"/>
      <c r="J2" s="743"/>
      <c r="K2" s="743"/>
      <c r="L2" s="743"/>
      <c r="M2" s="743"/>
      <c r="N2" s="743"/>
    </row>
    <row r="3" spans="1:14" s="132" customFormat="1" ht="15" customHeight="1">
      <c r="A3" s="628"/>
      <c r="B3" s="628"/>
      <c r="C3" s="743" t="s">
        <v>632</v>
      </c>
      <c r="D3" s="743"/>
      <c r="E3" s="743"/>
      <c r="F3" s="743"/>
      <c r="G3" s="743"/>
      <c r="H3" s="743"/>
      <c r="I3" s="743"/>
      <c r="J3" s="743"/>
      <c r="K3" s="743"/>
      <c r="L3" s="743"/>
      <c r="M3" s="743"/>
      <c r="N3" s="743"/>
    </row>
    <row r="4" spans="1:14" s="132" customFormat="1" ht="15" customHeight="1">
      <c r="A4" s="744"/>
      <c r="B4" s="743"/>
      <c r="C4" s="743"/>
      <c r="D4" s="743"/>
      <c r="E4" s="743"/>
      <c r="F4" s="743"/>
      <c r="G4" s="743"/>
      <c r="H4" s="743"/>
      <c r="I4" s="743"/>
      <c r="J4" s="743"/>
      <c r="K4" s="743"/>
      <c r="L4" s="743"/>
      <c r="M4" s="743"/>
      <c r="N4" s="743"/>
    </row>
    <row r="5" spans="1:14" s="135" customFormat="1" ht="15" customHeight="1" thickBot="1">
      <c r="A5" s="133"/>
      <c r="B5" s="134"/>
      <c r="C5" s="134"/>
      <c r="D5" s="134"/>
      <c r="E5" s="134"/>
      <c r="F5" s="134"/>
      <c r="G5" s="134"/>
      <c r="H5" s="134"/>
      <c r="I5" s="134"/>
      <c r="J5" s="134"/>
      <c r="K5" s="134"/>
      <c r="L5" s="134"/>
      <c r="M5" s="134"/>
      <c r="N5" s="134"/>
    </row>
    <row r="6" spans="1:14" s="136" customFormat="1" ht="30" customHeight="1" thickTop="1" thickBot="1">
      <c r="A6" s="1"/>
      <c r="B6" s="1"/>
      <c r="C6" s="639"/>
      <c r="D6" s="634" t="s">
        <v>560</v>
      </c>
      <c r="E6" s="634" t="s">
        <v>561</v>
      </c>
      <c r="F6" s="634" t="s">
        <v>562</v>
      </c>
      <c r="G6" s="634" t="s">
        <v>563</v>
      </c>
      <c r="H6" s="634" t="s">
        <v>564</v>
      </c>
      <c r="I6" s="634" t="s">
        <v>565</v>
      </c>
      <c r="J6" s="634" t="s">
        <v>566</v>
      </c>
      <c r="K6" s="634" t="s">
        <v>567</v>
      </c>
      <c r="L6" s="634" t="s">
        <v>1436</v>
      </c>
      <c r="M6" s="640" t="s">
        <v>568</v>
      </c>
      <c r="N6" s="640" t="s">
        <v>1437</v>
      </c>
    </row>
    <row r="7" spans="1:14" ht="15" customHeight="1" thickTop="1" thickBot="1">
      <c r="A7" s="1"/>
      <c r="B7" s="1"/>
      <c r="C7" s="22"/>
      <c r="D7" s="22"/>
      <c r="E7" s="22"/>
      <c r="F7" s="22"/>
      <c r="G7" s="22"/>
      <c r="H7" s="22"/>
      <c r="I7" s="22"/>
      <c r="J7" s="22"/>
      <c r="K7" s="22"/>
      <c r="L7" s="22"/>
      <c r="M7" s="22"/>
      <c r="N7" s="22"/>
    </row>
    <row r="8" spans="1:14" s="139" customFormat="1" ht="15" customHeight="1" thickTop="1" thickBot="1">
      <c r="A8" s="1"/>
      <c r="B8" s="138"/>
      <c r="C8" s="641" t="s">
        <v>445</v>
      </c>
      <c r="D8" s="642"/>
      <c r="E8" s="642"/>
      <c r="F8" s="642"/>
      <c r="G8" s="642"/>
      <c r="H8" s="642"/>
      <c r="I8" s="642"/>
      <c r="J8" s="642"/>
      <c r="K8" s="642"/>
      <c r="L8" s="642"/>
      <c r="M8" s="642"/>
      <c r="N8" s="643"/>
    </row>
    <row r="9" spans="1:14" ht="15" customHeight="1" thickTop="1">
      <c r="A9" s="1" t="s">
        <v>633</v>
      </c>
      <c r="B9" s="140" t="s">
        <v>634</v>
      </c>
      <c r="C9" s="141" t="s">
        <v>635</v>
      </c>
      <c r="D9" s="142">
        <v>0.1183</v>
      </c>
      <c r="E9" s="142">
        <v>0.11550000000000001</v>
      </c>
      <c r="F9" s="142">
        <v>0.1138</v>
      </c>
      <c r="G9" s="142">
        <v>0.1066</v>
      </c>
      <c r="H9" s="142">
        <v>0.1263</v>
      </c>
      <c r="I9" s="142">
        <v>0.11509999999999999</v>
      </c>
      <c r="J9" s="142">
        <v>0.1047</v>
      </c>
      <c r="K9" s="142">
        <v>0.1086</v>
      </c>
      <c r="L9" s="142">
        <v>0.10390000000000001</v>
      </c>
      <c r="M9" s="142">
        <v>0.1016</v>
      </c>
      <c r="N9" s="142">
        <v>0.1074</v>
      </c>
    </row>
    <row r="10" spans="1:14" ht="15" customHeight="1" thickBot="1">
      <c r="A10" s="1" t="s">
        <v>633</v>
      </c>
      <c r="B10" s="140" t="s">
        <v>636</v>
      </c>
      <c r="C10" s="141" t="s">
        <v>637</v>
      </c>
      <c r="D10" s="142">
        <v>0.70169999999999999</v>
      </c>
      <c r="E10" s="142">
        <v>0.69669999999999999</v>
      </c>
      <c r="F10" s="142">
        <v>0.70750000000000002</v>
      </c>
      <c r="G10" s="142">
        <v>0.71650000000000003</v>
      </c>
      <c r="H10" s="142">
        <v>0.72309999999999997</v>
      </c>
      <c r="I10" s="142">
        <v>0.74250000000000005</v>
      </c>
      <c r="J10" s="142">
        <v>0.74929999999999997</v>
      </c>
      <c r="K10" s="142">
        <v>0.73899999999999999</v>
      </c>
      <c r="L10" s="142">
        <v>0.74299999999999999</v>
      </c>
      <c r="M10" s="142">
        <v>0.74470000000000003</v>
      </c>
      <c r="N10" s="142">
        <v>0.74939999999999996</v>
      </c>
    </row>
    <row r="11" spans="1:14" s="143" customFormat="1" ht="15" customHeight="1" thickTop="1" thickBot="1">
      <c r="A11" s="1"/>
      <c r="B11" s="138"/>
      <c r="C11" s="641" t="s">
        <v>448</v>
      </c>
      <c r="D11" s="642"/>
      <c r="E11" s="642"/>
      <c r="F11" s="642"/>
      <c r="G11" s="642"/>
      <c r="H11" s="642"/>
      <c r="I11" s="642"/>
      <c r="J11" s="642"/>
      <c r="K11" s="642"/>
      <c r="L11" s="642"/>
      <c r="M11" s="671"/>
      <c r="N11" s="643"/>
    </row>
    <row r="12" spans="1:14" s="136" customFormat="1" ht="15" customHeight="1" thickTop="1">
      <c r="A12" s="1" t="s">
        <v>633</v>
      </c>
      <c r="B12" s="140" t="s">
        <v>638</v>
      </c>
      <c r="C12" s="141" t="s">
        <v>639</v>
      </c>
      <c r="D12" s="142">
        <v>0.76939999999999997</v>
      </c>
      <c r="E12" s="142">
        <v>0.77490000000000003</v>
      </c>
      <c r="F12" s="142">
        <v>0.77170000000000005</v>
      </c>
      <c r="G12" s="142">
        <v>0.76119999999999999</v>
      </c>
      <c r="H12" s="142">
        <v>0.75049999999999994</v>
      </c>
      <c r="I12" s="142">
        <v>0.72840000000000005</v>
      </c>
      <c r="J12" s="142">
        <v>0.70909999999999995</v>
      </c>
      <c r="K12" s="142">
        <v>0.71389999999999998</v>
      </c>
      <c r="L12" s="142">
        <v>0.72489999999999999</v>
      </c>
      <c r="M12" s="142">
        <v>0.73099999999999998</v>
      </c>
      <c r="N12" s="142">
        <v>0.71399999999999997</v>
      </c>
    </row>
    <row r="13" spans="1:14" s="145" customFormat="1" ht="15" customHeight="1">
      <c r="A13" s="1" t="s">
        <v>633</v>
      </c>
      <c r="B13" s="140" t="s">
        <v>640</v>
      </c>
      <c r="C13" s="141" t="s">
        <v>641</v>
      </c>
      <c r="D13" s="144">
        <v>0.76939999999999997</v>
      </c>
      <c r="E13" s="142">
        <v>0.77490000000000003</v>
      </c>
      <c r="F13" s="142">
        <v>0.77170000000000005</v>
      </c>
      <c r="G13" s="142">
        <v>0.76119999999999999</v>
      </c>
      <c r="H13" s="142">
        <v>0.75060000000000004</v>
      </c>
      <c r="I13" s="142">
        <v>0.72909999999999997</v>
      </c>
      <c r="J13" s="142">
        <v>0.7097</v>
      </c>
      <c r="K13" s="142">
        <v>0.71430000000000005</v>
      </c>
      <c r="L13" s="142">
        <v>0.72509999999999997</v>
      </c>
      <c r="M13" s="142">
        <v>0.73129999999999995</v>
      </c>
      <c r="N13" s="142">
        <v>0.71650000000000003</v>
      </c>
    </row>
    <row r="14" spans="1:14" s="145" customFormat="1" ht="15" customHeight="1">
      <c r="A14" s="1"/>
      <c r="B14" s="140"/>
      <c r="C14" s="141" t="s">
        <v>642</v>
      </c>
      <c r="D14" s="142">
        <v>5.5500000000000001E-2</v>
      </c>
      <c r="E14" s="142">
        <v>5.5100000000000003E-2</v>
      </c>
      <c r="F14" s="142">
        <v>5.2200000000000003E-2</v>
      </c>
      <c r="G14" s="142">
        <v>6.25E-2</v>
      </c>
      <c r="H14" s="142">
        <v>6.6199999999999995E-2</v>
      </c>
      <c r="I14" s="142">
        <v>7.2099999999999997E-2</v>
      </c>
      <c r="J14" s="142">
        <v>8.2199999999999995E-2</v>
      </c>
      <c r="K14" s="142">
        <v>8.0199999999999994E-2</v>
      </c>
      <c r="L14" s="142">
        <v>7.7600000000000002E-2</v>
      </c>
      <c r="M14" s="142">
        <v>7.9000000000000001E-2</v>
      </c>
      <c r="N14" s="142">
        <v>8.0600000000000005E-2</v>
      </c>
    </row>
    <row r="15" spans="1:14" s="145" customFormat="1" ht="15" customHeight="1" thickBot="1">
      <c r="A15" s="1" t="s">
        <v>633</v>
      </c>
      <c r="B15" s="140" t="s">
        <v>643</v>
      </c>
      <c r="C15" s="141" t="s">
        <v>644</v>
      </c>
      <c r="D15" s="142">
        <v>2.0000000000000001E-4</v>
      </c>
      <c r="E15" s="142">
        <v>2.0000000000000001E-4</v>
      </c>
      <c r="F15" s="142">
        <v>2.0000000000000001E-4</v>
      </c>
      <c r="G15" s="142">
        <v>2.0000000000000001E-4</v>
      </c>
      <c r="H15" s="142">
        <v>2.0000000000000001E-4</v>
      </c>
      <c r="I15" s="142">
        <v>2.0000000000000001E-4</v>
      </c>
      <c r="J15" s="142">
        <v>2.0000000000000001E-4</v>
      </c>
      <c r="K15" s="142">
        <v>2.0000000000000001E-4</v>
      </c>
      <c r="L15" s="142">
        <v>2.0000000000000001E-4</v>
      </c>
      <c r="M15" s="142">
        <v>2.0000000000000001E-4</v>
      </c>
      <c r="N15" s="142">
        <v>2.0000000000000001E-4</v>
      </c>
    </row>
    <row r="16" spans="1:14" s="143" customFormat="1" ht="15" customHeight="1" thickTop="1" thickBot="1">
      <c r="A16" s="1"/>
      <c r="B16" s="138"/>
      <c r="C16" s="641" t="s">
        <v>645</v>
      </c>
      <c r="D16" s="642"/>
      <c r="E16" s="642"/>
      <c r="F16" s="642"/>
      <c r="G16" s="642"/>
      <c r="H16" s="642"/>
      <c r="I16" s="642"/>
      <c r="J16" s="642"/>
      <c r="K16" s="642"/>
      <c r="L16" s="642"/>
      <c r="M16" s="671"/>
      <c r="N16" s="643"/>
    </row>
    <row r="17" spans="1:14" s="136" customFormat="1" ht="15" customHeight="1" thickTop="1">
      <c r="A17" s="1" t="s">
        <v>633</v>
      </c>
      <c r="B17" s="140" t="s">
        <v>646</v>
      </c>
      <c r="C17" s="141" t="s">
        <v>647</v>
      </c>
      <c r="D17" s="142">
        <v>0.1154</v>
      </c>
      <c r="E17" s="142">
        <v>0.1762</v>
      </c>
      <c r="F17" s="142">
        <v>0.14269999999999999</v>
      </c>
      <c r="G17" s="142">
        <v>0.1265</v>
      </c>
      <c r="H17" s="142">
        <v>0.1123</v>
      </c>
      <c r="I17" s="142">
        <v>0.10680000000000001</v>
      </c>
      <c r="J17" s="142">
        <v>7.5300000000000006E-2</v>
      </c>
      <c r="K17" s="142">
        <v>6.7199999999999996E-2</v>
      </c>
      <c r="L17" s="142">
        <v>7.9399999999999998E-2</v>
      </c>
      <c r="M17" s="142">
        <v>7.9000000000000001E-2</v>
      </c>
      <c r="N17" s="142">
        <v>6.13E-2</v>
      </c>
    </row>
    <row r="18" spans="1:14" s="145" customFormat="1" ht="15" customHeight="1">
      <c r="A18" s="1" t="s">
        <v>633</v>
      </c>
      <c r="B18" s="140" t="s">
        <v>648</v>
      </c>
      <c r="C18" s="141" t="s">
        <v>649</v>
      </c>
      <c r="D18" s="142">
        <v>0.88460000000000005</v>
      </c>
      <c r="E18" s="142">
        <v>0.82379999999999998</v>
      </c>
      <c r="F18" s="142">
        <v>0.85729999999999995</v>
      </c>
      <c r="G18" s="142">
        <v>0.87350000000000005</v>
      </c>
      <c r="H18" s="142">
        <v>0.88770000000000004</v>
      </c>
      <c r="I18" s="142">
        <v>0.89319999999999999</v>
      </c>
      <c r="J18" s="142">
        <v>0.92469999999999997</v>
      </c>
      <c r="K18" s="142">
        <v>0.93279999999999996</v>
      </c>
      <c r="L18" s="142">
        <v>0.92059999999999997</v>
      </c>
      <c r="M18" s="142">
        <v>0.92100000000000004</v>
      </c>
      <c r="N18" s="142">
        <v>0.93869999999999998</v>
      </c>
    </row>
    <row r="19" spans="1:14" s="145" customFormat="1" ht="15" customHeight="1" thickBot="1">
      <c r="A19" s="1" t="s">
        <v>633</v>
      </c>
      <c r="B19" s="140" t="s">
        <v>650</v>
      </c>
      <c r="C19" s="141" t="s">
        <v>651</v>
      </c>
      <c r="D19" s="146">
        <v>590.3895</v>
      </c>
      <c r="E19" s="146">
        <v>596.69920000000002</v>
      </c>
      <c r="F19" s="146">
        <v>605.7183</v>
      </c>
      <c r="G19" s="146">
        <v>614.42200000000003</v>
      </c>
      <c r="H19" s="146">
        <v>645.2319</v>
      </c>
      <c r="I19" s="146">
        <v>628.03279999999995</v>
      </c>
      <c r="J19" s="146">
        <v>621.57389999999998</v>
      </c>
      <c r="K19" s="146">
        <v>624.17139999999995</v>
      </c>
      <c r="L19" s="146">
        <v>631.61379999999997</v>
      </c>
      <c r="M19" s="146">
        <v>630.20209999999997</v>
      </c>
      <c r="N19" s="146">
        <v>631.3039</v>
      </c>
    </row>
    <row r="20" spans="1:14" s="143" customFormat="1" ht="15" customHeight="1" thickTop="1" thickBot="1">
      <c r="A20" s="1"/>
      <c r="B20" s="138"/>
      <c r="C20" s="641" t="s">
        <v>652</v>
      </c>
      <c r="D20" s="642"/>
      <c r="E20" s="642"/>
      <c r="F20" s="642"/>
      <c r="G20" s="642"/>
      <c r="H20" s="642"/>
      <c r="I20" s="642"/>
      <c r="J20" s="642"/>
      <c r="K20" s="642"/>
      <c r="L20" s="642"/>
      <c r="M20" s="671"/>
      <c r="N20" s="643"/>
    </row>
    <row r="21" spans="1:14" s="136" customFormat="1" ht="15" customHeight="1" thickTop="1">
      <c r="A21" s="1" t="s">
        <v>633</v>
      </c>
      <c r="B21" s="140" t="s">
        <v>653</v>
      </c>
      <c r="C21" s="141" t="s">
        <v>654</v>
      </c>
      <c r="D21" s="142">
        <v>0.98170000000000002</v>
      </c>
      <c r="E21" s="142">
        <v>0.98109999999999997</v>
      </c>
      <c r="F21" s="142">
        <v>0.97819999999999996</v>
      </c>
      <c r="G21" s="142">
        <v>0.97529999999999994</v>
      </c>
      <c r="H21" s="142">
        <v>0.97289999999999999</v>
      </c>
      <c r="I21" s="142">
        <v>0.96689999999999998</v>
      </c>
      <c r="J21" s="142">
        <v>0.97270000000000001</v>
      </c>
      <c r="K21" s="142">
        <v>0.97529999999999994</v>
      </c>
      <c r="L21" s="142">
        <v>0.96179999999999999</v>
      </c>
      <c r="M21" s="142">
        <v>0.96950000000000003</v>
      </c>
      <c r="N21" s="142">
        <v>0.95960000000000001</v>
      </c>
    </row>
    <row r="22" spans="1:14" s="145" customFormat="1" ht="15" customHeight="1">
      <c r="A22" s="1" t="s">
        <v>633</v>
      </c>
      <c r="B22" s="140" t="s">
        <v>655</v>
      </c>
      <c r="C22" s="141" t="s">
        <v>656</v>
      </c>
      <c r="D22" s="142">
        <v>2.5399999999999999E-2</v>
      </c>
      <c r="E22" s="142">
        <v>2.7699999999999999E-2</v>
      </c>
      <c r="F22" s="142">
        <v>3.39E-2</v>
      </c>
      <c r="G22" s="142">
        <v>3.7999999999999999E-2</v>
      </c>
      <c r="H22" s="142">
        <v>4.5699999999999998E-2</v>
      </c>
      <c r="I22" s="142">
        <v>5.16E-2</v>
      </c>
      <c r="J22" s="142">
        <v>5.9499999999999997E-2</v>
      </c>
      <c r="K22" s="142">
        <v>0.29289999999999999</v>
      </c>
      <c r="L22" s="142">
        <v>0.29420000000000002</v>
      </c>
      <c r="M22" s="142">
        <v>0.29480000000000001</v>
      </c>
      <c r="N22" s="142">
        <v>0.27350000000000002</v>
      </c>
    </row>
    <row r="23" spans="1:14" s="145" customFormat="1" ht="15" customHeight="1">
      <c r="A23" s="1" t="s">
        <v>633</v>
      </c>
      <c r="B23" s="140" t="s">
        <v>657</v>
      </c>
      <c r="C23" s="141" t="s">
        <v>658</v>
      </c>
      <c r="D23" s="142">
        <v>1.83E-2</v>
      </c>
      <c r="E23" s="142">
        <v>1.89E-2</v>
      </c>
      <c r="F23" s="142">
        <v>2.18E-2</v>
      </c>
      <c r="G23" s="142">
        <v>2.47E-2</v>
      </c>
      <c r="H23" s="142">
        <v>2.7099999999999999E-2</v>
      </c>
      <c r="I23" s="142">
        <v>3.3099999999999997E-2</v>
      </c>
      <c r="J23" s="142">
        <v>2.7300000000000001E-2</v>
      </c>
      <c r="K23" s="142">
        <v>2.47E-2</v>
      </c>
      <c r="L23" s="142">
        <v>3.8199999999999998E-2</v>
      </c>
      <c r="M23" s="142">
        <v>3.0499999999999999E-2</v>
      </c>
      <c r="N23" s="142">
        <v>4.0399999999999998E-2</v>
      </c>
    </row>
    <row r="24" spans="1:14" s="145" customFormat="1" ht="15" customHeight="1">
      <c r="A24" s="1" t="s">
        <v>633</v>
      </c>
      <c r="B24" s="140" t="s">
        <v>659</v>
      </c>
      <c r="C24" s="141" t="s">
        <v>660</v>
      </c>
      <c r="D24" s="142">
        <v>2.29E-2</v>
      </c>
      <c r="E24" s="142">
        <v>2.47E-2</v>
      </c>
      <c r="F24" s="142">
        <v>3.0499999999999999E-2</v>
      </c>
      <c r="G24" s="142">
        <v>3.3099999999999997E-2</v>
      </c>
      <c r="H24" s="142">
        <v>3.9199999999999999E-2</v>
      </c>
      <c r="I24" s="142">
        <v>4.3900000000000002E-2</v>
      </c>
      <c r="J24" s="142">
        <v>5.4100000000000002E-2</v>
      </c>
      <c r="K24" s="142">
        <v>0.29299999999999998</v>
      </c>
      <c r="L24" s="142">
        <v>0.28699999999999998</v>
      </c>
      <c r="M24" s="142">
        <v>0.29060000000000002</v>
      </c>
      <c r="N24" s="142">
        <v>0.2656</v>
      </c>
    </row>
    <row r="25" spans="1:14" s="145" customFormat="1" ht="15" customHeight="1">
      <c r="A25" s="1" t="s">
        <v>633</v>
      </c>
      <c r="B25" s="140" t="s">
        <v>661</v>
      </c>
      <c r="C25" s="141" t="s">
        <v>662</v>
      </c>
      <c r="D25" s="142">
        <v>0.1116</v>
      </c>
      <c r="E25" s="142">
        <v>0.1245</v>
      </c>
      <c r="F25" s="142">
        <v>0.12039999999999999</v>
      </c>
      <c r="G25" s="142">
        <v>0.15010000000000001</v>
      </c>
      <c r="H25" s="142">
        <v>0.16389999999999999</v>
      </c>
      <c r="I25" s="142">
        <v>0.17699999999999999</v>
      </c>
      <c r="J25" s="142">
        <v>0.1163</v>
      </c>
      <c r="K25" s="142">
        <v>2.46E-2</v>
      </c>
      <c r="L25" s="142">
        <v>6.1499999999999999E-2</v>
      </c>
      <c r="M25" s="142">
        <v>4.4299999999999999E-2</v>
      </c>
      <c r="N25" s="142">
        <v>6.8199999999999997E-2</v>
      </c>
    </row>
    <row r="26" spans="1:14" s="145" customFormat="1" ht="15" customHeight="1">
      <c r="A26" s="1" t="s">
        <v>633</v>
      </c>
      <c r="B26" s="140" t="s">
        <v>663</v>
      </c>
      <c r="C26" s="141" t="s">
        <v>664</v>
      </c>
      <c r="D26" s="142">
        <v>8.3999999999999995E-3</v>
      </c>
      <c r="E26" s="142">
        <v>8.3999999999999995E-3</v>
      </c>
      <c r="F26" s="142">
        <v>9.1000000000000004E-3</v>
      </c>
      <c r="G26" s="142">
        <v>9.2999999999999992E-3</v>
      </c>
      <c r="H26" s="142">
        <v>9.5999999999999992E-3</v>
      </c>
      <c r="I26" s="142">
        <v>9.9000000000000008E-3</v>
      </c>
      <c r="J26" s="142">
        <v>8.8599999999999998E-2</v>
      </c>
      <c r="K26" s="142">
        <v>0.1198</v>
      </c>
      <c r="L26" s="142">
        <v>0.10979999999999999</v>
      </c>
      <c r="M26" s="142">
        <v>0.10929999999999999</v>
      </c>
      <c r="N26" s="142">
        <v>9.7100000000000006E-2</v>
      </c>
    </row>
    <row r="27" spans="1:14" s="145" customFormat="1" ht="15" customHeight="1">
      <c r="A27" s="1" t="s">
        <v>633</v>
      </c>
      <c r="B27" s="140" t="s">
        <v>665</v>
      </c>
      <c r="C27" s="141" t="s">
        <v>666</v>
      </c>
      <c r="D27" s="142">
        <v>7.0900000000000005E-2</v>
      </c>
      <c r="E27" s="142">
        <v>6.9900000000000004E-2</v>
      </c>
      <c r="F27" s="142">
        <v>7.2300000000000003E-2</v>
      </c>
      <c r="G27" s="142">
        <v>7.5300000000000006E-2</v>
      </c>
      <c r="H27" s="142">
        <v>7.4999999999999997E-2</v>
      </c>
      <c r="I27" s="142">
        <v>8.3000000000000004E-2</v>
      </c>
      <c r="J27" s="142">
        <v>9.4100000000000003E-2</v>
      </c>
      <c r="K27" s="142">
        <v>9.3399999999999997E-2</v>
      </c>
      <c r="L27" s="142">
        <v>9.2299999999999993E-2</v>
      </c>
      <c r="M27" s="142">
        <v>8.9499999999999996E-2</v>
      </c>
      <c r="N27" s="142">
        <v>9.4899999999999998E-2</v>
      </c>
    </row>
    <row r="28" spans="1:14" s="145" customFormat="1" ht="15" customHeight="1">
      <c r="A28" s="1" t="s">
        <v>633</v>
      </c>
      <c r="B28" s="140" t="s">
        <v>667</v>
      </c>
      <c r="C28" s="141" t="s">
        <v>668</v>
      </c>
      <c r="D28" s="142">
        <v>0.97030000000000005</v>
      </c>
      <c r="E28" s="142">
        <v>0.96809999999999996</v>
      </c>
      <c r="F28" s="142">
        <v>0.96489999999999998</v>
      </c>
      <c r="G28" s="142">
        <v>0.96140000000000003</v>
      </c>
      <c r="H28" s="142">
        <v>0.95879999999999999</v>
      </c>
      <c r="I28" s="142">
        <v>0.95189999999999997</v>
      </c>
      <c r="J28" s="142">
        <v>0.97</v>
      </c>
      <c r="K28" s="142">
        <v>0.96709999999999996</v>
      </c>
      <c r="L28" s="142">
        <v>0.94199999999999995</v>
      </c>
      <c r="M28" s="142">
        <v>0.95940000000000003</v>
      </c>
      <c r="N28" s="142">
        <v>0.94</v>
      </c>
    </row>
    <row r="29" spans="1:14" s="145" customFormat="1" ht="15" customHeight="1">
      <c r="A29" s="1" t="s">
        <v>633</v>
      </c>
      <c r="B29" s="140" t="s">
        <v>669</v>
      </c>
      <c r="C29" s="141" t="s">
        <v>670</v>
      </c>
      <c r="D29" s="142">
        <v>1.0800000000000001E-2</v>
      </c>
      <c r="E29" s="142">
        <v>1.23E-2</v>
      </c>
      <c r="F29" s="142">
        <v>1.2999999999999999E-2</v>
      </c>
      <c r="G29" s="142">
        <v>1.34E-2</v>
      </c>
      <c r="H29" s="142">
        <v>1.3899999999999999E-2</v>
      </c>
      <c r="I29" s="142">
        <v>1.3599999999999999E-2</v>
      </c>
      <c r="J29" s="142">
        <v>1E-4</v>
      </c>
      <c r="K29" s="142">
        <v>3.7000000000000002E-3</v>
      </c>
      <c r="L29" s="142">
        <v>1.7500000000000002E-2</v>
      </c>
      <c r="M29" s="142">
        <v>7.7999999999999996E-3</v>
      </c>
      <c r="N29" s="142">
        <v>1.7299999999999999E-2</v>
      </c>
    </row>
    <row r="30" spans="1:14" s="145" customFormat="1" ht="15" customHeight="1">
      <c r="A30" s="1" t="s">
        <v>633</v>
      </c>
      <c r="B30" s="140" t="s">
        <v>671</v>
      </c>
      <c r="C30" s="141" t="s">
        <v>672</v>
      </c>
      <c r="D30" s="142">
        <v>3.5000000000000001E-3</v>
      </c>
      <c r="E30" s="142">
        <v>2.8E-3</v>
      </c>
      <c r="F30" s="142">
        <v>2.7000000000000001E-3</v>
      </c>
      <c r="G30" s="142">
        <v>3.8999999999999998E-3</v>
      </c>
      <c r="H30" s="142">
        <v>3.5000000000000001E-3</v>
      </c>
      <c r="I30" s="142">
        <v>4.0000000000000001E-3</v>
      </c>
      <c r="J30" s="142">
        <v>0</v>
      </c>
      <c r="K30" s="142">
        <v>2.5999999999999999E-3</v>
      </c>
      <c r="L30" s="142">
        <v>7.7000000000000002E-3</v>
      </c>
      <c r="M30" s="142">
        <v>3.2000000000000002E-3</v>
      </c>
      <c r="N30" s="142">
        <v>5.8999999999999999E-3</v>
      </c>
    </row>
    <row r="31" spans="1:14" s="145" customFormat="1" ht="15" customHeight="1">
      <c r="A31" s="1" t="s">
        <v>633</v>
      </c>
      <c r="B31" s="140" t="s">
        <v>673</v>
      </c>
      <c r="C31" s="141" t="s">
        <v>674</v>
      </c>
      <c r="D31" s="142">
        <v>8.9999999999999998E-4</v>
      </c>
      <c r="E31" s="142">
        <v>8.0000000000000004E-4</v>
      </c>
      <c r="F31" s="142">
        <v>1.1999999999999999E-3</v>
      </c>
      <c r="G31" s="142">
        <v>1E-3</v>
      </c>
      <c r="H31" s="142">
        <v>1.5E-3</v>
      </c>
      <c r="I31" s="142">
        <v>1.6999999999999999E-3</v>
      </c>
      <c r="J31" s="142">
        <v>8.9999999999999998E-4</v>
      </c>
      <c r="K31" s="142">
        <v>1.6000000000000001E-3</v>
      </c>
      <c r="L31" s="142">
        <v>2.3999999999999998E-3</v>
      </c>
      <c r="M31" s="142">
        <v>2.0999999999999999E-3</v>
      </c>
      <c r="N31" s="142">
        <v>3.0000000000000001E-3</v>
      </c>
    </row>
    <row r="32" spans="1:14" s="145" customFormat="1" ht="15" customHeight="1">
      <c r="A32" s="1" t="s">
        <v>633</v>
      </c>
      <c r="B32" s="140" t="s">
        <v>675</v>
      </c>
      <c r="C32" s="141" t="s">
        <v>676</v>
      </c>
      <c r="D32" s="142">
        <v>1.2999999999999999E-3</v>
      </c>
      <c r="E32" s="142">
        <v>1.1000000000000001E-3</v>
      </c>
      <c r="F32" s="142">
        <v>1.1999999999999999E-3</v>
      </c>
      <c r="G32" s="142">
        <v>1.6000000000000001E-3</v>
      </c>
      <c r="H32" s="142">
        <v>2.5000000000000001E-3</v>
      </c>
      <c r="I32" s="142">
        <v>2.5999999999999999E-3</v>
      </c>
      <c r="J32" s="142">
        <v>6.9999999999999999E-4</v>
      </c>
      <c r="K32" s="142">
        <v>5.0000000000000001E-4</v>
      </c>
      <c r="L32" s="142">
        <v>2.3E-3</v>
      </c>
      <c r="M32" s="142">
        <v>1.6000000000000001E-3</v>
      </c>
      <c r="N32" s="142">
        <v>2E-3</v>
      </c>
    </row>
    <row r="33" spans="1:14" s="145" customFormat="1" ht="15" customHeight="1" thickBot="1">
      <c r="A33" s="1" t="s">
        <v>633</v>
      </c>
      <c r="B33" s="141" t="s">
        <v>677</v>
      </c>
      <c r="C33" s="141" t="s">
        <v>678</v>
      </c>
      <c r="D33" s="142">
        <v>1.3299999999999999E-2</v>
      </c>
      <c r="E33" s="142">
        <v>1.4999999999999999E-2</v>
      </c>
      <c r="F33" s="142">
        <v>1.7000000000000001E-2</v>
      </c>
      <c r="G33" s="142">
        <v>1.8599999999999998E-2</v>
      </c>
      <c r="H33" s="142">
        <v>1.9699999999999999E-2</v>
      </c>
      <c r="I33" s="142">
        <v>2.6100000000000002E-2</v>
      </c>
      <c r="J33" s="142">
        <v>2.8199999999999999E-2</v>
      </c>
      <c r="K33" s="142">
        <v>2.4400000000000002E-2</v>
      </c>
      <c r="L33" s="142">
        <v>2.81E-2</v>
      </c>
      <c r="M33" s="142">
        <v>2.58E-2</v>
      </c>
      <c r="N33" s="142">
        <v>3.1800000000000002E-2</v>
      </c>
    </row>
    <row r="34" spans="1:14" s="143" customFormat="1" ht="15" customHeight="1" thickTop="1" thickBot="1">
      <c r="A34" s="1"/>
      <c r="B34" s="138"/>
      <c r="C34" s="641" t="s">
        <v>471</v>
      </c>
      <c r="D34" s="642"/>
      <c r="E34" s="642"/>
      <c r="F34" s="642"/>
      <c r="G34" s="642"/>
      <c r="H34" s="642"/>
      <c r="I34" s="642"/>
      <c r="J34" s="642"/>
      <c r="K34" s="642"/>
      <c r="L34" s="642"/>
      <c r="M34" s="671"/>
      <c r="N34" s="643"/>
    </row>
    <row r="35" spans="1:14" s="136" customFormat="1" ht="15" customHeight="1" thickTop="1">
      <c r="A35" s="1" t="s">
        <v>633</v>
      </c>
      <c r="B35" s="140" t="s">
        <v>679</v>
      </c>
      <c r="C35" s="141" t="s">
        <v>680</v>
      </c>
      <c r="D35" s="142">
        <v>0.35160000000000002</v>
      </c>
      <c r="E35" s="142">
        <v>0.3619</v>
      </c>
      <c r="F35" s="142">
        <v>0.3871</v>
      </c>
      <c r="G35" s="142">
        <v>0.36320000000000002</v>
      </c>
      <c r="H35" s="142">
        <v>0.43859999999999999</v>
      </c>
      <c r="I35" s="142">
        <v>0.42630000000000001</v>
      </c>
      <c r="J35" s="142">
        <v>0.40379999999999999</v>
      </c>
      <c r="K35" s="142">
        <v>0.42749999999999999</v>
      </c>
      <c r="L35" s="142">
        <v>0.44779999999999998</v>
      </c>
      <c r="M35" s="142">
        <v>0.4259</v>
      </c>
      <c r="N35" s="142">
        <v>0.4672</v>
      </c>
    </row>
    <row r="36" spans="1:14" s="145" customFormat="1" ht="15" customHeight="1">
      <c r="A36" s="1" t="s">
        <v>633</v>
      </c>
      <c r="B36" s="140" t="s">
        <v>681</v>
      </c>
      <c r="C36" s="141" t="s">
        <v>682</v>
      </c>
      <c r="D36" s="142">
        <v>0.75890000000000002</v>
      </c>
      <c r="E36" s="142">
        <v>0.82110000000000005</v>
      </c>
      <c r="F36" s="142">
        <v>0.86529999999999996</v>
      </c>
      <c r="G36" s="142">
        <v>0.77039999999999997</v>
      </c>
      <c r="H36" s="142">
        <v>0.76280000000000003</v>
      </c>
      <c r="I36" s="142">
        <v>0.6905</v>
      </c>
      <c r="J36" s="142">
        <v>0.65410000000000001</v>
      </c>
      <c r="K36" s="142">
        <v>0.72870000000000001</v>
      </c>
      <c r="L36" s="142">
        <v>0.77170000000000005</v>
      </c>
      <c r="M36" s="142">
        <v>0.69810000000000005</v>
      </c>
      <c r="N36" s="142">
        <v>0.71930000000000005</v>
      </c>
    </row>
    <row r="37" spans="1:14" s="145" customFormat="1" ht="15" customHeight="1">
      <c r="A37" s="1" t="s">
        <v>633</v>
      </c>
      <c r="B37" s="140" t="s">
        <v>683</v>
      </c>
      <c r="C37" s="141" t="s">
        <v>684</v>
      </c>
      <c r="D37" s="142">
        <v>0.29299999999999998</v>
      </c>
      <c r="E37" s="142">
        <v>0.3004</v>
      </c>
      <c r="F37" s="142">
        <v>0.29330000000000001</v>
      </c>
      <c r="G37" s="142">
        <v>0.2611</v>
      </c>
      <c r="H37" s="142">
        <v>0.25240000000000001</v>
      </c>
      <c r="I37" s="142">
        <v>0.21740000000000001</v>
      </c>
      <c r="J37" s="142">
        <v>0.19869999999999999</v>
      </c>
      <c r="K37" s="142">
        <v>0.2177</v>
      </c>
      <c r="L37" s="142">
        <v>0.20960000000000001</v>
      </c>
      <c r="M37" s="142">
        <v>0.19350000000000001</v>
      </c>
      <c r="N37" s="142">
        <v>0.1953</v>
      </c>
    </row>
    <row r="38" spans="1:14" s="145" customFormat="1" ht="15" customHeight="1">
      <c r="A38" s="1" t="s">
        <v>633</v>
      </c>
      <c r="B38" s="140" t="s">
        <v>685</v>
      </c>
      <c r="C38" s="141" t="s">
        <v>686</v>
      </c>
      <c r="D38" s="142">
        <v>0.25519999999999998</v>
      </c>
      <c r="E38" s="142">
        <v>0.2621</v>
      </c>
      <c r="F38" s="142">
        <v>0.25430000000000003</v>
      </c>
      <c r="G38" s="142">
        <v>0.22620000000000001</v>
      </c>
      <c r="H38" s="142">
        <v>0.21959999999999999</v>
      </c>
      <c r="I38" s="142">
        <v>0.1865</v>
      </c>
      <c r="J38" s="142">
        <v>0.1696</v>
      </c>
      <c r="K38" s="142">
        <v>0.18509999999999999</v>
      </c>
      <c r="L38" s="142">
        <v>0.17910000000000001</v>
      </c>
      <c r="M38" s="142">
        <v>0.1666</v>
      </c>
      <c r="N38" s="142">
        <v>0.1653</v>
      </c>
    </row>
    <row r="39" spans="1:14" s="145" customFormat="1" ht="15" customHeight="1" thickBot="1">
      <c r="A39" s="1" t="s">
        <v>633</v>
      </c>
      <c r="B39" s="140" t="s">
        <v>687</v>
      </c>
      <c r="C39" s="81" t="s">
        <v>688</v>
      </c>
      <c r="D39" s="142">
        <v>0.69132415449990348</v>
      </c>
      <c r="E39" s="142">
        <v>0.73706659307770672</v>
      </c>
      <c r="F39" s="142">
        <v>0.77213374952504044</v>
      </c>
      <c r="G39" s="142">
        <v>0.67095448912534461</v>
      </c>
      <c r="H39" s="142">
        <v>0.28820000000000001</v>
      </c>
      <c r="I39" s="142">
        <v>0.58699999999999997</v>
      </c>
      <c r="J39" s="142">
        <v>0.52239999999999998</v>
      </c>
      <c r="K39" s="142">
        <v>0.59630000000000005</v>
      </c>
      <c r="L39" s="142">
        <v>0.63160000000000005</v>
      </c>
      <c r="M39" s="142">
        <v>0.56989999999999996</v>
      </c>
      <c r="N39" s="142">
        <v>0.60770000000000002</v>
      </c>
    </row>
    <row r="40" spans="1:14" s="143" customFormat="1" ht="15" customHeight="1" thickTop="1" thickBot="1">
      <c r="A40" s="1"/>
      <c r="B40" s="138"/>
      <c r="C40" s="641" t="s">
        <v>477</v>
      </c>
      <c r="D40" s="642"/>
      <c r="E40" s="642"/>
      <c r="F40" s="642"/>
      <c r="G40" s="642"/>
      <c r="H40" s="642"/>
      <c r="I40" s="642"/>
      <c r="J40" s="642"/>
      <c r="K40" s="642"/>
      <c r="L40" s="642"/>
      <c r="M40" s="671"/>
      <c r="N40" s="643"/>
    </row>
    <row r="41" spans="1:14" s="136" customFormat="1" ht="15" customHeight="1" thickTop="1">
      <c r="A41" s="1" t="s">
        <v>633</v>
      </c>
      <c r="B41" s="140" t="s">
        <v>689</v>
      </c>
      <c r="C41" s="141" t="s">
        <v>690</v>
      </c>
      <c r="D41" s="142">
        <v>0.129</v>
      </c>
      <c r="E41" s="142">
        <v>0.12759999999999999</v>
      </c>
      <c r="F41" s="142">
        <v>0.13289999999999999</v>
      </c>
      <c r="G41" s="142">
        <v>0.1336</v>
      </c>
      <c r="H41" s="142">
        <v>0.12989999999999999</v>
      </c>
      <c r="I41" s="142">
        <v>0.1421</v>
      </c>
      <c r="J41" s="142">
        <v>0.14680000000000001</v>
      </c>
      <c r="K41" s="142">
        <v>0.14990000000000001</v>
      </c>
      <c r="L41" s="142">
        <v>0.14549999999999999</v>
      </c>
      <c r="M41" s="142">
        <v>0.13880000000000001</v>
      </c>
      <c r="N41" s="142">
        <v>0.15329999999999999</v>
      </c>
    </row>
    <row r="42" spans="1:14" s="145" customFormat="1" ht="15" customHeight="1">
      <c r="A42" s="1" t="s">
        <v>633</v>
      </c>
      <c r="B42" s="140" t="s">
        <v>691</v>
      </c>
      <c r="C42" s="141" t="s">
        <v>692</v>
      </c>
      <c r="D42" s="142">
        <v>0.12889999999999999</v>
      </c>
      <c r="E42" s="142">
        <v>0.12759999999999999</v>
      </c>
      <c r="F42" s="142">
        <v>0.13289999999999999</v>
      </c>
      <c r="G42" s="142">
        <v>0.13350000000000001</v>
      </c>
      <c r="H42" s="142">
        <v>0.1298</v>
      </c>
      <c r="I42" s="142">
        <v>0.1419</v>
      </c>
      <c r="J42" s="142">
        <v>0.14660000000000001</v>
      </c>
      <c r="K42" s="142">
        <v>0.1497</v>
      </c>
      <c r="L42" s="142">
        <v>0.14530000000000001</v>
      </c>
      <c r="M42" s="142">
        <v>0.1386</v>
      </c>
      <c r="N42" s="142">
        <v>0.15310000000000001</v>
      </c>
    </row>
    <row r="43" spans="1:14" s="145" customFormat="1" ht="15" customHeight="1">
      <c r="A43" s="1" t="s">
        <v>633</v>
      </c>
      <c r="B43" s="140" t="s">
        <v>693</v>
      </c>
      <c r="C43" s="141" t="s">
        <v>694</v>
      </c>
      <c r="D43" s="142">
        <v>0.1045</v>
      </c>
      <c r="E43" s="142">
        <v>0.1082</v>
      </c>
      <c r="F43" s="142">
        <v>0.122</v>
      </c>
      <c r="G43" s="142">
        <v>0.14000000000000001</v>
      </c>
      <c r="H43" s="142">
        <v>0.15890000000000001</v>
      </c>
      <c r="I43" s="142">
        <v>0.18379999999999999</v>
      </c>
      <c r="J43" s="142">
        <v>0.13750000000000001</v>
      </c>
      <c r="K43" s="142">
        <v>0.1168</v>
      </c>
      <c r="L43" s="142">
        <v>0.18840000000000001</v>
      </c>
      <c r="M43" s="142">
        <v>0.15790000000000001</v>
      </c>
      <c r="N43" s="142">
        <v>0.19359999999999999</v>
      </c>
    </row>
    <row r="44" spans="1:14" s="145" customFormat="1" ht="15" customHeight="1">
      <c r="A44" s="1" t="s">
        <v>633</v>
      </c>
      <c r="B44" s="140" t="s">
        <v>695</v>
      </c>
      <c r="C44" s="141" t="s">
        <v>696</v>
      </c>
      <c r="D44" s="142">
        <v>1.6199999999999999E-2</v>
      </c>
      <c r="E44" s="142">
        <v>1.9800000000000002E-2</v>
      </c>
      <c r="F44" s="142">
        <v>2.29E-2</v>
      </c>
      <c r="G44" s="142">
        <v>3.2300000000000002E-2</v>
      </c>
      <c r="H44" s="142">
        <v>4.3900000000000002E-2</v>
      </c>
      <c r="I44" s="142">
        <v>5.0700000000000002E-2</v>
      </c>
      <c r="J44" s="142">
        <v>3.49E-2</v>
      </c>
      <c r="K44" s="142">
        <v>3.4000000000000002E-2</v>
      </c>
      <c r="L44" s="142">
        <v>8.9300000000000004E-2</v>
      </c>
      <c r="M44" s="142">
        <v>6.7599999999999993E-2</v>
      </c>
      <c r="N44" s="142">
        <v>8.9499999999999996E-2</v>
      </c>
    </row>
    <row r="45" spans="1:14" s="145" customFormat="1" ht="15" customHeight="1">
      <c r="A45" s="1" t="s">
        <v>633</v>
      </c>
      <c r="B45" s="140" t="s">
        <v>697</v>
      </c>
      <c r="C45" s="141" t="s">
        <v>698</v>
      </c>
      <c r="D45" s="142">
        <v>2.81E-2</v>
      </c>
      <c r="E45" s="142">
        <v>2.7E-2</v>
      </c>
      <c r="F45" s="142">
        <v>3.2300000000000002E-2</v>
      </c>
      <c r="G45" s="142">
        <v>4.8300000000000003E-2</v>
      </c>
      <c r="H45" s="142">
        <v>5.8700000000000002E-2</v>
      </c>
      <c r="I45" s="142">
        <v>6.4500000000000002E-2</v>
      </c>
      <c r="J45" s="142">
        <v>3.7400000000000003E-2</v>
      </c>
      <c r="K45" s="142">
        <v>3.8100000000000002E-2</v>
      </c>
      <c r="L45" s="142">
        <v>8.2199999999999995E-2</v>
      </c>
      <c r="M45" s="142">
        <v>5.8799999999999998E-2</v>
      </c>
      <c r="N45" s="142">
        <v>7.8799999999999995E-2</v>
      </c>
    </row>
    <row r="46" spans="1:14" s="145" customFormat="1" ht="15" customHeight="1" thickBot="1">
      <c r="A46" s="1" t="s">
        <v>633</v>
      </c>
      <c r="B46" s="140" t="s">
        <v>699</v>
      </c>
      <c r="C46" s="141" t="s">
        <v>700</v>
      </c>
      <c r="D46" s="142">
        <v>0.1938</v>
      </c>
      <c r="E46" s="142">
        <v>0.19289999999999999</v>
      </c>
      <c r="F46" s="142">
        <v>0.1898</v>
      </c>
      <c r="G46" s="142">
        <v>0.18659999999999999</v>
      </c>
      <c r="H46" s="142">
        <v>0.18179999999999999</v>
      </c>
      <c r="I46" s="142">
        <v>0.18590000000000001</v>
      </c>
      <c r="J46" s="142">
        <v>0.1883</v>
      </c>
      <c r="K46" s="142">
        <v>0.19339999999999999</v>
      </c>
      <c r="L46" s="142">
        <v>0.19209999999999999</v>
      </c>
      <c r="M46" s="142">
        <v>0.19040000000000001</v>
      </c>
      <c r="N46" s="142">
        <v>0.19620000000000001</v>
      </c>
    </row>
    <row r="47" spans="1:14" s="139" customFormat="1" ht="15" customHeight="1" thickTop="1" thickBot="1">
      <c r="A47" s="1"/>
      <c r="B47" s="138"/>
      <c r="C47" s="641" t="s">
        <v>701</v>
      </c>
      <c r="D47" s="642"/>
      <c r="E47" s="642"/>
      <c r="F47" s="642"/>
      <c r="G47" s="642"/>
      <c r="H47" s="642"/>
      <c r="I47" s="642"/>
      <c r="J47" s="642"/>
      <c r="K47" s="642"/>
      <c r="L47" s="642"/>
      <c r="M47" s="671"/>
      <c r="N47" s="643"/>
    </row>
    <row r="48" spans="1:14" s="136" customFormat="1" ht="15" customHeight="1" thickTop="1">
      <c r="A48" s="1" t="s">
        <v>633</v>
      </c>
      <c r="B48" s="140" t="s">
        <v>702</v>
      </c>
      <c r="C48" s="141" t="s">
        <v>703</v>
      </c>
      <c r="D48" s="142">
        <v>0.85260000000000002</v>
      </c>
      <c r="E48" s="142">
        <v>0.85570000000000002</v>
      </c>
      <c r="F48" s="142">
        <v>0.86140000000000005</v>
      </c>
      <c r="G48" s="142">
        <v>0.87039999999999995</v>
      </c>
      <c r="H48" s="142">
        <v>0.84989999999999999</v>
      </c>
      <c r="I48" s="142">
        <v>0.85980000000000001</v>
      </c>
      <c r="J48" s="142">
        <v>0.82</v>
      </c>
      <c r="K48" s="142">
        <v>0.79920000000000002</v>
      </c>
      <c r="L48" s="142">
        <v>0.80310000000000004</v>
      </c>
      <c r="M48" s="142">
        <v>0.80779999999999996</v>
      </c>
      <c r="N48" s="142">
        <v>0.80530000000000002</v>
      </c>
    </row>
    <row r="49" spans="1:14" s="145" customFormat="1" ht="15" customHeight="1">
      <c r="A49" s="1" t="s">
        <v>633</v>
      </c>
      <c r="B49" s="140" t="s">
        <v>704</v>
      </c>
      <c r="C49" s="141" t="s">
        <v>705</v>
      </c>
      <c r="D49" s="142">
        <v>0.93240000000000001</v>
      </c>
      <c r="E49" s="142">
        <v>0.93520000000000003</v>
      </c>
      <c r="F49" s="142">
        <v>0.93240000000000001</v>
      </c>
      <c r="G49" s="142">
        <v>0.93220000000000003</v>
      </c>
      <c r="H49" s="142">
        <v>0.91859999999999997</v>
      </c>
      <c r="I49" s="142">
        <v>0.9143</v>
      </c>
      <c r="J49" s="142">
        <v>0.90790000000000004</v>
      </c>
      <c r="K49" s="142">
        <v>0.91049999999999998</v>
      </c>
      <c r="L49" s="142">
        <v>0.91820000000000002</v>
      </c>
      <c r="M49" s="142">
        <v>0.91920000000000002</v>
      </c>
      <c r="N49" s="142">
        <v>0.92030000000000001</v>
      </c>
    </row>
    <row r="50" spans="1:14" s="145" customFormat="1" ht="15" customHeight="1">
      <c r="A50" s="1" t="s">
        <v>633</v>
      </c>
      <c r="B50" s="140" t="s">
        <v>706</v>
      </c>
      <c r="C50" s="141" t="s">
        <v>707</v>
      </c>
      <c r="D50" s="142">
        <v>4.9799999999999997E-2</v>
      </c>
      <c r="E50" s="142">
        <v>4.8800000000000003E-2</v>
      </c>
      <c r="F50" s="142">
        <v>5.96E-2</v>
      </c>
      <c r="G50" s="142">
        <v>7.1400000000000005E-2</v>
      </c>
      <c r="H50" s="142">
        <v>5.9700000000000003E-2</v>
      </c>
      <c r="I50" s="142">
        <v>8.3500000000000005E-2</v>
      </c>
      <c r="J50" s="142">
        <v>4.6399999999999997E-2</v>
      </c>
      <c r="K50" s="142">
        <v>1.55E-2</v>
      </c>
      <c r="L50" s="142">
        <v>8.5000000000000006E-3</v>
      </c>
      <c r="M50" s="142">
        <v>1.43E-2</v>
      </c>
      <c r="N50" s="142">
        <v>1.37E-2</v>
      </c>
    </row>
    <row r="51" spans="1:14" s="145" customFormat="1" ht="15" customHeight="1">
      <c r="A51" s="1" t="s">
        <v>633</v>
      </c>
      <c r="B51" s="140" t="s">
        <v>708</v>
      </c>
      <c r="C51" s="141" t="s">
        <v>709</v>
      </c>
      <c r="D51" s="142">
        <v>1.1427</v>
      </c>
      <c r="E51" s="142">
        <v>1.1315</v>
      </c>
      <c r="F51" s="142">
        <v>1.0427999999999999</v>
      </c>
      <c r="G51" s="142">
        <v>0.97050000000000003</v>
      </c>
      <c r="H51" s="142">
        <v>1.1565000000000001</v>
      </c>
      <c r="I51" s="142">
        <v>0.9879</v>
      </c>
      <c r="J51" s="142">
        <v>1.2275</v>
      </c>
      <c r="K51" s="142">
        <v>1.3413999999999999</v>
      </c>
      <c r="L51" s="142">
        <v>1.355</v>
      </c>
      <c r="M51" s="142">
        <v>1.3869</v>
      </c>
      <c r="N51" s="142">
        <v>1.2716000000000001</v>
      </c>
    </row>
    <row r="52" spans="1:14" ht="3.75" customHeight="1" thickBot="1">
      <c r="A52" s="1"/>
      <c r="B52" s="1"/>
      <c r="C52" s="128"/>
      <c r="D52" s="128"/>
      <c r="E52" s="128"/>
      <c r="F52" s="128"/>
      <c r="G52" s="128"/>
      <c r="H52" s="128"/>
      <c r="I52" s="128"/>
      <c r="J52" s="128"/>
      <c r="K52" s="128"/>
      <c r="L52" s="128"/>
      <c r="M52" s="128"/>
      <c r="N52" s="128"/>
    </row>
    <row r="53" spans="1:14" ht="15" customHeight="1" thickTop="1">
      <c r="A53" s="23" t="s">
        <v>710</v>
      </c>
      <c r="B53" s="141" t="s">
        <v>710</v>
      </c>
      <c r="C53" s="737" t="s">
        <v>489</v>
      </c>
      <c r="D53" s="737"/>
      <c r="E53" s="737"/>
      <c r="F53" s="737"/>
      <c r="G53" s="737"/>
      <c r="H53" s="737"/>
      <c r="I53" s="737"/>
      <c r="J53" s="737"/>
      <c r="K53" s="737"/>
      <c r="L53" s="737"/>
      <c r="M53" s="737"/>
      <c r="N53" s="737"/>
    </row>
    <row r="54" spans="1:14" ht="49.5" customHeight="1">
      <c r="A54" s="1"/>
      <c r="B54" s="1"/>
      <c r="C54" s="741" t="s">
        <v>711</v>
      </c>
      <c r="D54" s="741"/>
      <c r="E54" s="741"/>
      <c r="F54" s="741"/>
      <c r="G54" s="741"/>
      <c r="H54" s="741"/>
      <c r="I54" s="741"/>
      <c r="J54" s="741"/>
      <c r="K54" s="741"/>
      <c r="L54" s="741"/>
      <c r="M54" s="741"/>
      <c r="N54" s="741"/>
    </row>
    <row r="55" spans="1:14" ht="51" customHeight="1">
      <c r="A55" s="1"/>
      <c r="B55" s="1"/>
      <c r="C55" s="741" t="s">
        <v>712</v>
      </c>
      <c r="D55" s="741"/>
      <c r="E55" s="741"/>
      <c r="F55" s="741"/>
      <c r="G55" s="741"/>
      <c r="H55" s="741"/>
      <c r="I55" s="741"/>
      <c r="J55" s="741"/>
      <c r="K55" s="741"/>
      <c r="L55" s="741"/>
      <c r="M55" s="741"/>
      <c r="N55" s="741"/>
    </row>
    <row r="56" spans="1:14" ht="15" customHeight="1">
      <c r="A56" s="1"/>
      <c r="B56" s="1"/>
      <c r="C56" s="736" t="s">
        <v>713</v>
      </c>
      <c r="D56" s="736"/>
      <c r="E56" s="736"/>
      <c r="F56" s="736"/>
      <c r="G56" s="736"/>
      <c r="H56" s="736"/>
      <c r="I56" s="736"/>
      <c r="J56" s="736"/>
      <c r="K56" s="736"/>
      <c r="L56" s="736"/>
      <c r="M56" s="736"/>
      <c r="N56" s="736"/>
    </row>
    <row r="57" spans="1:14" ht="15" customHeight="1">
      <c r="A57" s="1"/>
      <c r="B57" s="1"/>
      <c r="C57" s="736" t="s">
        <v>493</v>
      </c>
      <c r="D57" s="736"/>
      <c r="E57" s="736"/>
      <c r="F57" s="736"/>
      <c r="G57" s="736"/>
      <c r="H57" s="736"/>
      <c r="I57" s="736"/>
      <c r="J57" s="736"/>
      <c r="K57" s="736"/>
      <c r="L57" s="736"/>
      <c r="M57" s="736"/>
      <c r="N57" s="736"/>
    </row>
    <row r="58" spans="1:14" ht="15" customHeight="1">
      <c r="A58" s="1"/>
      <c r="B58" s="1"/>
      <c r="C58" s="1"/>
      <c r="D58" s="1"/>
      <c r="E58" s="1"/>
      <c r="F58" s="1"/>
      <c r="G58" s="1"/>
      <c r="H58" s="1"/>
      <c r="I58" s="1"/>
      <c r="J58" s="1"/>
      <c r="K58" s="1"/>
      <c r="L58" s="1"/>
      <c r="M58" s="1"/>
      <c r="N58" s="1"/>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N75"/>
  <sheetViews>
    <sheetView topLeftCell="C1" zoomScaleNormal="100" workbookViewId="0">
      <selection activeCell="E8" sqref="E8"/>
    </sheetView>
  </sheetViews>
  <sheetFormatPr baseColWidth="10" defaultColWidth="9.140625" defaultRowHeight="12.75"/>
  <cols>
    <col min="1" max="2" width="9.140625" style="147" hidden="1" customWidth="1"/>
    <col min="3" max="3" width="90.28515625" style="147" customWidth="1"/>
    <col min="4" max="10" width="7.28515625" style="147" bestFit="1" customWidth="1"/>
    <col min="11" max="11" width="7.28515625" style="147" customWidth="1"/>
    <col min="12" max="14" width="7.28515625" style="147" bestFit="1" customWidth="1"/>
    <col min="15" max="256" width="11.42578125" style="147" customWidth="1"/>
    <col min="257" max="258" width="0" style="147" hidden="1" customWidth="1"/>
    <col min="259" max="259" width="90.28515625" style="147" customWidth="1"/>
    <col min="260" max="266" width="7.28515625" style="147" bestFit="1" customWidth="1"/>
    <col min="267" max="267" width="7.28515625" style="147" customWidth="1"/>
    <col min="268" max="270" width="7.28515625" style="147" bestFit="1" customWidth="1"/>
    <col min="271" max="512" width="11.42578125" style="147" customWidth="1"/>
    <col min="513" max="514" width="0" style="147" hidden="1" customWidth="1"/>
    <col min="515" max="515" width="90.28515625" style="147" customWidth="1"/>
    <col min="516" max="522" width="7.28515625" style="147" bestFit="1" customWidth="1"/>
    <col min="523" max="523" width="7.28515625" style="147" customWidth="1"/>
    <col min="524" max="526" width="7.28515625" style="147" bestFit="1" customWidth="1"/>
    <col min="527" max="768" width="11.42578125" style="147" customWidth="1"/>
    <col min="769" max="770" width="0" style="147" hidden="1" customWidth="1"/>
    <col min="771" max="771" width="90.28515625" style="147" customWidth="1"/>
    <col min="772" max="778" width="7.28515625" style="147" bestFit="1" customWidth="1"/>
    <col min="779" max="779" width="7.28515625" style="147" customWidth="1"/>
    <col min="780" max="782" width="7.28515625" style="147" bestFit="1" customWidth="1"/>
    <col min="783" max="1024" width="11.42578125" style="147" customWidth="1"/>
    <col min="1025" max="1026" width="0" style="147" hidden="1" customWidth="1"/>
    <col min="1027" max="1027" width="90.28515625" style="147" customWidth="1"/>
    <col min="1028" max="1034" width="7.28515625" style="147" bestFit="1" customWidth="1"/>
    <col min="1035" max="1035" width="7.28515625" style="147" customWidth="1"/>
    <col min="1036" max="1038" width="7.28515625" style="147" bestFit="1" customWidth="1"/>
    <col min="1039" max="1280" width="11.42578125" style="147" customWidth="1"/>
    <col min="1281" max="1282" width="0" style="147" hidden="1" customWidth="1"/>
    <col min="1283" max="1283" width="90.28515625" style="147" customWidth="1"/>
    <col min="1284" max="1290" width="7.28515625" style="147" bestFit="1" customWidth="1"/>
    <col min="1291" max="1291" width="7.28515625" style="147" customWidth="1"/>
    <col min="1292" max="1294" width="7.28515625" style="147" bestFit="1" customWidth="1"/>
    <col min="1295" max="1536" width="11.42578125" style="147" customWidth="1"/>
    <col min="1537" max="1538" width="0" style="147" hidden="1" customWidth="1"/>
    <col min="1539" max="1539" width="90.28515625" style="147" customWidth="1"/>
    <col min="1540" max="1546" width="7.28515625" style="147" bestFit="1" customWidth="1"/>
    <col min="1547" max="1547" width="7.28515625" style="147" customWidth="1"/>
    <col min="1548" max="1550" width="7.28515625" style="147" bestFit="1" customWidth="1"/>
    <col min="1551" max="1792" width="11.42578125" style="147" customWidth="1"/>
    <col min="1793" max="1794" width="0" style="147" hidden="1" customWidth="1"/>
    <col min="1795" max="1795" width="90.28515625" style="147" customWidth="1"/>
    <col min="1796" max="1802" width="7.28515625" style="147" bestFit="1" customWidth="1"/>
    <col min="1803" max="1803" width="7.28515625" style="147" customWidth="1"/>
    <col min="1804" max="1806" width="7.28515625" style="147" bestFit="1" customWidth="1"/>
    <col min="1807" max="2048" width="11.42578125" style="147" customWidth="1"/>
    <col min="2049" max="2050" width="0" style="147" hidden="1" customWidth="1"/>
    <col min="2051" max="2051" width="90.28515625" style="147" customWidth="1"/>
    <col min="2052" max="2058" width="7.28515625" style="147" bestFit="1" customWidth="1"/>
    <col min="2059" max="2059" width="7.28515625" style="147" customWidth="1"/>
    <col min="2060" max="2062" width="7.28515625" style="147" bestFit="1" customWidth="1"/>
    <col min="2063" max="2304" width="11.42578125" style="147" customWidth="1"/>
    <col min="2305" max="2306" width="0" style="147" hidden="1" customWidth="1"/>
    <col min="2307" max="2307" width="90.28515625" style="147" customWidth="1"/>
    <col min="2308" max="2314" width="7.28515625" style="147" bestFit="1" customWidth="1"/>
    <col min="2315" max="2315" width="7.28515625" style="147" customWidth="1"/>
    <col min="2316" max="2318" width="7.28515625" style="147" bestFit="1" customWidth="1"/>
    <col min="2319" max="2560" width="11.42578125" style="147" customWidth="1"/>
    <col min="2561" max="2562" width="0" style="147" hidden="1" customWidth="1"/>
    <col min="2563" max="2563" width="90.28515625" style="147" customWidth="1"/>
    <col min="2564" max="2570" width="7.28515625" style="147" bestFit="1" customWidth="1"/>
    <col min="2571" max="2571" width="7.28515625" style="147" customWidth="1"/>
    <col min="2572" max="2574" width="7.28515625" style="147" bestFit="1" customWidth="1"/>
    <col min="2575" max="2816" width="11.42578125" style="147" customWidth="1"/>
    <col min="2817" max="2818" width="0" style="147" hidden="1" customWidth="1"/>
    <col min="2819" max="2819" width="90.28515625" style="147" customWidth="1"/>
    <col min="2820" max="2826" width="7.28515625" style="147" bestFit="1" customWidth="1"/>
    <col min="2827" max="2827" width="7.28515625" style="147" customWidth="1"/>
    <col min="2828" max="2830" width="7.28515625" style="147" bestFit="1" customWidth="1"/>
    <col min="2831" max="3072" width="11.42578125" style="147" customWidth="1"/>
    <col min="3073" max="3074" width="0" style="147" hidden="1" customWidth="1"/>
    <col min="3075" max="3075" width="90.28515625" style="147" customWidth="1"/>
    <col min="3076" max="3082" width="7.28515625" style="147" bestFit="1" customWidth="1"/>
    <col min="3083" max="3083" width="7.28515625" style="147" customWidth="1"/>
    <col min="3084" max="3086" width="7.28515625" style="147" bestFit="1" customWidth="1"/>
    <col min="3087" max="3328" width="11.42578125" style="147" customWidth="1"/>
    <col min="3329" max="3330" width="0" style="147" hidden="1" customWidth="1"/>
    <col min="3331" max="3331" width="90.28515625" style="147" customWidth="1"/>
    <col min="3332" max="3338" width="7.28515625" style="147" bestFit="1" customWidth="1"/>
    <col min="3339" max="3339" width="7.28515625" style="147" customWidth="1"/>
    <col min="3340" max="3342" width="7.28515625" style="147" bestFit="1" customWidth="1"/>
    <col min="3343" max="3584" width="11.42578125" style="147" customWidth="1"/>
    <col min="3585" max="3586" width="0" style="147" hidden="1" customWidth="1"/>
    <col min="3587" max="3587" width="90.28515625" style="147" customWidth="1"/>
    <col min="3588" max="3594" width="7.28515625" style="147" bestFit="1" customWidth="1"/>
    <col min="3595" max="3595" width="7.28515625" style="147" customWidth="1"/>
    <col min="3596" max="3598" width="7.28515625" style="147" bestFit="1" customWidth="1"/>
    <col min="3599" max="3840" width="11.42578125" style="147" customWidth="1"/>
    <col min="3841" max="3842" width="0" style="147" hidden="1" customWidth="1"/>
    <col min="3843" max="3843" width="90.28515625" style="147" customWidth="1"/>
    <col min="3844" max="3850" width="7.28515625" style="147" bestFit="1" customWidth="1"/>
    <col min="3851" max="3851" width="7.28515625" style="147" customWidth="1"/>
    <col min="3852" max="3854" width="7.28515625" style="147" bestFit="1" customWidth="1"/>
    <col min="3855" max="4096" width="11.42578125" style="147" customWidth="1"/>
    <col min="4097" max="4098" width="0" style="147" hidden="1" customWidth="1"/>
    <col min="4099" max="4099" width="90.28515625" style="147" customWidth="1"/>
    <col min="4100" max="4106" width="7.28515625" style="147" bestFit="1" customWidth="1"/>
    <col min="4107" max="4107" width="7.28515625" style="147" customWidth="1"/>
    <col min="4108" max="4110" width="7.28515625" style="147" bestFit="1" customWidth="1"/>
    <col min="4111" max="4352" width="11.42578125" style="147" customWidth="1"/>
    <col min="4353" max="4354" width="0" style="147" hidden="1" customWidth="1"/>
    <col min="4355" max="4355" width="90.28515625" style="147" customWidth="1"/>
    <col min="4356" max="4362" width="7.28515625" style="147" bestFit="1" customWidth="1"/>
    <col min="4363" max="4363" width="7.28515625" style="147" customWidth="1"/>
    <col min="4364" max="4366" width="7.28515625" style="147" bestFit="1" customWidth="1"/>
    <col min="4367" max="4608" width="11.42578125" style="147" customWidth="1"/>
    <col min="4609" max="4610" width="0" style="147" hidden="1" customWidth="1"/>
    <col min="4611" max="4611" width="90.28515625" style="147" customWidth="1"/>
    <col min="4612" max="4618" width="7.28515625" style="147" bestFit="1" customWidth="1"/>
    <col min="4619" max="4619" width="7.28515625" style="147" customWidth="1"/>
    <col min="4620" max="4622" width="7.28515625" style="147" bestFit="1" customWidth="1"/>
    <col min="4623" max="4864" width="11.42578125" style="147" customWidth="1"/>
    <col min="4865" max="4866" width="0" style="147" hidden="1" customWidth="1"/>
    <col min="4867" max="4867" width="90.28515625" style="147" customWidth="1"/>
    <col min="4868" max="4874" width="7.28515625" style="147" bestFit="1" customWidth="1"/>
    <col min="4875" max="4875" width="7.28515625" style="147" customWidth="1"/>
    <col min="4876" max="4878" width="7.28515625" style="147" bestFit="1" customWidth="1"/>
    <col min="4879" max="5120" width="11.42578125" style="147" customWidth="1"/>
    <col min="5121" max="5122" width="0" style="147" hidden="1" customWidth="1"/>
    <col min="5123" max="5123" width="90.28515625" style="147" customWidth="1"/>
    <col min="5124" max="5130" width="7.28515625" style="147" bestFit="1" customWidth="1"/>
    <col min="5131" max="5131" width="7.28515625" style="147" customWidth="1"/>
    <col min="5132" max="5134" width="7.28515625" style="147" bestFit="1" customWidth="1"/>
    <col min="5135" max="5376" width="11.42578125" style="147" customWidth="1"/>
    <col min="5377" max="5378" width="0" style="147" hidden="1" customWidth="1"/>
    <col min="5379" max="5379" width="90.28515625" style="147" customWidth="1"/>
    <col min="5380" max="5386" width="7.28515625" style="147" bestFit="1" customWidth="1"/>
    <col min="5387" max="5387" width="7.28515625" style="147" customWidth="1"/>
    <col min="5388" max="5390" width="7.28515625" style="147" bestFit="1" customWidth="1"/>
    <col min="5391" max="5632" width="11.42578125" style="147" customWidth="1"/>
    <col min="5633" max="5634" width="0" style="147" hidden="1" customWidth="1"/>
    <col min="5635" max="5635" width="90.28515625" style="147" customWidth="1"/>
    <col min="5636" max="5642" width="7.28515625" style="147" bestFit="1" customWidth="1"/>
    <col min="5643" max="5643" width="7.28515625" style="147" customWidth="1"/>
    <col min="5644" max="5646" width="7.28515625" style="147" bestFit="1" customWidth="1"/>
    <col min="5647" max="5888" width="11.42578125" style="147" customWidth="1"/>
    <col min="5889" max="5890" width="0" style="147" hidden="1" customWidth="1"/>
    <col min="5891" max="5891" width="90.28515625" style="147" customWidth="1"/>
    <col min="5892" max="5898" width="7.28515625" style="147" bestFit="1" customWidth="1"/>
    <col min="5899" max="5899" width="7.28515625" style="147" customWidth="1"/>
    <col min="5900" max="5902" width="7.28515625" style="147" bestFit="1" customWidth="1"/>
    <col min="5903" max="6144" width="11.42578125" style="147" customWidth="1"/>
    <col min="6145" max="6146" width="0" style="147" hidden="1" customWidth="1"/>
    <col min="6147" max="6147" width="90.28515625" style="147" customWidth="1"/>
    <col min="6148" max="6154" width="7.28515625" style="147" bestFit="1" customWidth="1"/>
    <col min="6155" max="6155" width="7.28515625" style="147" customWidth="1"/>
    <col min="6156" max="6158" width="7.28515625" style="147" bestFit="1" customWidth="1"/>
    <col min="6159" max="6400" width="11.42578125" style="147" customWidth="1"/>
    <col min="6401" max="6402" width="0" style="147" hidden="1" customWidth="1"/>
    <col min="6403" max="6403" width="90.28515625" style="147" customWidth="1"/>
    <col min="6404" max="6410" width="7.28515625" style="147" bestFit="1" customWidth="1"/>
    <col min="6411" max="6411" width="7.28515625" style="147" customWidth="1"/>
    <col min="6412" max="6414" width="7.28515625" style="147" bestFit="1" customWidth="1"/>
    <col min="6415" max="6656" width="11.42578125" style="147" customWidth="1"/>
    <col min="6657" max="6658" width="0" style="147" hidden="1" customWidth="1"/>
    <col min="6659" max="6659" width="90.28515625" style="147" customWidth="1"/>
    <col min="6660" max="6666" width="7.28515625" style="147" bestFit="1" customWidth="1"/>
    <col min="6667" max="6667" width="7.28515625" style="147" customWidth="1"/>
    <col min="6668" max="6670" width="7.28515625" style="147" bestFit="1" customWidth="1"/>
    <col min="6671" max="6912" width="11.42578125" style="147" customWidth="1"/>
    <col min="6913" max="6914" width="0" style="147" hidden="1" customWidth="1"/>
    <col min="6915" max="6915" width="90.28515625" style="147" customWidth="1"/>
    <col min="6916" max="6922" width="7.28515625" style="147" bestFit="1" customWidth="1"/>
    <col min="6923" max="6923" width="7.28515625" style="147" customWidth="1"/>
    <col min="6924" max="6926" width="7.28515625" style="147" bestFit="1" customWidth="1"/>
    <col min="6927" max="7168" width="11.42578125" style="147" customWidth="1"/>
    <col min="7169" max="7170" width="0" style="147" hidden="1" customWidth="1"/>
    <col min="7171" max="7171" width="90.28515625" style="147" customWidth="1"/>
    <col min="7172" max="7178" width="7.28515625" style="147" bestFit="1" customWidth="1"/>
    <col min="7179" max="7179" width="7.28515625" style="147" customWidth="1"/>
    <col min="7180" max="7182" width="7.28515625" style="147" bestFit="1" customWidth="1"/>
    <col min="7183" max="7424" width="11.42578125" style="147" customWidth="1"/>
    <col min="7425" max="7426" width="0" style="147" hidden="1" customWidth="1"/>
    <col min="7427" max="7427" width="90.28515625" style="147" customWidth="1"/>
    <col min="7428" max="7434" width="7.28515625" style="147" bestFit="1" customWidth="1"/>
    <col min="7435" max="7435" width="7.28515625" style="147" customWidth="1"/>
    <col min="7436" max="7438" width="7.28515625" style="147" bestFit="1" customWidth="1"/>
    <col min="7439" max="7680" width="11.42578125" style="147" customWidth="1"/>
    <col min="7681" max="7682" width="0" style="147" hidden="1" customWidth="1"/>
    <col min="7683" max="7683" width="90.28515625" style="147" customWidth="1"/>
    <col min="7684" max="7690" width="7.28515625" style="147" bestFit="1" customWidth="1"/>
    <col min="7691" max="7691" width="7.28515625" style="147" customWidth="1"/>
    <col min="7692" max="7694" width="7.28515625" style="147" bestFit="1" customWidth="1"/>
    <col min="7695" max="7936" width="11.42578125" style="147" customWidth="1"/>
    <col min="7937" max="7938" width="0" style="147" hidden="1" customWidth="1"/>
    <col min="7939" max="7939" width="90.28515625" style="147" customWidth="1"/>
    <col min="7940" max="7946" width="7.28515625" style="147" bestFit="1" customWidth="1"/>
    <col min="7947" max="7947" width="7.28515625" style="147" customWidth="1"/>
    <col min="7948" max="7950" width="7.28515625" style="147" bestFit="1" customWidth="1"/>
    <col min="7951" max="8192" width="11.42578125" style="147" customWidth="1"/>
    <col min="8193" max="8194" width="0" style="147" hidden="1" customWidth="1"/>
    <col min="8195" max="8195" width="90.28515625" style="147" customWidth="1"/>
    <col min="8196" max="8202" width="7.28515625" style="147" bestFit="1" customWidth="1"/>
    <col min="8203" max="8203" width="7.28515625" style="147" customWidth="1"/>
    <col min="8204" max="8206" width="7.28515625" style="147" bestFit="1" customWidth="1"/>
    <col min="8207" max="8448" width="11.42578125" style="147" customWidth="1"/>
    <col min="8449" max="8450" width="0" style="147" hidden="1" customWidth="1"/>
    <col min="8451" max="8451" width="90.28515625" style="147" customWidth="1"/>
    <col min="8452" max="8458" width="7.28515625" style="147" bestFit="1" customWidth="1"/>
    <col min="8459" max="8459" width="7.28515625" style="147" customWidth="1"/>
    <col min="8460" max="8462" width="7.28515625" style="147" bestFit="1" customWidth="1"/>
    <col min="8463" max="8704" width="11.42578125" style="147" customWidth="1"/>
    <col min="8705" max="8706" width="0" style="147" hidden="1" customWidth="1"/>
    <col min="8707" max="8707" width="90.28515625" style="147" customWidth="1"/>
    <col min="8708" max="8714" width="7.28515625" style="147" bestFit="1" customWidth="1"/>
    <col min="8715" max="8715" width="7.28515625" style="147" customWidth="1"/>
    <col min="8716" max="8718" width="7.28515625" style="147" bestFit="1" customWidth="1"/>
    <col min="8719" max="8960" width="11.42578125" style="147" customWidth="1"/>
    <col min="8961" max="8962" width="0" style="147" hidden="1" customWidth="1"/>
    <col min="8963" max="8963" width="90.28515625" style="147" customWidth="1"/>
    <col min="8964" max="8970" width="7.28515625" style="147" bestFit="1" customWidth="1"/>
    <col min="8971" max="8971" width="7.28515625" style="147" customWidth="1"/>
    <col min="8972" max="8974" width="7.28515625" style="147" bestFit="1" customWidth="1"/>
    <col min="8975" max="9216" width="11.42578125" style="147" customWidth="1"/>
    <col min="9217" max="9218" width="0" style="147" hidden="1" customWidth="1"/>
    <col min="9219" max="9219" width="90.28515625" style="147" customWidth="1"/>
    <col min="9220" max="9226" width="7.28515625" style="147" bestFit="1" customWidth="1"/>
    <col min="9227" max="9227" width="7.28515625" style="147" customWidth="1"/>
    <col min="9228" max="9230" width="7.28515625" style="147" bestFit="1" customWidth="1"/>
    <col min="9231" max="9472" width="11.42578125" style="147" customWidth="1"/>
    <col min="9473" max="9474" width="0" style="147" hidden="1" customWidth="1"/>
    <col min="9475" max="9475" width="90.28515625" style="147" customWidth="1"/>
    <col min="9476" max="9482" width="7.28515625" style="147" bestFit="1" customWidth="1"/>
    <col min="9483" max="9483" width="7.28515625" style="147" customWidth="1"/>
    <col min="9484" max="9486" width="7.28515625" style="147" bestFit="1" customWidth="1"/>
    <col min="9487" max="9728" width="11.42578125" style="147" customWidth="1"/>
    <col min="9729" max="9730" width="0" style="147" hidden="1" customWidth="1"/>
    <col min="9731" max="9731" width="90.28515625" style="147" customWidth="1"/>
    <col min="9732" max="9738" width="7.28515625" style="147" bestFit="1" customWidth="1"/>
    <col min="9739" max="9739" width="7.28515625" style="147" customWidth="1"/>
    <col min="9740" max="9742" width="7.28515625" style="147" bestFit="1" customWidth="1"/>
    <col min="9743" max="9984" width="11.42578125" style="147" customWidth="1"/>
    <col min="9985" max="9986" width="0" style="147" hidden="1" customWidth="1"/>
    <col min="9987" max="9987" width="90.28515625" style="147" customWidth="1"/>
    <col min="9988" max="9994" width="7.28515625" style="147" bestFit="1" customWidth="1"/>
    <col min="9995" max="9995" width="7.28515625" style="147" customWidth="1"/>
    <col min="9996" max="9998" width="7.28515625" style="147" bestFit="1" customWidth="1"/>
    <col min="9999" max="10240" width="11.42578125" style="147" customWidth="1"/>
    <col min="10241" max="10242" width="0" style="147" hidden="1" customWidth="1"/>
    <col min="10243" max="10243" width="90.28515625" style="147" customWidth="1"/>
    <col min="10244" max="10250" width="7.28515625" style="147" bestFit="1" customWidth="1"/>
    <col min="10251" max="10251" width="7.28515625" style="147" customWidth="1"/>
    <col min="10252" max="10254" width="7.28515625" style="147" bestFit="1" customWidth="1"/>
    <col min="10255" max="10496" width="11.42578125" style="147" customWidth="1"/>
    <col min="10497" max="10498" width="0" style="147" hidden="1" customWidth="1"/>
    <col min="10499" max="10499" width="90.28515625" style="147" customWidth="1"/>
    <col min="10500" max="10506" width="7.28515625" style="147" bestFit="1" customWidth="1"/>
    <col min="10507" max="10507" width="7.28515625" style="147" customWidth="1"/>
    <col min="10508" max="10510" width="7.28515625" style="147" bestFit="1" customWidth="1"/>
    <col min="10511" max="10752" width="11.42578125" style="147" customWidth="1"/>
    <col min="10753" max="10754" width="0" style="147" hidden="1" customWidth="1"/>
    <col min="10755" max="10755" width="90.28515625" style="147" customWidth="1"/>
    <col min="10756" max="10762" width="7.28515625" style="147" bestFit="1" customWidth="1"/>
    <col min="10763" max="10763" width="7.28515625" style="147" customWidth="1"/>
    <col min="10764" max="10766" width="7.28515625" style="147" bestFit="1" customWidth="1"/>
    <col min="10767" max="11008" width="11.42578125" style="147" customWidth="1"/>
    <col min="11009" max="11010" width="0" style="147" hidden="1" customWidth="1"/>
    <col min="11011" max="11011" width="90.28515625" style="147" customWidth="1"/>
    <col min="11012" max="11018" width="7.28515625" style="147" bestFit="1" customWidth="1"/>
    <col min="11019" max="11019" width="7.28515625" style="147" customWidth="1"/>
    <col min="11020" max="11022" width="7.28515625" style="147" bestFit="1" customWidth="1"/>
    <col min="11023" max="11264" width="11.42578125" style="147" customWidth="1"/>
    <col min="11265" max="11266" width="0" style="147" hidden="1" customWidth="1"/>
    <col min="11267" max="11267" width="90.28515625" style="147" customWidth="1"/>
    <col min="11268" max="11274" width="7.28515625" style="147" bestFit="1" customWidth="1"/>
    <col min="11275" max="11275" width="7.28515625" style="147" customWidth="1"/>
    <col min="11276" max="11278" width="7.28515625" style="147" bestFit="1" customWidth="1"/>
    <col min="11279" max="11520" width="11.42578125" style="147" customWidth="1"/>
    <col min="11521" max="11522" width="0" style="147" hidden="1" customWidth="1"/>
    <col min="11523" max="11523" width="90.28515625" style="147" customWidth="1"/>
    <col min="11524" max="11530" width="7.28515625" style="147" bestFit="1" customWidth="1"/>
    <col min="11531" max="11531" width="7.28515625" style="147" customWidth="1"/>
    <col min="11532" max="11534" width="7.28515625" style="147" bestFit="1" customWidth="1"/>
    <col min="11535" max="11776" width="11.42578125" style="147" customWidth="1"/>
    <col min="11777" max="11778" width="0" style="147" hidden="1" customWidth="1"/>
    <col min="11779" max="11779" width="90.28515625" style="147" customWidth="1"/>
    <col min="11780" max="11786" width="7.28515625" style="147" bestFit="1" customWidth="1"/>
    <col min="11787" max="11787" width="7.28515625" style="147" customWidth="1"/>
    <col min="11788" max="11790" width="7.28515625" style="147" bestFit="1" customWidth="1"/>
    <col min="11791" max="12032" width="11.42578125" style="147" customWidth="1"/>
    <col min="12033" max="12034" width="0" style="147" hidden="1" customWidth="1"/>
    <col min="12035" max="12035" width="90.28515625" style="147" customWidth="1"/>
    <col min="12036" max="12042" width="7.28515625" style="147" bestFit="1" customWidth="1"/>
    <col min="12043" max="12043" width="7.28515625" style="147" customWidth="1"/>
    <col min="12044" max="12046" width="7.28515625" style="147" bestFit="1" customWidth="1"/>
    <col min="12047" max="12288" width="11.42578125" style="147" customWidth="1"/>
    <col min="12289" max="12290" width="0" style="147" hidden="1" customWidth="1"/>
    <col min="12291" max="12291" width="90.28515625" style="147" customWidth="1"/>
    <col min="12292" max="12298" width="7.28515625" style="147" bestFit="1" customWidth="1"/>
    <col min="12299" max="12299" width="7.28515625" style="147" customWidth="1"/>
    <col min="12300" max="12302" width="7.28515625" style="147" bestFit="1" customWidth="1"/>
    <col min="12303" max="12544" width="11.42578125" style="147" customWidth="1"/>
    <col min="12545" max="12546" width="0" style="147" hidden="1" customWidth="1"/>
    <col min="12547" max="12547" width="90.28515625" style="147" customWidth="1"/>
    <col min="12548" max="12554" width="7.28515625" style="147" bestFit="1" customWidth="1"/>
    <col min="12555" max="12555" width="7.28515625" style="147" customWidth="1"/>
    <col min="12556" max="12558" width="7.28515625" style="147" bestFit="1" customWidth="1"/>
    <col min="12559" max="12800" width="11.42578125" style="147" customWidth="1"/>
    <col min="12801" max="12802" width="0" style="147" hidden="1" customWidth="1"/>
    <col min="12803" max="12803" width="90.28515625" style="147" customWidth="1"/>
    <col min="12804" max="12810" width="7.28515625" style="147" bestFit="1" customWidth="1"/>
    <col min="12811" max="12811" width="7.28515625" style="147" customWidth="1"/>
    <col min="12812" max="12814" width="7.28515625" style="147" bestFit="1" customWidth="1"/>
    <col min="12815" max="13056" width="11.42578125" style="147" customWidth="1"/>
    <col min="13057" max="13058" width="0" style="147" hidden="1" customWidth="1"/>
    <col min="13059" max="13059" width="90.28515625" style="147" customWidth="1"/>
    <col min="13060" max="13066" width="7.28515625" style="147" bestFit="1" customWidth="1"/>
    <col min="13067" max="13067" width="7.28515625" style="147" customWidth="1"/>
    <col min="13068" max="13070" width="7.28515625" style="147" bestFit="1" customWidth="1"/>
    <col min="13071" max="13312" width="11.42578125" style="147" customWidth="1"/>
    <col min="13313" max="13314" width="0" style="147" hidden="1" customWidth="1"/>
    <col min="13315" max="13315" width="90.28515625" style="147" customWidth="1"/>
    <col min="13316" max="13322" width="7.28515625" style="147" bestFit="1" customWidth="1"/>
    <col min="13323" max="13323" width="7.28515625" style="147" customWidth="1"/>
    <col min="13324" max="13326" width="7.28515625" style="147" bestFit="1" customWidth="1"/>
    <col min="13327" max="13568" width="11.42578125" style="147" customWidth="1"/>
    <col min="13569" max="13570" width="0" style="147" hidden="1" customWidth="1"/>
    <col min="13571" max="13571" width="90.28515625" style="147" customWidth="1"/>
    <col min="13572" max="13578" width="7.28515625" style="147" bestFit="1" customWidth="1"/>
    <col min="13579" max="13579" width="7.28515625" style="147" customWidth="1"/>
    <col min="13580" max="13582" width="7.28515625" style="147" bestFit="1" customWidth="1"/>
    <col min="13583" max="13824" width="11.42578125" style="147" customWidth="1"/>
    <col min="13825" max="13826" width="0" style="147" hidden="1" customWidth="1"/>
    <col min="13827" max="13827" width="90.28515625" style="147" customWidth="1"/>
    <col min="13828" max="13834" width="7.28515625" style="147" bestFit="1" customWidth="1"/>
    <col min="13835" max="13835" width="7.28515625" style="147" customWidth="1"/>
    <col min="13836" max="13838" width="7.28515625" style="147" bestFit="1" customWidth="1"/>
    <col min="13839" max="14080" width="11.42578125" style="147" customWidth="1"/>
    <col min="14081" max="14082" width="0" style="147" hidden="1" customWidth="1"/>
    <col min="14083" max="14083" width="90.28515625" style="147" customWidth="1"/>
    <col min="14084" max="14090" width="7.28515625" style="147" bestFit="1" customWidth="1"/>
    <col min="14091" max="14091" width="7.28515625" style="147" customWidth="1"/>
    <col min="14092" max="14094" width="7.28515625" style="147" bestFit="1" customWidth="1"/>
    <col min="14095" max="14336" width="11.42578125" style="147" customWidth="1"/>
    <col min="14337" max="14338" width="0" style="147" hidden="1" customWidth="1"/>
    <col min="14339" max="14339" width="90.28515625" style="147" customWidth="1"/>
    <col min="14340" max="14346" width="7.28515625" style="147" bestFit="1" customWidth="1"/>
    <col min="14347" max="14347" width="7.28515625" style="147" customWidth="1"/>
    <col min="14348" max="14350" width="7.28515625" style="147" bestFit="1" customWidth="1"/>
    <col min="14351" max="14592" width="11.42578125" style="147" customWidth="1"/>
    <col min="14593" max="14594" width="0" style="147" hidden="1" customWidth="1"/>
    <col min="14595" max="14595" width="90.28515625" style="147" customWidth="1"/>
    <col min="14596" max="14602" width="7.28515625" style="147" bestFit="1" customWidth="1"/>
    <col min="14603" max="14603" width="7.28515625" style="147" customWidth="1"/>
    <col min="14604" max="14606" width="7.28515625" style="147" bestFit="1" customWidth="1"/>
    <col min="14607" max="14848" width="11.42578125" style="147" customWidth="1"/>
    <col min="14849" max="14850" width="0" style="147" hidden="1" customWidth="1"/>
    <col min="14851" max="14851" width="90.28515625" style="147" customWidth="1"/>
    <col min="14852" max="14858" width="7.28515625" style="147" bestFit="1" customWidth="1"/>
    <col min="14859" max="14859" width="7.28515625" style="147" customWidth="1"/>
    <col min="14860" max="14862" width="7.28515625" style="147" bestFit="1" customWidth="1"/>
    <col min="14863" max="15104" width="11.42578125" style="147" customWidth="1"/>
    <col min="15105" max="15106" width="0" style="147" hidden="1" customWidth="1"/>
    <col min="15107" max="15107" width="90.28515625" style="147" customWidth="1"/>
    <col min="15108" max="15114" width="7.28515625" style="147" bestFit="1" customWidth="1"/>
    <col min="15115" max="15115" width="7.28515625" style="147" customWidth="1"/>
    <col min="15116" max="15118" width="7.28515625" style="147" bestFit="1" customWidth="1"/>
    <col min="15119" max="15360" width="11.42578125" style="147" customWidth="1"/>
    <col min="15361" max="15362" width="0" style="147" hidden="1" customWidth="1"/>
    <col min="15363" max="15363" width="90.28515625" style="147" customWidth="1"/>
    <col min="15364" max="15370" width="7.28515625" style="147" bestFit="1" customWidth="1"/>
    <col min="15371" max="15371" width="7.28515625" style="147" customWidth="1"/>
    <col min="15372" max="15374" width="7.28515625" style="147" bestFit="1" customWidth="1"/>
    <col min="15375" max="15616" width="11.42578125" style="147" customWidth="1"/>
    <col min="15617" max="15618" width="0" style="147" hidden="1" customWidth="1"/>
    <col min="15619" max="15619" width="90.28515625" style="147" customWidth="1"/>
    <col min="15620" max="15626" width="7.28515625" style="147" bestFit="1" customWidth="1"/>
    <col min="15627" max="15627" width="7.28515625" style="147" customWidth="1"/>
    <col min="15628" max="15630" width="7.28515625" style="147" bestFit="1" customWidth="1"/>
    <col min="15631" max="15872" width="11.42578125" style="147" customWidth="1"/>
    <col min="15873" max="15874" width="0" style="147" hidden="1" customWidth="1"/>
    <col min="15875" max="15875" width="90.28515625" style="147" customWidth="1"/>
    <col min="15876" max="15882" width="7.28515625" style="147" bestFit="1" customWidth="1"/>
    <col min="15883" max="15883" width="7.28515625" style="147" customWidth="1"/>
    <col min="15884" max="15886" width="7.28515625" style="147" bestFit="1" customWidth="1"/>
    <col min="15887" max="16128" width="11.42578125" style="147" customWidth="1"/>
    <col min="16129" max="16130" width="0" style="147" hidden="1" customWidth="1"/>
    <col min="16131" max="16131" width="90.28515625" style="147" customWidth="1"/>
    <col min="16132" max="16138" width="7.28515625" style="147" bestFit="1" customWidth="1"/>
    <col min="16139" max="16139" width="7.28515625" style="147" customWidth="1"/>
    <col min="16140" max="16142" width="7.28515625" style="147" bestFit="1" customWidth="1"/>
    <col min="16143" max="16384" width="11.42578125" style="147" customWidth="1"/>
  </cols>
  <sheetData>
    <row r="1" spans="1:14" ht="15" customHeight="1">
      <c r="A1" s="3"/>
      <c r="B1" s="3"/>
      <c r="C1" s="745"/>
      <c r="D1" s="745"/>
      <c r="E1" s="745"/>
      <c r="F1" s="745"/>
      <c r="G1" s="745"/>
      <c r="H1" s="745"/>
      <c r="I1" s="745"/>
      <c r="J1" s="745"/>
      <c r="K1" s="745"/>
      <c r="L1" s="745"/>
      <c r="M1" s="745"/>
      <c r="N1" s="745"/>
    </row>
    <row r="2" spans="1:14" ht="15" customHeight="1">
      <c r="A2" s="743" t="s">
        <v>353</v>
      </c>
      <c r="B2" s="743"/>
      <c r="C2" s="743"/>
      <c r="D2" s="743"/>
      <c r="E2" s="743"/>
      <c r="F2" s="743"/>
      <c r="G2" s="743"/>
      <c r="H2" s="743"/>
      <c r="I2" s="743"/>
      <c r="J2" s="743"/>
      <c r="K2" s="743"/>
      <c r="L2" s="743"/>
      <c r="M2" s="743"/>
      <c r="N2" s="743"/>
    </row>
    <row r="3" spans="1:14" ht="15" customHeight="1">
      <c r="A3" s="3"/>
      <c r="B3" s="3"/>
      <c r="C3" s="743" t="s">
        <v>632</v>
      </c>
      <c r="D3" s="743"/>
      <c r="E3" s="743"/>
      <c r="F3" s="743"/>
      <c r="G3" s="743"/>
      <c r="H3" s="743"/>
      <c r="I3" s="743"/>
      <c r="J3" s="743"/>
      <c r="K3" s="743"/>
      <c r="L3" s="743"/>
      <c r="M3" s="743"/>
      <c r="N3" s="743"/>
    </row>
    <row r="4" spans="1:14" s="148" customFormat="1" ht="15" customHeight="1">
      <c r="A4" s="744"/>
      <c r="B4" s="743"/>
      <c r="C4" s="743"/>
      <c r="D4" s="743"/>
      <c r="E4" s="743"/>
      <c r="F4" s="743"/>
      <c r="G4" s="743"/>
      <c r="H4" s="743"/>
      <c r="I4" s="743"/>
      <c r="J4" s="743"/>
      <c r="K4" s="743"/>
      <c r="L4" s="743"/>
      <c r="M4" s="743"/>
      <c r="N4" s="743"/>
    </row>
    <row r="5" spans="1:14" s="151" customFormat="1" ht="15" customHeight="1" thickBot="1">
      <c r="A5" s="149"/>
      <c r="B5" s="149"/>
      <c r="C5" s="150"/>
      <c r="D5" s="150"/>
      <c r="E5" s="150"/>
      <c r="F5" s="150"/>
      <c r="G5" s="150"/>
      <c r="H5" s="150"/>
      <c r="I5" s="150"/>
      <c r="J5" s="150"/>
      <c r="K5" s="150"/>
      <c r="L5" s="150"/>
      <c r="M5" s="150"/>
      <c r="N5" s="150"/>
    </row>
    <row r="6" spans="1:14" ht="30" customHeight="1" thickTop="1" thickBot="1">
      <c r="A6" s="1"/>
      <c r="B6" s="152"/>
      <c r="C6" s="645"/>
      <c r="D6" s="634" t="s">
        <v>560</v>
      </c>
      <c r="E6" s="634" t="s">
        <v>561</v>
      </c>
      <c r="F6" s="634" t="s">
        <v>562</v>
      </c>
      <c r="G6" s="634" t="s">
        <v>563</v>
      </c>
      <c r="H6" s="634" t="s">
        <v>564</v>
      </c>
      <c r="I6" s="640" t="s">
        <v>565</v>
      </c>
      <c r="J6" s="640" t="s">
        <v>566</v>
      </c>
      <c r="K6" s="640" t="s">
        <v>567</v>
      </c>
      <c r="L6" s="640" t="s">
        <v>1436</v>
      </c>
      <c r="M6" s="640" t="s">
        <v>568</v>
      </c>
      <c r="N6" s="640" t="s">
        <v>1437</v>
      </c>
    </row>
    <row r="7" spans="1:14" ht="15" customHeight="1" thickTop="1" thickBot="1">
      <c r="A7" s="1"/>
      <c r="B7" s="1"/>
      <c r="C7" s="22"/>
      <c r="D7" s="153"/>
      <c r="E7" s="153"/>
      <c r="F7" s="153"/>
      <c r="G7" s="153"/>
      <c r="H7" s="153"/>
      <c r="I7" s="153"/>
      <c r="J7" s="153"/>
      <c r="K7" s="153"/>
      <c r="L7" s="153"/>
      <c r="M7" s="153"/>
      <c r="N7" s="153"/>
    </row>
    <row r="8" spans="1:14" s="1" customFormat="1" ht="15" customHeight="1" thickTop="1" thickBot="1">
      <c r="B8" s="138"/>
      <c r="C8" s="646" t="s">
        <v>494</v>
      </c>
      <c r="D8" s="642"/>
      <c r="E8" s="642"/>
      <c r="F8" s="642"/>
      <c r="G8" s="642"/>
      <c r="H8" s="642"/>
      <c r="I8" s="643"/>
      <c r="J8" s="643"/>
      <c r="K8" s="643"/>
      <c r="L8" s="643"/>
      <c r="M8" s="643"/>
      <c r="N8" s="643"/>
    </row>
    <row r="9" spans="1:14" s="1" customFormat="1" ht="15" customHeight="1" thickTop="1">
      <c r="A9" s="1" t="s">
        <v>633</v>
      </c>
      <c r="B9" s="140" t="s">
        <v>714</v>
      </c>
      <c r="C9" s="141" t="s">
        <v>495</v>
      </c>
      <c r="D9" s="142">
        <v>7.9699999999999993E-2</v>
      </c>
      <c r="E9" s="142">
        <v>7.6999999999999999E-2</v>
      </c>
      <c r="F9" s="142">
        <v>7.9699999999999993E-2</v>
      </c>
      <c r="G9" s="142">
        <v>8.1799999999999998E-2</v>
      </c>
      <c r="H9" s="142">
        <v>8.2400000000000001E-2</v>
      </c>
      <c r="I9" s="142">
        <v>8.4400000000000003E-2</v>
      </c>
      <c r="J9" s="142">
        <v>7.8E-2</v>
      </c>
      <c r="K9" s="142">
        <v>6.5000000000000002E-2</v>
      </c>
      <c r="L9" s="142">
        <v>6.5199999999999994E-2</v>
      </c>
      <c r="M9" s="142">
        <v>6.5799999999999997E-2</v>
      </c>
      <c r="N9" s="142">
        <v>6.93E-2</v>
      </c>
    </row>
    <row r="10" spans="1:14" s="148" customFormat="1" ht="15" customHeight="1">
      <c r="A10" s="1" t="s">
        <v>633</v>
      </c>
      <c r="B10" s="140" t="s">
        <v>715</v>
      </c>
      <c r="C10" s="141" t="s">
        <v>496</v>
      </c>
      <c r="D10" s="142">
        <v>8.3400000000000002E-2</v>
      </c>
      <c r="E10" s="142">
        <v>8.0100000000000005E-2</v>
      </c>
      <c r="F10" s="142">
        <v>8.2600000000000007E-2</v>
      </c>
      <c r="G10" s="142">
        <v>8.5400000000000004E-2</v>
      </c>
      <c r="H10" s="142">
        <v>8.43E-2</v>
      </c>
      <c r="I10" s="142">
        <v>8.6800000000000002E-2</v>
      </c>
      <c r="J10" s="142">
        <v>8.0199999999999994E-2</v>
      </c>
      <c r="K10" s="142">
        <v>6.7500000000000004E-2</v>
      </c>
      <c r="L10" s="142">
        <v>6.7400000000000002E-2</v>
      </c>
      <c r="M10" s="142">
        <v>6.7900000000000002E-2</v>
      </c>
      <c r="N10" s="142">
        <v>7.1499999999999994E-2</v>
      </c>
    </row>
    <row r="11" spans="1:14" s="148" customFormat="1" ht="15" customHeight="1">
      <c r="A11" s="1" t="s">
        <v>633</v>
      </c>
      <c r="B11" s="140" t="s">
        <v>716</v>
      </c>
      <c r="C11" s="141" t="s">
        <v>497</v>
      </c>
      <c r="D11" s="142">
        <v>7.8600000000000003E-2</v>
      </c>
      <c r="E11" s="142">
        <v>7.5999999999999998E-2</v>
      </c>
      <c r="F11" s="142">
        <v>7.5200000000000003E-2</v>
      </c>
      <c r="G11" s="142">
        <v>7.5800000000000006E-2</v>
      </c>
      <c r="H11" s="142">
        <v>7.6399999999999996E-2</v>
      </c>
      <c r="I11" s="142">
        <v>7.51E-2</v>
      </c>
      <c r="J11" s="142">
        <v>7.1599999999999997E-2</v>
      </c>
      <c r="K11" s="142">
        <v>6.4399999999999999E-2</v>
      </c>
      <c r="L11" s="142">
        <v>5.9200000000000003E-2</v>
      </c>
      <c r="M11" s="142">
        <v>6.1100000000000002E-2</v>
      </c>
      <c r="N11" s="142">
        <v>6.2E-2</v>
      </c>
    </row>
    <row r="12" spans="1:14" s="148" customFormat="1" ht="15" customHeight="1">
      <c r="A12" s="1" t="s">
        <v>633</v>
      </c>
      <c r="B12" s="140" t="s">
        <v>717</v>
      </c>
      <c r="C12" s="141" t="s">
        <v>498</v>
      </c>
      <c r="D12" s="142">
        <v>6.1999999999999998E-3</v>
      </c>
      <c r="E12" s="142">
        <v>6.1999999999999998E-3</v>
      </c>
      <c r="F12" s="142">
        <v>5.7000000000000002E-3</v>
      </c>
      <c r="G12" s="142">
        <v>5.1000000000000004E-3</v>
      </c>
      <c r="H12" s="142">
        <v>5.1000000000000004E-3</v>
      </c>
      <c r="I12" s="142">
        <v>6.1999999999999998E-3</v>
      </c>
      <c r="J12" s="142">
        <v>6.0000000000000001E-3</v>
      </c>
      <c r="K12" s="142">
        <v>3.8999999999999998E-3</v>
      </c>
      <c r="L12" s="142">
        <v>0</v>
      </c>
      <c r="M12" s="142">
        <v>1.1000000000000001E-3</v>
      </c>
      <c r="N12" s="142">
        <v>1E-3</v>
      </c>
    </row>
    <row r="13" spans="1:14" s="148" customFormat="1" ht="15" customHeight="1">
      <c r="A13" s="1" t="s">
        <v>633</v>
      </c>
      <c r="B13" s="140" t="s">
        <v>718</v>
      </c>
      <c r="C13" s="141" t="s">
        <v>499</v>
      </c>
      <c r="D13" s="142">
        <v>6.1000000000000004E-3</v>
      </c>
      <c r="E13" s="142">
        <v>6.1000000000000004E-3</v>
      </c>
      <c r="F13" s="142">
        <v>5.8999999999999999E-3</v>
      </c>
      <c r="G13" s="142">
        <v>5.7000000000000002E-3</v>
      </c>
      <c r="H13" s="142">
        <v>5.4000000000000003E-3</v>
      </c>
      <c r="I13" s="142">
        <v>6.1999999999999998E-3</v>
      </c>
      <c r="J13" s="142">
        <v>5.5999999999999999E-3</v>
      </c>
      <c r="K13" s="142">
        <v>4.1999999999999997E-3</v>
      </c>
      <c r="L13" s="142">
        <v>1.6999999999999999E-3</v>
      </c>
      <c r="M13" s="142">
        <v>2.7000000000000001E-3</v>
      </c>
      <c r="N13" s="142">
        <v>1.1000000000000001E-3</v>
      </c>
    </row>
    <row r="14" spans="1:14" s="148" customFormat="1" ht="15" customHeight="1">
      <c r="A14" s="1" t="s">
        <v>633</v>
      </c>
      <c r="B14" s="140" t="s">
        <v>719</v>
      </c>
      <c r="C14" s="141" t="s">
        <v>500</v>
      </c>
      <c r="D14" s="142">
        <v>5.4000000000000003E-3</v>
      </c>
      <c r="E14" s="142">
        <v>5.3E-3</v>
      </c>
      <c r="F14" s="142">
        <v>5.1999999999999998E-3</v>
      </c>
      <c r="G14" s="142">
        <v>5.1999999999999998E-3</v>
      </c>
      <c r="H14" s="142">
        <v>4.4000000000000003E-3</v>
      </c>
      <c r="I14" s="142">
        <v>4.7999999999999996E-3</v>
      </c>
      <c r="J14" s="142">
        <v>4.4000000000000003E-3</v>
      </c>
      <c r="K14" s="142">
        <v>3.5000000000000001E-3</v>
      </c>
      <c r="L14" s="142">
        <v>1.2999999999999999E-3</v>
      </c>
      <c r="M14" s="142">
        <v>2.2000000000000001E-3</v>
      </c>
      <c r="N14" s="142">
        <v>8.9999999999999998E-4</v>
      </c>
    </row>
    <row r="15" spans="1:14" s="148" customFormat="1" ht="15" customHeight="1" thickBot="1">
      <c r="A15" s="1" t="s">
        <v>633</v>
      </c>
      <c r="B15" s="140" t="s">
        <v>720</v>
      </c>
      <c r="C15" s="141" t="s">
        <v>501</v>
      </c>
      <c r="D15" s="142">
        <v>4.1700000000000001E-2</v>
      </c>
      <c r="E15" s="142">
        <v>4.1599999999999998E-2</v>
      </c>
      <c r="F15" s="142">
        <v>4.0899999999999999E-2</v>
      </c>
      <c r="G15" s="142">
        <v>4.0300000000000002E-2</v>
      </c>
      <c r="H15" s="142">
        <v>3.4200000000000001E-2</v>
      </c>
      <c r="I15" s="142">
        <v>3.7400000000000003E-2</v>
      </c>
      <c r="J15" s="142">
        <v>3.3099999999999997E-2</v>
      </c>
      <c r="K15" s="142">
        <v>2.58E-2</v>
      </c>
      <c r="L15" s="142">
        <v>9.7999999999999997E-3</v>
      </c>
      <c r="M15" s="142">
        <v>1.6500000000000001E-2</v>
      </c>
      <c r="N15" s="142">
        <v>6.6E-3</v>
      </c>
    </row>
    <row r="16" spans="1:14" s="154" customFormat="1" ht="15" customHeight="1" thickTop="1" thickBot="1">
      <c r="A16" s="1"/>
      <c r="B16" s="138"/>
      <c r="C16" s="646" t="s">
        <v>502</v>
      </c>
      <c r="D16" s="642"/>
      <c r="E16" s="642"/>
      <c r="F16" s="642"/>
      <c r="G16" s="642"/>
      <c r="H16" s="642"/>
      <c r="I16" s="643"/>
      <c r="J16" s="643"/>
      <c r="K16" s="643"/>
      <c r="L16" s="644"/>
      <c r="M16" s="643"/>
      <c r="N16" s="643"/>
    </row>
    <row r="17" spans="1:14" s="1" customFormat="1" ht="15" customHeight="1" thickTop="1">
      <c r="A17" s="1" t="s">
        <v>633</v>
      </c>
      <c r="B17" s="140" t="s">
        <v>721</v>
      </c>
      <c r="C17" s="141" t="s">
        <v>503</v>
      </c>
      <c r="D17" s="142">
        <v>0.10589999999999999</v>
      </c>
      <c r="E17" s="142">
        <v>0.10440000000000001</v>
      </c>
      <c r="F17" s="142">
        <v>0.10979999999999999</v>
      </c>
      <c r="G17" s="142">
        <v>0.11219999999999999</v>
      </c>
      <c r="H17" s="142">
        <v>0.1129</v>
      </c>
      <c r="I17" s="142">
        <v>0.1154</v>
      </c>
      <c r="J17" s="142">
        <v>0.1095</v>
      </c>
      <c r="K17" s="142">
        <v>9.8000000000000004E-2</v>
      </c>
      <c r="L17" s="142">
        <v>0.1007</v>
      </c>
      <c r="M17" s="142">
        <v>0.10150000000000001</v>
      </c>
      <c r="N17" s="142">
        <v>0.1065</v>
      </c>
    </row>
    <row r="18" spans="1:14" s="148" customFormat="1" ht="15" customHeight="1">
      <c r="A18" s="1" t="s">
        <v>633</v>
      </c>
      <c r="B18" s="140" t="s">
        <v>722</v>
      </c>
      <c r="C18" s="141" t="s">
        <v>504</v>
      </c>
      <c r="D18" s="142">
        <v>-2.6200000000000001E-2</v>
      </c>
      <c r="E18" s="142">
        <v>-2.75E-2</v>
      </c>
      <c r="F18" s="142">
        <v>-0.03</v>
      </c>
      <c r="G18" s="142">
        <v>-3.0499999999999999E-2</v>
      </c>
      <c r="H18" s="142">
        <v>-3.0499999999999999E-2</v>
      </c>
      <c r="I18" s="142">
        <v>-3.1E-2</v>
      </c>
      <c r="J18" s="142">
        <v>-3.15E-2</v>
      </c>
      <c r="K18" s="142">
        <v>-3.2899999999999999E-2</v>
      </c>
      <c r="L18" s="142">
        <v>-3.56E-2</v>
      </c>
      <c r="M18" s="142">
        <v>-3.5700000000000003E-2</v>
      </c>
      <c r="N18" s="142">
        <v>-3.73E-2</v>
      </c>
    </row>
    <row r="19" spans="1:14" s="148" customFormat="1" ht="15" customHeight="1">
      <c r="A19" s="1" t="s">
        <v>633</v>
      </c>
      <c r="B19" s="140" t="s">
        <v>723</v>
      </c>
      <c r="C19" s="141" t="s">
        <v>505</v>
      </c>
      <c r="D19" s="142">
        <v>3.2300000000000002E-2</v>
      </c>
      <c r="E19" s="142">
        <v>3.3799999999999997E-2</v>
      </c>
      <c r="F19" s="142">
        <v>3.6900000000000002E-2</v>
      </c>
      <c r="G19" s="142">
        <v>3.7499999999999999E-2</v>
      </c>
      <c r="H19" s="142">
        <v>3.78E-2</v>
      </c>
      <c r="I19" s="142">
        <v>3.8899999999999997E-2</v>
      </c>
      <c r="J19" s="142">
        <v>0.04</v>
      </c>
      <c r="K19" s="142">
        <v>4.19E-2</v>
      </c>
      <c r="L19" s="142">
        <v>4.4900000000000002E-2</v>
      </c>
      <c r="M19" s="142">
        <v>4.5100000000000001E-2</v>
      </c>
      <c r="N19" s="142">
        <v>4.6899999999999997E-2</v>
      </c>
    </row>
    <row r="20" spans="1:14" s="148" customFormat="1" ht="15" customHeight="1">
      <c r="A20" s="1" t="s">
        <v>633</v>
      </c>
      <c r="B20" s="140" t="s">
        <v>724</v>
      </c>
      <c r="C20" s="141" t="s">
        <v>506</v>
      </c>
      <c r="D20" s="142">
        <v>0</v>
      </c>
      <c r="E20" s="142">
        <v>0</v>
      </c>
      <c r="F20" s="142">
        <v>0</v>
      </c>
      <c r="G20" s="142">
        <v>0</v>
      </c>
      <c r="H20" s="142">
        <v>0</v>
      </c>
      <c r="I20" s="142">
        <v>0</v>
      </c>
      <c r="J20" s="142">
        <v>0</v>
      </c>
      <c r="K20" s="142">
        <v>0</v>
      </c>
      <c r="L20" s="142">
        <v>0</v>
      </c>
      <c r="M20" s="142">
        <v>0</v>
      </c>
      <c r="N20" s="142">
        <v>-1E-4</v>
      </c>
    </row>
    <row r="21" spans="1:14" s="148" customFormat="1" ht="15" customHeight="1">
      <c r="A21" s="1" t="s">
        <v>633</v>
      </c>
      <c r="B21" s="140" t="s">
        <v>725</v>
      </c>
      <c r="C21" s="141" t="s">
        <v>507</v>
      </c>
      <c r="D21" s="142">
        <v>-4.7999999999999996E-3</v>
      </c>
      <c r="E21" s="142">
        <v>-4.1999999999999997E-3</v>
      </c>
      <c r="F21" s="142">
        <v>-7.4000000000000003E-3</v>
      </c>
      <c r="G21" s="142">
        <v>-9.7000000000000003E-3</v>
      </c>
      <c r="H21" s="142">
        <v>-7.7999999999999996E-3</v>
      </c>
      <c r="I21" s="142">
        <v>-1.17E-2</v>
      </c>
      <c r="J21" s="142">
        <v>-8.5000000000000006E-3</v>
      </c>
      <c r="K21" s="142">
        <v>-3.0999999999999999E-3</v>
      </c>
      <c r="L21" s="142">
        <v>-8.2000000000000007E-3</v>
      </c>
      <c r="M21" s="142">
        <v>-6.7999999999999996E-3</v>
      </c>
      <c r="N21" s="142">
        <v>-9.4000000000000004E-3</v>
      </c>
    </row>
    <row r="22" spans="1:14" s="148" customFormat="1" ht="15" customHeight="1">
      <c r="A22" s="1" t="s">
        <v>633</v>
      </c>
      <c r="B22" s="140" t="s">
        <v>726</v>
      </c>
      <c r="C22" s="141" t="s">
        <v>508</v>
      </c>
      <c r="D22" s="142">
        <v>3.7000000000000002E-3</v>
      </c>
      <c r="E22" s="142">
        <v>3.2000000000000002E-3</v>
      </c>
      <c r="F22" s="142">
        <v>2.8999999999999998E-3</v>
      </c>
      <c r="G22" s="142">
        <v>3.5999999999999999E-3</v>
      </c>
      <c r="H22" s="142">
        <v>1.9E-3</v>
      </c>
      <c r="I22" s="142">
        <v>2.3999999999999998E-3</v>
      </c>
      <c r="J22" s="142">
        <v>2.2000000000000001E-3</v>
      </c>
      <c r="K22" s="142">
        <v>2.5000000000000001E-3</v>
      </c>
      <c r="L22" s="142">
        <v>2.2000000000000001E-3</v>
      </c>
      <c r="M22" s="142">
        <v>2.0999999999999999E-3</v>
      </c>
      <c r="N22" s="142">
        <v>2.2000000000000001E-3</v>
      </c>
    </row>
    <row r="23" spans="1:14" s="148" customFormat="1" ht="15" customHeight="1">
      <c r="A23" s="1" t="s">
        <v>633</v>
      </c>
      <c r="B23" s="140" t="s">
        <v>727</v>
      </c>
      <c r="C23" s="141" t="s">
        <v>509</v>
      </c>
      <c r="D23" s="142">
        <v>-7.2400000000000006E-2</v>
      </c>
      <c r="E23" s="142">
        <v>-6.9800000000000001E-2</v>
      </c>
      <c r="F23" s="142">
        <v>-6.9500000000000006E-2</v>
      </c>
      <c r="G23" s="142">
        <v>-7.0599999999999996E-2</v>
      </c>
      <c r="H23" s="142">
        <v>-7.1400000000000005E-2</v>
      </c>
      <c r="I23" s="142">
        <v>-6.8900000000000003E-2</v>
      </c>
      <c r="J23" s="142">
        <v>-6.5699999999999995E-2</v>
      </c>
      <c r="K23" s="142">
        <v>-6.0600000000000001E-2</v>
      </c>
      <c r="L23" s="142">
        <v>-5.91E-2</v>
      </c>
      <c r="M23" s="142">
        <v>-0.06</v>
      </c>
      <c r="N23" s="142">
        <v>-6.0999999999999999E-2</v>
      </c>
    </row>
    <row r="24" spans="1:14" s="148" customFormat="1" ht="15" customHeight="1">
      <c r="A24" s="1" t="s">
        <v>633</v>
      </c>
      <c r="B24" s="140" t="s">
        <v>728</v>
      </c>
      <c r="C24" s="141" t="s">
        <v>510</v>
      </c>
      <c r="D24" s="142">
        <v>-1E-4</v>
      </c>
      <c r="E24" s="142">
        <v>-1E-4</v>
      </c>
      <c r="F24" s="142">
        <v>2.9999999999999997E-4</v>
      </c>
      <c r="G24" s="142">
        <v>5.9999999999999995E-4</v>
      </c>
      <c r="H24" s="142">
        <v>2.0000000000000001E-4</v>
      </c>
      <c r="I24" s="142">
        <v>0</v>
      </c>
      <c r="J24" s="142">
        <v>-2.9999999999999997E-4</v>
      </c>
      <c r="K24" s="142">
        <v>2.9999999999999997E-4</v>
      </c>
      <c r="L24" s="142">
        <v>1.6999999999999999E-3</v>
      </c>
      <c r="M24" s="142">
        <v>1.6000000000000001E-3</v>
      </c>
      <c r="N24" s="142">
        <v>2.0000000000000001E-4</v>
      </c>
    </row>
    <row r="25" spans="1:14" s="148" customFormat="1" ht="15" customHeight="1" thickBot="1">
      <c r="A25" s="1" t="s">
        <v>633</v>
      </c>
      <c r="B25" s="140" t="s">
        <v>729</v>
      </c>
      <c r="C25" s="141" t="s">
        <v>511</v>
      </c>
      <c r="D25" s="142">
        <v>0.1182</v>
      </c>
      <c r="E25" s="142">
        <v>0.1227</v>
      </c>
      <c r="F25" s="142">
        <v>0.12909999999999999</v>
      </c>
      <c r="G25" s="142">
        <v>0.13089999999999999</v>
      </c>
      <c r="H25" s="142">
        <v>0.1275</v>
      </c>
      <c r="I25" s="142">
        <v>0.13089999999999999</v>
      </c>
      <c r="J25" s="142">
        <v>0.14280000000000001</v>
      </c>
      <c r="K25" s="142">
        <v>0.14030000000000001</v>
      </c>
      <c r="L25" s="142">
        <v>0.1391</v>
      </c>
      <c r="M25" s="142">
        <v>0.1381</v>
      </c>
      <c r="N25" s="142">
        <v>0.1394</v>
      </c>
    </row>
    <row r="26" spans="1:14" s="154" customFormat="1" ht="15" customHeight="1" thickTop="1" thickBot="1">
      <c r="A26" s="1"/>
      <c r="B26" s="155"/>
      <c r="C26" s="646" t="s">
        <v>512</v>
      </c>
      <c r="D26" s="642"/>
      <c r="E26" s="642"/>
      <c r="F26" s="642"/>
      <c r="G26" s="642"/>
      <c r="H26" s="642"/>
      <c r="I26" s="643"/>
      <c r="J26" s="643"/>
      <c r="K26" s="643"/>
      <c r="L26" s="644"/>
      <c r="M26" s="643"/>
      <c r="N26" s="643"/>
    </row>
    <row r="27" spans="1:14" s="1" customFormat="1" ht="15" customHeight="1" thickTop="1">
      <c r="A27" s="1" t="s">
        <v>633</v>
      </c>
      <c r="B27" s="140" t="s">
        <v>730</v>
      </c>
      <c r="C27" s="141" t="s">
        <v>513</v>
      </c>
      <c r="D27" s="142">
        <v>0.1394</v>
      </c>
      <c r="E27" s="142">
        <v>0.13980000000000001</v>
      </c>
      <c r="F27" s="142">
        <v>0.1469</v>
      </c>
      <c r="G27" s="142">
        <v>0.14649999999999999</v>
      </c>
      <c r="H27" s="142">
        <v>0.14599999999999999</v>
      </c>
      <c r="I27" s="142">
        <v>0.14649999999999999</v>
      </c>
      <c r="J27" s="142">
        <v>0.14399999999999999</v>
      </c>
      <c r="K27" s="142">
        <v>0.1321</v>
      </c>
      <c r="L27" s="142">
        <v>0.1522</v>
      </c>
      <c r="M27" s="142">
        <v>0.153</v>
      </c>
      <c r="N27" s="142">
        <v>0.15909999999999999</v>
      </c>
    </row>
    <row r="28" spans="1:14" s="148" customFormat="1" ht="15" customHeight="1">
      <c r="A28" s="1" t="s">
        <v>633</v>
      </c>
      <c r="B28" s="140" t="s">
        <v>731</v>
      </c>
      <c r="C28" s="141" t="s">
        <v>514</v>
      </c>
      <c r="D28" s="142">
        <v>0.1003</v>
      </c>
      <c r="E28" s="142">
        <v>0.1</v>
      </c>
      <c r="F28" s="142">
        <v>9.0200000000000002E-2</v>
      </c>
      <c r="G28" s="142">
        <v>9.6000000000000002E-2</v>
      </c>
      <c r="H28" s="142">
        <v>9.0700000000000003E-2</v>
      </c>
      <c r="I28" s="142">
        <v>8.9300000000000004E-2</v>
      </c>
      <c r="J28" s="142">
        <v>0.1143</v>
      </c>
      <c r="K28" s="142">
        <v>0.1313</v>
      </c>
      <c r="L28" s="142">
        <v>0.1019</v>
      </c>
      <c r="M28" s="142">
        <v>0.10150000000000001</v>
      </c>
      <c r="N28" s="142">
        <v>9.8799999999999999E-2</v>
      </c>
    </row>
    <row r="29" spans="1:14" s="148" customFormat="1" ht="15" customHeight="1">
      <c r="A29" s="1" t="s">
        <v>633</v>
      </c>
      <c r="B29" s="140" t="s">
        <v>732</v>
      </c>
      <c r="C29" s="141" t="s">
        <v>515</v>
      </c>
      <c r="D29" s="142">
        <v>0.26300000000000001</v>
      </c>
      <c r="E29" s="142">
        <v>0.25190000000000001</v>
      </c>
      <c r="F29" s="142">
        <v>0.2293</v>
      </c>
      <c r="G29" s="142">
        <v>0.2472</v>
      </c>
      <c r="H29" s="142">
        <v>0.2177</v>
      </c>
      <c r="I29" s="142">
        <v>0.21010000000000001</v>
      </c>
      <c r="J29" s="142">
        <v>0.10639999999999999</v>
      </c>
      <c r="K29" s="142">
        <v>0.17519999999999999</v>
      </c>
      <c r="L29" s="142">
        <v>0.13109999999999999</v>
      </c>
      <c r="M29" s="142">
        <v>0.14430000000000001</v>
      </c>
      <c r="N29" s="142">
        <v>0.16289999999999999</v>
      </c>
    </row>
    <row r="30" spans="1:14" s="148" customFormat="1" ht="15" customHeight="1">
      <c r="A30" s="1" t="s">
        <v>633</v>
      </c>
      <c r="B30" s="140" t="s">
        <v>733</v>
      </c>
      <c r="C30" s="141" t="s">
        <v>516</v>
      </c>
      <c r="D30" s="142">
        <v>0.26910000000000001</v>
      </c>
      <c r="E30" s="142">
        <v>0.21240000000000001</v>
      </c>
      <c r="F30" s="142">
        <v>0.20910000000000001</v>
      </c>
      <c r="G30" s="142">
        <v>0.23810000000000001</v>
      </c>
      <c r="H30" s="142">
        <v>0.21779999999999999</v>
      </c>
      <c r="I30" s="142">
        <v>0.19700000000000001</v>
      </c>
      <c r="J30" s="142">
        <v>8.2199999999999995E-2</v>
      </c>
      <c r="K30" s="142">
        <v>0.13569999999999999</v>
      </c>
      <c r="L30" s="142">
        <v>0.17949999999999999</v>
      </c>
      <c r="M30" s="142">
        <v>0.2351</v>
      </c>
      <c r="N30" s="142">
        <v>0.17749999999999999</v>
      </c>
    </row>
    <row r="31" spans="1:14" s="148" customFormat="1" ht="15" customHeight="1">
      <c r="A31" s="1" t="s">
        <v>633</v>
      </c>
      <c r="B31" s="140" t="s">
        <v>734</v>
      </c>
      <c r="C31" s="141" t="s">
        <v>517</v>
      </c>
      <c r="D31" s="142">
        <v>1.9199999999999998E-2</v>
      </c>
      <c r="E31" s="142">
        <v>5.4999999999999997E-3</v>
      </c>
      <c r="F31" s="142">
        <v>1.1000000000000001E-3</v>
      </c>
      <c r="G31" s="142">
        <v>1.6000000000000001E-3</v>
      </c>
      <c r="H31" s="142">
        <v>1.5E-3</v>
      </c>
      <c r="I31" s="142">
        <v>1.4E-3</v>
      </c>
      <c r="J31" s="142">
        <v>1.5E-3</v>
      </c>
      <c r="K31" s="142">
        <v>5.4999999999999997E-3</v>
      </c>
      <c r="L31" s="142">
        <v>9.7999999999999997E-3</v>
      </c>
      <c r="M31" s="142">
        <v>9.1999999999999998E-3</v>
      </c>
      <c r="N31" s="142">
        <v>1.61E-2</v>
      </c>
    </row>
    <row r="32" spans="1:14" s="148" customFormat="1" ht="15" customHeight="1">
      <c r="A32" s="1" t="s">
        <v>633</v>
      </c>
      <c r="B32" s="140" t="s">
        <v>735</v>
      </c>
      <c r="C32" s="141" t="s">
        <v>518</v>
      </c>
      <c r="D32" s="142">
        <v>5.8999999999999999E-3</v>
      </c>
      <c r="E32" s="142">
        <v>7.0000000000000001E-3</v>
      </c>
      <c r="F32" s="142">
        <v>-6.9999999999999999E-4</v>
      </c>
      <c r="G32" s="142">
        <v>5.5999999999999999E-3</v>
      </c>
      <c r="H32" s="142">
        <v>6.8999999999999999E-3</v>
      </c>
      <c r="I32" s="142">
        <v>6.8999999999999999E-3</v>
      </c>
      <c r="J32" s="142">
        <v>6.4000000000000003E-3</v>
      </c>
      <c r="K32" s="142">
        <v>1.0999999999999999E-2</v>
      </c>
      <c r="L32" s="142">
        <v>8.3000000000000001E-3</v>
      </c>
      <c r="M32" s="142">
        <v>9.1999999999999998E-3</v>
      </c>
      <c r="N32" s="142">
        <v>6.7999999999999996E-3</v>
      </c>
    </row>
    <row r="33" spans="1:14" s="148" customFormat="1" ht="15" customHeight="1">
      <c r="A33" s="1" t="s">
        <v>633</v>
      </c>
      <c r="B33" s="140" t="s">
        <v>736</v>
      </c>
      <c r="C33" s="141" t="s">
        <v>519</v>
      </c>
      <c r="D33" s="142">
        <v>1.37E-2</v>
      </c>
      <c r="E33" s="142">
        <v>6.0000000000000001E-3</v>
      </c>
      <c r="F33" s="142">
        <v>5.0000000000000001E-4</v>
      </c>
      <c r="G33" s="142">
        <v>3.0000000000000001E-3</v>
      </c>
      <c r="H33" s="142">
        <v>3.3999999999999998E-3</v>
      </c>
      <c r="I33" s="142">
        <v>3.0999999999999999E-3</v>
      </c>
      <c r="J33" s="142">
        <v>4.4000000000000003E-3</v>
      </c>
      <c r="K33" s="142">
        <v>7.9000000000000008E-3</v>
      </c>
      <c r="L33" s="142">
        <v>9.1000000000000004E-3</v>
      </c>
      <c r="M33" s="142">
        <v>9.1999999999999998E-3</v>
      </c>
      <c r="N33" s="142">
        <v>1.24E-2</v>
      </c>
    </row>
    <row r="34" spans="1:14" s="148" customFormat="1" ht="15" customHeight="1">
      <c r="A34" s="1" t="s">
        <v>633</v>
      </c>
      <c r="B34" s="140" t="s">
        <v>737</v>
      </c>
      <c r="C34" s="141" t="s">
        <v>520</v>
      </c>
      <c r="D34" s="142">
        <v>0</v>
      </c>
      <c r="E34" s="142">
        <v>0</v>
      </c>
      <c r="F34" s="142">
        <v>0</v>
      </c>
      <c r="G34" s="142">
        <v>0</v>
      </c>
      <c r="H34" s="142">
        <v>0</v>
      </c>
      <c r="I34" s="142">
        <v>8.9999999999999993E-3</v>
      </c>
      <c r="J34" s="142">
        <v>2.7099999999999999E-2</v>
      </c>
      <c r="K34" s="142">
        <v>4.7600000000000003E-2</v>
      </c>
      <c r="L34" s="142">
        <v>0.1013</v>
      </c>
      <c r="M34" s="142">
        <v>0.10829999999999999</v>
      </c>
      <c r="N34" s="142">
        <v>2.75E-2</v>
      </c>
    </row>
    <row r="35" spans="1:14" s="148" customFormat="1" ht="15" customHeight="1">
      <c r="A35" s="1" t="s">
        <v>633</v>
      </c>
      <c r="B35" s="140" t="s">
        <v>738</v>
      </c>
      <c r="C35" s="141" t="s">
        <v>521</v>
      </c>
      <c r="D35" s="142">
        <v>9.7999999999999997E-3</v>
      </c>
      <c r="E35" s="142">
        <v>1.1900000000000001E-2</v>
      </c>
      <c r="F35" s="142">
        <v>1.29E-2</v>
      </c>
      <c r="G35" s="142">
        <v>1.3299999999999999E-2</v>
      </c>
      <c r="H35" s="142">
        <v>1.2999999999999999E-2</v>
      </c>
      <c r="I35" s="142">
        <v>1.3899999999999999E-2</v>
      </c>
      <c r="J35" s="142">
        <v>1.5599999999999999E-2</v>
      </c>
      <c r="K35" s="142">
        <v>1.7100000000000001E-2</v>
      </c>
      <c r="L35" s="142">
        <v>1.78E-2</v>
      </c>
      <c r="M35" s="142">
        <v>1.7600000000000001E-2</v>
      </c>
      <c r="N35" s="142">
        <v>1.83E-2</v>
      </c>
    </row>
    <row r="36" spans="1:14" s="148" customFormat="1" ht="15" customHeight="1">
      <c r="A36" s="1" t="s">
        <v>633</v>
      </c>
      <c r="B36" s="140" t="s">
        <v>739</v>
      </c>
      <c r="C36" s="141" t="s">
        <v>522</v>
      </c>
      <c r="D36" s="142">
        <v>4.58E-2</v>
      </c>
      <c r="E36" s="142">
        <v>4.65E-2</v>
      </c>
      <c r="F36" s="142">
        <v>5.0099999999999999E-2</v>
      </c>
      <c r="G36" s="142">
        <v>5.1200000000000002E-2</v>
      </c>
      <c r="H36" s="142">
        <v>5.16E-2</v>
      </c>
      <c r="I36" s="142">
        <v>5.2699999999999997E-2</v>
      </c>
      <c r="J36" s="142">
        <v>5.2600000000000001E-2</v>
      </c>
      <c r="K36" s="142">
        <v>5.5899999999999998E-2</v>
      </c>
      <c r="L36" s="142">
        <v>5.7700000000000001E-2</v>
      </c>
      <c r="M36" s="142">
        <v>5.8000000000000003E-2</v>
      </c>
      <c r="N36" s="142">
        <v>5.9499999999999997E-2</v>
      </c>
    </row>
    <row r="37" spans="1:14" s="148" customFormat="1" ht="15" customHeight="1">
      <c r="A37" s="1"/>
      <c r="B37" s="140"/>
      <c r="C37" s="141" t="s">
        <v>523</v>
      </c>
      <c r="D37" s="142">
        <v>0</v>
      </c>
      <c r="E37" s="142">
        <v>0</v>
      </c>
      <c r="F37" s="142">
        <v>0</v>
      </c>
      <c r="G37" s="142">
        <v>0</v>
      </c>
      <c r="H37" s="142">
        <v>2.0999999999999999E-3</v>
      </c>
      <c r="I37" s="142">
        <v>3.2000000000000002E-3</v>
      </c>
      <c r="J37" s="142">
        <v>5.7000000000000002E-3</v>
      </c>
      <c r="K37" s="142">
        <v>3.8E-3</v>
      </c>
      <c r="L37" s="142">
        <v>3.5999999999999999E-3</v>
      </c>
      <c r="M37" s="142">
        <v>2.5999999999999999E-3</v>
      </c>
      <c r="N37" s="142">
        <v>1.9E-3</v>
      </c>
    </row>
    <row r="38" spans="1:14" s="148" customFormat="1" ht="15" customHeight="1" thickBot="1">
      <c r="A38" s="1" t="s">
        <v>633</v>
      </c>
      <c r="B38" s="140" t="s">
        <v>740</v>
      </c>
      <c r="C38" s="141" t="s">
        <v>524</v>
      </c>
      <c r="D38" s="142">
        <v>5.4199999999999998E-2</v>
      </c>
      <c r="E38" s="142">
        <v>4.4499999999999998E-2</v>
      </c>
      <c r="F38" s="142">
        <v>2.9600000000000001E-2</v>
      </c>
      <c r="G38" s="142">
        <v>1E-3</v>
      </c>
      <c r="H38" s="142">
        <v>2.9999999999999997E-4</v>
      </c>
      <c r="I38" s="142">
        <v>1E-4</v>
      </c>
      <c r="J38" s="142">
        <v>2.3999999999999998E-3</v>
      </c>
      <c r="K38" s="142">
        <v>5.0000000000000001E-3</v>
      </c>
      <c r="L38" s="142">
        <v>3.8999999999999998E-3</v>
      </c>
      <c r="M38" s="142">
        <v>4.0000000000000001E-3</v>
      </c>
      <c r="N38" s="142">
        <v>5.4999999999999997E-3</v>
      </c>
    </row>
    <row r="39" spans="1:14" s="154" customFormat="1" ht="15" customHeight="1" thickTop="1" thickBot="1">
      <c r="A39" s="1"/>
      <c r="B39" s="156"/>
      <c r="C39" s="646" t="s">
        <v>525</v>
      </c>
      <c r="D39" s="642"/>
      <c r="E39" s="642"/>
      <c r="F39" s="642"/>
      <c r="G39" s="642"/>
      <c r="H39" s="642"/>
      <c r="I39" s="643"/>
      <c r="J39" s="643"/>
      <c r="K39" s="643"/>
      <c r="L39" s="644"/>
      <c r="M39" s="643"/>
      <c r="N39" s="643"/>
    </row>
    <row r="40" spans="1:14" s="154" customFormat="1" ht="15" customHeight="1" thickTop="1" thickBot="1">
      <c r="A40" s="1"/>
      <c r="B40" s="155"/>
      <c r="C40" s="646" t="s">
        <v>526</v>
      </c>
      <c r="D40" s="642"/>
      <c r="E40" s="642"/>
      <c r="F40" s="642"/>
      <c r="G40" s="642"/>
      <c r="H40" s="642"/>
      <c r="I40" s="643"/>
      <c r="J40" s="643"/>
      <c r="K40" s="643"/>
      <c r="L40" s="644"/>
      <c r="M40" s="643"/>
      <c r="N40" s="643"/>
    </row>
    <row r="41" spans="1:14" s="1" customFormat="1" ht="15" customHeight="1" thickTop="1">
      <c r="A41" s="1" t="s">
        <v>633</v>
      </c>
      <c r="B41" s="140" t="s">
        <v>741</v>
      </c>
      <c r="C41" s="141" t="s">
        <v>527</v>
      </c>
      <c r="D41" s="142">
        <v>7.2400000000000006E-2</v>
      </c>
      <c r="E41" s="142">
        <v>6.9800000000000001E-2</v>
      </c>
      <c r="F41" s="142">
        <v>6.9500000000000006E-2</v>
      </c>
      <c r="G41" s="142">
        <v>7.0599999999999996E-2</v>
      </c>
      <c r="H41" s="142">
        <v>7.1400000000000005E-2</v>
      </c>
      <c r="I41" s="142">
        <v>6.8900000000000003E-2</v>
      </c>
      <c r="J41" s="142">
        <v>6.5699999999999995E-2</v>
      </c>
      <c r="K41" s="142">
        <v>6.0600000000000001E-2</v>
      </c>
      <c r="L41" s="142">
        <v>5.91E-2</v>
      </c>
      <c r="M41" s="142">
        <v>0.06</v>
      </c>
      <c r="N41" s="142">
        <v>6.0999999999999999E-2</v>
      </c>
    </row>
    <row r="42" spans="1:14" s="148" customFormat="1" ht="15" customHeight="1">
      <c r="A42" s="1" t="s">
        <v>633</v>
      </c>
      <c r="B42" s="140" t="s">
        <v>742</v>
      </c>
      <c r="C42" s="141" t="s">
        <v>528</v>
      </c>
      <c r="D42" s="142">
        <v>8.48E-2</v>
      </c>
      <c r="E42" s="142">
        <v>8.1699999999999995E-2</v>
      </c>
      <c r="F42" s="142">
        <v>8.1000000000000003E-2</v>
      </c>
      <c r="G42" s="142">
        <v>8.1600000000000006E-2</v>
      </c>
      <c r="H42" s="142">
        <v>8.3099999999999993E-2</v>
      </c>
      <c r="I42" s="142">
        <v>8.0799999999999997E-2</v>
      </c>
      <c r="J42" s="142">
        <v>7.8299999999999995E-2</v>
      </c>
      <c r="K42" s="142">
        <v>7.4999999999999997E-2</v>
      </c>
      <c r="L42" s="142">
        <v>7.3899999999999993E-2</v>
      </c>
      <c r="M42" s="142">
        <v>7.4800000000000005E-2</v>
      </c>
      <c r="N42" s="142">
        <v>7.5800000000000006E-2</v>
      </c>
    </row>
    <row r="43" spans="1:14" s="148" customFormat="1" ht="15" customHeight="1">
      <c r="A43" s="1" t="s">
        <v>633</v>
      </c>
      <c r="B43" s="140" t="s">
        <v>743</v>
      </c>
      <c r="C43" s="141" t="s">
        <v>529</v>
      </c>
      <c r="D43" s="142">
        <v>9.7799999999999998E-2</v>
      </c>
      <c r="E43" s="142">
        <v>9.5100000000000004E-2</v>
      </c>
      <c r="F43" s="142">
        <v>9.4100000000000003E-2</v>
      </c>
      <c r="G43" s="142">
        <v>9.4E-2</v>
      </c>
      <c r="H43" s="142">
        <v>9.3899999999999997E-2</v>
      </c>
      <c r="I43" s="142">
        <v>8.8900000000000007E-2</v>
      </c>
      <c r="J43" s="142">
        <v>8.5900000000000004E-2</v>
      </c>
      <c r="K43" s="142">
        <v>8.3699999999999997E-2</v>
      </c>
      <c r="L43" s="142">
        <v>8.2900000000000001E-2</v>
      </c>
      <c r="M43" s="142">
        <v>8.4099999999999994E-2</v>
      </c>
      <c r="N43" s="142">
        <v>8.3900000000000002E-2</v>
      </c>
    </row>
    <row r="44" spans="1:14" s="148" customFormat="1" ht="15" customHeight="1" thickBot="1">
      <c r="A44" s="1" t="s">
        <v>633</v>
      </c>
      <c r="B44" s="140" t="s">
        <v>744</v>
      </c>
      <c r="C44" s="141" t="s">
        <v>530</v>
      </c>
      <c r="D44" s="142">
        <v>9.8900000000000002E-2</v>
      </c>
      <c r="E44" s="142">
        <v>9.5000000000000001E-2</v>
      </c>
      <c r="F44" s="142">
        <v>9.5000000000000001E-2</v>
      </c>
      <c r="G44" s="142">
        <v>9.7799999999999998E-2</v>
      </c>
      <c r="H44" s="142">
        <v>0.10009999999999999</v>
      </c>
      <c r="I44" s="142">
        <v>9.8699999999999996E-2</v>
      </c>
      <c r="J44" s="142">
        <v>9.6600000000000005E-2</v>
      </c>
      <c r="K44" s="142">
        <v>9.01E-2</v>
      </c>
      <c r="L44" s="142">
        <v>8.7099999999999997E-2</v>
      </c>
      <c r="M44" s="142">
        <v>8.8099999999999998E-2</v>
      </c>
      <c r="N44" s="142">
        <v>8.9499999999999996E-2</v>
      </c>
    </row>
    <row r="45" spans="1:14" s="154" customFormat="1" ht="15" customHeight="1" thickTop="1" thickBot="1">
      <c r="A45" s="1"/>
      <c r="B45" s="155"/>
      <c r="C45" s="646" t="s">
        <v>531</v>
      </c>
      <c r="D45" s="642"/>
      <c r="E45" s="642"/>
      <c r="F45" s="642"/>
      <c r="G45" s="642"/>
      <c r="H45" s="642"/>
      <c r="I45" s="643"/>
      <c r="J45" s="643"/>
      <c r="K45" s="643"/>
      <c r="L45" s="644"/>
      <c r="M45" s="643"/>
      <c r="N45" s="643"/>
    </row>
    <row r="46" spans="1:14" s="157" customFormat="1" ht="15" customHeight="1" thickTop="1">
      <c r="A46" s="157" t="s">
        <v>633</v>
      </c>
      <c r="B46" s="140" t="s">
        <v>745</v>
      </c>
      <c r="C46" s="141" t="s">
        <v>532</v>
      </c>
      <c r="D46" s="142">
        <v>0.55179999999999996</v>
      </c>
      <c r="E46" s="142">
        <v>0.56200000000000006</v>
      </c>
      <c r="F46" s="142">
        <v>0.55569999999999997</v>
      </c>
      <c r="G46" s="142">
        <v>0.54930000000000001</v>
      </c>
      <c r="H46" s="142">
        <v>0.55679999999999996</v>
      </c>
      <c r="I46" s="142">
        <v>0.55149999999999999</v>
      </c>
      <c r="J46" s="142">
        <v>0.54769999999999996</v>
      </c>
      <c r="K46" s="142">
        <v>0.55500000000000005</v>
      </c>
      <c r="L46" s="142">
        <v>0.56320000000000003</v>
      </c>
      <c r="M46" s="142">
        <v>0.55220000000000002</v>
      </c>
      <c r="N46" s="142">
        <v>0.55869999999999997</v>
      </c>
    </row>
    <row r="47" spans="1:14" ht="15" customHeight="1">
      <c r="A47" s="1" t="s">
        <v>633</v>
      </c>
      <c r="B47" s="140" t="s">
        <v>746</v>
      </c>
      <c r="C47" s="141" t="s">
        <v>533</v>
      </c>
      <c r="D47" s="142">
        <v>4.2200000000000001E-2</v>
      </c>
      <c r="E47" s="142">
        <v>4.2200000000000001E-2</v>
      </c>
      <c r="F47" s="142">
        <v>4.2900000000000001E-2</v>
      </c>
      <c r="G47" s="142">
        <v>4.2099999999999999E-2</v>
      </c>
      <c r="H47" s="142">
        <v>3.95E-2</v>
      </c>
      <c r="I47" s="142">
        <v>4.3799999999999999E-2</v>
      </c>
      <c r="J47" s="142">
        <v>4.6100000000000002E-2</v>
      </c>
      <c r="K47" s="142">
        <v>4.6100000000000002E-2</v>
      </c>
      <c r="L47" s="142">
        <v>4.2700000000000002E-2</v>
      </c>
      <c r="M47" s="142">
        <v>4.2099999999999999E-2</v>
      </c>
      <c r="N47" s="142">
        <v>4.1200000000000001E-2</v>
      </c>
    </row>
    <row r="48" spans="1:14" ht="15" customHeight="1">
      <c r="A48" s="1" t="s">
        <v>633</v>
      </c>
      <c r="B48" s="140" t="s">
        <v>747</v>
      </c>
      <c r="C48" s="141" t="s">
        <v>534</v>
      </c>
      <c r="D48" s="142">
        <v>0.40600000000000003</v>
      </c>
      <c r="E48" s="142">
        <v>0.39589999999999997</v>
      </c>
      <c r="F48" s="142">
        <v>0.40139999999999998</v>
      </c>
      <c r="G48" s="142">
        <v>0.40860000000000002</v>
      </c>
      <c r="H48" s="142">
        <v>0.4037</v>
      </c>
      <c r="I48" s="142">
        <v>0.4047</v>
      </c>
      <c r="J48" s="142">
        <v>0.40620000000000001</v>
      </c>
      <c r="K48" s="142">
        <v>0.39879999999999999</v>
      </c>
      <c r="L48" s="142">
        <v>0.39410000000000001</v>
      </c>
      <c r="M48" s="142">
        <v>0.40570000000000001</v>
      </c>
      <c r="N48" s="142">
        <v>0.40010000000000001</v>
      </c>
    </row>
    <row r="49" spans="1:14" ht="15" customHeight="1" thickBot="1">
      <c r="A49" s="1" t="s">
        <v>633</v>
      </c>
      <c r="B49" s="140" t="s">
        <v>748</v>
      </c>
      <c r="C49" s="141" t="s">
        <v>535</v>
      </c>
      <c r="D49" s="142">
        <v>0.59560000000000002</v>
      </c>
      <c r="E49" s="142">
        <v>0.59109999999999996</v>
      </c>
      <c r="F49" s="142">
        <v>0.55420000000000003</v>
      </c>
      <c r="G49" s="142">
        <v>0.54300000000000004</v>
      </c>
      <c r="H49" s="142">
        <v>0.5585</v>
      </c>
      <c r="I49" s="142">
        <v>0.52539999999999998</v>
      </c>
      <c r="J49" s="142">
        <v>0.50990000000000002</v>
      </c>
      <c r="K49" s="142">
        <v>0.503</v>
      </c>
      <c r="L49" s="142">
        <v>0.43630000000000002</v>
      </c>
      <c r="M49" s="142">
        <v>0.43769999999999998</v>
      </c>
      <c r="N49" s="142">
        <v>0.44469999999999998</v>
      </c>
    </row>
    <row r="50" spans="1:14" s="1" customFormat="1" ht="15" customHeight="1" thickTop="1" thickBot="1">
      <c r="B50" s="156"/>
      <c r="C50" s="646" t="s">
        <v>536</v>
      </c>
      <c r="D50" s="642"/>
      <c r="E50" s="642"/>
      <c r="F50" s="642"/>
      <c r="G50" s="642"/>
      <c r="H50" s="642"/>
      <c r="I50" s="643"/>
      <c r="J50" s="643"/>
      <c r="K50" s="643"/>
      <c r="L50" s="644"/>
      <c r="M50" s="643"/>
      <c r="N50" s="643"/>
    </row>
    <row r="51" spans="1:14" s="1" customFormat="1" ht="15" customHeight="1" thickTop="1">
      <c r="A51" s="1" t="s">
        <v>633</v>
      </c>
      <c r="B51" s="140" t="s">
        <v>749</v>
      </c>
      <c r="C51" s="141" t="s">
        <v>537</v>
      </c>
      <c r="D51" s="142">
        <v>8.3000000000000004E-2</v>
      </c>
      <c r="E51" s="142">
        <v>7.9899999999999999E-2</v>
      </c>
      <c r="F51" s="142">
        <v>8.1900000000000001E-2</v>
      </c>
      <c r="G51" s="142">
        <v>8.4500000000000006E-2</v>
      </c>
      <c r="H51" s="142">
        <v>8.2900000000000001E-2</v>
      </c>
      <c r="I51" s="142">
        <v>8.5500000000000007E-2</v>
      </c>
      <c r="J51" s="142">
        <v>7.8700000000000006E-2</v>
      </c>
      <c r="K51" s="142">
        <v>6.5299999999999997E-2</v>
      </c>
      <c r="L51" s="142">
        <v>5.79E-2</v>
      </c>
      <c r="M51" s="142">
        <v>5.7799999999999997E-2</v>
      </c>
      <c r="N51" s="142">
        <v>6.1600000000000002E-2</v>
      </c>
    </row>
    <row r="52" spans="1:14" s="1" customFormat="1" ht="15" customHeight="1">
      <c r="A52" s="1" t="s">
        <v>633</v>
      </c>
      <c r="B52" s="140" t="s">
        <v>750</v>
      </c>
      <c r="C52" s="141" t="s">
        <v>538</v>
      </c>
      <c r="D52" s="142">
        <v>7.9100000000000004E-2</v>
      </c>
      <c r="E52" s="142">
        <v>7.6499999999999999E-2</v>
      </c>
      <c r="F52" s="142">
        <v>7.9200000000000007E-2</v>
      </c>
      <c r="G52" s="142">
        <v>8.1000000000000003E-2</v>
      </c>
      <c r="H52" s="142">
        <v>8.1100000000000005E-2</v>
      </c>
      <c r="I52" s="142">
        <v>8.3400000000000002E-2</v>
      </c>
      <c r="J52" s="142">
        <v>7.6999999999999999E-2</v>
      </c>
      <c r="K52" s="142">
        <v>6.3200000000000006E-2</v>
      </c>
      <c r="L52" s="142">
        <v>5.62E-2</v>
      </c>
      <c r="M52" s="142">
        <v>5.62E-2</v>
      </c>
      <c r="N52" s="142">
        <v>0.06</v>
      </c>
    </row>
    <row r="53" spans="1:14" s="1" customFormat="1" ht="15" customHeight="1">
      <c r="A53" s="1" t="s">
        <v>633</v>
      </c>
      <c r="B53" s="140" t="s">
        <v>751</v>
      </c>
      <c r="C53" s="141" t="s">
        <v>539</v>
      </c>
      <c r="D53" s="142">
        <v>9.2799999999999994E-2</v>
      </c>
      <c r="E53" s="142">
        <v>9.01E-2</v>
      </c>
      <c r="F53" s="142">
        <v>9.2999999999999999E-2</v>
      </c>
      <c r="G53" s="142">
        <v>9.3100000000000002E-2</v>
      </c>
      <c r="H53" s="142">
        <v>9.4E-2</v>
      </c>
      <c r="I53" s="142">
        <v>9.6699999999999994E-2</v>
      </c>
      <c r="J53" s="142">
        <v>9.4600000000000004E-2</v>
      </c>
      <c r="K53" s="142">
        <v>8.14E-2</v>
      </c>
      <c r="L53" s="142">
        <v>7.4099999999999999E-2</v>
      </c>
      <c r="M53" s="142">
        <v>7.3599999999999999E-2</v>
      </c>
      <c r="N53" s="142">
        <v>7.7499999999999999E-2</v>
      </c>
    </row>
    <row r="54" spans="1:14" s="1" customFormat="1" ht="15" customHeight="1">
      <c r="A54" s="1" t="s">
        <v>633</v>
      </c>
      <c r="B54" s="140" t="s">
        <v>752</v>
      </c>
      <c r="C54" s="141" t="s">
        <v>540</v>
      </c>
      <c r="D54" s="142">
        <v>0.1187</v>
      </c>
      <c r="E54" s="142">
        <v>0.1173</v>
      </c>
      <c r="F54" s="142">
        <v>0.12280000000000001</v>
      </c>
      <c r="G54" s="142">
        <v>0.1234</v>
      </c>
      <c r="H54" s="142">
        <v>0.1244</v>
      </c>
      <c r="I54" s="142">
        <v>0.1275</v>
      </c>
      <c r="J54" s="142">
        <v>0.12570000000000001</v>
      </c>
      <c r="K54" s="142">
        <v>0.11409999999999999</v>
      </c>
      <c r="L54" s="142">
        <v>0.10929999999999999</v>
      </c>
      <c r="M54" s="142">
        <v>0.1089</v>
      </c>
      <c r="N54" s="142">
        <v>0.1142</v>
      </c>
    </row>
    <row r="55" spans="1:14" s="1" customFormat="1" ht="15" customHeight="1">
      <c r="A55" s="1" t="s">
        <v>633</v>
      </c>
      <c r="B55" s="140" t="s">
        <v>753</v>
      </c>
      <c r="C55" s="141" t="s">
        <v>541</v>
      </c>
      <c r="D55" s="142">
        <v>-2.5899999999999999E-2</v>
      </c>
      <c r="E55" s="142">
        <v>-2.7199999999999998E-2</v>
      </c>
      <c r="F55" s="142">
        <v>-2.98E-2</v>
      </c>
      <c r="G55" s="142">
        <v>-3.0300000000000001E-2</v>
      </c>
      <c r="H55" s="142">
        <v>-3.04E-2</v>
      </c>
      <c r="I55" s="142">
        <v>-3.0700000000000002E-2</v>
      </c>
      <c r="J55" s="142">
        <v>-3.1099999999999999E-2</v>
      </c>
      <c r="K55" s="142">
        <v>-3.27E-2</v>
      </c>
      <c r="L55" s="142">
        <v>-3.5200000000000002E-2</v>
      </c>
      <c r="M55" s="142">
        <v>-3.5200000000000002E-2</v>
      </c>
      <c r="N55" s="142">
        <v>-3.6700000000000003E-2</v>
      </c>
    </row>
    <row r="56" spans="1:14" s="1" customFormat="1" ht="15" customHeight="1">
      <c r="A56" s="1" t="s">
        <v>633</v>
      </c>
      <c r="B56" s="140" t="s">
        <v>754</v>
      </c>
      <c r="C56" s="141" t="s">
        <v>542</v>
      </c>
      <c r="D56" s="142">
        <v>-1.37E-2</v>
      </c>
      <c r="E56" s="142">
        <v>-1.3599999999999999E-2</v>
      </c>
      <c r="F56" s="142">
        <v>-1.38E-2</v>
      </c>
      <c r="G56" s="142">
        <v>-1.21E-2</v>
      </c>
      <c r="H56" s="142">
        <v>-1.29E-2</v>
      </c>
      <c r="I56" s="142">
        <v>-1.3299999999999999E-2</v>
      </c>
      <c r="J56" s="142">
        <v>-1.7600000000000001E-2</v>
      </c>
      <c r="K56" s="142">
        <v>-1.83E-2</v>
      </c>
      <c r="L56" s="142">
        <v>-1.7899999999999999E-2</v>
      </c>
      <c r="M56" s="142">
        <v>-1.7399999999999999E-2</v>
      </c>
      <c r="N56" s="142">
        <v>-1.7500000000000002E-2</v>
      </c>
    </row>
    <row r="57" spans="1:14" s="1" customFormat="1" ht="15" customHeight="1" thickBot="1">
      <c r="A57" s="1" t="s">
        <v>633</v>
      </c>
      <c r="B57" s="140" t="s">
        <v>755</v>
      </c>
      <c r="C57" s="141" t="s">
        <v>543</v>
      </c>
      <c r="D57" s="142">
        <v>3.5000000000000001E-3</v>
      </c>
      <c r="E57" s="142">
        <v>2.8999999999999998E-3</v>
      </c>
      <c r="F57" s="142">
        <v>2.7000000000000001E-3</v>
      </c>
      <c r="G57" s="142">
        <v>3.5000000000000001E-3</v>
      </c>
      <c r="H57" s="142">
        <v>1.8E-3</v>
      </c>
      <c r="I57" s="142">
        <v>2.0999999999999999E-3</v>
      </c>
      <c r="J57" s="142">
        <v>1.6999999999999999E-3</v>
      </c>
      <c r="K57" s="142">
        <v>2.2000000000000001E-3</v>
      </c>
      <c r="L57" s="142">
        <v>1.6999999999999999E-3</v>
      </c>
      <c r="M57" s="142">
        <v>1.6000000000000001E-3</v>
      </c>
      <c r="N57" s="142">
        <v>1.6000000000000001E-3</v>
      </c>
    </row>
    <row r="58" spans="1:14" s="154" customFormat="1" ht="15" customHeight="1" thickTop="1" thickBot="1">
      <c r="A58" s="1"/>
      <c r="B58" s="1"/>
      <c r="C58" s="646" t="s">
        <v>544</v>
      </c>
      <c r="D58" s="647"/>
      <c r="E58" s="647"/>
      <c r="F58" s="647"/>
      <c r="G58" s="647"/>
      <c r="H58" s="647"/>
      <c r="I58" s="647"/>
      <c r="J58" s="647"/>
      <c r="K58" s="647"/>
      <c r="L58" s="647"/>
      <c r="M58" s="647"/>
      <c r="N58" s="647"/>
    </row>
    <row r="59" spans="1:14" s="1" customFormat="1" ht="15" customHeight="1" thickTop="1">
      <c r="A59" s="1" t="s">
        <v>633</v>
      </c>
      <c r="B59" s="140" t="s">
        <v>749</v>
      </c>
      <c r="C59" s="141" t="s">
        <v>537</v>
      </c>
      <c r="D59" s="142">
        <v>8.3000000000000004E-2</v>
      </c>
      <c r="E59" s="142">
        <v>7.9899999999999999E-2</v>
      </c>
      <c r="F59" s="142">
        <v>8.1900000000000001E-2</v>
      </c>
      <c r="G59" s="142">
        <v>8.4500000000000006E-2</v>
      </c>
      <c r="H59" s="142">
        <v>8.2900000000000001E-2</v>
      </c>
      <c r="I59" s="142">
        <v>8.5500000000000007E-2</v>
      </c>
      <c r="J59" s="142">
        <v>7.8700000000000006E-2</v>
      </c>
      <c r="K59" s="142">
        <v>6.5299999999999997E-2</v>
      </c>
      <c r="L59" s="142">
        <v>5.79E-2</v>
      </c>
      <c r="M59" s="142">
        <v>5.7799999999999997E-2</v>
      </c>
      <c r="N59" s="142">
        <v>6.1600000000000002E-2</v>
      </c>
    </row>
    <row r="60" spans="1:14" s="1" customFormat="1" ht="15" customHeight="1">
      <c r="A60" s="1" t="s">
        <v>633</v>
      </c>
      <c r="B60" s="140" t="s">
        <v>756</v>
      </c>
      <c r="C60" s="141" t="s">
        <v>545</v>
      </c>
      <c r="D60" s="142">
        <v>-3.8999999999999998E-3</v>
      </c>
      <c r="E60" s="142">
        <v>-3.3999999999999998E-3</v>
      </c>
      <c r="F60" s="142">
        <v>-6.6E-3</v>
      </c>
      <c r="G60" s="142">
        <v>-8.6999999999999994E-3</v>
      </c>
      <c r="H60" s="142">
        <v>-6.4000000000000003E-3</v>
      </c>
      <c r="I60" s="142">
        <v>-1.03E-2</v>
      </c>
      <c r="J60" s="142">
        <v>-7.0000000000000001E-3</v>
      </c>
      <c r="K60" s="142">
        <v>-8.0000000000000004E-4</v>
      </c>
      <c r="L60" s="142">
        <v>1.2999999999999999E-3</v>
      </c>
      <c r="M60" s="142">
        <v>3.3999999999999998E-3</v>
      </c>
      <c r="N60" s="142">
        <v>5.0000000000000001E-4</v>
      </c>
    </row>
    <row r="61" spans="1:14" s="148" customFormat="1" ht="15" customHeight="1">
      <c r="A61" s="1" t="s">
        <v>633</v>
      </c>
      <c r="B61" s="140" t="s">
        <v>757</v>
      </c>
      <c r="C61" s="141" t="s">
        <v>546</v>
      </c>
      <c r="D61" s="142">
        <v>-7.2400000000000006E-2</v>
      </c>
      <c r="E61" s="142">
        <v>-6.9800000000000001E-2</v>
      </c>
      <c r="F61" s="142">
        <v>-6.9500000000000006E-2</v>
      </c>
      <c r="G61" s="142">
        <v>-7.0599999999999996E-2</v>
      </c>
      <c r="H61" s="142">
        <v>-7.1400000000000005E-2</v>
      </c>
      <c r="I61" s="142">
        <v>-6.9000000000000006E-2</v>
      </c>
      <c r="J61" s="142">
        <v>-6.5699999999999995E-2</v>
      </c>
      <c r="K61" s="142">
        <v>-6.0600000000000001E-2</v>
      </c>
      <c r="L61" s="142">
        <v>-5.9200000000000003E-2</v>
      </c>
      <c r="M61" s="142">
        <v>-6.0100000000000001E-2</v>
      </c>
      <c r="N61" s="142">
        <v>-6.1100000000000002E-2</v>
      </c>
    </row>
    <row r="62" spans="1:14" s="148" customFormat="1" ht="15" customHeight="1">
      <c r="A62" s="1" t="s">
        <v>633</v>
      </c>
      <c r="B62" s="140" t="s">
        <v>758</v>
      </c>
      <c r="C62" s="141" t="s">
        <v>547</v>
      </c>
      <c r="D62" s="142">
        <v>-1E-4</v>
      </c>
      <c r="E62" s="142">
        <v>-1E-4</v>
      </c>
      <c r="F62" s="142">
        <v>-1E-4</v>
      </c>
      <c r="G62" s="142">
        <v>1E-4</v>
      </c>
      <c r="H62" s="142">
        <v>0</v>
      </c>
      <c r="I62" s="142">
        <v>-1E-4</v>
      </c>
      <c r="J62" s="142">
        <v>0</v>
      </c>
      <c r="K62" s="142">
        <v>-1E-4</v>
      </c>
      <c r="L62" s="142">
        <v>-1E-4</v>
      </c>
      <c r="M62" s="142">
        <v>-1E-4</v>
      </c>
      <c r="N62" s="142">
        <v>0</v>
      </c>
    </row>
    <row r="63" spans="1:14" s="148" customFormat="1" ht="15" customHeight="1">
      <c r="A63" s="1" t="s">
        <v>633</v>
      </c>
      <c r="B63" s="140" t="s">
        <v>759</v>
      </c>
      <c r="C63" s="141" t="s">
        <v>548</v>
      </c>
      <c r="D63" s="142">
        <v>-1E-4</v>
      </c>
      <c r="E63" s="142">
        <v>0</v>
      </c>
      <c r="F63" s="142">
        <v>2.9999999999999997E-4</v>
      </c>
      <c r="G63" s="142">
        <v>5.9999999999999995E-4</v>
      </c>
      <c r="H63" s="142">
        <v>2.0000000000000001E-4</v>
      </c>
      <c r="I63" s="142">
        <v>1E-4</v>
      </c>
      <c r="J63" s="142">
        <v>-2.9999999999999997E-4</v>
      </c>
      <c r="K63" s="142">
        <v>5.0000000000000001E-4</v>
      </c>
      <c r="L63" s="142">
        <v>1.8E-3</v>
      </c>
      <c r="M63" s="142">
        <v>1.6999999999999999E-3</v>
      </c>
      <c r="N63" s="142">
        <v>2.0000000000000001E-4</v>
      </c>
    </row>
    <row r="64" spans="1:14" s="148" customFormat="1" ht="15" customHeight="1" thickBot="1">
      <c r="A64" s="1"/>
      <c r="B64" s="140"/>
      <c r="C64" s="141" t="s">
        <v>549</v>
      </c>
      <c r="D64" s="142">
        <v>0</v>
      </c>
      <c r="E64" s="142">
        <v>0</v>
      </c>
      <c r="F64" s="142">
        <v>0</v>
      </c>
      <c r="G64" s="142">
        <v>0</v>
      </c>
      <c r="H64" s="142">
        <v>0</v>
      </c>
      <c r="I64" s="142">
        <v>0</v>
      </c>
      <c r="J64" s="142">
        <v>0</v>
      </c>
      <c r="K64" s="142">
        <v>0</v>
      </c>
      <c r="L64" s="142">
        <v>0</v>
      </c>
      <c r="M64" s="142">
        <v>0</v>
      </c>
      <c r="N64" s="142">
        <v>-1E-4</v>
      </c>
    </row>
    <row r="65" spans="1:14" s="1" customFormat="1" ht="15" customHeight="1" thickTop="1" thickBot="1">
      <c r="A65" s="1" t="s">
        <v>633</v>
      </c>
      <c r="B65" s="140" t="s">
        <v>760</v>
      </c>
      <c r="C65" s="646" t="s">
        <v>761</v>
      </c>
      <c r="D65" s="642">
        <v>6.1000000000000004E-3</v>
      </c>
      <c r="E65" s="642">
        <v>6.1000000000000004E-3</v>
      </c>
      <c r="F65" s="642">
        <v>5.8999999999999999E-3</v>
      </c>
      <c r="G65" s="642">
        <v>5.7000000000000002E-3</v>
      </c>
      <c r="H65" s="642">
        <v>5.4000000000000003E-3</v>
      </c>
      <c r="I65" s="644">
        <v>6.1999999999999998E-3</v>
      </c>
      <c r="J65" s="644">
        <v>5.7000000000000002E-3</v>
      </c>
      <c r="K65" s="644">
        <v>4.1999999999999997E-3</v>
      </c>
      <c r="L65" s="644">
        <v>1.6999999999999999E-3</v>
      </c>
      <c r="M65" s="644">
        <v>2.7000000000000001E-3</v>
      </c>
      <c r="N65" s="644">
        <v>1.1000000000000001E-3</v>
      </c>
    </row>
    <row r="66" spans="1:14" ht="3.75" customHeight="1" thickTop="1" thickBot="1">
      <c r="A66" s="158"/>
      <c r="B66" s="158"/>
      <c r="C66" s="128"/>
      <c r="D66" s="128"/>
      <c r="E66" s="128"/>
      <c r="F66" s="128"/>
      <c r="G66" s="128"/>
      <c r="H66" s="128"/>
      <c r="I66" s="128"/>
      <c r="J66" s="128"/>
      <c r="K66" s="128"/>
      <c r="L66" s="128"/>
      <c r="M66" s="128"/>
      <c r="N66" s="128"/>
    </row>
    <row r="67" spans="1:14" ht="15" customHeight="1">
      <c r="A67" s="1"/>
      <c r="B67" s="1"/>
      <c r="C67" s="159" t="s">
        <v>551</v>
      </c>
      <c r="D67" s="1"/>
      <c r="E67" s="1"/>
      <c r="F67" s="1"/>
      <c r="G67" s="1"/>
      <c r="H67" s="1"/>
      <c r="I67" s="1"/>
      <c r="J67" s="1"/>
      <c r="K67" s="1"/>
      <c r="L67" s="1"/>
      <c r="M67" s="1"/>
      <c r="N67" s="1"/>
    </row>
    <row r="68" spans="1:14" ht="15" customHeight="1">
      <c r="A68" s="1"/>
      <c r="B68" s="1"/>
      <c r="C68" s="159" t="s">
        <v>762</v>
      </c>
      <c r="D68" s="1"/>
      <c r="E68" s="1"/>
      <c r="F68" s="1"/>
      <c r="G68" s="1"/>
      <c r="H68" s="1"/>
      <c r="I68" s="1"/>
      <c r="J68" s="1"/>
      <c r="K68" s="1"/>
      <c r="L68" s="1"/>
      <c r="M68" s="1"/>
      <c r="N68" s="1"/>
    </row>
    <row r="69" spans="1:14" ht="15" customHeight="1">
      <c r="A69" s="1"/>
      <c r="B69" s="1"/>
      <c r="C69" s="159" t="s">
        <v>763</v>
      </c>
      <c r="D69" s="1"/>
      <c r="E69" s="1"/>
      <c r="F69" s="1"/>
      <c r="G69" s="1"/>
      <c r="H69" s="1"/>
      <c r="I69" s="1"/>
      <c r="J69" s="1"/>
      <c r="K69" s="1"/>
      <c r="L69" s="1"/>
      <c r="M69" s="1"/>
      <c r="N69" s="1"/>
    </row>
    <row r="70" spans="1:14" ht="15" customHeight="1">
      <c r="A70" s="1"/>
      <c r="B70" s="1"/>
      <c r="C70" s="159" t="s">
        <v>554</v>
      </c>
      <c r="D70" s="1"/>
      <c r="E70" s="1"/>
      <c r="F70" s="1"/>
      <c r="G70" s="1"/>
      <c r="H70" s="1"/>
      <c r="I70" s="1"/>
      <c r="J70" s="1"/>
      <c r="K70" s="1"/>
      <c r="L70" s="1"/>
      <c r="M70" s="1"/>
      <c r="N70" s="1"/>
    </row>
    <row r="71" spans="1:14" ht="15" customHeight="1">
      <c r="A71" s="1"/>
      <c r="B71" s="1"/>
      <c r="C71" s="159" t="s">
        <v>555</v>
      </c>
      <c r="D71" s="1"/>
      <c r="E71" s="1"/>
      <c r="F71" s="1"/>
      <c r="G71" s="1"/>
      <c r="H71" s="1"/>
      <c r="I71" s="1"/>
      <c r="J71" s="1"/>
      <c r="K71" s="1"/>
      <c r="L71" s="1"/>
      <c r="M71" s="1"/>
      <c r="N71" s="1"/>
    </row>
    <row r="72" spans="1:14" ht="30" customHeight="1">
      <c r="A72" s="1"/>
      <c r="B72" s="1"/>
      <c r="C72" s="734" t="s">
        <v>556</v>
      </c>
      <c r="D72" s="734"/>
      <c r="E72" s="734"/>
      <c r="F72" s="734"/>
      <c r="G72" s="734"/>
      <c r="H72" s="734"/>
      <c r="I72" s="734"/>
      <c r="J72" s="734"/>
      <c r="K72" s="734"/>
      <c r="L72" s="734"/>
      <c r="M72" s="734"/>
      <c r="N72" s="734"/>
    </row>
    <row r="73" spans="1:14" ht="15" customHeight="1">
      <c r="A73" s="1"/>
      <c r="B73" s="1"/>
      <c r="C73" s="159" t="s">
        <v>557</v>
      </c>
      <c r="D73" s="1"/>
      <c r="E73" s="1"/>
      <c r="F73" s="1"/>
      <c r="G73" s="1"/>
      <c r="H73" s="1"/>
      <c r="I73" s="1"/>
      <c r="J73" s="1"/>
      <c r="K73" s="1"/>
      <c r="L73" s="1"/>
      <c r="M73" s="1"/>
      <c r="N73" s="1"/>
    </row>
    <row r="74" spans="1:14" ht="30" customHeight="1">
      <c r="A74" s="1"/>
      <c r="B74" s="1"/>
      <c r="C74" s="734" t="s">
        <v>558</v>
      </c>
      <c r="D74" s="734"/>
      <c r="E74" s="734"/>
      <c r="F74" s="734"/>
      <c r="G74" s="734"/>
      <c r="H74" s="734"/>
      <c r="I74" s="734"/>
      <c r="J74" s="734"/>
      <c r="K74" s="734"/>
      <c r="L74" s="734"/>
      <c r="M74" s="734"/>
      <c r="N74" s="734"/>
    </row>
    <row r="75" spans="1:14" ht="15" customHeight="1">
      <c r="A75" s="1"/>
      <c r="B75" s="1"/>
      <c r="C75" s="20"/>
      <c r="D75" s="1"/>
      <c r="E75" s="1"/>
      <c r="F75" s="1"/>
      <c r="G75" s="1"/>
      <c r="H75" s="1"/>
      <c r="I75" s="1"/>
      <c r="J75" s="1"/>
      <c r="K75" s="1"/>
      <c r="L75" s="1"/>
      <c r="M75" s="1"/>
      <c r="N75" s="1"/>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V43"/>
  <sheetViews>
    <sheetView zoomScaleNormal="100" workbookViewId="0">
      <selection activeCell="F5" sqref="F5"/>
    </sheetView>
  </sheetViews>
  <sheetFormatPr baseColWidth="10" defaultColWidth="9.140625" defaultRowHeight="12.75"/>
  <cols>
    <col min="1" max="1" width="85.5703125" style="181" customWidth="1"/>
    <col min="2" max="3" width="13.42578125" style="69" bestFit="1" customWidth="1"/>
    <col min="4" max="10" width="11.7109375" style="69" bestFit="1" customWidth="1"/>
    <col min="11" max="12" width="11.7109375" style="373" bestFit="1" customWidth="1"/>
    <col min="13" max="13" width="10.7109375" style="373" bestFit="1" customWidth="1"/>
    <col min="14" max="15" width="11.7109375" style="69" bestFit="1" customWidth="1"/>
    <col min="16" max="18" width="11.7109375" style="69" customWidth="1"/>
    <col min="19" max="20" width="11.7109375" style="69" bestFit="1" customWidth="1"/>
    <col min="21" max="21" width="11.85546875" style="69" bestFit="1" customWidth="1"/>
    <col min="22" max="22" width="13.42578125" style="69" bestFit="1" customWidth="1"/>
    <col min="23" max="256" width="11.42578125" style="69" customWidth="1"/>
    <col min="257" max="257" width="85.5703125" style="69" customWidth="1"/>
    <col min="258" max="259" width="13.42578125" style="69" bestFit="1" customWidth="1"/>
    <col min="260" max="268" width="11.7109375" style="69" bestFit="1" customWidth="1"/>
    <col min="269" max="269" width="10.7109375" style="69" bestFit="1" customWidth="1"/>
    <col min="270" max="271" width="11.7109375" style="69" bestFit="1" customWidth="1"/>
    <col min="272" max="274" width="11.7109375" style="69" customWidth="1"/>
    <col min="275" max="276" width="11.7109375" style="69" bestFit="1" customWidth="1"/>
    <col min="277" max="277" width="11.85546875" style="69" bestFit="1" customWidth="1"/>
    <col min="278" max="278" width="13.42578125" style="69" bestFit="1" customWidth="1"/>
    <col min="279" max="512" width="11.42578125" style="69" customWidth="1"/>
    <col min="513" max="513" width="85.5703125" style="69" customWidth="1"/>
    <col min="514" max="515" width="13.42578125" style="69" bestFit="1" customWidth="1"/>
    <col min="516" max="524" width="11.7109375" style="69" bestFit="1" customWidth="1"/>
    <col min="525" max="525" width="10.7109375" style="69" bestFit="1" customWidth="1"/>
    <col min="526" max="527" width="11.7109375" style="69" bestFit="1" customWidth="1"/>
    <col min="528" max="530" width="11.7109375" style="69" customWidth="1"/>
    <col min="531" max="532" width="11.7109375" style="69" bestFit="1" customWidth="1"/>
    <col min="533" max="533" width="11.85546875" style="69" bestFit="1" customWidth="1"/>
    <col min="534" max="534" width="13.42578125" style="69" bestFit="1" customWidth="1"/>
    <col min="535" max="768" width="11.42578125" style="69" customWidth="1"/>
    <col min="769" max="769" width="85.5703125" style="69" customWidth="1"/>
    <col min="770" max="771" width="13.42578125" style="69" bestFit="1" customWidth="1"/>
    <col min="772" max="780" width="11.7109375" style="69" bestFit="1" customWidth="1"/>
    <col min="781" max="781" width="10.7109375" style="69" bestFit="1" customWidth="1"/>
    <col min="782" max="783" width="11.7109375" style="69" bestFit="1" customWidth="1"/>
    <col min="784" max="786" width="11.7109375" style="69" customWidth="1"/>
    <col min="787" max="788" width="11.7109375" style="69" bestFit="1" customWidth="1"/>
    <col min="789" max="789" width="11.85546875" style="69" bestFit="1" customWidth="1"/>
    <col min="790" max="790" width="13.42578125" style="69" bestFit="1" customWidth="1"/>
    <col min="791" max="1024" width="11.42578125" style="69" customWidth="1"/>
    <col min="1025" max="1025" width="85.5703125" style="69" customWidth="1"/>
    <col min="1026" max="1027" width="13.42578125" style="69" bestFit="1" customWidth="1"/>
    <col min="1028" max="1036" width="11.7109375" style="69" bestFit="1" customWidth="1"/>
    <col min="1037" max="1037" width="10.7109375" style="69" bestFit="1" customWidth="1"/>
    <col min="1038" max="1039" width="11.7109375" style="69" bestFit="1" customWidth="1"/>
    <col min="1040" max="1042" width="11.7109375" style="69" customWidth="1"/>
    <col min="1043" max="1044" width="11.7109375" style="69" bestFit="1" customWidth="1"/>
    <col min="1045" max="1045" width="11.85546875" style="69" bestFit="1" customWidth="1"/>
    <col min="1046" max="1046" width="13.42578125" style="69" bestFit="1" customWidth="1"/>
    <col min="1047" max="1280" width="11.42578125" style="69" customWidth="1"/>
    <col min="1281" max="1281" width="85.5703125" style="69" customWidth="1"/>
    <col min="1282" max="1283" width="13.42578125" style="69" bestFit="1" customWidth="1"/>
    <col min="1284" max="1292" width="11.7109375" style="69" bestFit="1" customWidth="1"/>
    <col min="1293" max="1293" width="10.7109375" style="69" bestFit="1" customWidth="1"/>
    <col min="1294" max="1295" width="11.7109375" style="69" bestFit="1" customWidth="1"/>
    <col min="1296" max="1298" width="11.7109375" style="69" customWidth="1"/>
    <col min="1299" max="1300" width="11.7109375" style="69" bestFit="1" customWidth="1"/>
    <col min="1301" max="1301" width="11.85546875" style="69" bestFit="1" customWidth="1"/>
    <col min="1302" max="1302" width="13.42578125" style="69" bestFit="1" customWidth="1"/>
    <col min="1303" max="1536" width="11.42578125" style="69" customWidth="1"/>
    <col min="1537" max="1537" width="85.5703125" style="69" customWidth="1"/>
    <col min="1538" max="1539" width="13.42578125" style="69" bestFit="1" customWidth="1"/>
    <col min="1540" max="1548" width="11.7109375" style="69" bestFit="1" customWidth="1"/>
    <col min="1549" max="1549" width="10.7109375" style="69" bestFit="1" customWidth="1"/>
    <col min="1550" max="1551" width="11.7109375" style="69" bestFit="1" customWidth="1"/>
    <col min="1552" max="1554" width="11.7109375" style="69" customWidth="1"/>
    <col min="1555" max="1556" width="11.7109375" style="69" bestFit="1" customWidth="1"/>
    <col min="1557" max="1557" width="11.85546875" style="69" bestFit="1" customWidth="1"/>
    <col min="1558" max="1558" width="13.42578125" style="69" bestFit="1" customWidth="1"/>
    <col min="1559" max="1792" width="11.42578125" style="69" customWidth="1"/>
    <col min="1793" max="1793" width="85.5703125" style="69" customWidth="1"/>
    <col min="1794" max="1795" width="13.42578125" style="69" bestFit="1" customWidth="1"/>
    <col min="1796" max="1804" width="11.7109375" style="69" bestFit="1" customWidth="1"/>
    <col min="1805" max="1805" width="10.7109375" style="69" bestFit="1" customWidth="1"/>
    <col min="1806" max="1807" width="11.7109375" style="69" bestFit="1" customWidth="1"/>
    <col min="1808" max="1810" width="11.7109375" style="69" customWidth="1"/>
    <col min="1811" max="1812" width="11.7109375" style="69" bestFit="1" customWidth="1"/>
    <col min="1813" max="1813" width="11.85546875" style="69" bestFit="1" customWidth="1"/>
    <col min="1814" max="1814" width="13.42578125" style="69" bestFit="1" customWidth="1"/>
    <col min="1815" max="2048" width="11.42578125" style="69" customWidth="1"/>
    <col min="2049" max="2049" width="85.5703125" style="69" customWidth="1"/>
    <col min="2050" max="2051" width="13.42578125" style="69" bestFit="1" customWidth="1"/>
    <col min="2052" max="2060" width="11.7109375" style="69" bestFit="1" customWidth="1"/>
    <col min="2061" max="2061" width="10.7109375" style="69" bestFit="1" customWidth="1"/>
    <col min="2062" max="2063" width="11.7109375" style="69" bestFit="1" customWidth="1"/>
    <col min="2064" max="2066" width="11.7109375" style="69" customWidth="1"/>
    <col min="2067" max="2068" width="11.7109375" style="69" bestFit="1" customWidth="1"/>
    <col min="2069" max="2069" width="11.85546875" style="69" bestFit="1" customWidth="1"/>
    <col min="2070" max="2070" width="13.42578125" style="69" bestFit="1" customWidth="1"/>
    <col min="2071" max="2304" width="11.42578125" style="69" customWidth="1"/>
    <col min="2305" max="2305" width="85.5703125" style="69" customWidth="1"/>
    <col min="2306" max="2307" width="13.42578125" style="69" bestFit="1" customWidth="1"/>
    <col min="2308" max="2316" width="11.7109375" style="69" bestFit="1" customWidth="1"/>
    <col min="2317" max="2317" width="10.7109375" style="69" bestFit="1" customWidth="1"/>
    <col min="2318" max="2319" width="11.7109375" style="69" bestFit="1" customWidth="1"/>
    <col min="2320" max="2322" width="11.7109375" style="69" customWidth="1"/>
    <col min="2323" max="2324" width="11.7109375" style="69" bestFit="1" customWidth="1"/>
    <col min="2325" max="2325" width="11.85546875" style="69" bestFit="1" customWidth="1"/>
    <col min="2326" max="2326" width="13.42578125" style="69" bestFit="1" customWidth="1"/>
    <col min="2327" max="2560" width="11.42578125" style="69" customWidth="1"/>
    <col min="2561" max="2561" width="85.5703125" style="69" customWidth="1"/>
    <col min="2562" max="2563" width="13.42578125" style="69" bestFit="1" customWidth="1"/>
    <col min="2564" max="2572" width="11.7109375" style="69" bestFit="1" customWidth="1"/>
    <col min="2573" max="2573" width="10.7109375" style="69" bestFit="1" customWidth="1"/>
    <col min="2574" max="2575" width="11.7109375" style="69" bestFit="1" customWidth="1"/>
    <col min="2576" max="2578" width="11.7109375" style="69" customWidth="1"/>
    <col min="2579" max="2580" width="11.7109375" style="69" bestFit="1" customWidth="1"/>
    <col min="2581" max="2581" width="11.85546875" style="69" bestFit="1" customWidth="1"/>
    <col min="2582" max="2582" width="13.42578125" style="69" bestFit="1" customWidth="1"/>
    <col min="2583" max="2816" width="11.42578125" style="69" customWidth="1"/>
    <col min="2817" max="2817" width="85.5703125" style="69" customWidth="1"/>
    <col min="2818" max="2819" width="13.42578125" style="69" bestFit="1" customWidth="1"/>
    <col min="2820" max="2828" width="11.7109375" style="69" bestFit="1" customWidth="1"/>
    <col min="2829" max="2829" width="10.7109375" style="69" bestFit="1" customWidth="1"/>
    <col min="2830" max="2831" width="11.7109375" style="69" bestFit="1" customWidth="1"/>
    <col min="2832" max="2834" width="11.7109375" style="69" customWidth="1"/>
    <col min="2835" max="2836" width="11.7109375" style="69" bestFit="1" customWidth="1"/>
    <col min="2837" max="2837" width="11.85546875" style="69" bestFit="1" customWidth="1"/>
    <col min="2838" max="2838" width="13.42578125" style="69" bestFit="1" customWidth="1"/>
    <col min="2839" max="3072" width="11.42578125" style="69" customWidth="1"/>
    <col min="3073" max="3073" width="85.5703125" style="69" customWidth="1"/>
    <col min="3074" max="3075" width="13.42578125" style="69" bestFit="1" customWidth="1"/>
    <col min="3076" max="3084" width="11.7109375" style="69" bestFit="1" customWidth="1"/>
    <col min="3085" max="3085" width="10.7109375" style="69" bestFit="1" customWidth="1"/>
    <col min="3086" max="3087" width="11.7109375" style="69" bestFit="1" customWidth="1"/>
    <col min="3088" max="3090" width="11.7109375" style="69" customWidth="1"/>
    <col min="3091" max="3092" width="11.7109375" style="69" bestFit="1" customWidth="1"/>
    <col min="3093" max="3093" width="11.85546875" style="69" bestFit="1" customWidth="1"/>
    <col min="3094" max="3094" width="13.42578125" style="69" bestFit="1" customWidth="1"/>
    <col min="3095" max="3328" width="11.42578125" style="69" customWidth="1"/>
    <col min="3329" max="3329" width="85.5703125" style="69" customWidth="1"/>
    <col min="3330" max="3331" width="13.42578125" style="69" bestFit="1" customWidth="1"/>
    <col min="3332" max="3340" width="11.7109375" style="69" bestFit="1" customWidth="1"/>
    <col min="3341" max="3341" width="10.7109375" style="69" bestFit="1" customWidth="1"/>
    <col min="3342" max="3343" width="11.7109375" style="69" bestFit="1" customWidth="1"/>
    <col min="3344" max="3346" width="11.7109375" style="69" customWidth="1"/>
    <col min="3347" max="3348" width="11.7109375" style="69" bestFit="1" customWidth="1"/>
    <col min="3349" max="3349" width="11.85546875" style="69" bestFit="1" customWidth="1"/>
    <col min="3350" max="3350" width="13.42578125" style="69" bestFit="1" customWidth="1"/>
    <col min="3351" max="3584" width="11.42578125" style="69" customWidth="1"/>
    <col min="3585" max="3585" width="85.5703125" style="69" customWidth="1"/>
    <col min="3586" max="3587" width="13.42578125" style="69" bestFit="1" customWidth="1"/>
    <col min="3588" max="3596" width="11.7109375" style="69" bestFit="1" customWidth="1"/>
    <col min="3597" max="3597" width="10.7109375" style="69" bestFit="1" customWidth="1"/>
    <col min="3598" max="3599" width="11.7109375" style="69" bestFit="1" customWidth="1"/>
    <col min="3600" max="3602" width="11.7109375" style="69" customWidth="1"/>
    <col min="3603" max="3604" width="11.7109375" style="69" bestFit="1" customWidth="1"/>
    <col min="3605" max="3605" width="11.85546875" style="69" bestFit="1" customWidth="1"/>
    <col min="3606" max="3606" width="13.42578125" style="69" bestFit="1" customWidth="1"/>
    <col min="3607" max="3840" width="11.42578125" style="69" customWidth="1"/>
    <col min="3841" max="3841" width="85.5703125" style="69" customWidth="1"/>
    <col min="3842" max="3843" width="13.42578125" style="69" bestFit="1" customWidth="1"/>
    <col min="3844" max="3852" width="11.7109375" style="69" bestFit="1" customWidth="1"/>
    <col min="3853" max="3853" width="10.7109375" style="69" bestFit="1" customWidth="1"/>
    <col min="3854" max="3855" width="11.7109375" style="69" bestFit="1" customWidth="1"/>
    <col min="3856" max="3858" width="11.7109375" style="69" customWidth="1"/>
    <col min="3859" max="3860" width="11.7109375" style="69" bestFit="1" customWidth="1"/>
    <col min="3861" max="3861" width="11.85546875" style="69" bestFit="1" customWidth="1"/>
    <col min="3862" max="3862" width="13.42578125" style="69" bestFit="1" customWidth="1"/>
    <col min="3863" max="4096" width="11.42578125" style="69" customWidth="1"/>
    <col min="4097" max="4097" width="85.5703125" style="69" customWidth="1"/>
    <col min="4098" max="4099" width="13.42578125" style="69" bestFit="1" customWidth="1"/>
    <col min="4100" max="4108" width="11.7109375" style="69" bestFit="1" customWidth="1"/>
    <col min="4109" max="4109" width="10.7109375" style="69" bestFit="1" customWidth="1"/>
    <col min="4110" max="4111" width="11.7109375" style="69" bestFit="1" customWidth="1"/>
    <col min="4112" max="4114" width="11.7109375" style="69" customWidth="1"/>
    <col min="4115" max="4116" width="11.7109375" style="69" bestFit="1" customWidth="1"/>
    <col min="4117" max="4117" width="11.85546875" style="69" bestFit="1" customWidth="1"/>
    <col min="4118" max="4118" width="13.42578125" style="69" bestFit="1" customWidth="1"/>
    <col min="4119" max="4352" width="11.42578125" style="69" customWidth="1"/>
    <col min="4353" max="4353" width="85.5703125" style="69" customWidth="1"/>
    <col min="4354" max="4355" width="13.42578125" style="69" bestFit="1" customWidth="1"/>
    <col min="4356" max="4364" width="11.7109375" style="69" bestFit="1" customWidth="1"/>
    <col min="4365" max="4365" width="10.7109375" style="69" bestFit="1" customWidth="1"/>
    <col min="4366" max="4367" width="11.7109375" style="69" bestFit="1" customWidth="1"/>
    <col min="4368" max="4370" width="11.7109375" style="69" customWidth="1"/>
    <col min="4371" max="4372" width="11.7109375" style="69" bestFit="1" customWidth="1"/>
    <col min="4373" max="4373" width="11.85546875" style="69" bestFit="1" customWidth="1"/>
    <col min="4374" max="4374" width="13.42578125" style="69" bestFit="1" customWidth="1"/>
    <col min="4375" max="4608" width="11.42578125" style="69" customWidth="1"/>
    <col min="4609" max="4609" width="85.5703125" style="69" customWidth="1"/>
    <col min="4610" max="4611" width="13.42578125" style="69" bestFit="1" customWidth="1"/>
    <col min="4612" max="4620" width="11.7109375" style="69" bestFit="1" customWidth="1"/>
    <col min="4621" max="4621" width="10.7109375" style="69" bestFit="1" customWidth="1"/>
    <col min="4622" max="4623" width="11.7109375" style="69" bestFit="1" customWidth="1"/>
    <col min="4624" max="4626" width="11.7109375" style="69" customWidth="1"/>
    <col min="4627" max="4628" width="11.7109375" style="69" bestFit="1" customWidth="1"/>
    <col min="4629" max="4629" width="11.85546875" style="69" bestFit="1" customWidth="1"/>
    <col min="4630" max="4630" width="13.42578125" style="69" bestFit="1" customWidth="1"/>
    <col min="4631" max="4864" width="11.42578125" style="69" customWidth="1"/>
    <col min="4865" max="4865" width="85.5703125" style="69" customWidth="1"/>
    <col min="4866" max="4867" width="13.42578125" style="69" bestFit="1" customWidth="1"/>
    <col min="4868" max="4876" width="11.7109375" style="69" bestFit="1" customWidth="1"/>
    <col min="4877" max="4877" width="10.7109375" style="69" bestFit="1" customWidth="1"/>
    <col min="4878" max="4879" width="11.7109375" style="69" bestFit="1" customWidth="1"/>
    <col min="4880" max="4882" width="11.7109375" style="69" customWidth="1"/>
    <col min="4883" max="4884" width="11.7109375" style="69" bestFit="1" customWidth="1"/>
    <col min="4885" max="4885" width="11.85546875" style="69" bestFit="1" customWidth="1"/>
    <col min="4886" max="4886" width="13.42578125" style="69" bestFit="1" customWidth="1"/>
    <col min="4887" max="5120" width="11.42578125" style="69" customWidth="1"/>
    <col min="5121" max="5121" width="85.5703125" style="69" customWidth="1"/>
    <col min="5122" max="5123" width="13.42578125" style="69" bestFit="1" customWidth="1"/>
    <col min="5124" max="5132" width="11.7109375" style="69" bestFit="1" customWidth="1"/>
    <col min="5133" max="5133" width="10.7109375" style="69" bestFit="1" customWidth="1"/>
    <col min="5134" max="5135" width="11.7109375" style="69" bestFit="1" customWidth="1"/>
    <col min="5136" max="5138" width="11.7109375" style="69" customWidth="1"/>
    <col min="5139" max="5140" width="11.7109375" style="69" bestFit="1" customWidth="1"/>
    <col min="5141" max="5141" width="11.85546875" style="69" bestFit="1" customWidth="1"/>
    <col min="5142" max="5142" width="13.42578125" style="69" bestFit="1" customWidth="1"/>
    <col min="5143" max="5376" width="11.42578125" style="69" customWidth="1"/>
    <col min="5377" max="5377" width="85.5703125" style="69" customWidth="1"/>
    <col min="5378" max="5379" width="13.42578125" style="69" bestFit="1" customWidth="1"/>
    <col min="5380" max="5388" width="11.7109375" style="69" bestFit="1" customWidth="1"/>
    <col min="5389" max="5389" width="10.7109375" style="69" bestFit="1" customWidth="1"/>
    <col min="5390" max="5391" width="11.7109375" style="69" bestFit="1" customWidth="1"/>
    <col min="5392" max="5394" width="11.7109375" style="69" customWidth="1"/>
    <col min="5395" max="5396" width="11.7109375" style="69" bestFit="1" customWidth="1"/>
    <col min="5397" max="5397" width="11.85546875" style="69" bestFit="1" customWidth="1"/>
    <col min="5398" max="5398" width="13.42578125" style="69" bestFit="1" customWidth="1"/>
    <col min="5399" max="5632" width="11.42578125" style="69" customWidth="1"/>
    <col min="5633" max="5633" width="85.5703125" style="69" customWidth="1"/>
    <col min="5634" max="5635" width="13.42578125" style="69" bestFit="1" customWidth="1"/>
    <col min="5636" max="5644" width="11.7109375" style="69" bestFit="1" customWidth="1"/>
    <col min="5645" max="5645" width="10.7109375" style="69" bestFit="1" customWidth="1"/>
    <col min="5646" max="5647" width="11.7109375" style="69" bestFit="1" customWidth="1"/>
    <col min="5648" max="5650" width="11.7109375" style="69" customWidth="1"/>
    <col min="5651" max="5652" width="11.7109375" style="69" bestFit="1" customWidth="1"/>
    <col min="5653" max="5653" width="11.85546875" style="69" bestFit="1" customWidth="1"/>
    <col min="5654" max="5654" width="13.42578125" style="69" bestFit="1" customWidth="1"/>
    <col min="5655" max="5888" width="11.42578125" style="69" customWidth="1"/>
    <col min="5889" max="5889" width="85.5703125" style="69" customWidth="1"/>
    <col min="5890" max="5891" width="13.42578125" style="69" bestFit="1" customWidth="1"/>
    <col min="5892" max="5900" width="11.7109375" style="69" bestFit="1" customWidth="1"/>
    <col min="5901" max="5901" width="10.7109375" style="69" bestFit="1" customWidth="1"/>
    <col min="5902" max="5903" width="11.7109375" style="69" bestFit="1" customWidth="1"/>
    <col min="5904" max="5906" width="11.7109375" style="69" customWidth="1"/>
    <col min="5907" max="5908" width="11.7109375" style="69" bestFit="1" customWidth="1"/>
    <col min="5909" max="5909" width="11.85546875" style="69" bestFit="1" customWidth="1"/>
    <col min="5910" max="5910" width="13.42578125" style="69" bestFit="1" customWidth="1"/>
    <col min="5911" max="6144" width="11.42578125" style="69" customWidth="1"/>
    <col min="6145" max="6145" width="85.5703125" style="69" customWidth="1"/>
    <col min="6146" max="6147" width="13.42578125" style="69" bestFit="1" customWidth="1"/>
    <col min="6148" max="6156" width="11.7109375" style="69" bestFit="1" customWidth="1"/>
    <col min="6157" max="6157" width="10.7109375" style="69" bestFit="1" customWidth="1"/>
    <col min="6158" max="6159" width="11.7109375" style="69" bestFit="1" customWidth="1"/>
    <col min="6160" max="6162" width="11.7109375" style="69" customWidth="1"/>
    <col min="6163" max="6164" width="11.7109375" style="69" bestFit="1" customWidth="1"/>
    <col min="6165" max="6165" width="11.85546875" style="69" bestFit="1" customWidth="1"/>
    <col min="6166" max="6166" width="13.42578125" style="69" bestFit="1" customWidth="1"/>
    <col min="6167" max="6400" width="11.42578125" style="69" customWidth="1"/>
    <col min="6401" max="6401" width="85.5703125" style="69" customWidth="1"/>
    <col min="6402" max="6403" width="13.42578125" style="69" bestFit="1" customWidth="1"/>
    <col min="6404" max="6412" width="11.7109375" style="69" bestFit="1" customWidth="1"/>
    <col min="6413" max="6413" width="10.7109375" style="69" bestFit="1" customWidth="1"/>
    <col min="6414" max="6415" width="11.7109375" style="69" bestFit="1" customWidth="1"/>
    <col min="6416" max="6418" width="11.7109375" style="69" customWidth="1"/>
    <col min="6419" max="6420" width="11.7109375" style="69" bestFit="1" customWidth="1"/>
    <col min="6421" max="6421" width="11.85546875" style="69" bestFit="1" customWidth="1"/>
    <col min="6422" max="6422" width="13.42578125" style="69" bestFit="1" customWidth="1"/>
    <col min="6423" max="6656" width="11.42578125" style="69" customWidth="1"/>
    <col min="6657" max="6657" width="85.5703125" style="69" customWidth="1"/>
    <col min="6658" max="6659" width="13.42578125" style="69" bestFit="1" customWidth="1"/>
    <col min="6660" max="6668" width="11.7109375" style="69" bestFit="1" customWidth="1"/>
    <col min="6669" max="6669" width="10.7109375" style="69" bestFit="1" customWidth="1"/>
    <col min="6670" max="6671" width="11.7109375" style="69" bestFit="1" customWidth="1"/>
    <col min="6672" max="6674" width="11.7109375" style="69" customWidth="1"/>
    <col min="6675" max="6676" width="11.7109375" style="69" bestFit="1" customWidth="1"/>
    <col min="6677" max="6677" width="11.85546875" style="69" bestFit="1" customWidth="1"/>
    <col min="6678" max="6678" width="13.42578125" style="69" bestFit="1" customWidth="1"/>
    <col min="6679" max="6912" width="11.42578125" style="69" customWidth="1"/>
    <col min="6913" max="6913" width="85.5703125" style="69" customWidth="1"/>
    <col min="6914" max="6915" width="13.42578125" style="69" bestFit="1" customWidth="1"/>
    <col min="6916" max="6924" width="11.7109375" style="69" bestFit="1" customWidth="1"/>
    <col min="6925" max="6925" width="10.7109375" style="69" bestFit="1" customWidth="1"/>
    <col min="6926" max="6927" width="11.7109375" style="69" bestFit="1" customWidth="1"/>
    <col min="6928" max="6930" width="11.7109375" style="69" customWidth="1"/>
    <col min="6931" max="6932" width="11.7109375" style="69" bestFit="1" customWidth="1"/>
    <col min="6933" max="6933" width="11.85546875" style="69" bestFit="1" customWidth="1"/>
    <col min="6934" max="6934" width="13.42578125" style="69" bestFit="1" customWidth="1"/>
    <col min="6935" max="7168" width="11.42578125" style="69" customWidth="1"/>
    <col min="7169" max="7169" width="85.5703125" style="69" customWidth="1"/>
    <col min="7170" max="7171" width="13.42578125" style="69" bestFit="1" customWidth="1"/>
    <col min="7172" max="7180" width="11.7109375" style="69" bestFit="1" customWidth="1"/>
    <col min="7181" max="7181" width="10.7109375" style="69" bestFit="1" customWidth="1"/>
    <col min="7182" max="7183" width="11.7109375" style="69" bestFit="1" customWidth="1"/>
    <col min="7184" max="7186" width="11.7109375" style="69" customWidth="1"/>
    <col min="7187" max="7188" width="11.7109375" style="69" bestFit="1" customWidth="1"/>
    <col min="7189" max="7189" width="11.85546875" style="69" bestFit="1" customWidth="1"/>
    <col min="7190" max="7190" width="13.42578125" style="69" bestFit="1" customWidth="1"/>
    <col min="7191" max="7424" width="11.42578125" style="69" customWidth="1"/>
    <col min="7425" max="7425" width="85.5703125" style="69" customWidth="1"/>
    <col min="7426" max="7427" width="13.42578125" style="69" bestFit="1" customWidth="1"/>
    <col min="7428" max="7436" width="11.7109375" style="69" bestFit="1" customWidth="1"/>
    <col min="7437" max="7437" width="10.7109375" style="69" bestFit="1" customWidth="1"/>
    <col min="7438" max="7439" width="11.7109375" style="69" bestFit="1" customWidth="1"/>
    <col min="7440" max="7442" width="11.7109375" style="69" customWidth="1"/>
    <col min="7443" max="7444" width="11.7109375" style="69" bestFit="1" customWidth="1"/>
    <col min="7445" max="7445" width="11.85546875" style="69" bestFit="1" customWidth="1"/>
    <col min="7446" max="7446" width="13.42578125" style="69" bestFit="1" customWidth="1"/>
    <col min="7447" max="7680" width="11.42578125" style="69" customWidth="1"/>
    <col min="7681" max="7681" width="85.5703125" style="69" customWidth="1"/>
    <col min="7682" max="7683" width="13.42578125" style="69" bestFit="1" customWidth="1"/>
    <col min="7684" max="7692" width="11.7109375" style="69" bestFit="1" customWidth="1"/>
    <col min="7693" max="7693" width="10.7109375" style="69" bestFit="1" customWidth="1"/>
    <col min="7694" max="7695" width="11.7109375" style="69" bestFit="1" customWidth="1"/>
    <col min="7696" max="7698" width="11.7109375" style="69" customWidth="1"/>
    <col min="7699" max="7700" width="11.7109375" style="69" bestFit="1" customWidth="1"/>
    <col min="7701" max="7701" width="11.85546875" style="69" bestFit="1" customWidth="1"/>
    <col min="7702" max="7702" width="13.42578125" style="69" bestFit="1" customWidth="1"/>
    <col min="7703" max="7936" width="11.42578125" style="69" customWidth="1"/>
    <col min="7937" max="7937" width="85.5703125" style="69" customWidth="1"/>
    <col min="7938" max="7939" width="13.42578125" style="69" bestFit="1" customWidth="1"/>
    <col min="7940" max="7948" width="11.7109375" style="69" bestFit="1" customWidth="1"/>
    <col min="7949" max="7949" width="10.7109375" style="69" bestFit="1" customWidth="1"/>
    <col min="7950" max="7951" width="11.7109375" style="69" bestFit="1" customWidth="1"/>
    <col min="7952" max="7954" width="11.7109375" style="69" customWidth="1"/>
    <col min="7955" max="7956" width="11.7109375" style="69" bestFit="1" customWidth="1"/>
    <col min="7957" max="7957" width="11.85546875" style="69" bestFit="1" customWidth="1"/>
    <col min="7958" max="7958" width="13.42578125" style="69" bestFit="1" customWidth="1"/>
    <col min="7959" max="8192" width="11.42578125" style="69" customWidth="1"/>
    <col min="8193" max="8193" width="85.5703125" style="69" customWidth="1"/>
    <col min="8194" max="8195" width="13.42578125" style="69" bestFit="1" customWidth="1"/>
    <col min="8196" max="8204" width="11.7109375" style="69" bestFit="1" customWidth="1"/>
    <col min="8205" max="8205" width="10.7109375" style="69" bestFit="1" customWidth="1"/>
    <col min="8206" max="8207" width="11.7109375" style="69" bestFit="1" customWidth="1"/>
    <col min="8208" max="8210" width="11.7109375" style="69" customWidth="1"/>
    <col min="8211" max="8212" width="11.7109375" style="69" bestFit="1" customWidth="1"/>
    <col min="8213" max="8213" width="11.85546875" style="69" bestFit="1" customWidth="1"/>
    <col min="8214" max="8214" width="13.42578125" style="69" bestFit="1" customWidth="1"/>
    <col min="8215" max="8448" width="11.42578125" style="69" customWidth="1"/>
    <col min="8449" max="8449" width="85.5703125" style="69" customWidth="1"/>
    <col min="8450" max="8451" width="13.42578125" style="69" bestFit="1" customWidth="1"/>
    <col min="8452" max="8460" width="11.7109375" style="69" bestFit="1" customWidth="1"/>
    <col min="8461" max="8461" width="10.7109375" style="69" bestFit="1" customWidth="1"/>
    <col min="8462" max="8463" width="11.7109375" style="69" bestFit="1" customWidth="1"/>
    <col min="8464" max="8466" width="11.7109375" style="69" customWidth="1"/>
    <col min="8467" max="8468" width="11.7109375" style="69" bestFit="1" customWidth="1"/>
    <col min="8469" max="8469" width="11.85546875" style="69" bestFit="1" customWidth="1"/>
    <col min="8470" max="8470" width="13.42578125" style="69" bestFit="1" customWidth="1"/>
    <col min="8471" max="8704" width="11.42578125" style="69" customWidth="1"/>
    <col min="8705" max="8705" width="85.5703125" style="69" customWidth="1"/>
    <col min="8706" max="8707" width="13.42578125" style="69" bestFit="1" customWidth="1"/>
    <col min="8708" max="8716" width="11.7109375" style="69" bestFit="1" customWidth="1"/>
    <col min="8717" max="8717" width="10.7109375" style="69" bestFit="1" customWidth="1"/>
    <col min="8718" max="8719" width="11.7109375" style="69" bestFit="1" customWidth="1"/>
    <col min="8720" max="8722" width="11.7109375" style="69" customWidth="1"/>
    <col min="8723" max="8724" width="11.7109375" style="69" bestFit="1" customWidth="1"/>
    <col min="8725" max="8725" width="11.85546875" style="69" bestFit="1" customWidth="1"/>
    <col min="8726" max="8726" width="13.42578125" style="69" bestFit="1" customWidth="1"/>
    <col min="8727" max="8960" width="11.42578125" style="69" customWidth="1"/>
    <col min="8961" max="8961" width="85.5703125" style="69" customWidth="1"/>
    <col min="8962" max="8963" width="13.42578125" style="69" bestFit="1" customWidth="1"/>
    <col min="8964" max="8972" width="11.7109375" style="69" bestFit="1" customWidth="1"/>
    <col min="8973" max="8973" width="10.7109375" style="69" bestFit="1" customWidth="1"/>
    <col min="8974" max="8975" width="11.7109375" style="69" bestFit="1" customWidth="1"/>
    <col min="8976" max="8978" width="11.7109375" style="69" customWidth="1"/>
    <col min="8979" max="8980" width="11.7109375" style="69" bestFit="1" customWidth="1"/>
    <col min="8981" max="8981" width="11.85546875" style="69" bestFit="1" customWidth="1"/>
    <col min="8982" max="8982" width="13.42578125" style="69" bestFit="1" customWidth="1"/>
    <col min="8983" max="9216" width="11.42578125" style="69" customWidth="1"/>
    <col min="9217" max="9217" width="85.5703125" style="69" customWidth="1"/>
    <col min="9218" max="9219" width="13.42578125" style="69" bestFit="1" customWidth="1"/>
    <col min="9220" max="9228" width="11.7109375" style="69" bestFit="1" customWidth="1"/>
    <col min="9229" max="9229" width="10.7109375" style="69" bestFit="1" customWidth="1"/>
    <col min="9230" max="9231" width="11.7109375" style="69" bestFit="1" customWidth="1"/>
    <col min="9232" max="9234" width="11.7109375" style="69" customWidth="1"/>
    <col min="9235" max="9236" width="11.7109375" style="69" bestFit="1" customWidth="1"/>
    <col min="9237" max="9237" width="11.85546875" style="69" bestFit="1" customWidth="1"/>
    <col min="9238" max="9238" width="13.42578125" style="69" bestFit="1" customWidth="1"/>
    <col min="9239" max="9472" width="11.42578125" style="69" customWidth="1"/>
    <col min="9473" max="9473" width="85.5703125" style="69" customWidth="1"/>
    <col min="9474" max="9475" width="13.42578125" style="69" bestFit="1" customWidth="1"/>
    <col min="9476" max="9484" width="11.7109375" style="69" bestFit="1" customWidth="1"/>
    <col min="9485" max="9485" width="10.7109375" style="69" bestFit="1" customWidth="1"/>
    <col min="9486" max="9487" width="11.7109375" style="69" bestFit="1" customWidth="1"/>
    <col min="9488" max="9490" width="11.7109375" style="69" customWidth="1"/>
    <col min="9491" max="9492" width="11.7109375" style="69" bestFit="1" customWidth="1"/>
    <col min="9493" max="9493" width="11.85546875" style="69" bestFit="1" customWidth="1"/>
    <col min="9494" max="9494" width="13.42578125" style="69" bestFit="1" customWidth="1"/>
    <col min="9495" max="9728" width="11.42578125" style="69" customWidth="1"/>
    <col min="9729" max="9729" width="85.5703125" style="69" customWidth="1"/>
    <col min="9730" max="9731" width="13.42578125" style="69" bestFit="1" customWidth="1"/>
    <col min="9732" max="9740" width="11.7109375" style="69" bestFit="1" customWidth="1"/>
    <col min="9741" max="9741" width="10.7109375" style="69" bestFit="1" customWidth="1"/>
    <col min="9742" max="9743" width="11.7109375" style="69" bestFit="1" customWidth="1"/>
    <col min="9744" max="9746" width="11.7109375" style="69" customWidth="1"/>
    <col min="9747" max="9748" width="11.7109375" style="69" bestFit="1" customWidth="1"/>
    <col min="9749" max="9749" width="11.85546875" style="69" bestFit="1" customWidth="1"/>
    <col min="9750" max="9750" width="13.42578125" style="69" bestFit="1" customWidth="1"/>
    <col min="9751" max="9984" width="11.42578125" style="69" customWidth="1"/>
    <col min="9985" max="9985" width="85.5703125" style="69" customWidth="1"/>
    <col min="9986" max="9987" width="13.42578125" style="69" bestFit="1" customWidth="1"/>
    <col min="9988" max="9996" width="11.7109375" style="69" bestFit="1" customWidth="1"/>
    <col min="9997" max="9997" width="10.7109375" style="69" bestFit="1" customWidth="1"/>
    <col min="9998" max="9999" width="11.7109375" style="69" bestFit="1" customWidth="1"/>
    <col min="10000" max="10002" width="11.7109375" style="69" customWidth="1"/>
    <col min="10003" max="10004" width="11.7109375" style="69" bestFit="1" customWidth="1"/>
    <col min="10005" max="10005" width="11.85546875" style="69" bestFit="1" customWidth="1"/>
    <col min="10006" max="10006" width="13.42578125" style="69" bestFit="1" customWidth="1"/>
    <col min="10007" max="10240" width="11.42578125" style="69" customWidth="1"/>
    <col min="10241" max="10241" width="85.5703125" style="69" customWidth="1"/>
    <col min="10242" max="10243" width="13.42578125" style="69" bestFit="1" customWidth="1"/>
    <col min="10244" max="10252" width="11.7109375" style="69" bestFit="1" customWidth="1"/>
    <col min="10253" max="10253" width="10.7109375" style="69" bestFit="1" customWidth="1"/>
    <col min="10254" max="10255" width="11.7109375" style="69" bestFit="1" customWidth="1"/>
    <col min="10256" max="10258" width="11.7109375" style="69" customWidth="1"/>
    <col min="10259" max="10260" width="11.7109375" style="69" bestFit="1" customWidth="1"/>
    <col min="10261" max="10261" width="11.85546875" style="69" bestFit="1" customWidth="1"/>
    <col min="10262" max="10262" width="13.42578125" style="69" bestFit="1" customWidth="1"/>
    <col min="10263" max="10496" width="11.42578125" style="69" customWidth="1"/>
    <col min="10497" max="10497" width="85.5703125" style="69" customWidth="1"/>
    <col min="10498" max="10499" width="13.42578125" style="69" bestFit="1" customWidth="1"/>
    <col min="10500" max="10508" width="11.7109375" style="69" bestFit="1" customWidth="1"/>
    <col min="10509" max="10509" width="10.7109375" style="69" bestFit="1" customWidth="1"/>
    <col min="10510" max="10511" width="11.7109375" style="69" bestFit="1" customWidth="1"/>
    <col min="10512" max="10514" width="11.7109375" style="69" customWidth="1"/>
    <col min="10515" max="10516" width="11.7109375" style="69" bestFit="1" customWidth="1"/>
    <col min="10517" max="10517" width="11.85546875" style="69" bestFit="1" customWidth="1"/>
    <col min="10518" max="10518" width="13.42578125" style="69" bestFit="1" customWidth="1"/>
    <col min="10519" max="10752" width="11.42578125" style="69" customWidth="1"/>
    <col min="10753" max="10753" width="85.5703125" style="69" customWidth="1"/>
    <col min="10754" max="10755" width="13.42578125" style="69" bestFit="1" customWidth="1"/>
    <col min="10756" max="10764" width="11.7109375" style="69" bestFit="1" customWidth="1"/>
    <col min="10765" max="10765" width="10.7109375" style="69" bestFit="1" customWidth="1"/>
    <col min="10766" max="10767" width="11.7109375" style="69" bestFit="1" customWidth="1"/>
    <col min="10768" max="10770" width="11.7109375" style="69" customWidth="1"/>
    <col min="10771" max="10772" width="11.7109375" style="69" bestFit="1" customWidth="1"/>
    <col min="10773" max="10773" width="11.85546875" style="69" bestFit="1" customWidth="1"/>
    <col min="10774" max="10774" width="13.42578125" style="69" bestFit="1" customWidth="1"/>
    <col min="10775" max="11008" width="11.42578125" style="69" customWidth="1"/>
    <col min="11009" max="11009" width="85.5703125" style="69" customWidth="1"/>
    <col min="11010" max="11011" width="13.42578125" style="69" bestFit="1" customWidth="1"/>
    <col min="11012" max="11020" width="11.7109375" style="69" bestFit="1" customWidth="1"/>
    <col min="11021" max="11021" width="10.7109375" style="69" bestFit="1" customWidth="1"/>
    <col min="11022" max="11023" width="11.7109375" style="69" bestFit="1" customWidth="1"/>
    <col min="11024" max="11026" width="11.7109375" style="69" customWidth="1"/>
    <col min="11027" max="11028" width="11.7109375" style="69" bestFit="1" customWidth="1"/>
    <col min="11029" max="11029" width="11.85546875" style="69" bestFit="1" customWidth="1"/>
    <col min="11030" max="11030" width="13.42578125" style="69" bestFit="1" customWidth="1"/>
    <col min="11031" max="11264" width="11.42578125" style="69" customWidth="1"/>
    <col min="11265" max="11265" width="85.5703125" style="69" customWidth="1"/>
    <col min="11266" max="11267" width="13.42578125" style="69" bestFit="1" customWidth="1"/>
    <col min="11268" max="11276" width="11.7109375" style="69" bestFit="1" customWidth="1"/>
    <col min="11277" max="11277" width="10.7109375" style="69" bestFit="1" customWidth="1"/>
    <col min="11278" max="11279" width="11.7109375" style="69" bestFit="1" customWidth="1"/>
    <col min="11280" max="11282" width="11.7109375" style="69" customWidth="1"/>
    <col min="11283" max="11284" width="11.7109375" style="69" bestFit="1" customWidth="1"/>
    <col min="11285" max="11285" width="11.85546875" style="69" bestFit="1" customWidth="1"/>
    <col min="11286" max="11286" width="13.42578125" style="69" bestFit="1" customWidth="1"/>
    <col min="11287" max="11520" width="11.42578125" style="69" customWidth="1"/>
    <col min="11521" max="11521" width="85.5703125" style="69" customWidth="1"/>
    <col min="11522" max="11523" width="13.42578125" style="69" bestFit="1" customWidth="1"/>
    <col min="11524" max="11532" width="11.7109375" style="69" bestFit="1" customWidth="1"/>
    <col min="11533" max="11533" width="10.7109375" style="69" bestFit="1" customWidth="1"/>
    <col min="11534" max="11535" width="11.7109375" style="69" bestFit="1" customWidth="1"/>
    <col min="11536" max="11538" width="11.7109375" style="69" customWidth="1"/>
    <col min="11539" max="11540" width="11.7109375" style="69" bestFit="1" customWidth="1"/>
    <col min="11541" max="11541" width="11.85546875" style="69" bestFit="1" customWidth="1"/>
    <col min="11542" max="11542" width="13.42578125" style="69" bestFit="1" customWidth="1"/>
    <col min="11543" max="11776" width="11.42578125" style="69" customWidth="1"/>
    <col min="11777" max="11777" width="85.5703125" style="69" customWidth="1"/>
    <col min="11778" max="11779" width="13.42578125" style="69" bestFit="1" customWidth="1"/>
    <col min="11780" max="11788" width="11.7109375" style="69" bestFit="1" customWidth="1"/>
    <col min="11789" max="11789" width="10.7109375" style="69" bestFit="1" customWidth="1"/>
    <col min="11790" max="11791" width="11.7109375" style="69" bestFit="1" customWidth="1"/>
    <col min="11792" max="11794" width="11.7109375" style="69" customWidth="1"/>
    <col min="11795" max="11796" width="11.7109375" style="69" bestFit="1" customWidth="1"/>
    <col min="11797" max="11797" width="11.85546875" style="69" bestFit="1" customWidth="1"/>
    <col min="11798" max="11798" width="13.42578125" style="69" bestFit="1" customWidth="1"/>
    <col min="11799" max="12032" width="11.42578125" style="69" customWidth="1"/>
    <col min="12033" max="12033" width="85.5703125" style="69" customWidth="1"/>
    <col min="12034" max="12035" width="13.42578125" style="69" bestFit="1" customWidth="1"/>
    <col min="12036" max="12044" width="11.7109375" style="69" bestFit="1" customWidth="1"/>
    <col min="12045" max="12045" width="10.7109375" style="69" bestFit="1" customWidth="1"/>
    <col min="12046" max="12047" width="11.7109375" style="69" bestFit="1" customWidth="1"/>
    <col min="12048" max="12050" width="11.7109375" style="69" customWidth="1"/>
    <col min="12051" max="12052" width="11.7109375" style="69" bestFit="1" customWidth="1"/>
    <col min="12053" max="12053" width="11.85546875" style="69" bestFit="1" customWidth="1"/>
    <col min="12054" max="12054" width="13.42578125" style="69" bestFit="1" customWidth="1"/>
    <col min="12055" max="12288" width="11.42578125" style="69" customWidth="1"/>
    <col min="12289" max="12289" width="85.5703125" style="69" customWidth="1"/>
    <col min="12290" max="12291" width="13.42578125" style="69" bestFit="1" customWidth="1"/>
    <col min="12292" max="12300" width="11.7109375" style="69" bestFit="1" customWidth="1"/>
    <col min="12301" max="12301" width="10.7109375" style="69" bestFit="1" customWidth="1"/>
    <col min="12302" max="12303" width="11.7109375" style="69" bestFit="1" customWidth="1"/>
    <col min="12304" max="12306" width="11.7109375" style="69" customWidth="1"/>
    <col min="12307" max="12308" width="11.7109375" style="69" bestFit="1" customWidth="1"/>
    <col min="12309" max="12309" width="11.85546875" style="69" bestFit="1" customWidth="1"/>
    <col min="12310" max="12310" width="13.42578125" style="69" bestFit="1" customWidth="1"/>
    <col min="12311" max="12544" width="11.42578125" style="69" customWidth="1"/>
    <col min="12545" max="12545" width="85.5703125" style="69" customWidth="1"/>
    <col min="12546" max="12547" width="13.42578125" style="69" bestFit="1" customWidth="1"/>
    <col min="12548" max="12556" width="11.7109375" style="69" bestFit="1" customWidth="1"/>
    <col min="12557" max="12557" width="10.7109375" style="69" bestFit="1" customWidth="1"/>
    <col min="12558" max="12559" width="11.7109375" style="69" bestFit="1" customWidth="1"/>
    <col min="12560" max="12562" width="11.7109375" style="69" customWidth="1"/>
    <col min="12563" max="12564" width="11.7109375" style="69" bestFit="1" customWidth="1"/>
    <col min="12565" max="12565" width="11.85546875" style="69" bestFit="1" customWidth="1"/>
    <col min="12566" max="12566" width="13.42578125" style="69" bestFit="1" customWidth="1"/>
    <col min="12567" max="12800" width="11.42578125" style="69" customWidth="1"/>
    <col min="12801" max="12801" width="85.5703125" style="69" customWidth="1"/>
    <col min="12802" max="12803" width="13.42578125" style="69" bestFit="1" customWidth="1"/>
    <col min="12804" max="12812" width="11.7109375" style="69" bestFit="1" customWidth="1"/>
    <col min="12813" max="12813" width="10.7109375" style="69" bestFit="1" customWidth="1"/>
    <col min="12814" max="12815" width="11.7109375" style="69" bestFit="1" customWidth="1"/>
    <col min="12816" max="12818" width="11.7109375" style="69" customWidth="1"/>
    <col min="12819" max="12820" width="11.7109375" style="69" bestFit="1" customWidth="1"/>
    <col min="12821" max="12821" width="11.85546875" style="69" bestFit="1" customWidth="1"/>
    <col min="12822" max="12822" width="13.42578125" style="69" bestFit="1" customWidth="1"/>
    <col min="12823" max="13056" width="11.42578125" style="69" customWidth="1"/>
    <col min="13057" max="13057" width="85.5703125" style="69" customWidth="1"/>
    <col min="13058" max="13059" width="13.42578125" style="69" bestFit="1" customWidth="1"/>
    <col min="13060" max="13068" width="11.7109375" style="69" bestFit="1" customWidth="1"/>
    <col min="13069" max="13069" width="10.7109375" style="69" bestFit="1" customWidth="1"/>
    <col min="13070" max="13071" width="11.7109375" style="69" bestFit="1" customWidth="1"/>
    <col min="13072" max="13074" width="11.7109375" style="69" customWidth="1"/>
    <col min="13075" max="13076" width="11.7109375" style="69" bestFit="1" customWidth="1"/>
    <col min="13077" max="13077" width="11.85546875" style="69" bestFit="1" customWidth="1"/>
    <col min="13078" max="13078" width="13.42578125" style="69" bestFit="1" customWidth="1"/>
    <col min="13079" max="13312" width="11.42578125" style="69" customWidth="1"/>
    <col min="13313" max="13313" width="85.5703125" style="69" customWidth="1"/>
    <col min="13314" max="13315" width="13.42578125" style="69" bestFit="1" customWidth="1"/>
    <col min="13316" max="13324" width="11.7109375" style="69" bestFit="1" customWidth="1"/>
    <col min="13325" max="13325" width="10.7109375" style="69" bestFit="1" customWidth="1"/>
    <col min="13326" max="13327" width="11.7109375" style="69" bestFit="1" customWidth="1"/>
    <col min="13328" max="13330" width="11.7109375" style="69" customWidth="1"/>
    <col min="13331" max="13332" width="11.7109375" style="69" bestFit="1" customWidth="1"/>
    <col min="13333" max="13333" width="11.85546875" style="69" bestFit="1" customWidth="1"/>
    <col min="13334" max="13334" width="13.42578125" style="69" bestFit="1" customWidth="1"/>
    <col min="13335" max="13568" width="11.42578125" style="69" customWidth="1"/>
    <col min="13569" max="13569" width="85.5703125" style="69" customWidth="1"/>
    <col min="13570" max="13571" width="13.42578125" style="69" bestFit="1" customWidth="1"/>
    <col min="13572" max="13580" width="11.7109375" style="69" bestFit="1" customWidth="1"/>
    <col min="13581" max="13581" width="10.7109375" style="69" bestFit="1" customWidth="1"/>
    <col min="13582" max="13583" width="11.7109375" style="69" bestFit="1" customWidth="1"/>
    <col min="13584" max="13586" width="11.7109375" style="69" customWidth="1"/>
    <col min="13587" max="13588" width="11.7109375" style="69" bestFit="1" customWidth="1"/>
    <col min="13589" max="13589" width="11.85546875" style="69" bestFit="1" customWidth="1"/>
    <col min="13590" max="13590" width="13.42578125" style="69" bestFit="1" customWidth="1"/>
    <col min="13591" max="13824" width="11.42578125" style="69" customWidth="1"/>
    <col min="13825" max="13825" width="85.5703125" style="69" customWidth="1"/>
    <col min="13826" max="13827" width="13.42578125" style="69" bestFit="1" customWidth="1"/>
    <col min="13828" max="13836" width="11.7109375" style="69" bestFit="1" customWidth="1"/>
    <col min="13837" max="13837" width="10.7109375" style="69" bestFit="1" customWidth="1"/>
    <col min="13838" max="13839" width="11.7109375" style="69" bestFit="1" customWidth="1"/>
    <col min="13840" max="13842" width="11.7109375" style="69" customWidth="1"/>
    <col min="13843" max="13844" width="11.7109375" style="69" bestFit="1" customWidth="1"/>
    <col min="13845" max="13845" width="11.85546875" style="69" bestFit="1" customWidth="1"/>
    <col min="13846" max="13846" width="13.42578125" style="69" bestFit="1" customWidth="1"/>
    <col min="13847" max="14080" width="11.42578125" style="69" customWidth="1"/>
    <col min="14081" max="14081" width="85.5703125" style="69" customWidth="1"/>
    <col min="14082" max="14083" width="13.42578125" style="69" bestFit="1" customWidth="1"/>
    <col min="14084" max="14092" width="11.7109375" style="69" bestFit="1" customWidth="1"/>
    <col min="14093" max="14093" width="10.7109375" style="69" bestFit="1" customWidth="1"/>
    <col min="14094" max="14095" width="11.7109375" style="69" bestFit="1" customWidth="1"/>
    <col min="14096" max="14098" width="11.7109375" style="69" customWidth="1"/>
    <col min="14099" max="14100" width="11.7109375" style="69" bestFit="1" customWidth="1"/>
    <col min="14101" max="14101" width="11.85546875" style="69" bestFit="1" customWidth="1"/>
    <col min="14102" max="14102" width="13.42578125" style="69" bestFit="1" customWidth="1"/>
    <col min="14103" max="14336" width="11.42578125" style="69" customWidth="1"/>
    <col min="14337" max="14337" width="85.5703125" style="69" customWidth="1"/>
    <col min="14338" max="14339" width="13.42578125" style="69" bestFit="1" customWidth="1"/>
    <col min="14340" max="14348" width="11.7109375" style="69" bestFit="1" customWidth="1"/>
    <col min="14349" max="14349" width="10.7109375" style="69" bestFit="1" customWidth="1"/>
    <col min="14350" max="14351" width="11.7109375" style="69" bestFit="1" customWidth="1"/>
    <col min="14352" max="14354" width="11.7109375" style="69" customWidth="1"/>
    <col min="14355" max="14356" width="11.7109375" style="69" bestFit="1" customWidth="1"/>
    <col min="14357" max="14357" width="11.85546875" style="69" bestFit="1" customWidth="1"/>
    <col min="14358" max="14358" width="13.42578125" style="69" bestFit="1" customWidth="1"/>
    <col min="14359" max="14592" width="11.42578125" style="69" customWidth="1"/>
    <col min="14593" max="14593" width="85.5703125" style="69" customWidth="1"/>
    <col min="14594" max="14595" width="13.42578125" style="69" bestFit="1" customWidth="1"/>
    <col min="14596" max="14604" width="11.7109375" style="69" bestFit="1" customWidth="1"/>
    <col min="14605" max="14605" width="10.7109375" style="69" bestFit="1" customWidth="1"/>
    <col min="14606" max="14607" width="11.7109375" style="69" bestFit="1" customWidth="1"/>
    <col min="14608" max="14610" width="11.7109375" style="69" customWidth="1"/>
    <col min="14611" max="14612" width="11.7109375" style="69" bestFit="1" customWidth="1"/>
    <col min="14613" max="14613" width="11.85546875" style="69" bestFit="1" customWidth="1"/>
    <col min="14614" max="14614" width="13.42578125" style="69" bestFit="1" customWidth="1"/>
    <col min="14615" max="14848" width="11.42578125" style="69" customWidth="1"/>
    <col min="14849" max="14849" width="85.5703125" style="69" customWidth="1"/>
    <col min="14850" max="14851" width="13.42578125" style="69" bestFit="1" customWidth="1"/>
    <col min="14852" max="14860" width="11.7109375" style="69" bestFit="1" customWidth="1"/>
    <col min="14861" max="14861" width="10.7109375" style="69" bestFit="1" customWidth="1"/>
    <col min="14862" max="14863" width="11.7109375" style="69" bestFit="1" customWidth="1"/>
    <col min="14864" max="14866" width="11.7109375" style="69" customWidth="1"/>
    <col min="14867" max="14868" width="11.7109375" style="69" bestFit="1" customWidth="1"/>
    <col min="14869" max="14869" width="11.85546875" style="69" bestFit="1" customWidth="1"/>
    <col min="14870" max="14870" width="13.42578125" style="69" bestFit="1" customWidth="1"/>
    <col min="14871" max="15104" width="11.42578125" style="69" customWidth="1"/>
    <col min="15105" max="15105" width="85.5703125" style="69" customWidth="1"/>
    <col min="15106" max="15107" width="13.42578125" style="69" bestFit="1" customWidth="1"/>
    <col min="15108" max="15116" width="11.7109375" style="69" bestFit="1" customWidth="1"/>
    <col min="15117" max="15117" width="10.7109375" style="69" bestFit="1" customWidth="1"/>
    <col min="15118" max="15119" width="11.7109375" style="69" bestFit="1" customWidth="1"/>
    <col min="15120" max="15122" width="11.7109375" style="69" customWidth="1"/>
    <col min="15123" max="15124" width="11.7109375" style="69" bestFit="1" customWidth="1"/>
    <col min="15125" max="15125" width="11.85546875" style="69" bestFit="1" customWidth="1"/>
    <col min="15126" max="15126" width="13.42578125" style="69" bestFit="1" customWidth="1"/>
    <col min="15127" max="15360" width="11.42578125" style="69" customWidth="1"/>
    <col min="15361" max="15361" width="85.5703125" style="69" customWidth="1"/>
    <col min="15362" max="15363" width="13.42578125" style="69" bestFit="1" customWidth="1"/>
    <col min="15364" max="15372" width="11.7109375" style="69" bestFit="1" customWidth="1"/>
    <col min="15373" max="15373" width="10.7109375" style="69" bestFit="1" customWidth="1"/>
    <col min="15374" max="15375" width="11.7109375" style="69" bestFit="1" customWidth="1"/>
    <col min="15376" max="15378" width="11.7109375" style="69" customWidth="1"/>
    <col min="15379" max="15380" width="11.7109375" style="69" bestFit="1" customWidth="1"/>
    <col min="15381" max="15381" width="11.85546875" style="69" bestFit="1" customWidth="1"/>
    <col min="15382" max="15382" width="13.42578125" style="69" bestFit="1" customWidth="1"/>
    <col min="15383" max="15616" width="11.42578125" style="69" customWidth="1"/>
    <col min="15617" max="15617" width="85.5703125" style="69" customWidth="1"/>
    <col min="15618" max="15619" width="13.42578125" style="69" bestFit="1" customWidth="1"/>
    <col min="15620" max="15628" width="11.7109375" style="69" bestFit="1" customWidth="1"/>
    <col min="15629" max="15629" width="10.7109375" style="69" bestFit="1" customWidth="1"/>
    <col min="15630" max="15631" width="11.7109375" style="69" bestFit="1" customWidth="1"/>
    <col min="15632" max="15634" width="11.7109375" style="69" customWidth="1"/>
    <col min="15635" max="15636" width="11.7109375" style="69" bestFit="1" customWidth="1"/>
    <col min="15637" max="15637" width="11.85546875" style="69" bestFit="1" customWidth="1"/>
    <col min="15638" max="15638" width="13.42578125" style="69" bestFit="1" customWidth="1"/>
    <col min="15639" max="15872" width="11.42578125" style="69" customWidth="1"/>
    <col min="15873" max="15873" width="85.5703125" style="69" customWidth="1"/>
    <col min="15874" max="15875" width="13.42578125" style="69" bestFit="1" customWidth="1"/>
    <col min="15876" max="15884" width="11.7109375" style="69" bestFit="1" customWidth="1"/>
    <col min="15885" max="15885" width="10.7109375" style="69" bestFit="1" customWidth="1"/>
    <col min="15886" max="15887" width="11.7109375" style="69" bestFit="1" customWidth="1"/>
    <col min="15888" max="15890" width="11.7109375" style="69" customWidth="1"/>
    <col min="15891" max="15892" width="11.7109375" style="69" bestFit="1" customWidth="1"/>
    <col min="15893" max="15893" width="11.85546875" style="69" bestFit="1" customWidth="1"/>
    <col min="15894" max="15894" width="13.42578125" style="69" bestFit="1" customWidth="1"/>
    <col min="15895" max="16128" width="11.42578125" style="69" customWidth="1"/>
    <col min="16129" max="16129" width="85.5703125" style="69" customWidth="1"/>
    <col min="16130" max="16131" width="13.42578125" style="69" bestFit="1" customWidth="1"/>
    <col min="16132" max="16140" width="11.7109375" style="69" bestFit="1" customWidth="1"/>
    <col min="16141" max="16141" width="10.7109375" style="69" bestFit="1" customWidth="1"/>
    <col min="16142" max="16143" width="11.7109375" style="69" bestFit="1" customWidth="1"/>
    <col min="16144" max="16146" width="11.7109375" style="69" customWidth="1"/>
    <col min="16147" max="16148" width="11.7109375" style="69" bestFit="1" customWidth="1"/>
    <col min="16149" max="16149" width="11.85546875" style="69" bestFit="1" customWidth="1"/>
    <col min="16150" max="16150" width="13.42578125" style="69" bestFit="1" customWidth="1"/>
    <col min="16151" max="16384" width="11.42578125" style="69" customWidth="1"/>
  </cols>
  <sheetData>
    <row r="1" spans="1:22" ht="30" customHeight="1">
      <c r="A1" s="726" t="s">
        <v>353</v>
      </c>
      <c r="B1" s="726"/>
      <c r="C1" s="726"/>
      <c r="D1" s="726"/>
      <c r="E1" s="726"/>
      <c r="F1" s="726"/>
      <c r="G1" s="726"/>
      <c r="H1" s="726"/>
      <c r="I1" s="726"/>
      <c r="J1" s="726"/>
      <c r="K1" s="726"/>
      <c r="L1" s="726"/>
      <c r="M1" s="726"/>
      <c r="N1" s="726"/>
      <c r="O1" s="726"/>
      <c r="P1" s="726"/>
      <c r="Q1" s="726"/>
      <c r="R1" s="726"/>
      <c r="S1" s="726"/>
      <c r="T1" s="726"/>
      <c r="U1" s="726"/>
    </row>
    <row r="2" spans="1:22" ht="15" customHeight="1">
      <c r="A2" s="727" t="s">
        <v>777</v>
      </c>
      <c r="B2" s="727"/>
      <c r="C2" s="727"/>
      <c r="D2" s="727"/>
      <c r="E2" s="727"/>
      <c r="F2" s="727"/>
      <c r="G2" s="727"/>
      <c r="H2" s="727"/>
      <c r="I2" s="727"/>
      <c r="J2" s="727"/>
      <c r="K2" s="727"/>
      <c r="L2" s="727"/>
      <c r="M2" s="727"/>
      <c r="N2" s="727"/>
      <c r="O2" s="727"/>
      <c r="P2" s="727"/>
      <c r="Q2" s="727"/>
      <c r="R2" s="727"/>
      <c r="S2" s="727"/>
      <c r="T2" s="727"/>
      <c r="U2" s="727"/>
    </row>
    <row r="3" spans="1:22" ht="15" customHeight="1">
      <c r="A3" s="727" t="s">
        <v>1435</v>
      </c>
      <c r="B3" s="727"/>
      <c r="C3" s="727"/>
      <c r="D3" s="727"/>
      <c r="E3" s="727"/>
      <c r="F3" s="727"/>
      <c r="G3" s="727"/>
      <c r="H3" s="727"/>
      <c r="I3" s="727"/>
      <c r="J3" s="727"/>
      <c r="K3" s="727"/>
      <c r="L3" s="727"/>
      <c r="M3" s="727"/>
      <c r="N3" s="727"/>
      <c r="O3" s="727"/>
      <c r="P3" s="727"/>
      <c r="Q3" s="727"/>
      <c r="R3" s="727"/>
      <c r="S3" s="727"/>
      <c r="T3" s="727"/>
      <c r="U3" s="727"/>
    </row>
    <row r="4" spans="1:22" s="136" customFormat="1" ht="30" customHeight="1">
      <c r="A4" s="731" t="s">
        <v>778</v>
      </c>
      <c r="B4" s="731"/>
      <c r="C4" s="731"/>
      <c r="D4" s="731"/>
      <c r="E4" s="731"/>
      <c r="F4" s="731"/>
      <c r="G4" s="731"/>
      <c r="H4" s="731"/>
      <c r="I4" s="731"/>
      <c r="J4" s="731"/>
      <c r="K4" s="731"/>
      <c r="L4" s="731"/>
      <c r="M4" s="731"/>
      <c r="N4" s="731"/>
      <c r="O4" s="731"/>
      <c r="P4" s="731"/>
      <c r="Q4" s="731"/>
      <c r="R4" s="731"/>
      <c r="S4" s="731"/>
      <c r="T4" s="731"/>
      <c r="U4" s="731"/>
    </row>
    <row r="5" spans="1:22" ht="3.75" customHeight="1">
      <c r="A5" s="1"/>
      <c r="B5" s="1"/>
      <c r="C5" s="1"/>
      <c r="D5" s="1"/>
      <c r="E5" s="1"/>
      <c r="F5" s="1"/>
      <c r="G5" s="1"/>
      <c r="H5" s="1"/>
      <c r="I5" s="1"/>
      <c r="J5" s="1"/>
      <c r="K5" s="257"/>
      <c r="L5" s="257"/>
      <c r="M5" s="257"/>
      <c r="N5" s="1"/>
      <c r="O5" s="1"/>
      <c r="P5" s="1"/>
      <c r="Q5" s="1" t="s">
        <v>987</v>
      </c>
      <c r="R5" s="1"/>
      <c r="S5" s="1"/>
      <c r="T5" s="1"/>
      <c r="U5" s="1"/>
    </row>
    <row r="6" spans="1:22" s="143" customFormat="1" ht="30" customHeight="1" thickBot="1">
      <c r="A6" s="6"/>
      <c r="B6" s="201" t="s">
        <v>365</v>
      </c>
      <c r="C6" s="201" t="s">
        <v>379</v>
      </c>
      <c r="D6" s="201" t="s">
        <v>362</v>
      </c>
      <c r="E6" s="201" t="s">
        <v>380</v>
      </c>
      <c r="F6" s="201" t="s">
        <v>369</v>
      </c>
      <c r="G6" s="201" t="s">
        <v>378</v>
      </c>
      <c r="H6" s="201" t="s">
        <v>376</v>
      </c>
      <c r="I6" s="201" t="s">
        <v>363</v>
      </c>
      <c r="J6" s="201" t="s">
        <v>377</v>
      </c>
      <c r="K6" s="201" t="s">
        <v>367</v>
      </c>
      <c r="L6" s="201" t="s">
        <v>372</v>
      </c>
      <c r="M6" s="201" t="s">
        <v>361</v>
      </c>
      <c r="N6" s="201" t="s">
        <v>360</v>
      </c>
      <c r="O6" s="201" t="s">
        <v>358</v>
      </c>
      <c r="P6" s="201" t="s">
        <v>382</v>
      </c>
      <c r="Q6" s="201" t="s">
        <v>383</v>
      </c>
      <c r="R6" s="201" t="s">
        <v>366</v>
      </c>
      <c r="S6" s="201" t="s">
        <v>374</v>
      </c>
      <c r="T6" s="201" t="s">
        <v>364</v>
      </c>
      <c r="U6" s="201" t="s">
        <v>359</v>
      </c>
    </row>
    <row r="7" spans="1:22" s="367" customFormat="1" ht="15" customHeight="1">
      <c r="A7" s="365" t="s">
        <v>779</v>
      </c>
      <c r="B7" s="366">
        <v>0.1915</v>
      </c>
      <c r="C7" s="366">
        <v>0.15740000000000001</v>
      </c>
      <c r="D7" s="366">
        <v>0.23480000000000001</v>
      </c>
      <c r="E7" s="366">
        <v>0.26700000000000002</v>
      </c>
      <c r="F7" s="366">
        <v>0.26579999999999998</v>
      </c>
      <c r="G7" s="366">
        <v>0.2412</v>
      </c>
      <c r="H7" s="366">
        <v>0.2112</v>
      </c>
      <c r="I7" s="366">
        <v>0.3019</v>
      </c>
      <c r="J7" s="366">
        <v>0.27239999999999998</v>
      </c>
      <c r="K7" s="366">
        <v>0.2334</v>
      </c>
      <c r="L7" s="366">
        <v>0.44</v>
      </c>
      <c r="M7" s="366">
        <v>0.1615</v>
      </c>
      <c r="N7" s="366">
        <v>0.22239999999999999</v>
      </c>
      <c r="O7" s="366">
        <v>0.156</v>
      </c>
      <c r="P7" s="366">
        <v>0.13750000000000001</v>
      </c>
      <c r="Q7" s="366">
        <v>0.16619999999999999</v>
      </c>
      <c r="R7" s="366">
        <v>0.12939999999999999</v>
      </c>
      <c r="S7" s="366">
        <v>0.15629999999999999</v>
      </c>
      <c r="T7" s="366">
        <v>0.224</v>
      </c>
      <c r="U7" s="366">
        <v>0.16789999999999999</v>
      </c>
    </row>
    <row r="8" spans="1:22" ht="15" customHeight="1">
      <c r="A8" s="166" t="s">
        <v>780</v>
      </c>
      <c r="B8" s="167">
        <v>502251696.31</v>
      </c>
      <c r="C8" s="167">
        <v>224455514.59999999</v>
      </c>
      <c r="D8" s="167">
        <v>108732512.20999999</v>
      </c>
      <c r="E8" s="167">
        <v>36367870.859999999</v>
      </c>
      <c r="F8" s="167">
        <v>33535577.09</v>
      </c>
      <c r="G8" s="167">
        <v>39501286.380000003</v>
      </c>
      <c r="H8" s="167">
        <v>17396237.48</v>
      </c>
      <c r="I8" s="167">
        <v>25724544.260000002</v>
      </c>
      <c r="J8" s="167">
        <v>12225187.85</v>
      </c>
      <c r="K8" s="167">
        <v>13890811.539999999</v>
      </c>
      <c r="L8" s="167">
        <v>11301389.16</v>
      </c>
      <c r="M8" s="167">
        <v>11596536.25</v>
      </c>
      <c r="N8" s="167">
        <v>32817354.079999998</v>
      </c>
      <c r="O8" s="167">
        <v>25057766.84</v>
      </c>
      <c r="P8" s="167">
        <v>12923297.890000001</v>
      </c>
      <c r="Q8" s="167">
        <v>6781893.3200000003</v>
      </c>
      <c r="R8" s="167">
        <v>11832618.41</v>
      </c>
      <c r="S8" s="167">
        <v>11342440.34</v>
      </c>
      <c r="T8" s="167">
        <v>12916879.630000001</v>
      </c>
      <c r="U8" s="167">
        <v>42322973.869999997</v>
      </c>
      <c r="V8" s="182"/>
    </row>
    <row r="9" spans="1:22" ht="15" customHeight="1">
      <c r="A9" s="166" t="s">
        <v>781</v>
      </c>
      <c r="B9" s="167">
        <v>0</v>
      </c>
      <c r="C9" s="167">
        <v>0</v>
      </c>
      <c r="D9" s="167">
        <v>0</v>
      </c>
      <c r="E9" s="167">
        <v>0</v>
      </c>
      <c r="F9" s="167">
        <v>0</v>
      </c>
      <c r="G9" s="167">
        <v>0</v>
      </c>
      <c r="H9" s="167">
        <v>0</v>
      </c>
      <c r="I9" s="167">
        <v>0</v>
      </c>
      <c r="J9" s="167">
        <v>0</v>
      </c>
      <c r="K9" s="167">
        <v>0</v>
      </c>
      <c r="L9" s="167">
        <v>0</v>
      </c>
      <c r="M9" s="167">
        <v>0</v>
      </c>
      <c r="N9" s="167">
        <v>0</v>
      </c>
      <c r="O9" s="167">
        <v>0</v>
      </c>
      <c r="P9" s="167">
        <v>0</v>
      </c>
      <c r="Q9" s="167">
        <v>0</v>
      </c>
      <c r="R9" s="167">
        <v>0</v>
      </c>
      <c r="S9" s="167">
        <v>0</v>
      </c>
      <c r="T9" s="167">
        <v>0</v>
      </c>
      <c r="U9" s="167">
        <v>0</v>
      </c>
      <c r="V9" s="182"/>
    </row>
    <row r="10" spans="1:22" s="330" customFormat="1" ht="15" customHeight="1">
      <c r="A10" s="166" t="s">
        <v>782</v>
      </c>
      <c r="B10" s="167">
        <v>108443813.94</v>
      </c>
      <c r="C10" s="167">
        <v>81857998.620000005</v>
      </c>
      <c r="D10" s="167">
        <v>26603319.809999999</v>
      </c>
      <c r="E10" s="167">
        <v>10456619.16</v>
      </c>
      <c r="F10" s="167">
        <v>39723581.549999997</v>
      </c>
      <c r="G10" s="167">
        <v>28347570.030000001</v>
      </c>
      <c r="H10" s="167">
        <v>15222480.189999999</v>
      </c>
      <c r="I10" s="167">
        <v>25557450.57</v>
      </c>
      <c r="J10" s="167">
        <v>29201397.300000001</v>
      </c>
      <c r="K10" s="167">
        <v>9056455.5299999993</v>
      </c>
      <c r="L10" s="167">
        <v>9578542.2899999991</v>
      </c>
      <c r="M10" s="167">
        <v>1707938.66</v>
      </c>
      <c r="N10" s="167">
        <v>34896016.189999998</v>
      </c>
      <c r="O10" s="167">
        <v>24068902.16</v>
      </c>
      <c r="P10" s="167">
        <v>2791631.97</v>
      </c>
      <c r="Q10" s="167">
        <v>0</v>
      </c>
      <c r="R10" s="167">
        <v>7821058.9400000004</v>
      </c>
      <c r="S10" s="167">
        <v>14279736.710000001</v>
      </c>
      <c r="T10" s="167">
        <v>1250697.31</v>
      </c>
      <c r="U10" s="167">
        <v>23436701.359999999</v>
      </c>
      <c r="V10" s="182"/>
    </row>
    <row r="11" spans="1:22" s="330" customFormat="1" ht="15" customHeight="1">
      <c r="A11" s="166" t="s">
        <v>783</v>
      </c>
      <c r="B11" s="167">
        <v>133516143.34999999</v>
      </c>
      <c r="C11" s="167">
        <v>47863443.079999998</v>
      </c>
      <c r="D11" s="167">
        <v>64513534.880000003</v>
      </c>
      <c r="E11" s="167">
        <v>20533319.75</v>
      </c>
      <c r="F11" s="167">
        <v>54923817.289999999</v>
      </c>
      <c r="G11" s="167">
        <v>47734578.380000003</v>
      </c>
      <c r="H11" s="167">
        <v>21023745.5</v>
      </c>
      <c r="I11" s="167">
        <v>25422085.93</v>
      </c>
      <c r="J11" s="167">
        <v>37762664.960000001</v>
      </c>
      <c r="K11" s="167">
        <v>9254833.3900000006</v>
      </c>
      <c r="L11" s="167">
        <v>7893171.9800000004</v>
      </c>
      <c r="M11" s="167">
        <v>6419616.7699999996</v>
      </c>
      <c r="N11" s="167">
        <v>55542084.240000002</v>
      </c>
      <c r="O11" s="167">
        <v>7988488.0099999998</v>
      </c>
      <c r="P11" s="167">
        <v>24691473.91</v>
      </c>
      <c r="Q11" s="167">
        <v>14678126.960000001</v>
      </c>
      <c r="R11" s="167">
        <v>10911063.380000001</v>
      </c>
      <c r="S11" s="167">
        <v>17876212.829999998</v>
      </c>
      <c r="T11" s="167">
        <v>4343588.09</v>
      </c>
      <c r="U11" s="167">
        <v>80767226.840000004</v>
      </c>
      <c r="V11" s="182"/>
    </row>
    <row r="12" spans="1:22" s="330" customFormat="1" ht="15" customHeight="1">
      <c r="A12" s="166" t="s">
        <v>784</v>
      </c>
      <c r="B12" s="167">
        <v>103352090.72</v>
      </c>
      <c r="C12" s="167">
        <v>79276341.540000007</v>
      </c>
      <c r="D12" s="167">
        <v>10619084.74</v>
      </c>
      <c r="E12" s="167">
        <v>0</v>
      </c>
      <c r="F12" s="167">
        <v>0</v>
      </c>
      <c r="G12" s="167">
        <v>0</v>
      </c>
      <c r="H12" s="167">
        <v>0</v>
      </c>
      <c r="I12" s="167">
        <v>15601817.83</v>
      </c>
      <c r="J12" s="167">
        <v>7680449.4199999999</v>
      </c>
      <c r="K12" s="167">
        <v>213083.28</v>
      </c>
      <c r="L12" s="167">
        <v>1507688.06</v>
      </c>
      <c r="M12" s="167">
        <v>0</v>
      </c>
      <c r="N12" s="167">
        <v>0</v>
      </c>
      <c r="O12" s="167">
        <v>2323523.35</v>
      </c>
      <c r="P12" s="167">
        <v>0</v>
      </c>
      <c r="Q12" s="167">
        <v>0</v>
      </c>
      <c r="R12" s="167">
        <v>4772765.6500000004</v>
      </c>
      <c r="S12" s="167">
        <v>0</v>
      </c>
      <c r="T12" s="167">
        <v>0</v>
      </c>
      <c r="U12" s="167">
        <v>0</v>
      </c>
      <c r="V12" s="182"/>
    </row>
    <row r="13" spans="1:22" s="330" customFormat="1" ht="15" customHeight="1">
      <c r="A13" s="166" t="s">
        <v>785</v>
      </c>
      <c r="B13" s="167">
        <v>1123521859.9100001</v>
      </c>
      <c r="C13" s="167">
        <v>686806927.11000001</v>
      </c>
      <c r="D13" s="167">
        <v>289400867.39999998</v>
      </c>
      <c r="E13" s="167">
        <v>77595932.540000007</v>
      </c>
      <c r="F13" s="167">
        <v>167347501.56</v>
      </c>
      <c r="G13" s="167">
        <v>289594056.42000002</v>
      </c>
      <c r="H13" s="167">
        <v>186267900.09999999</v>
      </c>
      <c r="I13" s="167">
        <v>147320731.15000001</v>
      </c>
      <c r="J13" s="167">
        <v>129092244.86</v>
      </c>
      <c r="K13" s="167">
        <v>128903752.23</v>
      </c>
      <c r="L13" s="167">
        <v>102213482.95999999</v>
      </c>
      <c r="M13" s="167">
        <v>67471775.719999999</v>
      </c>
      <c r="N13" s="167">
        <v>202142278.91</v>
      </c>
      <c r="O13" s="167">
        <v>123840005.01000001</v>
      </c>
      <c r="P13" s="167">
        <v>57178220.119999997</v>
      </c>
      <c r="Q13" s="167">
        <v>54151708.770000003</v>
      </c>
      <c r="R13" s="167">
        <v>87965756.680000007</v>
      </c>
      <c r="S13" s="167">
        <v>187087909.80000001</v>
      </c>
      <c r="T13" s="167">
        <v>68288442.010000005</v>
      </c>
      <c r="U13" s="167">
        <v>198488043.34</v>
      </c>
      <c r="V13" s="182"/>
    </row>
    <row r="14" spans="1:22" s="169" customFormat="1" ht="15" customHeight="1">
      <c r="A14" s="368" t="s">
        <v>786</v>
      </c>
      <c r="B14" s="369">
        <v>1971085604.23</v>
      </c>
      <c r="C14" s="369">
        <v>1120260224.95</v>
      </c>
      <c r="D14" s="369">
        <v>499869319.04000002</v>
      </c>
      <c r="E14" s="369">
        <v>144953742.31</v>
      </c>
      <c r="F14" s="369">
        <v>295530477.49000001</v>
      </c>
      <c r="G14" s="369">
        <v>405177491.20999998</v>
      </c>
      <c r="H14" s="369">
        <v>239910363.27000001</v>
      </c>
      <c r="I14" s="369">
        <v>239626629.74000001</v>
      </c>
      <c r="J14" s="369">
        <v>215961944.38999999</v>
      </c>
      <c r="K14" s="369">
        <v>161318935.97</v>
      </c>
      <c r="L14" s="369">
        <v>132494274.45</v>
      </c>
      <c r="M14" s="369">
        <v>87195867.400000006</v>
      </c>
      <c r="N14" s="369">
        <v>325397733.42000002</v>
      </c>
      <c r="O14" s="369">
        <v>183278685.37</v>
      </c>
      <c r="P14" s="369">
        <v>97584623.890000001</v>
      </c>
      <c r="Q14" s="369">
        <v>75611729.049999997</v>
      </c>
      <c r="R14" s="369">
        <v>123303263.06</v>
      </c>
      <c r="S14" s="369">
        <v>230586299.68000001</v>
      </c>
      <c r="T14" s="369">
        <v>86799607.040000007</v>
      </c>
      <c r="U14" s="369">
        <v>345014945.41000003</v>
      </c>
      <c r="V14" s="182"/>
    </row>
    <row r="15" spans="1:22" s="330" customFormat="1" ht="15" customHeight="1">
      <c r="A15" s="166" t="s">
        <v>787</v>
      </c>
      <c r="B15" s="167">
        <v>1289482762.4130001</v>
      </c>
      <c r="C15" s="167">
        <v>786567504.52900004</v>
      </c>
      <c r="D15" s="167">
        <v>334942612.35699999</v>
      </c>
      <c r="E15" s="167">
        <v>89953916.246999994</v>
      </c>
      <c r="F15" s="167">
        <v>202754126.51499999</v>
      </c>
      <c r="G15" s="167">
        <v>319130859.616</v>
      </c>
      <c r="H15" s="167">
        <v>199824268.88800001</v>
      </c>
      <c r="I15" s="167">
        <v>176844627.6015</v>
      </c>
      <c r="J15" s="167">
        <v>159574193.86500001</v>
      </c>
      <c r="K15" s="167">
        <v>135502272.491</v>
      </c>
      <c r="L15" s="167">
        <v>109206543.45299999</v>
      </c>
      <c r="M15" s="167">
        <v>71023171.836999997</v>
      </c>
      <c r="N15" s="167">
        <v>236892524.26800001</v>
      </c>
      <c r="O15" s="167">
        <v>134390671.95950001</v>
      </c>
      <c r="P15" s="167">
        <v>70082283.468999997</v>
      </c>
      <c r="Q15" s="167">
        <v>61490772.25</v>
      </c>
      <c r="R15" s="167">
        <v>98565074.395500004</v>
      </c>
      <c r="S15" s="167">
        <v>198881963.55700001</v>
      </c>
      <c r="T15" s="167">
        <v>70710375.517000005</v>
      </c>
      <c r="U15" s="167">
        <v>243558997.03200001</v>
      </c>
      <c r="V15" s="182"/>
    </row>
    <row r="16" spans="1:22" s="173" customFormat="1" ht="15" customHeight="1">
      <c r="A16" s="172" t="s">
        <v>788</v>
      </c>
      <c r="B16" s="332">
        <v>0.6542</v>
      </c>
      <c r="C16" s="332">
        <v>0.70209999999999995</v>
      </c>
      <c r="D16" s="332">
        <v>0.67010000000000003</v>
      </c>
      <c r="E16" s="332">
        <v>0.62060000000000004</v>
      </c>
      <c r="F16" s="332">
        <v>0.68610000000000004</v>
      </c>
      <c r="G16" s="332">
        <v>0.78759999999999997</v>
      </c>
      <c r="H16" s="332">
        <v>0.83289999999999997</v>
      </c>
      <c r="I16" s="332">
        <v>0.73799999999999999</v>
      </c>
      <c r="J16" s="332">
        <v>0.7389</v>
      </c>
      <c r="K16" s="332">
        <v>0.84</v>
      </c>
      <c r="L16" s="332">
        <v>0.82420000000000004</v>
      </c>
      <c r="M16" s="332">
        <v>0.8145</v>
      </c>
      <c r="N16" s="332">
        <v>0.72799999999999998</v>
      </c>
      <c r="O16" s="332">
        <v>0.73329999999999995</v>
      </c>
      <c r="P16" s="332">
        <v>0.71819999999999995</v>
      </c>
      <c r="Q16" s="332">
        <v>0.81320000000000003</v>
      </c>
      <c r="R16" s="332">
        <v>0.7994</v>
      </c>
      <c r="S16" s="332">
        <v>0.86250000000000004</v>
      </c>
      <c r="T16" s="332">
        <v>0.81459999999999999</v>
      </c>
      <c r="U16" s="332">
        <v>0.70589999999999997</v>
      </c>
      <c r="V16" s="182"/>
    </row>
    <row r="17" spans="1:22" s="330" customFormat="1" ht="15" customHeight="1">
      <c r="A17" s="368" t="s">
        <v>789</v>
      </c>
      <c r="B17" s="369">
        <v>128948276.2413</v>
      </c>
      <c r="C17" s="369">
        <v>78656750.452900007</v>
      </c>
      <c r="D17" s="369">
        <v>33494261.2357</v>
      </c>
      <c r="E17" s="369">
        <v>8995391.6247000005</v>
      </c>
      <c r="F17" s="369">
        <v>20275412.651500002</v>
      </c>
      <c r="G17" s="369">
        <v>31913085.961599998</v>
      </c>
      <c r="H17" s="369">
        <v>19982426.888799999</v>
      </c>
      <c r="I17" s="369">
        <v>17684462.760200001</v>
      </c>
      <c r="J17" s="369">
        <v>15957419.386499999</v>
      </c>
      <c r="K17" s="369">
        <v>13550227.2491</v>
      </c>
      <c r="L17" s="369">
        <v>10920654.3453</v>
      </c>
      <c r="M17" s="369">
        <v>7102317.1836999999</v>
      </c>
      <c r="N17" s="369">
        <v>23689252.426800001</v>
      </c>
      <c r="O17" s="369">
        <v>13439067.196</v>
      </c>
      <c r="P17" s="369">
        <v>7008228.3469000002</v>
      </c>
      <c r="Q17" s="369">
        <v>6149077.2249999996</v>
      </c>
      <c r="R17" s="369">
        <v>9856507.4396000002</v>
      </c>
      <c r="S17" s="369">
        <v>19888196.355700001</v>
      </c>
      <c r="T17" s="369">
        <v>7071037.5516999997</v>
      </c>
      <c r="U17" s="369">
        <v>24355899.703200001</v>
      </c>
      <c r="V17" s="182"/>
    </row>
    <row r="18" spans="1:22" s="330" customFormat="1" ht="15" customHeight="1">
      <c r="A18" s="166" t="s">
        <v>790</v>
      </c>
      <c r="B18" s="167">
        <v>203525424</v>
      </c>
      <c r="C18" s="167">
        <v>120475940</v>
      </c>
      <c r="D18" s="167">
        <v>73080917</v>
      </c>
      <c r="E18" s="167">
        <v>31240574</v>
      </c>
      <c r="F18" s="167">
        <v>51488701</v>
      </c>
      <c r="G18" s="167">
        <v>76953916</v>
      </c>
      <c r="H18" s="167">
        <v>41634868</v>
      </c>
      <c r="I18" s="167">
        <v>53345567</v>
      </c>
      <c r="J18" s="167">
        <v>43465021</v>
      </c>
      <c r="K18" s="167">
        <v>31826786</v>
      </c>
      <c r="L18" s="167">
        <v>44363204</v>
      </c>
      <c r="M18" s="167">
        <v>11339194</v>
      </c>
      <c r="N18" s="167">
        <v>41379708</v>
      </c>
      <c r="O18" s="167">
        <v>20494423</v>
      </c>
      <c r="P18" s="167">
        <v>9899820</v>
      </c>
      <c r="Q18" s="167">
        <v>10346062</v>
      </c>
      <c r="R18" s="167">
        <v>13048041</v>
      </c>
      <c r="S18" s="167">
        <v>28731779</v>
      </c>
      <c r="T18" s="167">
        <v>15919304</v>
      </c>
      <c r="U18" s="167">
        <v>35472309</v>
      </c>
      <c r="V18" s="182"/>
    </row>
    <row r="19" spans="1:22" s="330" customFormat="1" ht="15" customHeight="1">
      <c r="A19" s="166" t="s">
        <v>791</v>
      </c>
      <c r="B19" s="167">
        <v>0</v>
      </c>
      <c r="C19" s="167">
        <v>0</v>
      </c>
      <c r="D19" s="167">
        <v>0</v>
      </c>
      <c r="E19" s="167">
        <v>0</v>
      </c>
      <c r="F19" s="167">
        <v>18115</v>
      </c>
      <c r="G19" s="167">
        <v>0</v>
      </c>
      <c r="H19" s="167">
        <v>0</v>
      </c>
      <c r="I19" s="167">
        <v>0</v>
      </c>
      <c r="J19" s="167">
        <v>0</v>
      </c>
      <c r="K19" s="167">
        <v>0</v>
      </c>
      <c r="L19" s="167">
        <v>0</v>
      </c>
      <c r="M19" s="167">
        <v>0</v>
      </c>
      <c r="N19" s="167">
        <v>0</v>
      </c>
      <c r="O19" s="167">
        <v>0</v>
      </c>
      <c r="P19" s="167">
        <v>0</v>
      </c>
      <c r="Q19" s="167">
        <v>0</v>
      </c>
      <c r="R19" s="167">
        <v>347762</v>
      </c>
      <c r="S19" s="167">
        <v>0</v>
      </c>
      <c r="T19" s="167">
        <v>16290</v>
      </c>
      <c r="U19" s="167">
        <v>0</v>
      </c>
      <c r="V19" s="182"/>
    </row>
    <row r="20" spans="1:22" s="330" customFormat="1" ht="15" customHeight="1">
      <c r="A20" s="172" t="s">
        <v>792</v>
      </c>
      <c r="B20" s="167">
        <v>0</v>
      </c>
      <c r="C20" s="167">
        <v>0</v>
      </c>
      <c r="D20" s="167">
        <v>0</v>
      </c>
      <c r="E20" s="167">
        <v>0</v>
      </c>
      <c r="F20" s="167">
        <v>0</v>
      </c>
      <c r="G20" s="167">
        <v>0</v>
      </c>
      <c r="H20" s="167">
        <v>0</v>
      </c>
      <c r="I20" s="167">
        <v>0</v>
      </c>
      <c r="J20" s="167">
        <v>0</v>
      </c>
      <c r="K20" s="167">
        <v>0</v>
      </c>
      <c r="L20" s="167">
        <v>0</v>
      </c>
      <c r="M20" s="167">
        <v>0</v>
      </c>
      <c r="N20" s="167">
        <v>0</v>
      </c>
      <c r="O20" s="167">
        <v>0</v>
      </c>
      <c r="P20" s="167">
        <v>0</v>
      </c>
      <c r="Q20" s="167">
        <v>0</v>
      </c>
      <c r="R20" s="167">
        <v>0</v>
      </c>
      <c r="S20" s="167">
        <v>0</v>
      </c>
      <c r="T20" s="167">
        <v>0</v>
      </c>
      <c r="U20" s="167">
        <v>0</v>
      </c>
      <c r="V20" s="182"/>
    </row>
    <row r="21" spans="1:22" s="330" customFormat="1" ht="15" customHeight="1">
      <c r="A21" s="166" t="s">
        <v>793</v>
      </c>
      <c r="B21" s="167">
        <v>0</v>
      </c>
      <c r="C21" s="167">
        <v>0</v>
      </c>
      <c r="D21" s="167">
        <v>741076</v>
      </c>
      <c r="E21" s="167">
        <v>7625157</v>
      </c>
      <c r="F21" s="167">
        <v>12266</v>
      </c>
      <c r="G21" s="167">
        <v>0</v>
      </c>
      <c r="H21" s="167">
        <v>990853</v>
      </c>
      <c r="I21" s="167">
        <v>585820</v>
      </c>
      <c r="J21" s="167">
        <v>0</v>
      </c>
      <c r="K21" s="167">
        <v>207355</v>
      </c>
      <c r="L21" s="167">
        <v>0</v>
      </c>
      <c r="M21" s="167">
        <v>306740</v>
      </c>
      <c r="N21" s="167">
        <v>0</v>
      </c>
      <c r="O21" s="167">
        <v>727917</v>
      </c>
      <c r="P21" s="167">
        <v>1427550</v>
      </c>
      <c r="Q21" s="167">
        <v>126957</v>
      </c>
      <c r="R21" s="167">
        <v>470999</v>
      </c>
      <c r="S21" s="167">
        <v>0</v>
      </c>
      <c r="T21" s="167">
        <v>723527</v>
      </c>
      <c r="U21" s="167">
        <v>0</v>
      </c>
      <c r="V21" s="182"/>
    </row>
    <row r="22" spans="1:22" s="330" customFormat="1" ht="15" customHeight="1">
      <c r="A22" s="368" t="s">
        <v>794</v>
      </c>
      <c r="B22" s="369">
        <v>203525424</v>
      </c>
      <c r="C22" s="369">
        <v>120475940</v>
      </c>
      <c r="D22" s="369">
        <v>72339841</v>
      </c>
      <c r="E22" s="369">
        <v>23615417</v>
      </c>
      <c r="F22" s="369">
        <v>51458320</v>
      </c>
      <c r="G22" s="369">
        <v>76953916</v>
      </c>
      <c r="H22" s="369">
        <v>40644015</v>
      </c>
      <c r="I22" s="369">
        <v>52759747</v>
      </c>
      <c r="J22" s="369">
        <v>43465021</v>
      </c>
      <c r="K22" s="369">
        <v>31619431</v>
      </c>
      <c r="L22" s="369">
        <v>44363204</v>
      </c>
      <c r="M22" s="369">
        <v>11032454</v>
      </c>
      <c r="N22" s="369">
        <v>41379708</v>
      </c>
      <c r="O22" s="369">
        <v>19766506</v>
      </c>
      <c r="P22" s="369">
        <v>8472270</v>
      </c>
      <c r="Q22" s="369">
        <v>10219105</v>
      </c>
      <c r="R22" s="369">
        <v>12229280</v>
      </c>
      <c r="S22" s="369">
        <v>28731779</v>
      </c>
      <c r="T22" s="369">
        <v>15179487</v>
      </c>
      <c r="U22" s="369">
        <v>35472309</v>
      </c>
      <c r="V22" s="182"/>
    </row>
    <row r="23" spans="1:22" s="330" customFormat="1" ht="15" customHeight="1">
      <c r="A23" s="166" t="s">
        <v>795</v>
      </c>
      <c r="B23" s="167">
        <v>0</v>
      </c>
      <c r="C23" s="167">
        <v>0</v>
      </c>
      <c r="D23" s="167">
        <v>0</v>
      </c>
      <c r="E23" s="167">
        <v>0</v>
      </c>
      <c r="F23" s="167">
        <v>0</v>
      </c>
      <c r="G23" s="167">
        <v>0</v>
      </c>
      <c r="H23" s="167">
        <v>0</v>
      </c>
      <c r="I23" s="167">
        <v>0</v>
      </c>
      <c r="J23" s="167">
        <v>0</v>
      </c>
      <c r="K23" s="167">
        <v>0</v>
      </c>
      <c r="L23" s="167">
        <v>0</v>
      </c>
      <c r="M23" s="167">
        <v>0</v>
      </c>
      <c r="N23" s="167">
        <v>0</v>
      </c>
      <c r="O23" s="167">
        <v>0</v>
      </c>
      <c r="P23" s="167">
        <v>0</v>
      </c>
      <c r="Q23" s="167">
        <v>0</v>
      </c>
      <c r="R23" s="167">
        <v>0</v>
      </c>
      <c r="S23" s="167">
        <v>0</v>
      </c>
      <c r="T23" s="167">
        <v>0</v>
      </c>
      <c r="U23" s="167">
        <v>0</v>
      </c>
      <c r="V23" s="182"/>
    </row>
    <row r="24" spans="1:22" s="330" customFormat="1" ht="15" customHeight="1">
      <c r="A24" s="166" t="s">
        <v>796</v>
      </c>
      <c r="B24" s="167">
        <v>0</v>
      </c>
      <c r="C24" s="167">
        <v>0</v>
      </c>
      <c r="D24" s="167">
        <v>0</v>
      </c>
      <c r="E24" s="167">
        <v>0</v>
      </c>
      <c r="F24" s="167">
        <v>0</v>
      </c>
      <c r="G24" s="167">
        <v>0</v>
      </c>
      <c r="H24" s="167">
        <v>0</v>
      </c>
      <c r="I24" s="167">
        <v>0</v>
      </c>
      <c r="J24" s="167">
        <v>0</v>
      </c>
      <c r="K24" s="167">
        <v>0</v>
      </c>
      <c r="L24" s="167">
        <v>0</v>
      </c>
      <c r="M24" s="167">
        <v>0</v>
      </c>
      <c r="N24" s="167">
        <v>0</v>
      </c>
      <c r="O24" s="167">
        <v>0</v>
      </c>
      <c r="P24" s="167">
        <v>0</v>
      </c>
      <c r="Q24" s="167">
        <v>0</v>
      </c>
      <c r="R24" s="167">
        <v>0</v>
      </c>
      <c r="S24" s="167">
        <v>0</v>
      </c>
      <c r="T24" s="167">
        <v>0</v>
      </c>
      <c r="U24" s="167">
        <v>0</v>
      </c>
      <c r="V24" s="182"/>
    </row>
    <row r="25" spans="1:22" s="333" customFormat="1" ht="15" customHeight="1">
      <c r="A25" s="166" t="s">
        <v>797</v>
      </c>
      <c r="B25" s="167">
        <v>0</v>
      </c>
      <c r="C25" s="167">
        <v>0</v>
      </c>
      <c r="D25" s="167">
        <v>0</v>
      </c>
      <c r="E25" s="167">
        <v>0</v>
      </c>
      <c r="F25" s="167">
        <v>0</v>
      </c>
      <c r="G25" s="167">
        <v>0</v>
      </c>
      <c r="H25" s="167">
        <v>0</v>
      </c>
      <c r="I25" s="167">
        <v>0</v>
      </c>
      <c r="J25" s="167">
        <v>0</v>
      </c>
      <c r="K25" s="167">
        <v>0</v>
      </c>
      <c r="L25" s="167">
        <v>0</v>
      </c>
      <c r="M25" s="167">
        <v>0</v>
      </c>
      <c r="N25" s="167">
        <v>0</v>
      </c>
      <c r="O25" s="167">
        <v>0</v>
      </c>
      <c r="P25" s="167">
        <v>0</v>
      </c>
      <c r="Q25" s="167">
        <v>0</v>
      </c>
      <c r="R25" s="167">
        <v>0</v>
      </c>
      <c r="S25" s="167">
        <v>0</v>
      </c>
      <c r="T25" s="167">
        <v>0</v>
      </c>
      <c r="U25" s="167">
        <v>0</v>
      </c>
      <c r="V25" s="182"/>
    </row>
    <row r="26" spans="1:22" s="330" customFormat="1" ht="15" customHeight="1">
      <c r="A26" s="166" t="s">
        <v>798</v>
      </c>
      <c r="B26" s="167">
        <v>0</v>
      </c>
      <c r="C26" s="167">
        <v>0</v>
      </c>
      <c r="D26" s="167">
        <v>0</v>
      </c>
      <c r="E26" s="167">
        <v>0</v>
      </c>
      <c r="F26" s="167">
        <v>0</v>
      </c>
      <c r="G26" s="167">
        <v>0</v>
      </c>
      <c r="H26" s="167">
        <v>0</v>
      </c>
      <c r="I26" s="167">
        <v>0</v>
      </c>
      <c r="J26" s="167">
        <v>0</v>
      </c>
      <c r="K26" s="167">
        <v>0</v>
      </c>
      <c r="L26" s="167">
        <v>0</v>
      </c>
      <c r="M26" s="167">
        <v>0</v>
      </c>
      <c r="N26" s="167">
        <v>0</v>
      </c>
      <c r="O26" s="167">
        <v>0</v>
      </c>
      <c r="P26" s="167">
        <v>0</v>
      </c>
      <c r="Q26" s="167">
        <v>0</v>
      </c>
      <c r="R26" s="167">
        <v>0</v>
      </c>
      <c r="S26" s="167">
        <v>0</v>
      </c>
      <c r="T26" s="167">
        <v>0</v>
      </c>
      <c r="U26" s="167">
        <v>0</v>
      </c>
      <c r="V26" s="182"/>
    </row>
    <row r="27" spans="1:22" s="334" customFormat="1" ht="15" customHeight="1">
      <c r="A27" s="172" t="s">
        <v>799</v>
      </c>
      <c r="B27" s="167">
        <v>43461919</v>
      </c>
      <c r="C27" s="167">
        <v>3348515</v>
      </c>
      <c r="D27" s="167">
        <v>6318982</v>
      </c>
      <c r="E27" s="167">
        <v>400000</v>
      </c>
      <c r="F27" s="167">
        <v>2434415</v>
      </c>
      <c r="G27" s="167">
        <v>10413</v>
      </c>
      <c r="H27" s="167">
        <v>1560776</v>
      </c>
      <c r="I27" s="167">
        <v>634055</v>
      </c>
      <c r="J27" s="167">
        <v>0</v>
      </c>
      <c r="K27" s="167">
        <v>0</v>
      </c>
      <c r="L27" s="167">
        <v>3686608</v>
      </c>
      <c r="M27" s="167">
        <v>438675</v>
      </c>
      <c r="N27" s="167">
        <v>11316854</v>
      </c>
      <c r="O27" s="167">
        <v>1200000</v>
      </c>
      <c r="P27" s="167">
        <v>1167155</v>
      </c>
      <c r="Q27" s="167">
        <v>0</v>
      </c>
      <c r="R27" s="167">
        <v>522699</v>
      </c>
      <c r="S27" s="167">
        <v>2355901</v>
      </c>
      <c r="T27" s="167">
        <v>659944</v>
      </c>
      <c r="U27" s="167">
        <v>5410000</v>
      </c>
      <c r="V27" s="182"/>
    </row>
    <row r="28" spans="1:22" s="335" customFormat="1" ht="15" customHeight="1">
      <c r="A28" s="172" t="s">
        <v>800</v>
      </c>
      <c r="B28" s="167">
        <v>0</v>
      </c>
      <c r="C28" s="167">
        <v>0</v>
      </c>
      <c r="D28" s="167">
        <v>0</v>
      </c>
      <c r="E28" s="167">
        <v>0</v>
      </c>
      <c r="F28" s="167">
        <v>0</v>
      </c>
      <c r="G28" s="167">
        <v>0</v>
      </c>
      <c r="H28" s="167">
        <v>0</v>
      </c>
      <c r="I28" s="167">
        <v>0</v>
      </c>
      <c r="J28" s="167">
        <v>0</v>
      </c>
      <c r="K28" s="167">
        <v>0</v>
      </c>
      <c r="L28" s="167">
        <v>0</v>
      </c>
      <c r="M28" s="167">
        <v>0</v>
      </c>
      <c r="N28" s="167">
        <v>0</v>
      </c>
      <c r="O28" s="167">
        <v>0</v>
      </c>
      <c r="P28" s="167">
        <v>0</v>
      </c>
      <c r="Q28" s="167">
        <v>0</v>
      </c>
      <c r="R28" s="167">
        <v>0</v>
      </c>
      <c r="S28" s="167">
        <v>0</v>
      </c>
      <c r="T28" s="167">
        <v>0</v>
      </c>
      <c r="U28" s="167">
        <v>0</v>
      </c>
      <c r="V28" s="182"/>
    </row>
    <row r="29" spans="1:22" s="334" customFormat="1" ht="15" customHeight="1">
      <c r="A29" s="370" t="s">
        <v>801</v>
      </c>
      <c r="B29" s="369">
        <v>43461919</v>
      </c>
      <c r="C29" s="369">
        <v>3348515</v>
      </c>
      <c r="D29" s="369">
        <v>6318982</v>
      </c>
      <c r="E29" s="369">
        <v>400000</v>
      </c>
      <c r="F29" s="369">
        <v>2434415</v>
      </c>
      <c r="G29" s="369">
        <v>10413</v>
      </c>
      <c r="H29" s="369">
        <v>1560776</v>
      </c>
      <c r="I29" s="369">
        <v>634055</v>
      </c>
      <c r="J29" s="369">
        <v>0</v>
      </c>
      <c r="K29" s="369">
        <v>0</v>
      </c>
      <c r="L29" s="369">
        <v>3686608</v>
      </c>
      <c r="M29" s="369">
        <v>438675</v>
      </c>
      <c r="N29" s="369">
        <v>11316854</v>
      </c>
      <c r="O29" s="369">
        <v>1200000</v>
      </c>
      <c r="P29" s="369">
        <v>1167155</v>
      </c>
      <c r="Q29" s="369">
        <v>0</v>
      </c>
      <c r="R29" s="369">
        <v>522699</v>
      </c>
      <c r="S29" s="369">
        <v>2355901</v>
      </c>
      <c r="T29" s="369">
        <v>659944</v>
      </c>
      <c r="U29" s="369">
        <v>5410000</v>
      </c>
      <c r="V29" s="182"/>
    </row>
    <row r="30" spans="1:22" s="371" customFormat="1" ht="15" customHeight="1">
      <c r="A30" s="172" t="s">
        <v>802</v>
      </c>
      <c r="B30" s="167">
        <v>0</v>
      </c>
      <c r="C30" s="167">
        <v>0</v>
      </c>
      <c r="D30" s="167">
        <v>0</v>
      </c>
      <c r="E30" s="167">
        <v>0</v>
      </c>
      <c r="F30" s="167">
        <v>0</v>
      </c>
      <c r="G30" s="167">
        <v>0</v>
      </c>
      <c r="H30" s="167">
        <v>0</v>
      </c>
      <c r="I30" s="167">
        <v>0</v>
      </c>
      <c r="J30" s="167">
        <v>0</v>
      </c>
      <c r="K30" s="167">
        <v>0</v>
      </c>
      <c r="L30" s="167">
        <v>0</v>
      </c>
      <c r="M30" s="167">
        <v>0</v>
      </c>
      <c r="N30" s="167">
        <v>0</v>
      </c>
      <c r="O30" s="167">
        <v>0</v>
      </c>
      <c r="P30" s="167">
        <v>0</v>
      </c>
      <c r="Q30" s="167">
        <v>0</v>
      </c>
      <c r="R30" s="167">
        <v>0</v>
      </c>
      <c r="S30" s="167">
        <v>0</v>
      </c>
      <c r="T30" s="167">
        <v>0</v>
      </c>
      <c r="U30" s="167">
        <v>0</v>
      </c>
      <c r="V30" s="182"/>
    </row>
    <row r="31" spans="1:22" s="330" customFormat="1" ht="15" customHeight="1">
      <c r="A31" s="172" t="s">
        <v>803</v>
      </c>
      <c r="B31" s="167">
        <v>0</v>
      </c>
      <c r="C31" s="167">
        <v>0</v>
      </c>
      <c r="D31" s="167">
        <v>0</v>
      </c>
      <c r="E31" s="167">
        <v>0</v>
      </c>
      <c r="F31" s="167">
        <v>0</v>
      </c>
      <c r="G31" s="167">
        <v>0</v>
      </c>
      <c r="H31" s="167">
        <v>0</v>
      </c>
      <c r="I31" s="167">
        <v>0</v>
      </c>
      <c r="J31" s="167">
        <v>0</v>
      </c>
      <c r="K31" s="167">
        <v>0</v>
      </c>
      <c r="L31" s="167">
        <v>0</v>
      </c>
      <c r="M31" s="167">
        <v>0</v>
      </c>
      <c r="N31" s="167">
        <v>0</v>
      </c>
      <c r="O31" s="167">
        <v>0</v>
      </c>
      <c r="P31" s="167">
        <v>0</v>
      </c>
      <c r="Q31" s="167">
        <v>0</v>
      </c>
      <c r="R31" s="167">
        <v>0</v>
      </c>
      <c r="S31" s="167">
        <v>0</v>
      </c>
      <c r="T31" s="167">
        <v>0</v>
      </c>
      <c r="U31" s="167">
        <v>0</v>
      </c>
      <c r="V31" s="182"/>
    </row>
    <row r="32" spans="1:22" s="330" customFormat="1" ht="15" customHeight="1">
      <c r="A32" s="368" t="s">
        <v>804</v>
      </c>
      <c r="B32" s="369">
        <v>246987343</v>
      </c>
      <c r="C32" s="369">
        <v>123824455</v>
      </c>
      <c r="D32" s="369">
        <v>78658823</v>
      </c>
      <c r="E32" s="369">
        <v>24015417</v>
      </c>
      <c r="F32" s="369">
        <v>53892735</v>
      </c>
      <c r="G32" s="369">
        <v>76964329</v>
      </c>
      <c r="H32" s="369">
        <v>42204791</v>
      </c>
      <c r="I32" s="369">
        <v>53393802</v>
      </c>
      <c r="J32" s="369">
        <v>43465021</v>
      </c>
      <c r="K32" s="369">
        <v>31619431</v>
      </c>
      <c r="L32" s="369">
        <v>48049812</v>
      </c>
      <c r="M32" s="369">
        <v>11471129</v>
      </c>
      <c r="N32" s="369">
        <v>52696562</v>
      </c>
      <c r="O32" s="369">
        <v>20966506</v>
      </c>
      <c r="P32" s="369">
        <v>9639425</v>
      </c>
      <c r="Q32" s="369">
        <v>10219105</v>
      </c>
      <c r="R32" s="369">
        <v>12751979</v>
      </c>
      <c r="S32" s="369">
        <v>31087680</v>
      </c>
      <c r="T32" s="369">
        <v>15839431</v>
      </c>
      <c r="U32" s="369">
        <v>40882309</v>
      </c>
      <c r="V32" s="182"/>
    </row>
    <row r="33" spans="1:22" ht="15" customHeight="1">
      <c r="A33" s="166" t="s">
        <v>805</v>
      </c>
      <c r="B33" s="167">
        <v>118039066.7587</v>
      </c>
      <c r="C33" s="167">
        <v>45167704.5471</v>
      </c>
      <c r="D33" s="167">
        <v>45164561.764300004</v>
      </c>
      <c r="E33" s="167">
        <v>15020025.375299999</v>
      </c>
      <c r="F33" s="167">
        <v>33617322.348499998</v>
      </c>
      <c r="G33" s="167">
        <v>45051243.038400002</v>
      </c>
      <c r="H33" s="167">
        <v>22222364.111200001</v>
      </c>
      <c r="I33" s="167">
        <v>35709339.2399</v>
      </c>
      <c r="J33" s="167">
        <v>27507601.613499999</v>
      </c>
      <c r="K33" s="167">
        <v>18069203.7509</v>
      </c>
      <c r="L33" s="167">
        <v>37129157.654700004</v>
      </c>
      <c r="M33" s="167">
        <v>4368811.8163000001</v>
      </c>
      <c r="N33" s="167">
        <v>29007309.573199999</v>
      </c>
      <c r="O33" s="167">
        <v>7527438.8041000003</v>
      </c>
      <c r="P33" s="167">
        <v>2631196.6531000002</v>
      </c>
      <c r="Q33" s="167">
        <v>4070027.7749999999</v>
      </c>
      <c r="R33" s="167">
        <v>2895471.5605000001</v>
      </c>
      <c r="S33" s="167">
        <v>11199483.644300001</v>
      </c>
      <c r="T33" s="167">
        <v>8768393.4483000003</v>
      </c>
      <c r="U33" s="167">
        <v>16526409.296800001</v>
      </c>
      <c r="V33" s="182"/>
    </row>
    <row r="34" spans="1:22" s="372" customFormat="1" ht="15" customHeight="1">
      <c r="A34" s="166" t="s">
        <v>806</v>
      </c>
      <c r="B34" s="177">
        <v>0.22209999999999999</v>
      </c>
      <c r="C34" s="177">
        <v>0.16420000000000001</v>
      </c>
      <c r="D34" s="177">
        <v>0.22439999999999999</v>
      </c>
      <c r="E34" s="177">
        <v>0.11210000000000001</v>
      </c>
      <c r="F34" s="177">
        <v>8.5099999999999995E-2</v>
      </c>
      <c r="G34" s="177">
        <v>4.8099999999999997E-2</v>
      </c>
      <c r="H34" s="177">
        <v>7.5999999999999998E-2</v>
      </c>
      <c r="I34" s="177">
        <v>3.1600000000000003E-2</v>
      </c>
      <c r="J34" s="177">
        <v>5.74E-2</v>
      </c>
      <c r="K34" s="177">
        <v>6.6699999999999995E-2</v>
      </c>
      <c r="L34" s="177">
        <v>0.1106</v>
      </c>
      <c r="M34" s="177">
        <v>0.1951</v>
      </c>
      <c r="N34" s="177">
        <v>5.5100000000000003E-2</v>
      </c>
      <c r="O34" s="177">
        <v>0.1152</v>
      </c>
      <c r="P34" s="177">
        <v>0.2364</v>
      </c>
      <c r="Q34" s="177">
        <v>0.17219999999999999</v>
      </c>
      <c r="R34" s="177">
        <v>0.18770000000000001</v>
      </c>
      <c r="S34" s="177">
        <v>8.0699999999999994E-2</v>
      </c>
      <c r="T34" s="177">
        <v>0.29220000000000002</v>
      </c>
      <c r="U34" s="177">
        <v>7.5700000000000003E-2</v>
      </c>
    </row>
    <row r="35" spans="1:22" ht="3.75" customHeight="1" thickBot="1">
      <c r="A35" s="128"/>
      <c r="B35" s="128"/>
      <c r="C35" s="128"/>
      <c r="D35" s="128"/>
      <c r="E35" s="128"/>
      <c r="F35" s="128"/>
      <c r="G35" s="128"/>
      <c r="H35" s="128"/>
      <c r="I35" s="128"/>
      <c r="J35" s="128"/>
      <c r="K35" s="128"/>
      <c r="L35" s="128"/>
      <c r="M35" s="128"/>
      <c r="N35" s="128"/>
      <c r="O35" s="128"/>
      <c r="P35" s="128"/>
      <c r="Q35" s="128"/>
      <c r="R35" s="128"/>
      <c r="S35" s="128"/>
      <c r="T35" s="128"/>
      <c r="U35" s="128"/>
    </row>
    <row r="36" spans="1:22" ht="15" customHeight="1" thickTop="1">
      <c r="A36" s="222" t="s">
        <v>807</v>
      </c>
      <c r="B36" s="1"/>
      <c r="C36" s="1"/>
      <c r="D36" s="1"/>
      <c r="E36" s="1"/>
      <c r="F36" s="1"/>
      <c r="G36" s="1"/>
      <c r="H36" s="1"/>
      <c r="I36" s="1"/>
      <c r="J36" s="1"/>
      <c r="K36" s="257"/>
      <c r="L36" s="257"/>
      <c r="M36" s="257"/>
      <c r="N36" s="1"/>
      <c r="O36" s="1"/>
      <c r="P36" s="1"/>
      <c r="Q36" s="1"/>
      <c r="R36" s="1"/>
      <c r="S36" s="1"/>
      <c r="T36" s="1"/>
      <c r="U36" s="1"/>
    </row>
    <row r="37" spans="1:22" ht="15" customHeight="1">
      <c r="A37" s="1"/>
      <c r="B37" s="1"/>
      <c r="C37" s="1"/>
      <c r="D37" s="1"/>
      <c r="E37" s="1"/>
      <c r="F37" s="1"/>
      <c r="G37" s="1"/>
      <c r="H37" s="1"/>
      <c r="I37" s="1"/>
      <c r="J37" s="1"/>
      <c r="K37" s="257"/>
      <c r="L37" s="257"/>
      <c r="M37" s="257"/>
      <c r="N37" s="1"/>
      <c r="O37" s="1"/>
      <c r="P37" s="1"/>
      <c r="Q37" s="1"/>
      <c r="R37" s="1"/>
      <c r="S37" s="1"/>
      <c r="T37" s="1"/>
      <c r="U37" s="1"/>
    </row>
    <row r="38" spans="1:22">
      <c r="B38" s="182"/>
      <c r="C38" s="182"/>
      <c r="D38" s="182"/>
      <c r="E38" s="182"/>
      <c r="F38" s="182"/>
      <c r="G38" s="182"/>
      <c r="H38" s="182"/>
      <c r="I38" s="182"/>
      <c r="J38" s="182"/>
      <c r="K38" s="182"/>
      <c r="L38" s="182"/>
      <c r="M38" s="182"/>
      <c r="N38" s="182"/>
      <c r="O38" s="182"/>
      <c r="P38" s="182"/>
      <c r="Q38" s="182"/>
      <c r="R38" s="182"/>
      <c r="S38" s="182"/>
      <c r="T38" s="182"/>
      <c r="U38" s="182"/>
    </row>
    <row r="39" spans="1:22">
      <c r="B39" s="182"/>
      <c r="C39" s="182"/>
      <c r="D39" s="182"/>
      <c r="E39" s="182"/>
      <c r="F39" s="182"/>
      <c r="G39" s="182"/>
      <c r="H39" s="182"/>
      <c r="I39" s="182"/>
      <c r="J39" s="182"/>
      <c r="K39" s="182"/>
      <c r="L39" s="182"/>
      <c r="M39" s="182"/>
      <c r="N39" s="182"/>
      <c r="O39" s="182"/>
      <c r="P39" s="182"/>
      <c r="Q39" s="182"/>
      <c r="R39" s="182"/>
      <c r="S39" s="182"/>
      <c r="T39" s="182"/>
      <c r="U39" s="182"/>
    </row>
    <row r="40" spans="1:22">
      <c r="B40" s="182"/>
      <c r="C40" s="182"/>
      <c r="D40" s="182"/>
      <c r="E40" s="182"/>
      <c r="F40" s="182"/>
      <c r="G40" s="182"/>
      <c r="H40" s="182"/>
      <c r="I40" s="182"/>
      <c r="J40" s="182"/>
      <c r="K40" s="182"/>
      <c r="L40" s="182"/>
      <c r="M40" s="182"/>
      <c r="N40" s="182"/>
      <c r="O40" s="182"/>
      <c r="P40" s="182"/>
      <c r="Q40" s="182"/>
      <c r="R40" s="182"/>
      <c r="S40" s="182"/>
      <c r="T40" s="182"/>
      <c r="U40" s="182"/>
    </row>
    <row r="41" spans="1:22">
      <c r="B41" s="182"/>
      <c r="C41" s="182"/>
      <c r="D41" s="182"/>
      <c r="E41" s="182"/>
      <c r="F41" s="182"/>
      <c r="G41" s="182"/>
      <c r="H41" s="182"/>
      <c r="I41" s="182"/>
      <c r="J41" s="182"/>
      <c r="K41" s="182"/>
      <c r="L41" s="182"/>
      <c r="M41" s="182"/>
      <c r="N41" s="182"/>
      <c r="O41" s="182"/>
      <c r="P41" s="182"/>
      <c r="Q41" s="182"/>
      <c r="R41" s="182"/>
      <c r="S41" s="182"/>
      <c r="T41" s="182"/>
      <c r="U41" s="182"/>
    </row>
    <row r="42" spans="1:22">
      <c r="B42" s="182"/>
      <c r="C42" s="182"/>
      <c r="D42" s="182"/>
      <c r="E42" s="182"/>
      <c r="F42" s="182"/>
      <c r="G42" s="182"/>
      <c r="H42" s="182"/>
      <c r="I42" s="182"/>
      <c r="J42" s="182"/>
      <c r="K42" s="182"/>
      <c r="L42" s="182"/>
      <c r="M42" s="182"/>
      <c r="N42" s="182"/>
      <c r="O42" s="182"/>
      <c r="P42" s="182"/>
      <c r="Q42" s="182"/>
      <c r="R42" s="182"/>
      <c r="S42" s="182"/>
      <c r="T42" s="182"/>
      <c r="U42" s="182"/>
    </row>
    <row r="43" spans="1:22">
      <c r="B43" s="182"/>
      <c r="C43" s="182"/>
      <c r="D43" s="182"/>
      <c r="E43" s="182"/>
      <c r="F43" s="182"/>
      <c r="G43" s="182"/>
      <c r="H43" s="182"/>
      <c r="I43" s="182"/>
      <c r="J43" s="182"/>
      <c r="K43" s="182"/>
      <c r="L43" s="182"/>
      <c r="M43" s="182"/>
      <c r="N43" s="182"/>
      <c r="O43" s="182"/>
      <c r="P43" s="182"/>
      <c r="Q43" s="182"/>
      <c r="R43" s="182"/>
      <c r="S43" s="182"/>
      <c r="T43" s="182"/>
      <c r="U43" s="18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Z43"/>
  <sheetViews>
    <sheetView zoomScaleNormal="100" workbookViewId="0">
      <selection activeCell="X3" sqref="X3"/>
    </sheetView>
  </sheetViews>
  <sheetFormatPr baseColWidth="10" defaultColWidth="9.140625" defaultRowHeight="12.75"/>
  <cols>
    <col min="1" max="1" width="85.5703125" style="181" customWidth="1"/>
    <col min="2" max="2" width="11.7109375" style="69" bestFit="1" customWidth="1"/>
    <col min="3" max="3" width="11.7109375" style="69" customWidth="1"/>
    <col min="4" max="4" width="11.7109375" style="69" bestFit="1" customWidth="1"/>
    <col min="5" max="5" width="11.85546875" style="69" bestFit="1" customWidth="1"/>
    <col min="6" max="9" width="11.7109375" style="69" bestFit="1" customWidth="1"/>
    <col min="10" max="14" width="11.7109375" style="373" bestFit="1" customWidth="1"/>
    <col min="15" max="15" width="11.85546875" style="373" bestFit="1" customWidth="1"/>
    <col min="16" max="16" width="11.7109375" style="373" bestFit="1" customWidth="1"/>
    <col min="17" max="21" width="11.7109375" style="373" customWidth="1"/>
    <col min="22" max="22" width="11.7109375" style="373" bestFit="1" customWidth="1"/>
    <col min="23" max="23" width="14.85546875" style="373" customWidth="1"/>
    <col min="24" max="24" width="13.42578125" style="69" bestFit="1" customWidth="1"/>
    <col min="25" max="25" width="15" style="69" bestFit="1" customWidth="1"/>
    <col min="26" max="174" width="9.140625" style="69" customWidth="1"/>
    <col min="175" max="256" width="11.42578125" style="69" customWidth="1"/>
    <col min="257" max="257" width="85.5703125" style="69" customWidth="1"/>
    <col min="258" max="258" width="11.7109375" style="69" bestFit="1" customWidth="1"/>
    <col min="259" max="259" width="11.7109375" style="69" customWidth="1"/>
    <col min="260" max="260" width="11.7109375" style="69" bestFit="1" customWidth="1"/>
    <col min="261" max="261" width="11.85546875" style="69" bestFit="1" customWidth="1"/>
    <col min="262" max="270" width="11.7109375" style="69" bestFit="1" customWidth="1"/>
    <col min="271" max="271" width="11.85546875" style="69" bestFit="1" customWidth="1"/>
    <col min="272" max="272" width="11.7109375" style="69" bestFit="1" customWidth="1"/>
    <col min="273" max="277" width="11.7109375" style="69" customWidth="1"/>
    <col min="278" max="278" width="11.7109375" style="69" bestFit="1" customWidth="1"/>
    <col min="279" max="279" width="14.85546875" style="69" customWidth="1"/>
    <col min="280" max="280" width="13.42578125" style="69" bestFit="1" customWidth="1"/>
    <col min="281" max="281" width="15" style="69" bestFit="1" customWidth="1"/>
    <col min="282" max="430" width="9.140625" style="69" customWidth="1"/>
    <col min="431" max="512" width="11.42578125" style="69" customWidth="1"/>
    <col min="513" max="513" width="85.5703125" style="69" customWidth="1"/>
    <col min="514" max="514" width="11.7109375" style="69" bestFit="1" customWidth="1"/>
    <col min="515" max="515" width="11.7109375" style="69" customWidth="1"/>
    <col min="516" max="516" width="11.7109375" style="69" bestFit="1" customWidth="1"/>
    <col min="517" max="517" width="11.85546875" style="69" bestFit="1" customWidth="1"/>
    <col min="518" max="526" width="11.7109375" style="69" bestFit="1" customWidth="1"/>
    <col min="527" max="527" width="11.85546875" style="69" bestFit="1" customWidth="1"/>
    <col min="528" max="528" width="11.7109375" style="69" bestFit="1" customWidth="1"/>
    <col min="529" max="533" width="11.7109375" style="69" customWidth="1"/>
    <col min="534" max="534" width="11.7109375" style="69" bestFit="1" customWidth="1"/>
    <col min="535" max="535" width="14.85546875" style="69" customWidth="1"/>
    <col min="536" max="536" width="13.42578125" style="69" bestFit="1" customWidth="1"/>
    <col min="537" max="537" width="15" style="69" bestFit="1" customWidth="1"/>
    <col min="538" max="686" width="9.140625" style="69" customWidth="1"/>
    <col min="687" max="768" width="11.42578125" style="69" customWidth="1"/>
    <col min="769" max="769" width="85.5703125" style="69" customWidth="1"/>
    <col min="770" max="770" width="11.7109375" style="69" bestFit="1" customWidth="1"/>
    <col min="771" max="771" width="11.7109375" style="69" customWidth="1"/>
    <col min="772" max="772" width="11.7109375" style="69" bestFit="1" customWidth="1"/>
    <col min="773" max="773" width="11.85546875" style="69" bestFit="1" customWidth="1"/>
    <col min="774" max="782" width="11.7109375" style="69" bestFit="1" customWidth="1"/>
    <col min="783" max="783" width="11.85546875" style="69" bestFit="1" customWidth="1"/>
    <col min="784" max="784" width="11.7109375" style="69" bestFit="1" customWidth="1"/>
    <col min="785" max="789" width="11.7109375" style="69" customWidth="1"/>
    <col min="790" max="790" width="11.7109375" style="69" bestFit="1" customWidth="1"/>
    <col min="791" max="791" width="14.85546875" style="69" customWidth="1"/>
    <col min="792" max="792" width="13.42578125" style="69" bestFit="1" customWidth="1"/>
    <col min="793" max="793" width="15" style="69" bestFit="1" customWidth="1"/>
    <col min="794" max="942" width="9.140625" style="69" customWidth="1"/>
    <col min="943" max="1024" width="11.42578125" style="69" customWidth="1"/>
    <col min="1025" max="1025" width="85.5703125" style="69" customWidth="1"/>
    <col min="1026" max="1026" width="11.7109375" style="69" bestFit="1" customWidth="1"/>
    <col min="1027" max="1027" width="11.7109375" style="69" customWidth="1"/>
    <col min="1028" max="1028" width="11.7109375" style="69" bestFit="1" customWidth="1"/>
    <col min="1029" max="1029" width="11.85546875" style="69" bestFit="1" customWidth="1"/>
    <col min="1030" max="1038" width="11.7109375" style="69" bestFit="1" customWidth="1"/>
    <col min="1039" max="1039" width="11.85546875" style="69" bestFit="1" customWidth="1"/>
    <col min="1040" max="1040" width="11.7109375" style="69" bestFit="1" customWidth="1"/>
    <col min="1041" max="1045" width="11.7109375" style="69" customWidth="1"/>
    <col min="1046" max="1046" width="11.7109375" style="69" bestFit="1" customWidth="1"/>
    <col min="1047" max="1047" width="14.85546875" style="69" customWidth="1"/>
    <col min="1048" max="1048" width="13.42578125" style="69" bestFit="1" customWidth="1"/>
    <col min="1049" max="1049" width="15" style="69" bestFit="1" customWidth="1"/>
    <col min="1050" max="1198" width="9.140625" style="69" customWidth="1"/>
    <col min="1199" max="1280" width="11.42578125" style="69" customWidth="1"/>
    <col min="1281" max="1281" width="85.5703125" style="69" customWidth="1"/>
    <col min="1282" max="1282" width="11.7109375" style="69" bestFit="1" customWidth="1"/>
    <col min="1283" max="1283" width="11.7109375" style="69" customWidth="1"/>
    <col min="1284" max="1284" width="11.7109375" style="69" bestFit="1" customWidth="1"/>
    <col min="1285" max="1285" width="11.85546875" style="69" bestFit="1" customWidth="1"/>
    <col min="1286" max="1294" width="11.7109375" style="69" bestFit="1" customWidth="1"/>
    <col min="1295" max="1295" width="11.85546875" style="69" bestFit="1" customWidth="1"/>
    <col min="1296" max="1296" width="11.7109375" style="69" bestFit="1" customWidth="1"/>
    <col min="1297" max="1301" width="11.7109375" style="69" customWidth="1"/>
    <col min="1302" max="1302" width="11.7109375" style="69" bestFit="1" customWidth="1"/>
    <col min="1303" max="1303" width="14.85546875" style="69" customWidth="1"/>
    <col min="1304" max="1304" width="13.42578125" style="69" bestFit="1" customWidth="1"/>
    <col min="1305" max="1305" width="15" style="69" bestFit="1" customWidth="1"/>
    <col min="1306" max="1454" width="9.140625" style="69" customWidth="1"/>
    <col min="1455" max="1536" width="11.42578125" style="69" customWidth="1"/>
    <col min="1537" max="1537" width="85.5703125" style="69" customWidth="1"/>
    <col min="1538" max="1538" width="11.7109375" style="69" bestFit="1" customWidth="1"/>
    <col min="1539" max="1539" width="11.7109375" style="69" customWidth="1"/>
    <col min="1540" max="1540" width="11.7109375" style="69" bestFit="1" customWidth="1"/>
    <col min="1541" max="1541" width="11.85546875" style="69" bestFit="1" customWidth="1"/>
    <col min="1542" max="1550" width="11.7109375" style="69" bestFit="1" customWidth="1"/>
    <col min="1551" max="1551" width="11.85546875" style="69" bestFit="1" customWidth="1"/>
    <col min="1552" max="1552" width="11.7109375" style="69" bestFit="1" customWidth="1"/>
    <col min="1553" max="1557" width="11.7109375" style="69" customWidth="1"/>
    <col min="1558" max="1558" width="11.7109375" style="69" bestFit="1" customWidth="1"/>
    <col min="1559" max="1559" width="14.85546875" style="69" customWidth="1"/>
    <col min="1560" max="1560" width="13.42578125" style="69" bestFit="1" customWidth="1"/>
    <col min="1561" max="1561" width="15" style="69" bestFit="1" customWidth="1"/>
    <col min="1562" max="1710" width="9.140625" style="69" customWidth="1"/>
    <col min="1711" max="1792" width="11.42578125" style="69" customWidth="1"/>
    <col min="1793" max="1793" width="85.5703125" style="69" customWidth="1"/>
    <col min="1794" max="1794" width="11.7109375" style="69" bestFit="1" customWidth="1"/>
    <col min="1795" max="1795" width="11.7109375" style="69" customWidth="1"/>
    <col min="1796" max="1796" width="11.7109375" style="69" bestFit="1" customWidth="1"/>
    <col min="1797" max="1797" width="11.85546875" style="69" bestFit="1" customWidth="1"/>
    <col min="1798" max="1806" width="11.7109375" style="69" bestFit="1" customWidth="1"/>
    <col min="1807" max="1807" width="11.85546875" style="69" bestFit="1" customWidth="1"/>
    <col min="1808" max="1808" width="11.7109375" style="69" bestFit="1" customWidth="1"/>
    <col min="1809" max="1813" width="11.7109375" style="69" customWidth="1"/>
    <col min="1814" max="1814" width="11.7109375" style="69" bestFit="1" customWidth="1"/>
    <col min="1815" max="1815" width="14.85546875" style="69" customWidth="1"/>
    <col min="1816" max="1816" width="13.42578125" style="69" bestFit="1" customWidth="1"/>
    <col min="1817" max="1817" width="15" style="69" bestFit="1" customWidth="1"/>
    <col min="1818" max="1966" width="9.140625" style="69" customWidth="1"/>
    <col min="1967" max="2048" width="11.42578125" style="69" customWidth="1"/>
    <col min="2049" max="2049" width="85.5703125" style="69" customWidth="1"/>
    <col min="2050" max="2050" width="11.7109375" style="69" bestFit="1" customWidth="1"/>
    <col min="2051" max="2051" width="11.7109375" style="69" customWidth="1"/>
    <col min="2052" max="2052" width="11.7109375" style="69" bestFit="1" customWidth="1"/>
    <col min="2053" max="2053" width="11.85546875" style="69" bestFit="1" customWidth="1"/>
    <col min="2054" max="2062" width="11.7109375" style="69" bestFit="1" customWidth="1"/>
    <col min="2063" max="2063" width="11.85546875" style="69" bestFit="1" customWidth="1"/>
    <col min="2064" max="2064" width="11.7109375" style="69" bestFit="1" customWidth="1"/>
    <col min="2065" max="2069" width="11.7109375" style="69" customWidth="1"/>
    <col min="2070" max="2070" width="11.7109375" style="69" bestFit="1" customWidth="1"/>
    <col min="2071" max="2071" width="14.85546875" style="69" customWidth="1"/>
    <col min="2072" max="2072" width="13.42578125" style="69" bestFit="1" customWidth="1"/>
    <col min="2073" max="2073" width="15" style="69" bestFit="1" customWidth="1"/>
    <col min="2074" max="2222" width="9.140625" style="69" customWidth="1"/>
    <col min="2223" max="2304" width="11.42578125" style="69" customWidth="1"/>
    <col min="2305" max="2305" width="85.5703125" style="69" customWidth="1"/>
    <col min="2306" max="2306" width="11.7109375" style="69" bestFit="1" customWidth="1"/>
    <col min="2307" max="2307" width="11.7109375" style="69" customWidth="1"/>
    <col min="2308" max="2308" width="11.7109375" style="69" bestFit="1" customWidth="1"/>
    <col min="2309" max="2309" width="11.85546875" style="69" bestFit="1" customWidth="1"/>
    <col min="2310" max="2318" width="11.7109375" style="69" bestFit="1" customWidth="1"/>
    <col min="2319" max="2319" width="11.85546875" style="69" bestFit="1" customWidth="1"/>
    <col min="2320" max="2320" width="11.7109375" style="69" bestFit="1" customWidth="1"/>
    <col min="2321" max="2325" width="11.7109375" style="69" customWidth="1"/>
    <col min="2326" max="2326" width="11.7109375" style="69" bestFit="1" customWidth="1"/>
    <col min="2327" max="2327" width="14.85546875" style="69" customWidth="1"/>
    <col min="2328" max="2328" width="13.42578125" style="69" bestFit="1" customWidth="1"/>
    <col min="2329" max="2329" width="15" style="69" bestFit="1" customWidth="1"/>
    <col min="2330" max="2478" width="9.140625" style="69" customWidth="1"/>
    <col min="2479" max="2560" width="11.42578125" style="69" customWidth="1"/>
    <col min="2561" max="2561" width="85.5703125" style="69" customWidth="1"/>
    <col min="2562" max="2562" width="11.7109375" style="69" bestFit="1" customWidth="1"/>
    <col min="2563" max="2563" width="11.7109375" style="69" customWidth="1"/>
    <col min="2564" max="2564" width="11.7109375" style="69" bestFit="1" customWidth="1"/>
    <col min="2565" max="2565" width="11.85546875" style="69" bestFit="1" customWidth="1"/>
    <col min="2566" max="2574" width="11.7109375" style="69" bestFit="1" customWidth="1"/>
    <col min="2575" max="2575" width="11.85546875" style="69" bestFit="1" customWidth="1"/>
    <col min="2576" max="2576" width="11.7109375" style="69" bestFit="1" customWidth="1"/>
    <col min="2577" max="2581" width="11.7109375" style="69" customWidth="1"/>
    <col min="2582" max="2582" width="11.7109375" style="69" bestFit="1" customWidth="1"/>
    <col min="2583" max="2583" width="14.85546875" style="69" customWidth="1"/>
    <col min="2584" max="2584" width="13.42578125" style="69" bestFit="1" customWidth="1"/>
    <col min="2585" max="2585" width="15" style="69" bestFit="1" customWidth="1"/>
    <col min="2586" max="2734" width="9.140625" style="69" customWidth="1"/>
    <col min="2735" max="2816" width="11.42578125" style="69" customWidth="1"/>
    <col min="2817" max="2817" width="85.5703125" style="69" customWidth="1"/>
    <col min="2818" max="2818" width="11.7109375" style="69" bestFit="1" customWidth="1"/>
    <col min="2819" max="2819" width="11.7109375" style="69" customWidth="1"/>
    <col min="2820" max="2820" width="11.7109375" style="69" bestFit="1" customWidth="1"/>
    <col min="2821" max="2821" width="11.85546875" style="69" bestFit="1" customWidth="1"/>
    <col min="2822" max="2830" width="11.7109375" style="69" bestFit="1" customWidth="1"/>
    <col min="2831" max="2831" width="11.85546875" style="69" bestFit="1" customWidth="1"/>
    <col min="2832" max="2832" width="11.7109375" style="69" bestFit="1" customWidth="1"/>
    <col min="2833" max="2837" width="11.7109375" style="69" customWidth="1"/>
    <col min="2838" max="2838" width="11.7109375" style="69" bestFit="1" customWidth="1"/>
    <col min="2839" max="2839" width="14.85546875" style="69" customWidth="1"/>
    <col min="2840" max="2840" width="13.42578125" style="69" bestFit="1" customWidth="1"/>
    <col min="2841" max="2841" width="15" style="69" bestFit="1" customWidth="1"/>
    <col min="2842" max="2990" width="9.140625" style="69" customWidth="1"/>
    <col min="2991" max="3072" width="11.42578125" style="69" customWidth="1"/>
    <col min="3073" max="3073" width="85.5703125" style="69" customWidth="1"/>
    <col min="3074" max="3074" width="11.7109375" style="69" bestFit="1" customWidth="1"/>
    <col min="3075" max="3075" width="11.7109375" style="69" customWidth="1"/>
    <col min="3076" max="3076" width="11.7109375" style="69" bestFit="1" customWidth="1"/>
    <col min="3077" max="3077" width="11.85546875" style="69" bestFit="1" customWidth="1"/>
    <col min="3078" max="3086" width="11.7109375" style="69" bestFit="1" customWidth="1"/>
    <col min="3087" max="3087" width="11.85546875" style="69" bestFit="1" customWidth="1"/>
    <col min="3088" max="3088" width="11.7109375" style="69" bestFit="1" customWidth="1"/>
    <col min="3089" max="3093" width="11.7109375" style="69" customWidth="1"/>
    <col min="3094" max="3094" width="11.7109375" style="69" bestFit="1" customWidth="1"/>
    <col min="3095" max="3095" width="14.85546875" style="69" customWidth="1"/>
    <col min="3096" max="3096" width="13.42578125" style="69" bestFit="1" customWidth="1"/>
    <col min="3097" max="3097" width="15" style="69" bestFit="1" customWidth="1"/>
    <col min="3098" max="3246" width="9.140625" style="69" customWidth="1"/>
    <col min="3247" max="3328" width="11.42578125" style="69" customWidth="1"/>
    <col min="3329" max="3329" width="85.5703125" style="69" customWidth="1"/>
    <col min="3330" max="3330" width="11.7109375" style="69" bestFit="1" customWidth="1"/>
    <col min="3331" max="3331" width="11.7109375" style="69" customWidth="1"/>
    <col min="3332" max="3332" width="11.7109375" style="69" bestFit="1" customWidth="1"/>
    <col min="3333" max="3333" width="11.85546875" style="69" bestFit="1" customWidth="1"/>
    <col min="3334" max="3342" width="11.7109375" style="69" bestFit="1" customWidth="1"/>
    <col min="3343" max="3343" width="11.85546875" style="69" bestFit="1" customWidth="1"/>
    <col min="3344" max="3344" width="11.7109375" style="69" bestFit="1" customWidth="1"/>
    <col min="3345" max="3349" width="11.7109375" style="69" customWidth="1"/>
    <col min="3350" max="3350" width="11.7109375" style="69" bestFit="1" customWidth="1"/>
    <col min="3351" max="3351" width="14.85546875" style="69" customWidth="1"/>
    <col min="3352" max="3352" width="13.42578125" style="69" bestFit="1" customWidth="1"/>
    <col min="3353" max="3353" width="15" style="69" bestFit="1" customWidth="1"/>
    <col min="3354" max="3502" width="9.140625" style="69" customWidth="1"/>
    <col min="3503" max="3584" width="11.42578125" style="69" customWidth="1"/>
    <col min="3585" max="3585" width="85.5703125" style="69" customWidth="1"/>
    <col min="3586" max="3586" width="11.7109375" style="69" bestFit="1" customWidth="1"/>
    <col min="3587" max="3587" width="11.7109375" style="69" customWidth="1"/>
    <col min="3588" max="3588" width="11.7109375" style="69" bestFit="1" customWidth="1"/>
    <col min="3589" max="3589" width="11.85546875" style="69" bestFit="1" customWidth="1"/>
    <col min="3590" max="3598" width="11.7109375" style="69" bestFit="1" customWidth="1"/>
    <col min="3599" max="3599" width="11.85546875" style="69" bestFit="1" customWidth="1"/>
    <col min="3600" max="3600" width="11.7109375" style="69" bestFit="1" customWidth="1"/>
    <col min="3601" max="3605" width="11.7109375" style="69" customWidth="1"/>
    <col min="3606" max="3606" width="11.7109375" style="69" bestFit="1" customWidth="1"/>
    <col min="3607" max="3607" width="14.85546875" style="69" customWidth="1"/>
    <col min="3608" max="3608" width="13.42578125" style="69" bestFit="1" customWidth="1"/>
    <col min="3609" max="3609" width="15" style="69" bestFit="1" customWidth="1"/>
    <col min="3610" max="3758" width="9.140625" style="69" customWidth="1"/>
    <col min="3759" max="3840" width="11.42578125" style="69" customWidth="1"/>
    <col min="3841" max="3841" width="85.5703125" style="69" customWidth="1"/>
    <col min="3842" max="3842" width="11.7109375" style="69" bestFit="1" customWidth="1"/>
    <col min="3843" max="3843" width="11.7109375" style="69" customWidth="1"/>
    <col min="3844" max="3844" width="11.7109375" style="69" bestFit="1" customWidth="1"/>
    <col min="3845" max="3845" width="11.85546875" style="69" bestFit="1" customWidth="1"/>
    <col min="3846" max="3854" width="11.7109375" style="69" bestFit="1" customWidth="1"/>
    <col min="3855" max="3855" width="11.85546875" style="69" bestFit="1" customWidth="1"/>
    <col min="3856" max="3856" width="11.7109375" style="69" bestFit="1" customWidth="1"/>
    <col min="3857" max="3861" width="11.7109375" style="69" customWidth="1"/>
    <col min="3862" max="3862" width="11.7109375" style="69" bestFit="1" customWidth="1"/>
    <col min="3863" max="3863" width="14.85546875" style="69" customWidth="1"/>
    <col min="3864" max="3864" width="13.42578125" style="69" bestFit="1" customWidth="1"/>
    <col min="3865" max="3865" width="15" style="69" bestFit="1" customWidth="1"/>
    <col min="3866" max="4014" width="9.140625" style="69" customWidth="1"/>
    <col min="4015" max="4096" width="11.42578125" style="69" customWidth="1"/>
    <col min="4097" max="4097" width="85.5703125" style="69" customWidth="1"/>
    <col min="4098" max="4098" width="11.7109375" style="69" bestFit="1" customWidth="1"/>
    <col min="4099" max="4099" width="11.7109375" style="69" customWidth="1"/>
    <col min="4100" max="4100" width="11.7109375" style="69" bestFit="1" customWidth="1"/>
    <col min="4101" max="4101" width="11.85546875" style="69" bestFit="1" customWidth="1"/>
    <col min="4102" max="4110" width="11.7109375" style="69" bestFit="1" customWidth="1"/>
    <col min="4111" max="4111" width="11.85546875" style="69" bestFit="1" customWidth="1"/>
    <col min="4112" max="4112" width="11.7109375" style="69" bestFit="1" customWidth="1"/>
    <col min="4113" max="4117" width="11.7109375" style="69" customWidth="1"/>
    <col min="4118" max="4118" width="11.7109375" style="69" bestFit="1" customWidth="1"/>
    <col min="4119" max="4119" width="14.85546875" style="69" customWidth="1"/>
    <col min="4120" max="4120" width="13.42578125" style="69" bestFit="1" customWidth="1"/>
    <col min="4121" max="4121" width="15" style="69" bestFit="1" customWidth="1"/>
    <col min="4122" max="4270" width="9.140625" style="69" customWidth="1"/>
    <col min="4271" max="4352" width="11.42578125" style="69" customWidth="1"/>
    <col min="4353" max="4353" width="85.5703125" style="69" customWidth="1"/>
    <col min="4354" max="4354" width="11.7109375" style="69" bestFit="1" customWidth="1"/>
    <col min="4355" max="4355" width="11.7109375" style="69" customWidth="1"/>
    <col min="4356" max="4356" width="11.7109375" style="69" bestFit="1" customWidth="1"/>
    <col min="4357" max="4357" width="11.85546875" style="69" bestFit="1" customWidth="1"/>
    <col min="4358" max="4366" width="11.7109375" style="69" bestFit="1" customWidth="1"/>
    <col min="4367" max="4367" width="11.85546875" style="69" bestFit="1" customWidth="1"/>
    <col min="4368" max="4368" width="11.7109375" style="69" bestFit="1" customWidth="1"/>
    <col min="4369" max="4373" width="11.7109375" style="69" customWidth="1"/>
    <col min="4374" max="4374" width="11.7109375" style="69" bestFit="1" customWidth="1"/>
    <col min="4375" max="4375" width="14.85546875" style="69" customWidth="1"/>
    <col min="4376" max="4376" width="13.42578125" style="69" bestFit="1" customWidth="1"/>
    <col min="4377" max="4377" width="15" style="69" bestFit="1" customWidth="1"/>
    <col min="4378" max="4526" width="9.140625" style="69" customWidth="1"/>
    <col min="4527" max="4608" width="11.42578125" style="69" customWidth="1"/>
    <col min="4609" max="4609" width="85.5703125" style="69" customWidth="1"/>
    <col min="4610" max="4610" width="11.7109375" style="69" bestFit="1" customWidth="1"/>
    <col min="4611" max="4611" width="11.7109375" style="69" customWidth="1"/>
    <col min="4612" max="4612" width="11.7109375" style="69" bestFit="1" customWidth="1"/>
    <col min="4613" max="4613" width="11.85546875" style="69" bestFit="1" customWidth="1"/>
    <col min="4614" max="4622" width="11.7109375" style="69" bestFit="1" customWidth="1"/>
    <col min="4623" max="4623" width="11.85546875" style="69" bestFit="1" customWidth="1"/>
    <col min="4624" max="4624" width="11.7109375" style="69" bestFit="1" customWidth="1"/>
    <col min="4625" max="4629" width="11.7109375" style="69" customWidth="1"/>
    <col min="4630" max="4630" width="11.7109375" style="69" bestFit="1" customWidth="1"/>
    <col min="4631" max="4631" width="14.85546875" style="69" customWidth="1"/>
    <col min="4632" max="4632" width="13.42578125" style="69" bestFit="1" customWidth="1"/>
    <col min="4633" max="4633" width="15" style="69" bestFit="1" customWidth="1"/>
    <col min="4634" max="4782" width="9.140625" style="69" customWidth="1"/>
    <col min="4783" max="4864" width="11.42578125" style="69" customWidth="1"/>
    <col min="4865" max="4865" width="85.5703125" style="69" customWidth="1"/>
    <col min="4866" max="4866" width="11.7109375" style="69" bestFit="1" customWidth="1"/>
    <col min="4867" max="4867" width="11.7109375" style="69" customWidth="1"/>
    <col min="4868" max="4868" width="11.7109375" style="69" bestFit="1" customWidth="1"/>
    <col min="4869" max="4869" width="11.85546875" style="69" bestFit="1" customWidth="1"/>
    <col min="4870" max="4878" width="11.7109375" style="69" bestFit="1" customWidth="1"/>
    <col min="4879" max="4879" width="11.85546875" style="69" bestFit="1" customWidth="1"/>
    <col min="4880" max="4880" width="11.7109375" style="69" bestFit="1" customWidth="1"/>
    <col min="4881" max="4885" width="11.7109375" style="69" customWidth="1"/>
    <col min="4886" max="4886" width="11.7109375" style="69" bestFit="1" customWidth="1"/>
    <col min="4887" max="4887" width="14.85546875" style="69" customWidth="1"/>
    <col min="4888" max="4888" width="13.42578125" style="69" bestFit="1" customWidth="1"/>
    <col min="4889" max="4889" width="15" style="69" bestFit="1" customWidth="1"/>
    <col min="4890" max="5038" width="9.140625" style="69" customWidth="1"/>
    <col min="5039" max="5120" width="11.42578125" style="69" customWidth="1"/>
    <col min="5121" max="5121" width="85.5703125" style="69" customWidth="1"/>
    <col min="5122" max="5122" width="11.7109375" style="69" bestFit="1" customWidth="1"/>
    <col min="5123" max="5123" width="11.7109375" style="69" customWidth="1"/>
    <col min="5124" max="5124" width="11.7109375" style="69" bestFit="1" customWidth="1"/>
    <col min="5125" max="5125" width="11.85546875" style="69" bestFit="1" customWidth="1"/>
    <col min="5126" max="5134" width="11.7109375" style="69" bestFit="1" customWidth="1"/>
    <col min="5135" max="5135" width="11.85546875" style="69" bestFit="1" customWidth="1"/>
    <col min="5136" max="5136" width="11.7109375" style="69" bestFit="1" customWidth="1"/>
    <col min="5137" max="5141" width="11.7109375" style="69" customWidth="1"/>
    <col min="5142" max="5142" width="11.7109375" style="69" bestFit="1" customWidth="1"/>
    <col min="5143" max="5143" width="14.85546875" style="69" customWidth="1"/>
    <col min="5144" max="5144" width="13.42578125" style="69" bestFit="1" customWidth="1"/>
    <col min="5145" max="5145" width="15" style="69" bestFit="1" customWidth="1"/>
    <col min="5146" max="5294" width="9.140625" style="69" customWidth="1"/>
    <col min="5295" max="5376" width="11.42578125" style="69" customWidth="1"/>
    <col min="5377" max="5377" width="85.5703125" style="69" customWidth="1"/>
    <col min="5378" max="5378" width="11.7109375" style="69" bestFit="1" customWidth="1"/>
    <col min="5379" max="5379" width="11.7109375" style="69" customWidth="1"/>
    <col min="5380" max="5380" width="11.7109375" style="69" bestFit="1" customWidth="1"/>
    <col min="5381" max="5381" width="11.85546875" style="69" bestFit="1" customWidth="1"/>
    <col min="5382" max="5390" width="11.7109375" style="69" bestFit="1" customWidth="1"/>
    <col min="5391" max="5391" width="11.85546875" style="69" bestFit="1" customWidth="1"/>
    <col min="5392" max="5392" width="11.7109375" style="69" bestFit="1" customWidth="1"/>
    <col min="5393" max="5397" width="11.7109375" style="69" customWidth="1"/>
    <col min="5398" max="5398" width="11.7109375" style="69" bestFit="1" customWidth="1"/>
    <col min="5399" max="5399" width="14.85546875" style="69" customWidth="1"/>
    <col min="5400" max="5400" width="13.42578125" style="69" bestFit="1" customWidth="1"/>
    <col min="5401" max="5401" width="15" style="69" bestFit="1" customWidth="1"/>
    <col min="5402" max="5550" width="9.140625" style="69" customWidth="1"/>
    <col min="5551" max="5632" width="11.42578125" style="69" customWidth="1"/>
    <col min="5633" max="5633" width="85.5703125" style="69" customWidth="1"/>
    <col min="5634" max="5634" width="11.7109375" style="69" bestFit="1" customWidth="1"/>
    <col min="5635" max="5635" width="11.7109375" style="69" customWidth="1"/>
    <col min="5636" max="5636" width="11.7109375" style="69" bestFit="1" customWidth="1"/>
    <col min="5637" max="5637" width="11.85546875" style="69" bestFit="1" customWidth="1"/>
    <col min="5638" max="5646" width="11.7109375" style="69" bestFit="1" customWidth="1"/>
    <col min="5647" max="5647" width="11.85546875" style="69" bestFit="1" customWidth="1"/>
    <col min="5648" max="5648" width="11.7109375" style="69" bestFit="1" customWidth="1"/>
    <col min="5649" max="5653" width="11.7109375" style="69" customWidth="1"/>
    <col min="5654" max="5654" width="11.7109375" style="69" bestFit="1" customWidth="1"/>
    <col min="5655" max="5655" width="14.85546875" style="69" customWidth="1"/>
    <col min="5656" max="5656" width="13.42578125" style="69" bestFit="1" customWidth="1"/>
    <col min="5657" max="5657" width="15" style="69" bestFit="1" customWidth="1"/>
    <col min="5658" max="5806" width="9.140625" style="69" customWidth="1"/>
    <col min="5807" max="5888" width="11.42578125" style="69" customWidth="1"/>
    <col min="5889" max="5889" width="85.5703125" style="69" customWidth="1"/>
    <col min="5890" max="5890" width="11.7109375" style="69" bestFit="1" customWidth="1"/>
    <col min="5891" max="5891" width="11.7109375" style="69" customWidth="1"/>
    <col min="5892" max="5892" width="11.7109375" style="69" bestFit="1" customWidth="1"/>
    <col min="5893" max="5893" width="11.85546875" style="69" bestFit="1" customWidth="1"/>
    <col min="5894" max="5902" width="11.7109375" style="69" bestFit="1" customWidth="1"/>
    <col min="5903" max="5903" width="11.85546875" style="69" bestFit="1" customWidth="1"/>
    <col min="5904" max="5904" width="11.7109375" style="69" bestFit="1" customWidth="1"/>
    <col min="5905" max="5909" width="11.7109375" style="69" customWidth="1"/>
    <col min="5910" max="5910" width="11.7109375" style="69" bestFit="1" customWidth="1"/>
    <col min="5911" max="5911" width="14.85546875" style="69" customWidth="1"/>
    <col min="5912" max="5912" width="13.42578125" style="69" bestFit="1" customWidth="1"/>
    <col min="5913" max="5913" width="15" style="69" bestFit="1" customWidth="1"/>
    <col min="5914" max="6062" width="9.140625" style="69" customWidth="1"/>
    <col min="6063" max="6144" width="11.42578125" style="69" customWidth="1"/>
    <col min="6145" max="6145" width="85.5703125" style="69" customWidth="1"/>
    <col min="6146" max="6146" width="11.7109375" style="69" bestFit="1" customWidth="1"/>
    <col min="6147" max="6147" width="11.7109375" style="69" customWidth="1"/>
    <col min="6148" max="6148" width="11.7109375" style="69" bestFit="1" customWidth="1"/>
    <col min="6149" max="6149" width="11.85546875" style="69" bestFit="1" customWidth="1"/>
    <col min="6150" max="6158" width="11.7109375" style="69" bestFit="1" customWidth="1"/>
    <col min="6159" max="6159" width="11.85546875" style="69" bestFit="1" customWidth="1"/>
    <col min="6160" max="6160" width="11.7109375" style="69" bestFit="1" customWidth="1"/>
    <col min="6161" max="6165" width="11.7109375" style="69" customWidth="1"/>
    <col min="6166" max="6166" width="11.7109375" style="69" bestFit="1" customWidth="1"/>
    <col min="6167" max="6167" width="14.85546875" style="69" customWidth="1"/>
    <col min="6168" max="6168" width="13.42578125" style="69" bestFit="1" customWidth="1"/>
    <col min="6169" max="6169" width="15" style="69" bestFit="1" customWidth="1"/>
    <col min="6170" max="6318" width="9.140625" style="69" customWidth="1"/>
    <col min="6319" max="6400" width="11.42578125" style="69" customWidth="1"/>
    <col min="6401" max="6401" width="85.5703125" style="69" customWidth="1"/>
    <col min="6402" max="6402" width="11.7109375" style="69" bestFit="1" customWidth="1"/>
    <col min="6403" max="6403" width="11.7109375" style="69" customWidth="1"/>
    <col min="6404" max="6404" width="11.7109375" style="69" bestFit="1" customWidth="1"/>
    <col min="6405" max="6405" width="11.85546875" style="69" bestFit="1" customWidth="1"/>
    <col min="6406" max="6414" width="11.7109375" style="69" bestFit="1" customWidth="1"/>
    <col min="6415" max="6415" width="11.85546875" style="69" bestFit="1" customWidth="1"/>
    <col min="6416" max="6416" width="11.7109375" style="69" bestFit="1" customWidth="1"/>
    <col min="6417" max="6421" width="11.7109375" style="69" customWidth="1"/>
    <col min="6422" max="6422" width="11.7109375" style="69" bestFit="1" customWidth="1"/>
    <col min="6423" max="6423" width="14.85546875" style="69" customWidth="1"/>
    <col min="6424" max="6424" width="13.42578125" style="69" bestFit="1" customWidth="1"/>
    <col min="6425" max="6425" width="15" style="69" bestFit="1" customWidth="1"/>
    <col min="6426" max="6574" width="9.140625" style="69" customWidth="1"/>
    <col min="6575" max="6656" width="11.42578125" style="69" customWidth="1"/>
    <col min="6657" max="6657" width="85.5703125" style="69" customWidth="1"/>
    <col min="6658" max="6658" width="11.7109375" style="69" bestFit="1" customWidth="1"/>
    <col min="6659" max="6659" width="11.7109375" style="69" customWidth="1"/>
    <col min="6660" max="6660" width="11.7109375" style="69" bestFit="1" customWidth="1"/>
    <col min="6661" max="6661" width="11.85546875" style="69" bestFit="1" customWidth="1"/>
    <col min="6662" max="6670" width="11.7109375" style="69" bestFit="1" customWidth="1"/>
    <col min="6671" max="6671" width="11.85546875" style="69" bestFit="1" customWidth="1"/>
    <col min="6672" max="6672" width="11.7109375" style="69" bestFit="1" customWidth="1"/>
    <col min="6673" max="6677" width="11.7109375" style="69" customWidth="1"/>
    <col min="6678" max="6678" width="11.7109375" style="69" bestFit="1" customWidth="1"/>
    <col min="6679" max="6679" width="14.85546875" style="69" customWidth="1"/>
    <col min="6680" max="6680" width="13.42578125" style="69" bestFit="1" customWidth="1"/>
    <col min="6681" max="6681" width="15" style="69" bestFit="1" customWidth="1"/>
    <col min="6682" max="6830" width="9.140625" style="69" customWidth="1"/>
    <col min="6831" max="6912" width="11.42578125" style="69" customWidth="1"/>
    <col min="6913" max="6913" width="85.5703125" style="69" customWidth="1"/>
    <col min="6914" max="6914" width="11.7109375" style="69" bestFit="1" customWidth="1"/>
    <col min="6915" max="6915" width="11.7109375" style="69" customWidth="1"/>
    <col min="6916" max="6916" width="11.7109375" style="69" bestFit="1" customWidth="1"/>
    <col min="6917" max="6917" width="11.85546875" style="69" bestFit="1" customWidth="1"/>
    <col min="6918" max="6926" width="11.7109375" style="69" bestFit="1" customWidth="1"/>
    <col min="6927" max="6927" width="11.85546875" style="69" bestFit="1" customWidth="1"/>
    <col min="6928" max="6928" width="11.7109375" style="69" bestFit="1" customWidth="1"/>
    <col min="6929" max="6933" width="11.7109375" style="69" customWidth="1"/>
    <col min="6934" max="6934" width="11.7109375" style="69" bestFit="1" customWidth="1"/>
    <col min="6935" max="6935" width="14.85546875" style="69" customWidth="1"/>
    <col min="6936" max="6936" width="13.42578125" style="69" bestFit="1" customWidth="1"/>
    <col min="6937" max="6937" width="15" style="69" bestFit="1" customWidth="1"/>
    <col min="6938" max="7086" width="9.140625" style="69" customWidth="1"/>
    <col min="7087" max="7168" width="11.42578125" style="69" customWidth="1"/>
    <col min="7169" max="7169" width="85.5703125" style="69" customWidth="1"/>
    <col min="7170" max="7170" width="11.7109375" style="69" bestFit="1" customWidth="1"/>
    <col min="7171" max="7171" width="11.7109375" style="69" customWidth="1"/>
    <col min="7172" max="7172" width="11.7109375" style="69" bestFit="1" customWidth="1"/>
    <col min="7173" max="7173" width="11.85546875" style="69" bestFit="1" customWidth="1"/>
    <col min="7174" max="7182" width="11.7109375" style="69" bestFit="1" customWidth="1"/>
    <col min="7183" max="7183" width="11.85546875" style="69" bestFit="1" customWidth="1"/>
    <col min="7184" max="7184" width="11.7109375" style="69" bestFit="1" customWidth="1"/>
    <col min="7185" max="7189" width="11.7109375" style="69" customWidth="1"/>
    <col min="7190" max="7190" width="11.7109375" style="69" bestFit="1" customWidth="1"/>
    <col min="7191" max="7191" width="14.85546875" style="69" customWidth="1"/>
    <col min="7192" max="7192" width="13.42578125" style="69" bestFit="1" customWidth="1"/>
    <col min="7193" max="7193" width="15" style="69" bestFit="1" customWidth="1"/>
    <col min="7194" max="7342" width="9.140625" style="69" customWidth="1"/>
    <col min="7343" max="7424" width="11.42578125" style="69" customWidth="1"/>
    <col min="7425" max="7425" width="85.5703125" style="69" customWidth="1"/>
    <col min="7426" max="7426" width="11.7109375" style="69" bestFit="1" customWidth="1"/>
    <col min="7427" max="7427" width="11.7109375" style="69" customWidth="1"/>
    <col min="7428" max="7428" width="11.7109375" style="69" bestFit="1" customWidth="1"/>
    <col min="7429" max="7429" width="11.85546875" style="69" bestFit="1" customWidth="1"/>
    <col min="7430" max="7438" width="11.7109375" style="69" bestFit="1" customWidth="1"/>
    <col min="7439" max="7439" width="11.85546875" style="69" bestFit="1" customWidth="1"/>
    <col min="7440" max="7440" width="11.7109375" style="69" bestFit="1" customWidth="1"/>
    <col min="7441" max="7445" width="11.7109375" style="69" customWidth="1"/>
    <col min="7446" max="7446" width="11.7109375" style="69" bestFit="1" customWidth="1"/>
    <col min="7447" max="7447" width="14.85546875" style="69" customWidth="1"/>
    <col min="7448" max="7448" width="13.42578125" style="69" bestFit="1" customWidth="1"/>
    <col min="7449" max="7449" width="15" style="69" bestFit="1" customWidth="1"/>
    <col min="7450" max="7598" width="9.140625" style="69" customWidth="1"/>
    <col min="7599" max="7680" width="11.42578125" style="69" customWidth="1"/>
    <col min="7681" max="7681" width="85.5703125" style="69" customWidth="1"/>
    <col min="7682" max="7682" width="11.7109375" style="69" bestFit="1" customWidth="1"/>
    <col min="7683" max="7683" width="11.7109375" style="69" customWidth="1"/>
    <col min="7684" max="7684" width="11.7109375" style="69" bestFit="1" customWidth="1"/>
    <col min="7685" max="7685" width="11.85546875" style="69" bestFit="1" customWidth="1"/>
    <col min="7686" max="7694" width="11.7109375" style="69" bestFit="1" customWidth="1"/>
    <col min="7695" max="7695" width="11.85546875" style="69" bestFit="1" customWidth="1"/>
    <col min="7696" max="7696" width="11.7109375" style="69" bestFit="1" customWidth="1"/>
    <col min="7697" max="7701" width="11.7109375" style="69" customWidth="1"/>
    <col min="7702" max="7702" width="11.7109375" style="69" bestFit="1" customWidth="1"/>
    <col min="7703" max="7703" width="14.85546875" style="69" customWidth="1"/>
    <col min="7704" max="7704" width="13.42578125" style="69" bestFit="1" customWidth="1"/>
    <col min="7705" max="7705" width="15" style="69" bestFit="1" customWidth="1"/>
    <col min="7706" max="7854" width="9.140625" style="69" customWidth="1"/>
    <col min="7855" max="7936" width="11.42578125" style="69" customWidth="1"/>
    <col min="7937" max="7937" width="85.5703125" style="69" customWidth="1"/>
    <col min="7938" max="7938" width="11.7109375" style="69" bestFit="1" customWidth="1"/>
    <col min="7939" max="7939" width="11.7109375" style="69" customWidth="1"/>
    <col min="7940" max="7940" width="11.7109375" style="69" bestFit="1" customWidth="1"/>
    <col min="7941" max="7941" width="11.85546875" style="69" bestFit="1" customWidth="1"/>
    <col min="7942" max="7950" width="11.7109375" style="69" bestFit="1" customWidth="1"/>
    <col min="7951" max="7951" width="11.85546875" style="69" bestFit="1" customWidth="1"/>
    <col min="7952" max="7952" width="11.7109375" style="69" bestFit="1" customWidth="1"/>
    <col min="7953" max="7957" width="11.7109375" style="69" customWidth="1"/>
    <col min="7958" max="7958" width="11.7109375" style="69" bestFit="1" customWidth="1"/>
    <col min="7959" max="7959" width="14.85546875" style="69" customWidth="1"/>
    <col min="7960" max="7960" width="13.42578125" style="69" bestFit="1" customWidth="1"/>
    <col min="7961" max="7961" width="15" style="69" bestFit="1" customWidth="1"/>
    <col min="7962" max="8110" width="9.140625" style="69" customWidth="1"/>
    <col min="8111" max="8192" width="11.42578125" style="69" customWidth="1"/>
    <col min="8193" max="8193" width="85.5703125" style="69" customWidth="1"/>
    <col min="8194" max="8194" width="11.7109375" style="69" bestFit="1" customWidth="1"/>
    <col min="8195" max="8195" width="11.7109375" style="69" customWidth="1"/>
    <col min="8196" max="8196" width="11.7109375" style="69" bestFit="1" customWidth="1"/>
    <col min="8197" max="8197" width="11.85546875" style="69" bestFit="1" customWidth="1"/>
    <col min="8198" max="8206" width="11.7109375" style="69" bestFit="1" customWidth="1"/>
    <col min="8207" max="8207" width="11.85546875" style="69" bestFit="1" customWidth="1"/>
    <col min="8208" max="8208" width="11.7109375" style="69" bestFit="1" customWidth="1"/>
    <col min="8209" max="8213" width="11.7109375" style="69" customWidth="1"/>
    <col min="8214" max="8214" width="11.7109375" style="69" bestFit="1" customWidth="1"/>
    <col min="8215" max="8215" width="14.85546875" style="69" customWidth="1"/>
    <col min="8216" max="8216" width="13.42578125" style="69" bestFit="1" customWidth="1"/>
    <col min="8217" max="8217" width="15" style="69" bestFit="1" customWidth="1"/>
    <col min="8218" max="8366" width="9.140625" style="69" customWidth="1"/>
    <col min="8367" max="8448" width="11.42578125" style="69" customWidth="1"/>
    <col min="8449" max="8449" width="85.5703125" style="69" customWidth="1"/>
    <col min="8450" max="8450" width="11.7109375" style="69" bestFit="1" customWidth="1"/>
    <col min="8451" max="8451" width="11.7109375" style="69" customWidth="1"/>
    <col min="8452" max="8452" width="11.7109375" style="69" bestFit="1" customWidth="1"/>
    <col min="8453" max="8453" width="11.85546875" style="69" bestFit="1" customWidth="1"/>
    <col min="8454" max="8462" width="11.7109375" style="69" bestFit="1" customWidth="1"/>
    <col min="8463" max="8463" width="11.85546875" style="69" bestFit="1" customWidth="1"/>
    <col min="8464" max="8464" width="11.7109375" style="69" bestFit="1" customWidth="1"/>
    <col min="8465" max="8469" width="11.7109375" style="69" customWidth="1"/>
    <col min="8470" max="8470" width="11.7109375" style="69" bestFit="1" customWidth="1"/>
    <col min="8471" max="8471" width="14.85546875" style="69" customWidth="1"/>
    <col min="8472" max="8472" width="13.42578125" style="69" bestFit="1" customWidth="1"/>
    <col min="8473" max="8473" width="15" style="69" bestFit="1" customWidth="1"/>
    <col min="8474" max="8622" width="9.140625" style="69" customWidth="1"/>
    <col min="8623" max="8704" width="11.42578125" style="69" customWidth="1"/>
    <col min="8705" max="8705" width="85.5703125" style="69" customWidth="1"/>
    <col min="8706" max="8706" width="11.7109375" style="69" bestFit="1" customWidth="1"/>
    <col min="8707" max="8707" width="11.7109375" style="69" customWidth="1"/>
    <col min="8708" max="8708" width="11.7109375" style="69" bestFit="1" customWidth="1"/>
    <col min="8709" max="8709" width="11.85546875" style="69" bestFit="1" customWidth="1"/>
    <col min="8710" max="8718" width="11.7109375" style="69" bestFit="1" customWidth="1"/>
    <col min="8719" max="8719" width="11.85546875" style="69" bestFit="1" customWidth="1"/>
    <col min="8720" max="8720" width="11.7109375" style="69" bestFit="1" customWidth="1"/>
    <col min="8721" max="8725" width="11.7109375" style="69" customWidth="1"/>
    <col min="8726" max="8726" width="11.7109375" style="69" bestFit="1" customWidth="1"/>
    <col min="8727" max="8727" width="14.85546875" style="69" customWidth="1"/>
    <col min="8728" max="8728" width="13.42578125" style="69" bestFit="1" customWidth="1"/>
    <col min="8729" max="8729" width="15" style="69" bestFit="1" customWidth="1"/>
    <col min="8730" max="8878" width="9.140625" style="69" customWidth="1"/>
    <col min="8879" max="8960" width="11.42578125" style="69" customWidth="1"/>
    <col min="8961" max="8961" width="85.5703125" style="69" customWidth="1"/>
    <col min="8962" max="8962" width="11.7109375" style="69" bestFit="1" customWidth="1"/>
    <col min="8963" max="8963" width="11.7109375" style="69" customWidth="1"/>
    <col min="8964" max="8964" width="11.7109375" style="69" bestFit="1" customWidth="1"/>
    <col min="8965" max="8965" width="11.85546875" style="69" bestFit="1" customWidth="1"/>
    <col min="8966" max="8974" width="11.7109375" style="69" bestFit="1" customWidth="1"/>
    <col min="8975" max="8975" width="11.85546875" style="69" bestFit="1" customWidth="1"/>
    <col min="8976" max="8976" width="11.7109375" style="69" bestFit="1" customWidth="1"/>
    <col min="8977" max="8981" width="11.7109375" style="69" customWidth="1"/>
    <col min="8982" max="8982" width="11.7109375" style="69" bestFit="1" customWidth="1"/>
    <col min="8983" max="8983" width="14.85546875" style="69" customWidth="1"/>
    <col min="8984" max="8984" width="13.42578125" style="69" bestFit="1" customWidth="1"/>
    <col min="8985" max="8985" width="15" style="69" bestFit="1" customWidth="1"/>
    <col min="8986" max="9134" width="9.140625" style="69" customWidth="1"/>
    <col min="9135" max="9216" width="11.42578125" style="69" customWidth="1"/>
    <col min="9217" max="9217" width="85.5703125" style="69" customWidth="1"/>
    <col min="9218" max="9218" width="11.7109375" style="69" bestFit="1" customWidth="1"/>
    <col min="9219" max="9219" width="11.7109375" style="69" customWidth="1"/>
    <col min="9220" max="9220" width="11.7109375" style="69" bestFit="1" customWidth="1"/>
    <col min="9221" max="9221" width="11.85546875" style="69" bestFit="1" customWidth="1"/>
    <col min="9222" max="9230" width="11.7109375" style="69" bestFit="1" customWidth="1"/>
    <col min="9231" max="9231" width="11.85546875" style="69" bestFit="1" customWidth="1"/>
    <col min="9232" max="9232" width="11.7109375" style="69" bestFit="1" customWidth="1"/>
    <col min="9233" max="9237" width="11.7109375" style="69" customWidth="1"/>
    <col min="9238" max="9238" width="11.7109375" style="69" bestFit="1" customWidth="1"/>
    <col min="9239" max="9239" width="14.85546875" style="69" customWidth="1"/>
    <col min="9240" max="9240" width="13.42578125" style="69" bestFit="1" customWidth="1"/>
    <col min="9241" max="9241" width="15" style="69" bestFit="1" customWidth="1"/>
    <col min="9242" max="9390" width="9.140625" style="69" customWidth="1"/>
    <col min="9391" max="9472" width="11.42578125" style="69" customWidth="1"/>
    <col min="9473" max="9473" width="85.5703125" style="69" customWidth="1"/>
    <col min="9474" max="9474" width="11.7109375" style="69" bestFit="1" customWidth="1"/>
    <col min="9475" max="9475" width="11.7109375" style="69" customWidth="1"/>
    <col min="9476" max="9476" width="11.7109375" style="69" bestFit="1" customWidth="1"/>
    <col min="9477" max="9477" width="11.85546875" style="69" bestFit="1" customWidth="1"/>
    <col min="9478" max="9486" width="11.7109375" style="69" bestFit="1" customWidth="1"/>
    <col min="9487" max="9487" width="11.85546875" style="69" bestFit="1" customWidth="1"/>
    <col min="9488" max="9488" width="11.7109375" style="69" bestFit="1" customWidth="1"/>
    <col min="9489" max="9493" width="11.7109375" style="69" customWidth="1"/>
    <col min="9494" max="9494" width="11.7109375" style="69" bestFit="1" customWidth="1"/>
    <col min="9495" max="9495" width="14.85546875" style="69" customWidth="1"/>
    <col min="9496" max="9496" width="13.42578125" style="69" bestFit="1" customWidth="1"/>
    <col min="9497" max="9497" width="15" style="69" bestFit="1" customWidth="1"/>
    <col min="9498" max="9646" width="9.140625" style="69" customWidth="1"/>
    <col min="9647" max="9728" width="11.42578125" style="69" customWidth="1"/>
    <col min="9729" max="9729" width="85.5703125" style="69" customWidth="1"/>
    <col min="9730" max="9730" width="11.7109375" style="69" bestFit="1" customWidth="1"/>
    <col min="9731" max="9731" width="11.7109375" style="69" customWidth="1"/>
    <col min="9732" max="9732" width="11.7109375" style="69" bestFit="1" customWidth="1"/>
    <col min="9733" max="9733" width="11.85546875" style="69" bestFit="1" customWidth="1"/>
    <col min="9734" max="9742" width="11.7109375" style="69" bestFit="1" customWidth="1"/>
    <col min="9743" max="9743" width="11.85546875" style="69" bestFit="1" customWidth="1"/>
    <col min="9744" max="9744" width="11.7109375" style="69" bestFit="1" customWidth="1"/>
    <col min="9745" max="9749" width="11.7109375" style="69" customWidth="1"/>
    <col min="9750" max="9750" width="11.7109375" style="69" bestFit="1" customWidth="1"/>
    <col min="9751" max="9751" width="14.85546875" style="69" customWidth="1"/>
    <col min="9752" max="9752" width="13.42578125" style="69" bestFit="1" customWidth="1"/>
    <col min="9753" max="9753" width="15" style="69" bestFit="1" customWidth="1"/>
    <col min="9754" max="9902" width="9.140625" style="69" customWidth="1"/>
    <col min="9903" max="9984" width="11.42578125" style="69" customWidth="1"/>
    <col min="9985" max="9985" width="85.5703125" style="69" customWidth="1"/>
    <col min="9986" max="9986" width="11.7109375" style="69" bestFit="1" customWidth="1"/>
    <col min="9987" max="9987" width="11.7109375" style="69" customWidth="1"/>
    <col min="9988" max="9988" width="11.7109375" style="69" bestFit="1" customWidth="1"/>
    <col min="9989" max="9989" width="11.85546875" style="69" bestFit="1" customWidth="1"/>
    <col min="9990" max="9998" width="11.7109375" style="69" bestFit="1" customWidth="1"/>
    <col min="9999" max="9999" width="11.85546875" style="69" bestFit="1" customWidth="1"/>
    <col min="10000" max="10000" width="11.7109375" style="69" bestFit="1" customWidth="1"/>
    <col min="10001" max="10005" width="11.7109375" style="69" customWidth="1"/>
    <col min="10006" max="10006" width="11.7109375" style="69" bestFit="1" customWidth="1"/>
    <col min="10007" max="10007" width="14.85546875" style="69" customWidth="1"/>
    <col min="10008" max="10008" width="13.42578125" style="69" bestFit="1" customWidth="1"/>
    <col min="10009" max="10009" width="15" style="69" bestFit="1" customWidth="1"/>
    <col min="10010" max="10158" width="9.140625" style="69" customWidth="1"/>
    <col min="10159" max="10240" width="11.42578125" style="69" customWidth="1"/>
    <col min="10241" max="10241" width="85.5703125" style="69" customWidth="1"/>
    <col min="10242" max="10242" width="11.7109375" style="69" bestFit="1" customWidth="1"/>
    <col min="10243" max="10243" width="11.7109375" style="69" customWidth="1"/>
    <col min="10244" max="10244" width="11.7109375" style="69" bestFit="1" customWidth="1"/>
    <col min="10245" max="10245" width="11.85546875" style="69" bestFit="1" customWidth="1"/>
    <col min="10246" max="10254" width="11.7109375" style="69" bestFit="1" customWidth="1"/>
    <col min="10255" max="10255" width="11.85546875" style="69" bestFit="1" customWidth="1"/>
    <col min="10256" max="10256" width="11.7109375" style="69" bestFit="1" customWidth="1"/>
    <col min="10257" max="10261" width="11.7109375" style="69" customWidth="1"/>
    <col min="10262" max="10262" width="11.7109375" style="69" bestFit="1" customWidth="1"/>
    <col min="10263" max="10263" width="14.85546875" style="69" customWidth="1"/>
    <col min="10264" max="10264" width="13.42578125" style="69" bestFit="1" customWidth="1"/>
    <col min="10265" max="10265" width="15" style="69" bestFit="1" customWidth="1"/>
    <col min="10266" max="10414" width="9.140625" style="69" customWidth="1"/>
    <col min="10415" max="10496" width="11.42578125" style="69" customWidth="1"/>
    <col min="10497" max="10497" width="85.5703125" style="69" customWidth="1"/>
    <col min="10498" max="10498" width="11.7109375" style="69" bestFit="1" customWidth="1"/>
    <col min="10499" max="10499" width="11.7109375" style="69" customWidth="1"/>
    <col min="10500" max="10500" width="11.7109375" style="69" bestFit="1" customWidth="1"/>
    <col min="10501" max="10501" width="11.85546875" style="69" bestFit="1" customWidth="1"/>
    <col min="10502" max="10510" width="11.7109375" style="69" bestFit="1" customWidth="1"/>
    <col min="10511" max="10511" width="11.85546875" style="69" bestFit="1" customWidth="1"/>
    <col min="10512" max="10512" width="11.7109375" style="69" bestFit="1" customWidth="1"/>
    <col min="10513" max="10517" width="11.7109375" style="69" customWidth="1"/>
    <col min="10518" max="10518" width="11.7109375" style="69" bestFit="1" customWidth="1"/>
    <col min="10519" max="10519" width="14.85546875" style="69" customWidth="1"/>
    <col min="10520" max="10520" width="13.42578125" style="69" bestFit="1" customWidth="1"/>
    <col min="10521" max="10521" width="15" style="69" bestFit="1" customWidth="1"/>
    <col min="10522" max="10670" width="9.140625" style="69" customWidth="1"/>
    <col min="10671" max="10752" width="11.42578125" style="69" customWidth="1"/>
    <col min="10753" max="10753" width="85.5703125" style="69" customWidth="1"/>
    <col min="10754" max="10754" width="11.7109375" style="69" bestFit="1" customWidth="1"/>
    <col min="10755" max="10755" width="11.7109375" style="69" customWidth="1"/>
    <col min="10756" max="10756" width="11.7109375" style="69" bestFit="1" customWidth="1"/>
    <col min="10757" max="10757" width="11.85546875" style="69" bestFit="1" customWidth="1"/>
    <col min="10758" max="10766" width="11.7109375" style="69" bestFit="1" customWidth="1"/>
    <col min="10767" max="10767" width="11.85546875" style="69" bestFit="1" customWidth="1"/>
    <col min="10768" max="10768" width="11.7109375" style="69" bestFit="1" customWidth="1"/>
    <col min="10769" max="10773" width="11.7109375" style="69" customWidth="1"/>
    <col min="10774" max="10774" width="11.7109375" style="69" bestFit="1" customWidth="1"/>
    <col min="10775" max="10775" width="14.85546875" style="69" customWidth="1"/>
    <col min="10776" max="10776" width="13.42578125" style="69" bestFit="1" customWidth="1"/>
    <col min="10777" max="10777" width="15" style="69" bestFit="1" customWidth="1"/>
    <col min="10778" max="10926" width="9.140625" style="69" customWidth="1"/>
    <col min="10927" max="11008" width="11.42578125" style="69" customWidth="1"/>
    <col min="11009" max="11009" width="85.5703125" style="69" customWidth="1"/>
    <col min="11010" max="11010" width="11.7109375" style="69" bestFit="1" customWidth="1"/>
    <col min="11011" max="11011" width="11.7109375" style="69" customWidth="1"/>
    <col min="11012" max="11012" width="11.7109375" style="69" bestFit="1" customWidth="1"/>
    <col min="11013" max="11013" width="11.85546875" style="69" bestFit="1" customWidth="1"/>
    <col min="11014" max="11022" width="11.7109375" style="69" bestFit="1" customWidth="1"/>
    <col min="11023" max="11023" width="11.85546875" style="69" bestFit="1" customWidth="1"/>
    <col min="11024" max="11024" width="11.7109375" style="69" bestFit="1" customWidth="1"/>
    <col min="11025" max="11029" width="11.7109375" style="69" customWidth="1"/>
    <col min="11030" max="11030" width="11.7109375" style="69" bestFit="1" customWidth="1"/>
    <col min="11031" max="11031" width="14.85546875" style="69" customWidth="1"/>
    <col min="11032" max="11032" width="13.42578125" style="69" bestFit="1" customWidth="1"/>
    <col min="11033" max="11033" width="15" style="69" bestFit="1" customWidth="1"/>
    <col min="11034" max="11182" width="9.140625" style="69" customWidth="1"/>
    <col min="11183" max="11264" width="11.42578125" style="69" customWidth="1"/>
    <col min="11265" max="11265" width="85.5703125" style="69" customWidth="1"/>
    <col min="11266" max="11266" width="11.7109375" style="69" bestFit="1" customWidth="1"/>
    <col min="11267" max="11267" width="11.7109375" style="69" customWidth="1"/>
    <col min="11268" max="11268" width="11.7109375" style="69" bestFit="1" customWidth="1"/>
    <col min="11269" max="11269" width="11.85546875" style="69" bestFit="1" customWidth="1"/>
    <col min="11270" max="11278" width="11.7109375" style="69" bestFit="1" customWidth="1"/>
    <col min="11279" max="11279" width="11.85546875" style="69" bestFit="1" customWidth="1"/>
    <col min="11280" max="11280" width="11.7109375" style="69" bestFit="1" customWidth="1"/>
    <col min="11281" max="11285" width="11.7109375" style="69" customWidth="1"/>
    <col min="11286" max="11286" width="11.7109375" style="69" bestFit="1" customWidth="1"/>
    <col min="11287" max="11287" width="14.85546875" style="69" customWidth="1"/>
    <col min="11288" max="11288" width="13.42578125" style="69" bestFit="1" customWidth="1"/>
    <col min="11289" max="11289" width="15" style="69" bestFit="1" customWidth="1"/>
    <col min="11290" max="11438" width="9.140625" style="69" customWidth="1"/>
    <col min="11439" max="11520" width="11.42578125" style="69" customWidth="1"/>
    <col min="11521" max="11521" width="85.5703125" style="69" customWidth="1"/>
    <col min="11522" max="11522" width="11.7109375" style="69" bestFit="1" customWidth="1"/>
    <col min="11523" max="11523" width="11.7109375" style="69" customWidth="1"/>
    <col min="11524" max="11524" width="11.7109375" style="69" bestFit="1" customWidth="1"/>
    <col min="11525" max="11525" width="11.85546875" style="69" bestFit="1" customWidth="1"/>
    <col min="11526" max="11534" width="11.7109375" style="69" bestFit="1" customWidth="1"/>
    <col min="11535" max="11535" width="11.85546875" style="69" bestFit="1" customWidth="1"/>
    <col min="11536" max="11536" width="11.7109375" style="69" bestFit="1" customWidth="1"/>
    <col min="11537" max="11541" width="11.7109375" style="69" customWidth="1"/>
    <col min="11542" max="11542" width="11.7109375" style="69" bestFit="1" customWidth="1"/>
    <col min="11543" max="11543" width="14.85546875" style="69" customWidth="1"/>
    <col min="11544" max="11544" width="13.42578125" style="69" bestFit="1" customWidth="1"/>
    <col min="11545" max="11545" width="15" style="69" bestFit="1" customWidth="1"/>
    <col min="11546" max="11694" width="9.140625" style="69" customWidth="1"/>
    <col min="11695" max="11776" width="11.42578125" style="69" customWidth="1"/>
    <col min="11777" max="11777" width="85.5703125" style="69" customWidth="1"/>
    <col min="11778" max="11778" width="11.7109375" style="69" bestFit="1" customWidth="1"/>
    <col min="11779" max="11779" width="11.7109375" style="69" customWidth="1"/>
    <col min="11780" max="11780" width="11.7109375" style="69" bestFit="1" customWidth="1"/>
    <col min="11781" max="11781" width="11.85546875" style="69" bestFit="1" customWidth="1"/>
    <col min="11782" max="11790" width="11.7109375" style="69" bestFit="1" customWidth="1"/>
    <col min="11791" max="11791" width="11.85546875" style="69" bestFit="1" customWidth="1"/>
    <col min="11792" max="11792" width="11.7109375" style="69" bestFit="1" customWidth="1"/>
    <col min="11793" max="11797" width="11.7109375" style="69" customWidth="1"/>
    <col min="11798" max="11798" width="11.7109375" style="69" bestFit="1" customWidth="1"/>
    <col min="11799" max="11799" width="14.85546875" style="69" customWidth="1"/>
    <col min="11800" max="11800" width="13.42578125" style="69" bestFit="1" customWidth="1"/>
    <col min="11801" max="11801" width="15" style="69" bestFit="1" customWidth="1"/>
    <col min="11802" max="11950" width="9.140625" style="69" customWidth="1"/>
    <col min="11951" max="12032" width="11.42578125" style="69" customWidth="1"/>
    <col min="12033" max="12033" width="85.5703125" style="69" customWidth="1"/>
    <col min="12034" max="12034" width="11.7109375" style="69" bestFit="1" customWidth="1"/>
    <col min="12035" max="12035" width="11.7109375" style="69" customWidth="1"/>
    <col min="12036" max="12036" width="11.7109375" style="69" bestFit="1" customWidth="1"/>
    <col min="12037" max="12037" width="11.85546875" style="69" bestFit="1" customWidth="1"/>
    <col min="12038" max="12046" width="11.7109375" style="69" bestFit="1" customWidth="1"/>
    <col min="12047" max="12047" width="11.85546875" style="69" bestFit="1" customWidth="1"/>
    <col min="12048" max="12048" width="11.7109375" style="69" bestFit="1" customWidth="1"/>
    <col min="12049" max="12053" width="11.7109375" style="69" customWidth="1"/>
    <col min="12054" max="12054" width="11.7109375" style="69" bestFit="1" customWidth="1"/>
    <col min="12055" max="12055" width="14.85546875" style="69" customWidth="1"/>
    <col min="12056" max="12056" width="13.42578125" style="69" bestFit="1" customWidth="1"/>
    <col min="12057" max="12057" width="15" style="69" bestFit="1" customWidth="1"/>
    <col min="12058" max="12206" width="9.140625" style="69" customWidth="1"/>
    <col min="12207" max="12288" width="11.42578125" style="69" customWidth="1"/>
    <col min="12289" max="12289" width="85.5703125" style="69" customWidth="1"/>
    <col min="12290" max="12290" width="11.7109375" style="69" bestFit="1" customWidth="1"/>
    <col min="12291" max="12291" width="11.7109375" style="69" customWidth="1"/>
    <col min="12292" max="12292" width="11.7109375" style="69" bestFit="1" customWidth="1"/>
    <col min="12293" max="12293" width="11.85546875" style="69" bestFit="1" customWidth="1"/>
    <col min="12294" max="12302" width="11.7109375" style="69" bestFit="1" customWidth="1"/>
    <col min="12303" max="12303" width="11.85546875" style="69" bestFit="1" customWidth="1"/>
    <col min="12304" max="12304" width="11.7109375" style="69" bestFit="1" customWidth="1"/>
    <col min="12305" max="12309" width="11.7109375" style="69" customWidth="1"/>
    <col min="12310" max="12310" width="11.7109375" style="69" bestFit="1" customWidth="1"/>
    <col min="12311" max="12311" width="14.85546875" style="69" customWidth="1"/>
    <col min="12312" max="12312" width="13.42578125" style="69" bestFit="1" customWidth="1"/>
    <col min="12313" max="12313" width="15" style="69" bestFit="1" customWidth="1"/>
    <col min="12314" max="12462" width="9.140625" style="69" customWidth="1"/>
    <col min="12463" max="12544" width="11.42578125" style="69" customWidth="1"/>
    <col min="12545" max="12545" width="85.5703125" style="69" customWidth="1"/>
    <col min="12546" max="12546" width="11.7109375" style="69" bestFit="1" customWidth="1"/>
    <col min="12547" max="12547" width="11.7109375" style="69" customWidth="1"/>
    <col min="12548" max="12548" width="11.7109375" style="69" bestFit="1" customWidth="1"/>
    <col min="12549" max="12549" width="11.85546875" style="69" bestFit="1" customWidth="1"/>
    <col min="12550" max="12558" width="11.7109375" style="69" bestFit="1" customWidth="1"/>
    <col min="12559" max="12559" width="11.85546875" style="69" bestFit="1" customWidth="1"/>
    <col min="12560" max="12560" width="11.7109375" style="69" bestFit="1" customWidth="1"/>
    <col min="12561" max="12565" width="11.7109375" style="69" customWidth="1"/>
    <col min="12566" max="12566" width="11.7109375" style="69" bestFit="1" customWidth="1"/>
    <col min="12567" max="12567" width="14.85546875" style="69" customWidth="1"/>
    <col min="12568" max="12568" width="13.42578125" style="69" bestFit="1" customWidth="1"/>
    <col min="12569" max="12569" width="15" style="69" bestFit="1" customWidth="1"/>
    <col min="12570" max="12718" width="9.140625" style="69" customWidth="1"/>
    <col min="12719" max="12800" width="11.42578125" style="69" customWidth="1"/>
    <col min="12801" max="12801" width="85.5703125" style="69" customWidth="1"/>
    <col min="12802" max="12802" width="11.7109375" style="69" bestFit="1" customWidth="1"/>
    <col min="12803" max="12803" width="11.7109375" style="69" customWidth="1"/>
    <col min="12804" max="12804" width="11.7109375" style="69" bestFit="1" customWidth="1"/>
    <col min="12805" max="12805" width="11.85546875" style="69" bestFit="1" customWidth="1"/>
    <col min="12806" max="12814" width="11.7109375" style="69" bestFit="1" customWidth="1"/>
    <col min="12815" max="12815" width="11.85546875" style="69" bestFit="1" customWidth="1"/>
    <col min="12816" max="12816" width="11.7109375" style="69" bestFit="1" customWidth="1"/>
    <col min="12817" max="12821" width="11.7109375" style="69" customWidth="1"/>
    <col min="12822" max="12822" width="11.7109375" style="69" bestFit="1" customWidth="1"/>
    <col min="12823" max="12823" width="14.85546875" style="69" customWidth="1"/>
    <col min="12824" max="12824" width="13.42578125" style="69" bestFit="1" customWidth="1"/>
    <col min="12825" max="12825" width="15" style="69" bestFit="1" customWidth="1"/>
    <col min="12826" max="12974" width="9.140625" style="69" customWidth="1"/>
    <col min="12975" max="13056" width="11.42578125" style="69" customWidth="1"/>
    <col min="13057" max="13057" width="85.5703125" style="69" customWidth="1"/>
    <col min="13058" max="13058" width="11.7109375" style="69" bestFit="1" customWidth="1"/>
    <col min="13059" max="13059" width="11.7109375" style="69" customWidth="1"/>
    <col min="13060" max="13060" width="11.7109375" style="69" bestFit="1" customWidth="1"/>
    <col min="13061" max="13061" width="11.85546875" style="69" bestFit="1" customWidth="1"/>
    <col min="13062" max="13070" width="11.7109375" style="69" bestFit="1" customWidth="1"/>
    <col min="13071" max="13071" width="11.85546875" style="69" bestFit="1" customWidth="1"/>
    <col min="13072" max="13072" width="11.7109375" style="69" bestFit="1" customWidth="1"/>
    <col min="13073" max="13077" width="11.7109375" style="69" customWidth="1"/>
    <col min="13078" max="13078" width="11.7109375" style="69" bestFit="1" customWidth="1"/>
    <col min="13079" max="13079" width="14.85546875" style="69" customWidth="1"/>
    <col min="13080" max="13080" width="13.42578125" style="69" bestFit="1" customWidth="1"/>
    <col min="13081" max="13081" width="15" style="69" bestFit="1" customWidth="1"/>
    <col min="13082" max="13230" width="9.140625" style="69" customWidth="1"/>
    <col min="13231" max="13312" width="11.42578125" style="69" customWidth="1"/>
    <col min="13313" max="13313" width="85.5703125" style="69" customWidth="1"/>
    <col min="13314" max="13314" width="11.7109375" style="69" bestFit="1" customWidth="1"/>
    <col min="13315" max="13315" width="11.7109375" style="69" customWidth="1"/>
    <col min="13316" max="13316" width="11.7109375" style="69" bestFit="1" customWidth="1"/>
    <col min="13317" max="13317" width="11.85546875" style="69" bestFit="1" customWidth="1"/>
    <col min="13318" max="13326" width="11.7109375" style="69" bestFit="1" customWidth="1"/>
    <col min="13327" max="13327" width="11.85546875" style="69" bestFit="1" customWidth="1"/>
    <col min="13328" max="13328" width="11.7109375" style="69" bestFit="1" customWidth="1"/>
    <col min="13329" max="13333" width="11.7109375" style="69" customWidth="1"/>
    <col min="13334" max="13334" width="11.7109375" style="69" bestFit="1" customWidth="1"/>
    <col min="13335" max="13335" width="14.85546875" style="69" customWidth="1"/>
    <col min="13336" max="13336" width="13.42578125" style="69" bestFit="1" customWidth="1"/>
    <col min="13337" max="13337" width="15" style="69" bestFit="1" customWidth="1"/>
    <col min="13338" max="13486" width="9.140625" style="69" customWidth="1"/>
    <col min="13487" max="13568" width="11.42578125" style="69" customWidth="1"/>
    <col min="13569" max="13569" width="85.5703125" style="69" customWidth="1"/>
    <col min="13570" max="13570" width="11.7109375" style="69" bestFit="1" customWidth="1"/>
    <col min="13571" max="13571" width="11.7109375" style="69" customWidth="1"/>
    <col min="13572" max="13572" width="11.7109375" style="69" bestFit="1" customWidth="1"/>
    <col min="13573" max="13573" width="11.85546875" style="69" bestFit="1" customWidth="1"/>
    <col min="13574" max="13582" width="11.7109375" style="69" bestFit="1" customWidth="1"/>
    <col min="13583" max="13583" width="11.85546875" style="69" bestFit="1" customWidth="1"/>
    <col min="13584" max="13584" width="11.7109375" style="69" bestFit="1" customWidth="1"/>
    <col min="13585" max="13589" width="11.7109375" style="69" customWidth="1"/>
    <col min="13590" max="13590" width="11.7109375" style="69" bestFit="1" customWidth="1"/>
    <col min="13591" max="13591" width="14.85546875" style="69" customWidth="1"/>
    <col min="13592" max="13592" width="13.42578125" style="69" bestFit="1" customWidth="1"/>
    <col min="13593" max="13593" width="15" style="69" bestFit="1" customWidth="1"/>
    <col min="13594" max="13742" width="9.140625" style="69" customWidth="1"/>
    <col min="13743" max="13824" width="11.42578125" style="69" customWidth="1"/>
    <col min="13825" max="13825" width="85.5703125" style="69" customWidth="1"/>
    <col min="13826" max="13826" width="11.7109375" style="69" bestFit="1" customWidth="1"/>
    <col min="13827" max="13827" width="11.7109375" style="69" customWidth="1"/>
    <col min="13828" max="13828" width="11.7109375" style="69" bestFit="1" customWidth="1"/>
    <col min="13829" max="13829" width="11.85546875" style="69" bestFit="1" customWidth="1"/>
    <col min="13830" max="13838" width="11.7109375" style="69" bestFit="1" customWidth="1"/>
    <col min="13839" max="13839" width="11.85546875" style="69" bestFit="1" customWidth="1"/>
    <col min="13840" max="13840" width="11.7109375" style="69" bestFit="1" customWidth="1"/>
    <col min="13841" max="13845" width="11.7109375" style="69" customWidth="1"/>
    <col min="13846" max="13846" width="11.7109375" style="69" bestFit="1" customWidth="1"/>
    <col min="13847" max="13847" width="14.85546875" style="69" customWidth="1"/>
    <col min="13848" max="13848" width="13.42578125" style="69" bestFit="1" customWidth="1"/>
    <col min="13849" max="13849" width="15" style="69" bestFit="1" customWidth="1"/>
    <col min="13850" max="13998" width="9.140625" style="69" customWidth="1"/>
    <col min="13999" max="14080" width="11.42578125" style="69" customWidth="1"/>
    <col min="14081" max="14081" width="85.5703125" style="69" customWidth="1"/>
    <col min="14082" max="14082" width="11.7109375" style="69" bestFit="1" customWidth="1"/>
    <col min="14083" max="14083" width="11.7109375" style="69" customWidth="1"/>
    <col min="14084" max="14084" width="11.7109375" style="69" bestFit="1" customWidth="1"/>
    <col min="14085" max="14085" width="11.85546875" style="69" bestFit="1" customWidth="1"/>
    <col min="14086" max="14094" width="11.7109375" style="69" bestFit="1" customWidth="1"/>
    <col min="14095" max="14095" width="11.85546875" style="69" bestFit="1" customWidth="1"/>
    <col min="14096" max="14096" width="11.7109375" style="69" bestFit="1" customWidth="1"/>
    <col min="14097" max="14101" width="11.7109375" style="69" customWidth="1"/>
    <col min="14102" max="14102" width="11.7109375" style="69" bestFit="1" customWidth="1"/>
    <col min="14103" max="14103" width="14.85546875" style="69" customWidth="1"/>
    <col min="14104" max="14104" width="13.42578125" style="69" bestFit="1" customWidth="1"/>
    <col min="14105" max="14105" width="15" style="69" bestFit="1" customWidth="1"/>
    <col min="14106" max="14254" width="9.140625" style="69" customWidth="1"/>
    <col min="14255" max="14336" width="11.42578125" style="69" customWidth="1"/>
    <col min="14337" max="14337" width="85.5703125" style="69" customWidth="1"/>
    <col min="14338" max="14338" width="11.7109375" style="69" bestFit="1" customWidth="1"/>
    <col min="14339" max="14339" width="11.7109375" style="69" customWidth="1"/>
    <col min="14340" max="14340" width="11.7109375" style="69" bestFit="1" customWidth="1"/>
    <col min="14341" max="14341" width="11.85546875" style="69" bestFit="1" customWidth="1"/>
    <col min="14342" max="14350" width="11.7109375" style="69" bestFit="1" customWidth="1"/>
    <col min="14351" max="14351" width="11.85546875" style="69" bestFit="1" customWidth="1"/>
    <col min="14352" max="14352" width="11.7109375" style="69" bestFit="1" customWidth="1"/>
    <col min="14353" max="14357" width="11.7109375" style="69" customWidth="1"/>
    <col min="14358" max="14358" width="11.7109375" style="69" bestFit="1" customWidth="1"/>
    <col min="14359" max="14359" width="14.85546875" style="69" customWidth="1"/>
    <col min="14360" max="14360" width="13.42578125" style="69" bestFit="1" customWidth="1"/>
    <col min="14361" max="14361" width="15" style="69" bestFit="1" customWidth="1"/>
    <col min="14362" max="14510" width="9.140625" style="69" customWidth="1"/>
    <col min="14511" max="14592" width="11.42578125" style="69" customWidth="1"/>
    <col min="14593" max="14593" width="85.5703125" style="69" customWidth="1"/>
    <col min="14594" max="14594" width="11.7109375" style="69" bestFit="1" customWidth="1"/>
    <col min="14595" max="14595" width="11.7109375" style="69" customWidth="1"/>
    <col min="14596" max="14596" width="11.7109375" style="69" bestFit="1" customWidth="1"/>
    <col min="14597" max="14597" width="11.85546875" style="69" bestFit="1" customWidth="1"/>
    <col min="14598" max="14606" width="11.7109375" style="69" bestFit="1" customWidth="1"/>
    <col min="14607" max="14607" width="11.85546875" style="69" bestFit="1" customWidth="1"/>
    <col min="14608" max="14608" width="11.7109375" style="69" bestFit="1" customWidth="1"/>
    <col min="14609" max="14613" width="11.7109375" style="69" customWidth="1"/>
    <col min="14614" max="14614" width="11.7109375" style="69" bestFit="1" customWidth="1"/>
    <col min="14615" max="14615" width="14.85546875" style="69" customWidth="1"/>
    <col min="14616" max="14616" width="13.42578125" style="69" bestFit="1" customWidth="1"/>
    <col min="14617" max="14617" width="15" style="69" bestFit="1" customWidth="1"/>
    <col min="14618" max="14766" width="9.140625" style="69" customWidth="1"/>
    <col min="14767" max="14848" width="11.42578125" style="69" customWidth="1"/>
    <col min="14849" max="14849" width="85.5703125" style="69" customWidth="1"/>
    <col min="14850" max="14850" width="11.7109375" style="69" bestFit="1" customWidth="1"/>
    <col min="14851" max="14851" width="11.7109375" style="69" customWidth="1"/>
    <col min="14852" max="14852" width="11.7109375" style="69" bestFit="1" customWidth="1"/>
    <col min="14853" max="14853" width="11.85546875" style="69" bestFit="1" customWidth="1"/>
    <col min="14854" max="14862" width="11.7109375" style="69" bestFit="1" customWidth="1"/>
    <col min="14863" max="14863" width="11.85546875" style="69" bestFit="1" customWidth="1"/>
    <col min="14864" max="14864" width="11.7109375" style="69" bestFit="1" customWidth="1"/>
    <col min="14865" max="14869" width="11.7109375" style="69" customWidth="1"/>
    <col min="14870" max="14870" width="11.7109375" style="69" bestFit="1" customWidth="1"/>
    <col min="14871" max="14871" width="14.85546875" style="69" customWidth="1"/>
    <col min="14872" max="14872" width="13.42578125" style="69" bestFit="1" customWidth="1"/>
    <col min="14873" max="14873" width="15" style="69" bestFit="1" customWidth="1"/>
    <col min="14874" max="15022" width="9.140625" style="69" customWidth="1"/>
    <col min="15023" max="15104" width="11.42578125" style="69" customWidth="1"/>
    <col min="15105" max="15105" width="85.5703125" style="69" customWidth="1"/>
    <col min="15106" max="15106" width="11.7109375" style="69" bestFit="1" customWidth="1"/>
    <col min="15107" max="15107" width="11.7109375" style="69" customWidth="1"/>
    <col min="15108" max="15108" width="11.7109375" style="69" bestFit="1" customWidth="1"/>
    <col min="15109" max="15109" width="11.85546875" style="69" bestFit="1" customWidth="1"/>
    <col min="15110" max="15118" width="11.7109375" style="69" bestFit="1" customWidth="1"/>
    <col min="15119" max="15119" width="11.85546875" style="69" bestFit="1" customWidth="1"/>
    <col min="15120" max="15120" width="11.7109375" style="69" bestFit="1" customWidth="1"/>
    <col min="15121" max="15125" width="11.7109375" style="69" customWidth="1"/>
    <col min="15126" max="15126" width="11.7109375" style="69" bestFit="1" customWidth="1"/>
    <col min="15127" max="15127" width="14.85546875" style="69" customWidth="1"/>
    <col min="15128" max="15128" width="13.42578125" style="69" bestFit="1" customWidth="1"/>
    <col min="15129" max="15129" width="15" style="69" bestFit="1" customWidth="1"/>
    <col min="15130" max="15278" width="9.140625" style="69" customWidth="1"/>
    <col min="15279" max="15360" width="11.42578125" style="69" customWidth="1"/>
    <col min="15361" max="15361" width="85.5703125" style="69" customWidth="1"/>
    <col min="15362" max="15362" width="11.7109375" style="69" bestFit="1" customWidth="1"/>
    <col min="15363" max="15363" width="11.7109375" style="69" customWidth="1"/>
    <col min="15364" max="15364" width="11.7109375" style="69" bestFit="1" customWidth="1"/>
    <col min="15365" max="15365" width="11.85546875" style="69" bestFit="1" customWidth="1"/>
    <col min="15366" max="15374" width="11.7109375" style="69" bestFit="1" customWidth="1"/>
    <col min="15375" max="15375" width="11.85546875" style="69" bestFit="1" customWidth="1"/>
    <col min="15376" max="15376" width="11.7109375" style="69" bestFit="1" customWidth="1"/>
    <col min="15377" max="15381" width="11.7109375" style="69" customWidth="1"/>
    <col min="15382" max="15382" width="11.7109375" style="69" bestFit="1" customWidth="1"/>
    <col min="15383" max="15383" width="14.85546875" style="69" customWidth="1"/>
    <col min="15384" max="15384" width="13.42578125" style="69" bestFit="1" customWidth="1"/>
    <col min="15385" max="15385" width="15" style="69" bestFit="1" customWidth="1"/>
    <col min="15386" max="15534" width="9.140625" style="69" customWidth="1"/>
    <col min="15535" max="15616" width="11.42578125" style="69" customWidth="1"/>
    <col min="15617" max="15617" width="85.5703125" style="69" customWidth="1"/>
    <col min="15618" max="15618" width="11.7109375" style="69" bestFit="1" customWidth="1"/>
    <col min="15619" max="15619" width="11.7109375" style="69" customWidth="1"/>
    <col min="15620" max="15620" width="11.7109375" style="69" bestFit="1" customWidth="1"/>
    <col min="15621" max="15621" width="11.85546875" style="69" bestFit="1" customWidth="1"/>
    <col min="15622" max="15630" width="11.7109375" style="69" bestFit="1" customWidth="1"/>
    <col min="15631" max="15631" width="11.85546875" style="69" bestFit="1" customWidth="1"/>
    <col min="15632" max="15632" width="11.7109375" style="69" bestFit="1" customWidth="1"/>
    <col min="15633" max="15637" width="11.7109375" style="69" customWidth="1"/>
    <col min="15638" max="15638" width="11.7109375" style="69" bestFit="1" customWidth="1"/>
    <col min="15639" max="15639" width="14.85546875" style="69" customWidth="1"/>
    <col min="15640" max="15640" width="13.42578125" style="69" bestFit="1" customWidth="1"/>
    <col min="15641" max="15641" width="15" style="69" bestFit="1" customWidth="1"/>
    <col min="15642" max="15790" width="9.140625" style="69" customWidth="1"/>
    <col min="15791" max="15872" width="11.42578125" style="69" customWidth="1"/>
    <col min="15873" max="15873" width="85.5703125" style="69" customWidth="1"/>
    <col min="15874" max="15874" width="11.7109375" style="69" bestFit="1" customWidth="1"/>
    <col min="15875" max="15875" width="11.7109375" style="69" customWidth="1"/>
    <col min="15876" max="15876" width="11.7109375" style="69" bestFit="1" customWidth="1"/>
    <col min="15877" max="15877" width="11.85546875" style="69" bestFit="1" customWidth="1"/>
    <col min="15878" max="15886" width="11.7109375" style="69" bestFit="1" customWidth="1"/>
    <col min="15887" max="15887" width="11.85546875" style="69" bestFit="1" customWidth="1"/>
    <col min="15888" max="15888" width="11.7109375" style="69" bestFit="1" customWidth="1"/>
    <col min="15889" max="15893" width="11.7109375" style="69" customWidth="1"/>
    <col min="15894" max="15894" width="11.7109375" style="69" bestFit="1" customWidth="1"/>
    <col min="15895" max="15895" width="14.85546875" style="69" customWidth="1"/>
    <col min="15896" max="15896" width="13.42578125" style="69" bestFit="1" customWidth="1"/>
    <col min="15897" max="15897" width="15" style="69" bestFit="1" customWidth="1"/>
    <col min="15898" max="16046" width="9.140625" style="69" customWidth="1"/>
    <col min="16047" max="16128" width="11.42578125" style="69" customWidth="1"/>
    <col min="16129" max="16129" width="85.5703125" style="69" customWidth="1"/>
    <col min="16130" max="16130" width="11.7109375" style="69" bestFit="1" customWidth="1"/>
    <col min="16131" max="16131" width="11.7109375" style="69" customWidth="1"/>
    <col min="16132" max="16132" width="11.7109375" style="69" bestFit="1" customWidth="1"/>
    <col min="16133" max="16133" width="11.85546875" style="69" bestFit="1" customWidth="1"/>
    <col min="16134" max="16142" width="11.7109375" style="69" bestFit="1" customWidth="1"/>
    <col min="16143" max="16143" width="11.85546875" style="69" bestFit="1" customWidth="1"/>
    <col min="16144" max="16144" width="11.7109375" style="69" bestFit="1" customWidth="1"/>
    <col min="16145" max="16149" width="11.7109375" style="69" customWidth="1"/>
    <col min="16150" max="16150" width="11.7109375" style="69" bestFit="1" customWidth="1"/>
    <col min="16151" max="16151" width="14.85546875" style="69" customWidth="1"/>
    <col min="16152" max="16152" width="13.42578125" style="69" bestFit="1" customWidth="1"/>
    <col min="16153" max="16153" width="15" style="69" bestFit="1" customWidth="1"/>
    <col min="16154" max="16302" width="9.140625" style="69" customWidth="1"/>
    <col min="16303" max="16384" width="11.42578125" style="69" customWidth="1"/>
  </cols>
  <sheetData>
    <row r="1" spans="1:26" ht="30" customHeight="1">
      <c r="A1" s="726" t="s">
        <v>353</v>
      </c>
      <c r="B1" s="726"/>
      <c r="C1" s="726"/>
      <c r="D1" s="726"/>
      <c r="E1" s="726"/>
      <c r="F1" s="726"/>
      <c r="G1" s="726"/>
      <c r="H1" s="726"/>
      <c r="I1" s="726"/>
      <c r="J1" s="726"/>
      <c r="K1" s="726"/>
      <c r="L1" s="726"/>
      <c r="M1" s="726"/>
      <c r="N1" s="726"/>
      <c r="O1" s="726"/>
      <c r="P1" s="726"/>
      <c r="Q1" s="726"/>
      <c r="R1" s="726"/>
      <c r="S1" s="726"/>
      <c r="T1" s="726"/>
      <c r="U1" s="726"/>
      <c r="V1" s="726"/>
      <c r="W1" s="726"/>
    </row>
    <row r="2" spans="1:26" ht="15" customHeight="1">
      <c r="A2" s="727" t="s">
        <v>777</v>
      </c>
      <c r="B2" s="727"/>
      <c r="C2" s="727"/>
      <c r="D2" s="727"/>
      <c r="E2" s="727"/>
      <c r="F2" s="727"/>
      <c r="G2" s="727"/>
      <c r="H2" s="727"/>
      <c r="I2" s="727"/>
      <c r="J2" s="727"/>
      <c r="K2" s="727"/>
      <c r="L2" s="727"/>
      <c r="M2" s="727"/>
      <c r="N2" s="727"/>
      <c r="O2" s="727"/>
      <c r="P2" s="727"/>
      <c r="Q2" s="727"/>
      <c r="R2" s="727"/>
      <c r="S2" s="727"/>
      <c r="T2" s="727"/>
      <c r="U2" s="727"/>
      <c r="V2" s="727"/>
      <c r="W2" s="727"/>
    </row>
    <row r="3" spans="1:26" ht="15" customHeight="1">
      <c r="A3" s="727" t="s">
        <v>1435</v>
      </c>
      <c r="B3" s="727"/>
      <c r="C3" s="727"/>
      <c r="D3" s="727"/>
      <c r="E3" s="727"/>
      <c r="F3" s="727"/>
      <c r="G3" s="727"/>
      <c r="H3" s="727"/>
      <c r="I3" s="727"/>
      <c r="J3" s="727"/>
      <c r="K3" s="727"/>
      <c r="L3" s="727"/>
      <c r="M3" s="727"/>
      <c r="N3" s="727"/>
      <c r="O3" s="727"/>
      <c r="P3" s="727"/>
      <c r="Q3" s="727"/>
      <c r="R3" s="727"/>
      <c r="S3" s="727"/>
      <c r="T3" s="727"/>
      <c r="U3" s="727"/>
      <c r="V3" s="727"/>
      <c r="W3" s="727"/>
    </row>
    <row r="4" spans="1:26" s="136" customFormat="1" ht="30" customHeight="1">
      <c r="A4" s="731" t="s">
        <v>778</v>
      </c>
      <c r="B4" s="731"/>
      <c r="C4" s="731"/>
      <c r="D4" s="731"/>
      <c r="E4" s="731"/>
      <c r="F4" s="731"/>
      <c r="G4" s="731"/>
      <c r="H4" s="731"/>
      <c r="I4" s="731"/>
      <c r="J4" s="731"/>
      <c r="K4" s="731"/>
      <c r="L4" s="731"/>
      <c r="M4" s="731"/>
      <c r="N4" s="731"/>
      <c r="O4" s="731"/>
      <c r="P4" s="731"/>
      <c r="Q4" s="731"/>
      <c r="R4" s="731"/>
      <c r="S4" s="731"/>
      <c r="T4" s="731"/>
      <c r="U4" s="731"/>
      <c r="V4" s="731"/>
      <c r="W4" s="731"/>
    </row>
    <row r="5" spans="1:26" ht="3.75" customHeight="1">
      <c r="A5" s="1"/>
      <c r="B5" s="1"/>
      <c r="C5" s="1"/>
      <c r="D5" s="1"/>
      <c r="E5" s="1"/>
      <c r="F5" s="1"/>
      <c r="G5" s="1"/>
      <c r="H5" s="1"/>
      <c r="I5" s="1"/>
      <c r="J5" s="257"/>
      <c r="K5" s="257"/>
      <c r="L5" s="257"/>
      <c r="M5" s="257"/>
      <c r="N5" s="257"/>
      <c r="O5" s="257"/>
      <c r="P5" s="257"/>
      <c r="Q5" s="257"/>
      <c r="R5" s="257"/>
      <c r="S5" s="257"/>
      <c r="T5" s="257"/>
      <c r="U5" s="257"/>
      <c r="V5" s="257"/>
      <c r="W5" s="257"/>
    </row>
    <row r="6" spans="1:26" s="143" customFormat="1" ht="30" customHeight="1" thickBot="1">
      <c r="A6" s="6"/>
      <c r="B6" s="201" t="s">
        <v>354</v>
      </c>
      <c r="C6" s="201" t="s">
        <v>355</v>
      </c>
      <c r="D6" s="201" t="s">
        <v>381</v>
      </c>
      <c r="E6" s="201" t="s">
        <v>373</v>
      </c>
      <c r="F6" s="201" t="s">
        <v>371</v>
      </c>
      <c r="G6" s="201" t="s">
        <v>356</v>
      </c>
      <c r="H6" s="201" t="s">
        <v>357</v>
      </c>
      <c r="I6" s="201" t="s">
        <v>375</v>
      </c>
      <c r="J6" s="201" t="s">
        <v>368</v>
      </c>
      <c r="K6" s="201" t="s">
        <v>370</v>
      </c>
      <c r="L6" s="201" t="s">
        <v>384</v>
      </c>
      <c r="M6" s="201" t="s">
        <v>1000</v>
      </c>
      <c r="N6" s="201" t="s">
        <v>1001</v>
      </c>
      <c r="O6" s="201" t="s">
        <v>1002</v>
      </c>
      <c r="P6" s="201" t="s">
        <v>1003</v>
      </c>
      <c r="Q6" s="201" t="s">
        <v>1004</v>
      </c>
      <c r="R6" s="201" t="s">
        <v>1005</v>
      </c>
      <c r="S6" s="201" t="s">
        <v>1006</v>
      </c>
      <c r="T6" s="201" t="s">
        <v>1007</v>
      </c>
      <c r="U6" s="201" t="s">
        <v>1008</v>
      </c>
      <c r="V6" s="201" t="s">
        <v>1009</v>
      </c>
      <c r="W6" s="359" t="s">
        <v>443</v>
      </c>
    </row>
    <row r="7" spans="1:26" s="367" customFormat="1" ht="15" customHeight="1">
      <c r="A7" s="365" t="s">
        <v>779</v>
      </c>
      <c r="B7" s="366">
        <v>0.1789</v>
      </c>
      <c r="C7" s="366">
        <v>0.19789999999999999</v>
      </c>
      <c r="D7" s="366">
        <v>0.13009999999999999</v>
      </c>
      <c r="E7" s="366">
        <v>0.1691</v>
      </c>
      <c r="F7" s="366">
        <v>0.13420000000000001</v>
      </c>
      <c r="G7" s="366">
        <v>0.12920000000000001</v>
      </c>
      <c r="H7" s="366">
        <v>0.11890000000000001</v>
      </c>
      <c r="I7" s="366">
        <v>0.15840000000000001</v>
      </c>
      <c r="J7" s="366">
        <v>0.12740000000000001</v>
      </c>
      <c r="K7" s="366">
        <v>0.20030000000000001</v>
      </c>
      <c r="L7" s="366">
        <v>0.50109999999999999</v>
      </c>
      <c r="M7" s="366">
        <v>0.16400000000000001</v>
      </c>
      <c r="N7" s="366">
        <v>0.2034</v>
      </c>
      <c r="O7" s="366">
        <v>0.45419999999999999</v>
      </c>
      <c r="P7" s="366">
        <v>0.1159</v>
      </c>
      <c r="Q7" s="366">
        <v>0.78190000000000004</v>
      </c>
      <c r="R7" s="366">
        <v>0.10349999999999999</v>
      </c>
      <c r="S7" s="366">
        <v>0.24049999999999999</v>
      </c>
      <c r="T7" s="366">
        <v>0.21709999999999999</v>
      </c>
      <c r="U7" s="366">
        <v>0.31009999999999999</v>
      </c>
      <c r="V7" s="366">
        <v>0.27329999999999999</v>
      </c>
      <c r="W7" s="366">
        <v>0.19620000000000001</v>
      </c>
    </row>
    <row r="8" spans="1:26" ht="15" customHeight="1">
      <c r="A8" s="166" t="s">
        <v>780</v>
      </c>
      <c r="B8" s="167">
        <v>47816611.200000003</v>
      </c>
      <c r="C8" s="167">
        <v>20532757.100000001</v>
      </c>
      <c r="D8" s="167">
        <v>39439856.880000003</v>
      </c>
      <c r="E8" s="167">
        <v>14415236.960000001</v>
      </c>
      <c r="F8" s="167">
        <v>37684536.619999997</v>
      </c>
      <c r="G8" s="167">
        <v>8285062.1100000003</v>
      </c>
      <c r="H8" s="167">
        <v>34300045.960000001</v>
      </c>
      <c r="I8" s="167">
        <v>47627907.189999998</v>
      </c>
      <c r="J8" s="167">
        <v>4205378.43</v>
      </c>
      <c r="K8" s="167">
        <v>34394154.299999997</v>
      </c>
      <c r="L8" s="167">
        <v>5759105.29</v>
      </c>
      <c r="M8" s="167">
        <v>5325211.9800000004</v>
      </c>
      <c r="N8" s="167">
        <v>4055370.2</v>
      </c>
      <c r="O8" s="167">
        <v>1664162.82</v>
      </c>
      <c r="P8" s="167">
        <v>5827913.54</v>
      </c>
      <c r="Q8" s="167">
        <v>591591.56000000006</v>
      </c>
      <c r="R8" s="167">
        <v>11527024.369999999</v>
      </c>
      <c r="S8" s="167">
        <v>1901970.55</v>
      </c>
      <c r="T8" s="167">
        <v>13540459.18</v>
      </c>
      <c r="U8" s="167">
        <v>7233226.8600000003</v>
      </c>
      <c r="V8" s="167">
        <v>3232190.94</v>
      </c>
      <c r="W8" s="167">
        <v>1542334162.4100001</v>
      </c>
      <c r="X8" s="182"/>
      <c r="Y8" s="182"/>
      <c r="Z8" s="182"/>
    </row>
    <row r="9" spans="1:26" ht="15" customHeight="1">
      <c r="A9" s="166" t="s">
        <v>781</v>
      </c>
      <c r="B9" s="167">
        <v>0</v>
      </c>
      <c r="C9" s="167">
        <v>0</v>
      </c>
      <c r="D9" s="167">
        <v>0</v>
      </c>
      <c r="E9" s="167">
        <v>0</v>
      </c>
      <c r="F9" s="167">
        <v>0</v>
      </c>
      <c r="G9" s="167">
        <v>0</v>
      </c>
      <c r="H9" s="167">
        <v>0</v>
      </c>
      <c r="I9" s="167">
        <v>0</v>
      </c>
      <c r="J9" s="167">
        <v>0</v>
      </c>
      <c r="K9" s="167">
        <v>0</v>
      </c>
      <c r="L9" s="167">
        <v>0</v>
      </c>
      <c r="M9" s="167">
        <v>0</v>
      </c>
      <c r="N9" s="167">
        <v>0</v>
      </c>
      <c r="O9" s="167">
        <v>0</v>
      </c>
      <c r="P9" s="167">
        <v>0</v>
      </c>
      <c r="Q9" s="167">
        <v>0</v>
      </c>
      <c r="R9" s="167">
        <v>0</v>
      </c>
      <c r="S9" s="167">
        <v>0</v>
      </c>
      <c r="T9" s="167">
        <v>0</v>
      </c>
      <c r="U9" s="167">
        <v>0</v>
      </c>
      <c r="V9" s="167">
        <v>0</v>
      </c>
      <c r="W9" s="167">
        <v>0</v>
      </c>
      <c r="X9" s="182"/>
      <c r="Y9" s="182"/>
      <c r="Z9" s="182"/>
    </row>
    <row r="10" spans="1:26" s="330" customFormat="1" ht="15" customHeight="1">
      <c r="A10" s="166" t="s">
        <v>782</v>
      </c>
      <c r="B10" s="167">
        <v>61412062.100000001</v>
      </c>
      <c r="C10" s="167">
        <v>8459013.2200000007</v>
      </c>
      <c r="D10" s="167">
        <v>29730906.559999999</v>
      </c>
      <c r="E10" s="167">
        <v>14305767.51</v>
      </c>
      <c r="F10" s="167">
        <v>12404491.25</v>
      </c>
      <c r="G10" s="167">
        <v>6859005.4000000004</v>
      </c>
      <c r="H10" s="167">
        <v>28234678.050000001</v>
      </c>
      <c r="I10" s="167">
        <v>22043280.530000001</v>
      </c>
      <c r="J10" s="167">
        <v>2487118.15</v>
      </c>
      <c r="K10" s="167">
        <v>39205898.789999999</v>
      </c>
      <c r="L10" s="167">
        <v>12199018.439999999</v>
      </c>
      <c r="M10" s="167">
        <v>9132575.9700000007</v>
      </c>
      <c r="N10" s="167">
        <v>4535392.76</v>
      </c>
      <c r="O10" s="167">
        <v>1804457.54</v>
      </c>
      <c r="P10" s="167">
        <v>2501358</v>
      </c>
      <c r="Q10" s="167">
        <v>2429594.3199999998</v>
      </c>
      <c r="R10" s="167">
        <v>8089955.1100000003</v>
      </c>
      <c r="S10" s="167">
        <v>530683.16</v>
      </c>
      <c r="T10" s="167">
        <v>16883057.59</v>
      </c>
      <c r="U10" s="167">
        <v>3143131.6</v>
      </c>
      <c r="V10" s="167">
        <v>2960379.38</v>
      </c>
      <c r="W10" s="167">
        <v>783653737.72000003</v>
      </c>
      <c r="X10" s="182"/>
      <c r="Y10" s="182"/>
      <c r="Z10" s="182"/>
    </row>
    <row r="11" spans="1:26" s="330" customFormat="1" ht="15" customHeight="1">
      <c r="A11" s="166" t="s">
        <v>783</v>
      </c>
      <c r="B11" s="167">
        <v>85366589.780000001</v>
      </c>
      <c r="C11" s="167">
        <v>1556283.38</v>
      </c>
      <c r="D11" s="167">
        <v>44050280.93</v>
      </c>
      <c r="E11" s="167">
        <v>2682695.7999999998</v>
      </c>
      <c r="F11" s="167">
        <v>30758158.010000002</v>
      </c>
      <c r="G11" s="167">
        <v>9332031.4299999997</v>
      </c>
      <c r="H11" s="167">
        <v>6881791.1900000004</v>
      </c>
      <c r="I11" s="167">
        <v>24045821.539999999</v>
      </c>
      <c r="J11" s="167">
        <v>9333957.2699999996</v>
      </c>
      <c r="K11" s="167">
        <v>45850012.700000003</v>
      </c>
      <c r="L11" s="167">
        <v>12228318.289999999</v>
      </c>
      <c r="M11" s="167">
        <v>6766424.9299999997</v>
      </c>
      <c r="N11" s="167">
        <v>15738212.289999999</v>
      </c>
      <c r="O11" s="167">
        <v>4296191.7</v>
      </c>
      <c r="P11" s="167">
        <v>3343703.94</v>
      </c>
      <c r="Q11" s="167">
        <v>6537454.0199999996</v>
      </c>
      <c r="R11" s="167">
        <v>31444624.210000001</v>
      </c>
      <c r="S11" s="167">
        <v>5119998.96</v>
      </c>
      <c r="T11" s="167">
        <v>28620979.32</v>
      </c>
      <c r="U11" s="167">
        <v>10876264.67</v>
      </c>
      <c r="V11" s="167">
        <v>1870833.1</v>
      </c>
      <c r="W11" s="167">
        <v>1080359846.98</v>
      </c>
      <c r="X11" s="182"/>
      <c r="Y11" s="182"/>
      <c r="Z11" s="182"/>
    </row>
    <row r="12" spans="1:26" s="330" customFormat="1" ht="15" customHeight="1">
      <c r="A12" s="166" t="s">
        <v>784</v>
      </c>
      <c r="B12" s="167">
        <v>0</v>
      </c>
      <c r="C12" s="167">
        <v>0</v>
      </c>
      <c r="D12" s="167">
        <v>0</v>
      </c>
      <c r="E12" s="167">
        <v>0</v>
      </c>
      <c r="F12" s="167">
        <v>33426286.210000001</v>
      </c>
      <c r="G12" s="167">
        <v>55840.28</v>
      </c>
      <c r="H12" s="167">
        <v>26679269.27</v>
      </c>
      <c r="I12" s="167">
        <v>0</v>
      </c>
      <c r="J12" s="167">
        <v>0</v>
      </c>
      <c r="K12" s="167">
        <v>0</v>
      </c>
      <c r="L12" s="167">
        <v>0</v>
      </c>
      <c r="M12" s="167">
        <v>0</v>
      </c>
      <c r="N12" s="167">
        <v>0</v>
      </c>
      <c r="O12" s="167">
        <v>0</v>
      </c>
      <c r="P12" s="167">
        <v>0</v>
      </c>
      <c r="Q12" s="167">
        <v>0</v>
      </c>
      <c r="R12" s="167">
        <v>0</v>
      </c>
      <c r="S12" s="167">
        <v>0</v>
      </c>
      <c r="T12" s="167">
        <v>0</v>
      </c>
      <c r="U12" s="167">
        <v>0</v>
      </c>
      <c r="V12" s="167">
        <v>0</v>
      </c>
      <c r="W12" s="167">
        <v>285508240.35000002</v>
      </c>
      <c r="X12" s="182"/>
      <c r="Y12" s="182"/>
      <c r="Z12" s="182"/>
    </row>
    <row r="13" spans="1:26" s="330" customFormat="1" ht="15" customHeight="1">
      <c r="A13" s="166" t="s">
        <v>785</v>
      </c>
      <c r="B13" s="167">
        <v>219922949.66999999</v>
      </c>
      <c r="C13" s="167">
        <v>121871808.67</v>
      </c>
      <c r="D13" s="167">
        <v>193734013.22</v>
      </c>
      <c r="E13" s="167">
        <v>104811480.84</v>
      </c>
      <c r="F13" s="167">
        <v>191429446.88999999</v>
      </c>
      <c r="G13" s="167">
        <v>106845380.70999999</v>
      </c>
      <c r="H13" s="167">
        <v>301413251.12</v>
      </c>
      <c r="I13" s="167">
        <v>272440079.74000001</v>
      </c>
      <c r="J13" s="167">
        <v>82397758.120000005</v>
      </c>
      <c r="K13" s="167">
        <v>235127191.06</v>
      </c>
      <c r="L13" s="167">
        <v>58001270.039999999</v>
      </c>
      <c r="M13" s="167">
        <v>67231097.280000001</v>
      </c>
      <c r="N13" s="167">
        <v>52510121.07</v>
      </c>
      <c r="O13" s="167">
        <v>22225268.739999998</v>
      </c>
      <c r="P13" s="167">
        <v>42408078.789999999</v>
      </c>
      <c r="Q13" s="167">
        <v>13879919.66</v>
      </c>
      <c r="R13" s="167">
        <v>95418886.950000003</v>
      </c>
      <c r="S13" s="167">
        <v>25431527.93</v>
      </c>
      <c r="T13" s="167">
        <v>137047222.06999999</v>
      </c>
      <c r="U13" s="167">
        <v>67280616.159999996</v>
      </c>
      <c r="V13" s="167">
        <v>23273385.969999999</v>
      </c>
      <c r="W13" s="167">
        <v>6809380151.3000002</v>
      </c>
      <c r="X13" s="182"/>
      <c r="Y13" s="182"/>
      <c r="Z13" s="182"/>
    </row>
    <row r="14" spans="1:26" s="169" customFormat="1" ht="15" customHeight="1">
      <c r="A14" s="368" t="s">
        <v>786</v>
      </c>
      <c r="B14" s="369">
        <v>414518212.75</v>
      </c>
      <c r="C14" s="369">
        <v>152419862.37</v>
      </c>
      <c r="D14" s="369">
        <v>306955057.58999997</v>
      </c>
      <c r="E14" s="369">
        <v>136215181.11000001</v>
      </c>
      <c r="F14" s="369">
        <v>305702918.98000002</v>
      </c>
      <c r="G14" s="369">
        <v>131377319.93000001</v>
      </c>
      <c r="H14" s="369">
        <v>397509035.58999997</v>
      </c>
      <c r="I14" s="369">
        <v>366157089</v>
      </c>
      <c r="J14" s="369">
        <v>98424211.969999999</v>
      </c>
      <c r="K14" s="369">
        <v>354577256.85000002</v>
      </c>
      <c r="L14" s="369">
        <v>88187712.060000002</v>
      </c>
      <c r="M14" s="369">
        <v>88455310.159999996</v>
      </c>
      <c r="N14" s="369">
        <v>76839096.319999993</v>
      </c>
      <c r="O14" s="369">
        <v>29990080.800000001</v>
      </c>
      <c r="P14" s="369">
        <v>54081054.270000003</v>
      </c>
      <c r="Q14" s="369">
        <v>23438559.559999999</v>
      </c>
      <c r="R14" s="369">
        <v>146480490.63999999</v>
      </c>
      <c r="S14" s="369">
        <v>32984180.600000001</v>
      </c>
      <c r="T14" s="369">
        <v>196091718.16</v>
      </c>
      <c r="U14" s="369">
        <v>88533239.290000007</v>
      </c>
      <c r="V14" s="369">
        <v>31336789.390000001</v>
      </c>
      <c r="W14" s="369">
        <v>10501236138.76</v>
      </c>
      <c r="X14" s="182"/>
      <c r="Y14" s="182"/>
      <c r="Z14" s="182"/>
    </row>
    <row r="15" spans="1:26" s="330" customFormat="1" ht="15" customHeight="1">
      <c r="A15" s="166" t="s">
        <v>787</v>
      </c>
      <c r="B15" s="167">
        <v>274888656.98000002</v>
      </c>
      <c r="C15" s="167">
        <v>124341753.00399999</v>
      </c>
      <c r="D15" s="167">
        <v>221705334.99700001</v>
      </c>
      <c r="E15" s="167">
        <v>109013982.242</v>
      </c>
      <c r="F15" s="167">
        <v>234359138.80250001</v>
      </c>
      <c r="G15" s="167">
        <v>112925077.715</v>
      </c>
      <c r="H15" s="167">
        <v>330510534.27749997</v>
      </c>
      <c r="I15" s="167">
        <v>288871646.616</v>
      </c>
      <c r="J15" s="167">
        <v>87562160.385000005</v>
      </c>
      <c r="K15" s="167">
        <v>265893377.16800001</v>
      </c>
      <c r="L15" s="167">
        <v>66555232.873000003</v>
      </c>
      <c r="M15" s="167">
        <v>72440824.938999996</v>
      </c>
      <c r="N15" s="167">
        <v>61286305.766999997</v>
      </c>
      <c r="O15" s="167">
        <v>24734256.098000001</v>
      </c>
      <c r="P15" s="167">
        <v>44580202.359999999</v>
      </c>
      <c r="Q15" s="167">
        <v>17634565.534000002</v>
      </c>
      <c r="R15" s="167">
        <v>112759190.07700001</v>
      </c>
      <c r="S15" s="167">
        <v>28097664.041999999</v>
      </c>
      <c r="T15" s="167">
        <v>154734323.248</v>
      </c>
      <c r="U15" s="167">
        <v>73347374.814999998</v>
      </c>
      <c r="V15" s="167">
        <v>24800878.396000002</v>
      </c>
      <c r="W15" s="167">
        <v>7720422002.5965004</v>
      </c>
      <c r="X15" s="182"/>
      <c r="Y15" s="182"/>
      <c r="Z15" s="182"/>
    </row>
    <row r="16" spans="1:26" s="173" customFormat="1" ht="15" customHeight="1">
      <c r="A16" s="172" t="s">
        <v>788</v>
      </c>
      <c r="B16" s="332">
        <v>0.66320000000000001</v>
      </c>
      <c r="C16" s="332">
        <v>0.81579999999999997</v>
      </c>
      <c r="D16" s="332">
        <v>0.72230000000000005</v>
      </c>
      <c r="E16" s="332">
        <v>0.80030000000000001</v>
      </c>
      <c r="F16" s="332">
        <v>0.76659999999999995</v>
      </c>
      <c r="G16" s="332">
        <v>0.85950000000000004</v>
      </c>
      <c r="H16" s="332">
        <v>0.83150000000000002</v>
      </c>
      <c r="I16" s="332">
        <v>0.78890000000000005</v>
      </c>
      <c r="J16" s="332">
        <v>0.88959999999999995</v>
      </c>
      <c r="K16" s="332">
        <v>0.74990000000000001</v>
      </c>
      <c r="L16" s="332">
        <v>0.75470000000000004</v>
      </c>
      <c r="M16" s="332">
        <v>0.81899999999999995</v>
      </c>
      <c r="N16" s="332">
        <v>0.79759999999999998</v>
      </c>
      <c r="O16" s="332">
        <v>0.82469999999999999</v>
      </c>
      <c r="P16" s="332">
        <v>0.82430000000000003</v>
      </c>
      <c r="Q16" s="332">
        <v>0.75239999999999996</v>
      </c>
      <c r="R16" s="332">
        <v>0.76980000000000004</v>
      </c>
      <c r="S16" s="332">
        <v>0.85189999999999999</v>
      </c>
      <c r="T16" s="332">
        <v>0.78910000000000002</v>
      </c>
      <c r="U16" s="332">
        <v>0.82850000000000001</v>
      </c>
      <c r="V16" s="332">
        <v>0.79139999999999999</v>
      </c>
      <c r="W16" s="332">
        <v>0.73519999999999996</v>
      </c>
      <c r="X16" s="182"/>
      <c r="Z16" s="182"/>
    </row>
    <row r="17" spans="1:26" s="330" customFormat="1" ht="15" customHeight="1">
      <c r="A17" s="368" t="s">
        <v>789</v>
      </c>
      <c r="B17" s="369">
        <v>27488865.697999999</v>
      </c>
      <c r="C17" s="369">
        <v>12434175.3004</v>
      </c>
      <c r="D17" s="369">
        <v>22170533.499699999</v>
      </c>
      <c r="E17" s="369">
        <v>10901398.224199999</v>
      </c>
      <c r="F17" s="369">
        <v>23435913.8803</v>
      </c>
      <c r="G17" s="369">
        <v>11292507.771500001</v>
      </c>
      <c r="H17" s="369">
        <v>33051053.4278</v>
      </c>
      <c r="I17" s="369">
        <v>28887164.661600001</v>
      </c>
      <c r="J17" s="369">
        <v>8756216.0384999998</v>
      </c>
      <c r="K17" s="369">
        <v>26589337.716800001</v>
      </c>
      <c r="L17" s="369">
        <v>6655523.2873</v>
      </c>
      <c r="M17" s="369">
        <v>7244082.4939000001</v>
      </c>
      <c r="N17" s="369">
        <v>6128630.5767000001</v>
      </c>
      <c r="O17" s="369">
        <v>2473425.6098000002</v>
      </c>
      <c r="P17" s="369">
        <v>4458020.2359999996</v>
      </c>
      <c r="Q17" s="369">
        <v>1763456.5534000001</v>
      </c>
      <c r="R17" s="369">
        <v>11275919.0077</v>
      </c>
      <c r="S17" s="369">
        <v>2809766.4042000002</v>
      </c>
      <c r="T17" s="369">
        <v>15473432.3248</v>
      </c>
      <c r="U17" s="369">
        <v>7334737.4814999998</v>
      </c>
      <c r="V17" s="369">
        <v>2480087.8396000001</v>
      </c>
      <c r="W17" s="369">
        <v>772042200.25969994</v>
      </c>
      <c r="X17" s="182"/>
      <c r="Y17" s="182"/>
      <c r="Z17" s="182"/>
    </row>
    <row r="18" spans="1:26" s="330" customFormat="1" ht="15" customHeight="1">
      <c r="A18" s="166" t="s">
        <v>790</v>
      </c>
      <c r="B18" s="167">
        <v>42145802</v>
      </c>
      <c r="C18" s="167">
        <v>25508243</v>
      </c>
      <c r="D18" s="167">
        <v>27612957</v>
      </c>
      <c r="E18" s="167">
        <v>15777856</v>
      </c>
      <c r="F18" s="167">
        <v>32530685</v>
      </c>
      <c r="G18" s="167">
        <v>14153430</v>
      </c>
      <c r="H18" s="167">
        <v>29564071</v>
      </c>
      <c r="I18" s="167">
        <v>45219674</v>
      </c>
      <c r="J18" s="167">
        <v>12948371</v>
      </c>
      <c r="K18" s="167">
        <v>44703936</v>
      </c>
      <c r="L18" s="167">
        <v>32508968</v>
      </c>
      <c r="M18" s="167">
        <v>11878580</v>
      </c>
      <c r="N18" s="167">
        <v>13269991</v>
      </c>
      <c r="O18" s="167">
        <v>9875767</v>
      </c>
      <c r="P18" s="167">
        <v>5357097</v>
      </c>
      <c r="Q18" s="167">
        <v>13788499</v>
      </c>
      <c r="R18" s="167">
        <v>13824590</v>
      </c>
      <c r="S18" s="167">
        <v>7875881</v>
      </c>
      <c r="T18" s="167">
        <v>28973711</v>
      </c>
      <c r="U18" s="167">
        <v>23861527</v>
      </c>
      <c r="V18" s="167">
        <v>6989903</v>
      </c>
      <c r="W18" s="167">
        <v>1416401097</v>
      </c>
      <c r="X18" s="182"/>
      <c r="Y18" s="182"/>
      <c r="Z18" s="182"/>
    </row>
    <row r="19" spans="1:26" s="330" customFormat="1" ht="15" customHeight="1">
      <c r="A19" s="166" t="s">
        <v>791</v>
      </c>
      <c r="B19" s="167">
        <v>0</v>
      </c>
      <c r="C19" s="167">
        <v>0</v>
      </c>
      <c r="D19" s="167">
        <v>0</v>
      </c>
      <c r="E19" s="167">
        <v>0</v>
      </c>
      <c r="F19" s="167">
        <v>0</v>
      </c>
      <c r="G19" s="167">
        <v>0</v>
      </c>
      <c r="H19" s="167">
        <v>0</v>
      </c>
      <c r="I19" s="167">
        <v>0</v>
      </c>
      <c r="J19" s="167">
        <v>0</v>
      </c>
      <c r="K19" s="167">
        <v>0</v>
      </c>
      <c r="L19" s="167">
        <v>0</v>
      </c>
      <c r="M19" s="167">
        <v>716</v>
      </c>
      <c r="N19" s="167">
        <v>0</v>
      </c>
      <c r="O19" s="167">
        <v>0</v>
      </c>
      <c r="P19" s="167">
        <v>0</v>
      </c>
      <c r="Q19" s="167">
        <v>0</v>
      </c>
      <c r="R19" s="167">
        <v>0</v>
      </c>
      <c r="S19" s="167">
        <v>0</v>
      </c>
      <c r="T19" s="167">
        <v>0</v>
      </c>
      <c r="U19" s="167">
        <v>0</v>
      </c>
      <c r="V19" s="167">
        <v>0</v>
      </c>
      <c r="W19" s="167">
        <v>382883</v>
      </c>
      <c r="X19" s="182"/>
      <c r="Y19" s="182"/>
      <c r="Z19" s="182"/>
    </row>
    <row r="20" spans="1:26" s="330" customFormat="1" ht="15" customHeight="1">
      <c r="A20" s="172" t="s">
        <v>792</v>
      </c>
      <c r="B20" s="167">
        <v>0</v>
      </c>
      <c r="C20" s="167">
        <v>0</v>
      </c>
      <c r="D20" s="167">
        <v>0</v>
      </c>
      <c r="E20" s="167">
        <v>0</v>
      </c>
      <c r="F20" s="167">
        <v>0</v>
      </c>
      <c r="G20" s="167">
        <v>0</v>
      </c>
      <c r="H20" s="167">
        <v>0</v>
      </c>
      <c r="I20" s="167">
        <v>0</v>
      </c>
      <c r="J20" s="167">
        <v>0</v>
      </c>
      <c r="K20" s="167">
        <v>0</v>
      </c>
      <c r="L20" s="167">
        <v>0</v>
      </c>
      <c r="M20" s="167">
        <v>0</v>
      </c>
      <c r="N20" s="167">
        <v>0</v>
      </c>
      <c r="O20" s="167">
        <v>0</v>
      </c>
      <c r="P20" s="167">
        <v>0</v>
      </c>
      <c r="Q20" s="167">
        <v>0</v>
      </c>
      <c r="R20" s="167">
        <v>0</v>
      </c>
      <c r="S20" s="167">
        <v>0</v>
      </c>
      <c r="T20" s="167">
        <v>0</v>
      </c>
      <c r="U20" s="167">
        <v>0</v>
      </c>
      <c r="V20" s="167">
        <v>0</v>
      </c>
      <c r="W20" s="167">
        <v>0</v>
      </c>
      <c r="X20" s="182"/>
      <c r="Y20" s="182"/>
      <c r="Z20" s="182"/>
    </row>
    <row r="21" spans="1:26" s="330" customFormat="1" ht="15" customHeight="1">
      <c r="A21" s="166" t="s">
        <v>793</v>
      </c>
      <c r="B21" s="167">
        <v>0</v>
      </c>
      <c r="C21" s="167">
        <v>905482</v>
      </c>
      <c r="D21" s="167">
        <v>2123949</v>
      </c>
      <c r="E21" s="167">
        <v>0</v>
      </c>
      <c r="F21" s="167">
        <v>1071594</v>
      </c>
      <c r="G21" s="167">
        <v>1767221</v>
      </c>
      <c r="H21" s="167">
        <v>0</v>
      </c>
      <c r="I21" s="167">
        <v>253017</v>
      </c>
      <c r="J21" s="167">
        <v>2550822</v>
      </c>
      <c r="K21" s="167">
        <v>0</v>
      </c>
      <c r="L21" s="167">
        <v>0</v>
      </c>
      <c r="M21" s="167">
        <v>0</v>
      </c>
      <c r="N21" s="167">
        <v>935730</v>
      </c>
      <c r="O21" s="167">
        <v>997028</v>
      </c>
      <c r="P21" s="167">
        <v>569975</v>
      </c>
      <c r="Q21" s="167">
        <v>0</v>
      </c>
      <c r="R21" s="167">
        <v>2342090</v>
      </c>
      <c r="S21" s="167">
        <v>1118071</v>
      </c>
      <c r="T21" s="167">
        <v>0</v>
      </c>
      <c r="U21" s="167">
        <v>1117674</v>
      </c>
      <c r="V21" s="167">
        <v>212138</v>
      </c>
      <c r="W21" s="167">
        <v>29911008</v>
      </c>
      <c r="X21" s="182"/>
      <c r="Y21" s="182"/>
      <c r="Z21" s="182"/>
    </row>
    <row r="22" spans="1:26" s="330" customFormat="1" ht="15" customHeight="1">
      <c r="A22" s="368" t="s">
        <v>794</v>
      </c>
      <c r="B22" s="369">
        <v>42145802</v>
      </c>
      <c r="C22" s="369">
        <v>24602761</v>
      </c>
      <c r="D22" s="369">
        <v>25489008</v>
      </c>
      <c r="E22" s="369">
        <v>15777856</v>
      </c>
      <c r="F22" s="369">
        <v>31459091</v>
      </c>
      <c r="G22" s="369">
        <v>12386209</v>
      </c>
      <c r="H22" s="369">
        <v>29564071</v>
      </c>
      <c r="I22" s="369">
        <v>44966657</v>
      </c>
      <c r="J22" s="369">
        <v>10397549</v>
      </c>
      <c r="K22" s="369">
        <v>44703936</v>
      </c>
      <c r="L22" s="369">
        <v>32508968</v>
      </c>
      <c r="M22" s="369">
        <v>11877864</v>
      </c>
      <c r="N22" s="369">
        <v>12334261</v>
      </c>
      <c r="O22" s="369">
        <v>8878739</v>
      </c>
      <c r="P22" s="369">
        <v>4787122</v>
      </c>
      <c r="Q22" s="369">
        <v>13788499</v>
      </c>
      <c r="R22" s="369">
        <v>11482500</v>
      </c>
      <c r="S22" s="369">
        <v>6757810</v>
      </c>
      <c r="T22" s="369">
        <v>28973711</v>
      </c>
      <c r="U22" s="369">
        <v>22743853</v>
      </c>
      <c r="V22" s="369">
        <v>6777765</v>
      </c>
      <c r="W22" s="369">
        <v>1386107206</v>
      </c>
      <c r="X22" s="182"/>
      <c r="Y22" s="182"/>
      <c r="Z22" s="182"/>
    </row>
    <row r="23" spans="1:26" s="330" customFormat="1" ht="15" customHeight="1">
      <c r="A23" s="166" t="s">
        <v>795</v>
      </c>
      <c r="B23" s="167">
        <v>0</v>
      </c>
      <c r="C23" s="167">
        <v>0</v>
      </c>
      <c r="D23" s="167">
        <v>0</v>
      </c>
      <c r="E23" s="167">
        <v>0</v>
      </c>
      <c r="F23" s="167">
        <v>0</v>
      </c>
      <c r="G23" s="167">
        <v>0</v>
      </c>
      <c r="H23" s="167">
        <v>0</v>
      </c>
      <c r="I23" s="167">
        <v>0</v>
      </c>
      <c r="J23" s="167">
        <v>0</v>
      </c>
      <c r="K23" s="167">
        <v>0</v>
      </c>
      <c r="L23" s="167">
        <v>0</v>
      </c>
      <c r="M23" s="167">
        <v>0</v>
      </c>
      <c r="N23" s="167">
        <v>0</v>
      </c>
      <c r="O23" s="167">
        <v>0</v>
      </c>
      <c r="P23" s="167">
        <v>0</v>
      </c>
      <c r="Q23" s="167">
        <v>0</v>
      </c>
      <c r="R23" s="167">
        <v>0</v>
      </c>
      <c r="S23" s="167">
        <v>0</v>
      </c>
      <c r="T23" s="167">
        <v>0</v>
      </c>
      <c r="U23" s="167">
        <v>0</v>
      </c>
      <c r="V23" s="167">
        <v>0</v>
      </c>
      <c r="W23" s="167">
        <v>0</v>
      </c>
      <c r="X23" s="182"/>
      <c r="Y23" s="182"/>
      <c r="Z23" s="182"/>
    </row>
    <row r="24" spans="1:26" s="330" customFormat="1" ht="15" customHeight="1">
      <c r="A24" s="166" t="s">
        <v>796</v>
      </c>
      <c r="B24" s="167">
        <v>0</v>
      </c>
      <c r="C24" s="167">
        <v>0</v>
      </c>
      <c r="D24" s="167">
        <v>0</v>
      </c>
      <c r="E24" s="167">
        <v>0</v>
      </c>
      <c r="F24" s="167">
        <v>102900</v>
      </c>
      <c r="G24" s="167">
        <v>0</v>
      </c>
      <c r="H24" s="167">
        <v>0</v>
      </c>
      <c r="I24" s="167">
        <v>0</v>
      </c>
      <c r="J24" s="167">
        <v>0</v>
      </c>
      <c r="K24" s="167">
        <v>0</v>
      </c>
      <c r="L24" s="167">
        <v>0</v>
      </c>
      <c r="M24" s="167">
        <v>0</v>
      </c>
      <c r="N24" s="167">
        <v>0</v>
      </c>
      <c r="O24" s="167">
        <v>0</v>
      </c>
      <c r="P24" s="167">
        <v>0</v>
      </c>
      <c r="Q24" s="167">
        <v>0</v>
      </c>
      <c r="R24" s="167">
        <v>0</v>
      </c>
      <c r="S24" s="167">
        <v>0</v>
      </c>
      <c r="T24" s="167">
        <v>0</v>
      </c>
      <c r="U24" s="167">
        <v>0</v>
      </c>
      <c r="V24" s="167">
        <v>0</v>
      </c>
      <c r="W24" s="167">
        <v>102900</v>
      </c>
      <c r="X24" s="182"/>
      <c r="Y24" s="182"/>
      <c r="Z24" s="182"/>
    </row>
    <row r="25" spans="1:26" s="333" customFormat="1" ht="15" customHeight="1">
      <c r="A25" s="166" t="s">
        <v>797</v>
      </c>
      <c r="B25" s="167">
        <v>0</v>
      </c>
      <c r="C25" s="167">
        <v>0</v>
      </c>
      <c r="D25" s="167">
        <v>0</v>
      </c>
      <c r="E25" s="167">
        <v>0</v>
      </c>
      <c r="F25" s="167">
        <v>0</v>
      </c>
      <c r="G25" s="167">
        <v>0</v>
      </c>
      <c r="H25" s="167">
        <v>0</v>
      </c>
      <c r="I25" s="167">
        <v>0</v>
      </c>
      <c r="J25" s="167">
        <v>0</v>
      </c>
      <c r="K25" s="167">
        <v>0</v>
      </c>
      <c r="L25" s="167">
        <v>0</v>
      </c>
      <c r="M25" s="167">
        <v>0</v>
      </c>
      <c r="N25" s="167">
        <v>0</v>
      </c>
      <c r="O25" s="167">
        <v>0</v>
      </c>
      <c r="P25" s="167">
        <v>0</v>
      </c>
      <c r="Q25" s="167">
        <v>0</v>
      </c>
      <c r="R25" s="167">
        <v>0</v>
      </c>
      <c r="S25" s="167">
        <v>0</v>
      </c>
      <c r="T25" s="167">
        <v>0</v>
      </c>
      <c r="U25" s="167">
        <v>0</v>
      </c>
      <c r="V25" s="167">
        <v>0</v>
      </c>
      <c r="W25" s="167">
        <v>0</v>
      </c>
      <c r="X25" s="182"/>
      <c r="Y25" s="182"/>
      <c r="Z25" s="182"/>
    </row>
    <row r="26" spans="1:26" s="330" customFormat="1" ht="15" customHeight="1">
      <c r="A26" s="166" t="s">
        <v>798</v>
      </c>
      <c r="B26" s="167">
        <v>0</v>
      </c>
      <c r="C26" s="167">
        <v>0</v>
      </c>
      <c r="D26" s="167">
        <v>0</v>
      </c>
      <c r="E26" s="167">
        <v>0</v>
      </c>
      <c r="F26" s="167">
        <v>-102900</v>
      </c>
      <c r="G26" s="167">
        <v>0</v>
      </c>
      <c r="H26" s="167">
        <v>0</v>
      </c>
      <c r="I26" s="167">
        <v>0</v>
      </c>
      <c r="J26" s="167">
        <v>0</v>
      </c>
      <c r="K26" s="167">
        <v>0</v>
      </c>
      <c r="L26" s="167">
        <v>0</v>
      </c>
      <c r="M26" s="167">
        <v>0</v>
      </c>
      <c r="N26" s="167">
        <v>0</v>
      </c>
      <c r="O26" s="167">
        <v>0</v>
      </c>
      <c r="P26" s="167">
        <v>0</v>
      </c>
      <c r="Q26" s="167">
        <v>0</v>
      </c>
      <c r="R26" s="167">
        <v>0</v>
      </c>
      <c r="S26" s="167">
        <v>0</v>
      </c>
      <c r="T26" s="167">
        <v>0</v>
      </c>
      <c r="U26" s="167">
        <v>0</v>
      </c>
      <c r="V26" s="167">
        <v>0</v>
      </c>
      <c r="W26" s="167">
        <v>-102900</v>
      </c>
      <c r="X26" s="182"/>
      <c r="Y26" s="182"/>
      <c r="Z26" s="182"/>
    </row>
    <row r="27" spans="1:26" s="334" customFormat="1" ht="15" customHeight="1">
      <c r="A27" s="172" t="s">
        <v>799</v>
      </c>
      <c r="B27" s="167">
        <v>7038468</v>
      </c>
      <c r="C27" s="167">
        <v>0</v>
      </c>
      <c r="D27" s="167">
        <v>3353779</v>
      </c>
      <c r="E27" s="167">
        <v>2652634</v>
      </c>
      <c r="F27" s="167">
        <v>0</v>
      </c>
      <c r="G27" s="167">
        <v>2202953</v>
      </c>
      <c r="H27" s="167">
        <v>9734890</v>
      </c>
      <c r="I27" s="167">
        <v>779695</v>
      </c>
      <c r="J27" s="167">
        <v>754527</v>
      </c>
      <c r="K27" s="167">
        <v>8549483</v>
      </c>
      <c r="L27" s="167">
        <v>843148</v>
      </c>
      <c r="M27" s="167">
        <v>0</v>
      </c>
      <c r="N27" s="167">
        <v>131000</v>
      </c>
      <c r="O27" s="167">
        <v>2355334</v>
      </c>
      <c r="P27" s="167">
        <v>379548</v>
      </c>
      <c r="Q27" s="167">
        <v>0</v>
      </c>
      <c r="R27" s="167">
        <v>184393</v>
      </c>
      <c r="S27" s="167">
        <v>0</v>
      </c>
      <c r="T27" s="167">
        <v>4622386</v>
      </c>
      <c r="U27" s="167">
        <v>0</v>
      </c>
      <c r="V27" s="167">
        <v>0</v>
      </c>
      <c r="W27" s="167">
        <v>128509149</v>
      </c>
      <c r="X27" s="182"/>
      <c r="Y27" s="182"/>
      <c r="Z27" s="182"/>
    </row>
    <row r="28" spans="1:26" s="335" customFormat="1" ht="15" customHeight="1">
      <c r="A28" s="172" t="s">
        <v>800</v>
      </c>
      <c r="B28" s="167">
        <v>0</v>
      </c>
      <c r="C28" s="167">
        <v>0</v>
      </c>
      <c r="D28" s="167">
        <v>0</v>
      </c>
      <c r="E28" s="167">
        <v>0</v>
      </c>
      <c r="F28" s="167">
        <v>0</v>
      </c>
      <c r="G28" s="167">
        <v>0</v>
      </c>
      <c r="H28" s="167">
        <v>0</v>
      </c>
      <c r="I28" s="167">
        <v>0</v>
      </c>
      <c r="J28" s="167">
        <v>0</v>
      </c>
      <c r="K28" s="167">
        <v>0</v>
      </c>
      <c r="L28" s="167">
        <v>0</v>
      </c>
      <c r="M28" s="167">
        <v>0</v>
      </c>
      <c r="N28" s="167">
        <v>0</v>
      </c>
      <c r="O28" s="167">
        <v>0</v>
      </c>
      <c r="P28" s="167">
        <v>0</v>
      </c>
      <c r="Q28" s="167">
        <v>0</v>
      </c>
      <c r="R28" s="167">
        <v>0</v>
      </c>
      <c r="S28" s="167">
        <v>0</v>
      </c>
      <c r="T28" s="167">
        <v>0</v>
      </c>
      <c r="U28" s="167">
        <v>0</v>
      </c>
      <c r="V28" s="167">
        <v>0</v>
      </c>
      <c r="W28" s="167">
        <v>0</v>
      </c>
      <c r="X28" s="182"/>
      <c r="Y28" s="182"/>
      <c r="Z28" s="182"/>
    </row>
    <row r="29" spans="1:26" s="330" customFormat="1" ht="15" customHeight="1">
      <c r="A29" s="370" t="s">
        <v>801</v>
      </c>
      <c r="B29" s="369">
        <v>7038468</v>
      </c>
      <c r="C29" s="369">
        <v>0</v>
      </c>
      <c r="D29" s="369">
        <v>3353779</v>
      </c>
      <c r="E29" s="369">
        <v>2652634</v>
      </c>
      <c r="F29" s="369">
        <v>0</v>
      </c>
      <c r="G29" s="369">
        <v>2202953</v>
      </c>
      <c r="H29" s="369">
        <v>9734890</v>
      </c>
      <c r="I29" s="369">
        <v>779695</v>
      </c>
      <c r="J29" s="369">
        <v>754527</v>
      </c>
      <c r="K29" s="369">
        <v>8549483</v>
      </c>
      <c r="L29" s="369">
        <v>843148</v>
      </c>
      <c r="M29" s="369">
        <v>0</v>
      </c>
      <c r="N29" s="369">
        <v>131000</v>
      </c>
      <c r="O29" s="369">
        <v>2355334</v>
      </c>
      <c r="P29" s="369">
        <v>379548</v>
      </c>
      <c r="Q29" s="369">
        <v>0</v>
      </c>
      <c r="R29" s="369">
        <v>184393</v>
      </c>
      <c r="S29" s="369">
        <v>0</v>
      </c>
      <c r="T29" s="369">
        <v>4622386</v>
      </c>
      <c r="U29" s="369">
        <v>0</v>
      </c>
      <c r="V29" s="369">
        <v>0</v>
      </c>
      <c r="W29" s="369">
        <v>128509149</v>
      </c>
      <c r="X29" s="182"/>
      <c r="Y29" s="182"/>
      <c r="Z29" s="182"/>
    </row>
    <row r="30" spans="1:26" s="330" customFormat="1" ht="15" customHeight="1">
      <c r="A30" s="172" t="s">
        <v>802</v>
      </c>
      <c r="B30" s="167">
        <v>0</v>
      </c>
      <c r="C30" s="167">
        <v>0</v>
      </c>
      <c r="D30" s="167">
        <v>0</v>
      </c>
      <c r="E30" s="167">
        <v>0</v>
      </c>
      <c r="F30" s="167">
        <v>0</v>
      </c>
      <c r="G30" s="167">
        <v>0</v>
      </c>
      <c r="H30" s="167">
        <v>0</v>
      </c>
      <c r="I30" s="167">
        <v>0</v>
      </c>
      <c r="J30" s="167">
        <v>0</v>
      </c>
      <c r="K30" s="167">
        <v>0</v>
      </c>
      <c r="L30" s="167">
        <v>0</v>
      </c>
      <c r="M30" s="167">
        <v>0</v>
      </c>
      <c r="N30" s="167">
        <v>0</v>
      </c>
      <c r="O30" s="167">
        <v>0</v>
      </c>
      <c r="P30" s="167">
        <v>0</v>
      </c>
      <c r="Q30" s="167">
        <v>0</v>
      </c>
      <c r="R30" s="167">
        <v>0</v>
      </c>
      <c r="S30" s="167">
        <v>0</v>
      </c>
      <c r="T30" s="167">
        <v>0</v>
      </c>
      <c r="U30" s="167">
        <v>0</v>
      </c>
      <c r="V30" s="167">
        <v>0</v>
      </c>
      <c r="W30" s="167">
        <v>0</v>
      </c>
      <c r="X30" s="182"/>
      <c r="Y30" s="182"/>
      <c r="Z30" s="182"/>
    </row>
    <row r="31" spans="1:26" s="330" customFormat="1" ht="15" customHeight="1">
      <c r="A31" s="172" t="s">
        <v>803</v>
      </c>
      <c r="B31" s="167">
        <v>0</v>
      </c>
      <c r="C31" s="167">
        <v>0</v>
      </c>
      <c r="D31" s="167">
        <v>0</v>
      </c>
      <c r="E31" s="167">
        <v>0</v>
      </c>
      <c r="F31" s="167">
        <v>0</v>
      </c>
      <c r="G31" s="167">
        <v>0</v>
      </c>
      <c r="H31" s="167">
        <v>0</v>
      </c>
      <c r="I31" s="167">
        <v>0</v>
      </c>
      <c r="J31" s="167">
        <v>0</v>
      </c>
      <c r="K31" s="167">
        <v>0</v>
      </c>
      <c r="L31" s="167">
        <v>0</v>
      </c>
      <c r="M31" s="167">
        <v>0</v>
      </c>
      <c r="N31" s="167">
        <v>0</v>
      </c>
      <c r="O31" s="167">
        <v>0</v>
      </c>
      <c r="P31" s="167">
        <v>0</v>
      </c>
      <c r="Q31" s="167">
        <v>0</v>
      </c>
      <c r="R31" s="167">
        <v>0</v>
      </c>
      <c r="S31" s="167">
        <v>0</v>
      </c>
      <c r="T31" s="167">
        <v>0</v>
      </c>
      <c r="U31" s="167">
        <v>0</v>
      </c>
      <c r="V31" s="167">
        <v>0</v>
      </c>
      <c r="W31" s="167">
        <v>0</v>
      </c>
      <c r="X31" s="182"/>
      <c r="Y31" s="182"/>
      <c r="Z31" s="182"/>
    </row>
    <row r="32" spans="1:26" s="330" customFormat="1" ht="15" customHeight="1">
      <c r="A32" s="368" t="s">
        <v>804</v>
      </c>
      <c r="B32" s="369">
        <v>49184270</v>
      </c>
      <c r="C32" s="369">
        <v>24602761</v>
      </c>
      <c r="D32" s="369">
        <v>28842787</v>
      </c>
      <c r="E32" s="369">
        <v>18430490</v>
      </c>
      <c r="F32" s="369">
        <v>31459091</v>
      </c>
      <c r="G32" s="369">
        <v>14589162</v>
      </c>
      <c r="H32" s="369">
        <v>39298961</v>
      </c>
      <c r="I32" s="369">
        <v>45746352</v>
      </c>
      <c r="J32" s="369">
        <v>11152076</v>
      </c>
      <c r="K32" s="369">
        <v>53253419</v>
      </c>
      <c r="L32" s="369">
        <v>33352116</v>
      </c>
      <c r="M32" s="369">
        <v>11877864</v>
      </c>
      <c r="N32" s="369">
        <v>12465261</v>
      </c>
      <c r="O32" s="369">
        <v>11234073</v>
      </c>
      <c r="P32" s="369">
        <v>5166670</v>
      </c>
      <c r="Q32" s="369">
        <v>13788499</v>
      </c>
      <c r="R32" s="369">
        <v>11666893</v>
      </c>
      <c r="S32" s="369">
        <v>6757810</v>
      </c>
      <c r="T32" s="369">
        <v>33596097</v>
      </c>
      <c r="U32" s="369">
        <v>22743853</v>
      </c>
      <c r="V32" s="369">
        <v>6777765</v>
      </c>
      <c r="W32" s="369">
        <v>1514616355</v>
      </c>
      <c r="X32" s="182"/>
      <c r="Y32" s="182"/>
      <c r="Z32" s="182"/>
    </row>
    <row r="33" spans="1:26" ht="15" customHeight="1">
      <c r="A33" s="166" t="s">
        <v>805</v>
      </c>
      <c r="B33" s="167">
        <v>21695404.302000001</v>
      </c>
      <c r="C33" s="167">
        <v>12168585.6996</v>
      </c>
      <c r="D33" s="167">
        <v>6672253.5003000004</v>
      </c>
      <c r="E33" s="167">
        <v>7529091.7757999999</v>
      </c>
      <c r="F33" s="167">
        <v>8023177.1198000005</v>
      </c>
      <c r="G33" s="167">
        <v>3296654.2285000002</v>
      </c>
      <c r="H33" s="167">
        <v>6247907.5723000001</v>
      </c>
      <c r="I33" s="167">
        <v>16859187.338399999</v>
      </c>
      <c r="J33" s="167">
        <v>2395859.9615000002</v>
      </c>
      <c r="K33" s="167">
        <v>26664081.283199999</v>
      </c>
      <c r="L33" s="167">
        <v>26696592.712699998</v>
      </c>
      <c r="M33" s="167">
        <v>4633781.5060999999</v>
      </c>
      <c r="N33" s="167">
        <v>6336630.4232999999</v>
      </c>
      <c r="O33" s="167">
        <v>8760647.3902000003</v>
      </c>
      <c r="P33" s="167">
        <v>708649.76399999997</v>
      </c>
      <c r="Q33" s="167">
        <v>12025042.446599999</v>
      </c>
      <c r="R33" s="167">
        <v>390973.99229999998</v>
      </c>
      <c r="S33" s="167">
        <v>3948043.5957999998</v>
      </c>
      <c r="T33" s="167">
        <v>18122664.6752</v>
      </c>
      <c r="U33" s="167">
        <v>15409115.5185</v>
      </c>
      <c r="V33" s="167">
        <v>4297677.1604000004</v>
      </c>
      <c r="W33" s="167">
        <v>742574154.74039996</v>
      </c>
      <c r="X33" s="182"/>
      <c r="Y33" s="182"/>
      <c r="Z33" s="182"/>
    </row>
    <row r="34" spans="1:26" s="372" customFormat="1" ht="15" customHeight="1">
      <c r="A34" s="166" t="s">
        <v>806</v>
      </c>
      <c r="B34" s="177">
        <v>0.16619999999999999</v>
      </c>
      <c r="C34" s="177">
        <v>6.5000000000000002E-2</v>
      </c>
      <c r="D34" s="177">
        <v>0.1231</v>
      </c>
      <c r="E34" s="177">
        <v>6.1400000000000003E-2</v>
      </c>
      <c r="F34" s="177">
        <v>0.2838</v>
      </c>
      <c r="G34" s="177">
        <v>0.1376</v>
      </c>
      <c r="H34" s="177">
        <v>0.10349999999999999</v>
      </c>
      <c r="I34" s="177">
        <v>0.3639</v>
      </c>
      <c r="J34" s="177">
        <v>0.24529999999999999</v>
      </c>
      <c r="K34" s="177">
        <v>8.7999999999999995E-2</v>
      </c>
      <c r="L34" s="177">
        <v>5.3999999999999999E-2</v>
      </c>
      <c r="M34" s="177">
        <v>0.13700000000000001</v>
      </c>
      <c r="N34" s="177">
        <v>0.18579999999999999</v>
      </c>
      <c r="O34" s="177">
        <v>0.29260000000000003</v>
      </c>
      <c r="P34" s="177">
        <v>0.26650000000000001</v>
      </c>
      <c r="Q34" s="177">
        <v>2.8400000000000002E-2</v>
      </c>
      <c r="R34" s="177">
        <v>0.41620000000000001</v>
      </c>
      <c r="S34" s="177">
        <v>3.6600000000000001E-2</v>
      </c>
      <c r="T34" s="177">
        <v>9.2999999999999999E-2</v>
      </c>
      <c r="U34" s="177">
        <v>0.14130000000000001</v>
      </c>
      <c r="V34" s="177">
        <v>0.15959999999999999</v>
      </c>
      <c r="W34" s="177">
        <v>0.14510000000000001</v>
      </c>
      <c r="Z34" s="182"/>
    </row>
    <row r="35" spans="1:26" ht="3.75" customHeight="1" thickBot="1">
      <c r="A35" s="128"/>
      <c r="B35" s="128"/>
      <c r="C35" s="128"/>
      <c r="D35" s="128"/>
      <c r="E35" s="128"/>
      <c r="F35" s="128"/>
      <c r="G35" s="128"/>
      <c r="H35" s="128"/>
      <c r="I35" s="128"/>
      <c r="J35" s="128"/>
      <c r="K35" s="128"/>
      <c r="L35" s="128"/>
      <c r="M35" s="128"/>
      <c r="N35" s="128"/>
      <c r="O35" s="128"/>
      <c r="P35" s="128"/>
      <c r="Q35" s="128"/>
      <c r="R35" s="128"/>
      <c r="S35" s="128"/>
      <c r="T35" s="128"/>
      <c r="U35" s="128"/>
      <c r="V35" s="128"/>
      <c r="W35" s="128"/>
    </row>
    <row r="36" spans="1:26" ht="15" customHeight="1" thickTop="1">
      <c r="A36" s="222" t="s">
        <v>807</v>
      </c>
      <c r="B36" s="1"/>
      <c r="C36" s="1"/>
      <c r="D36" s="1"/>
      <c r="E36" s="1"/>
      <c r="F36" s="1"/>
      <c r="G36" s="1"/>
      <c r="H36" s="1"/>
      <c r="I36" s="1"/>
      <c r="J36" s="257"/>
      <c r="K36" s="257"/>
      <c r="L36" s="257"/>
      <c r="M36" s="257"/>
      <c r="N36" s="257"/>
      <c r="O36" s="257"/>
      <c r="P36" s="257"/>
      <c r="Q36" s="257"/>
      <c r="R36" s="257"/>
      <c r="S36" s="257"/>
      <c r="T36" s="257"/>
      <c r="U36" s="257"/>
      <c r="V36" s="257"/>
      <c r="W36" s="257"/>
    </row>
    <row r="37" spans="1:26" ht="15" customHeight="1">
      <c r="A37" s="1"/>
      <c r="B37" s="1"/>
      <c r="C37" s="1"/>
      <c r="D37" s="1"/>
      <c r="E37" s="1"/>
      <c r="F37" s="1"/>
      <c r="G37" s="1"/>
      <c r="H37" s="1"/>
      <c r="I37" s="1"/>
      <c r="J37" s="257"/>
      <c r="K37" s="257"/>
      <c r="L37" s="257"/>
      <c r="M37" s="257"/>
      <c r="N37" s="257"/>
      <c r="O37" s="257"/>
      <c r="P37" s="257"/>
      <c r="Q37" s="257"/>
      <c r="R37" s="257"/>
      <c r="S37" s="257"/>
      <c r="T37" s="257"/>
      <c r="U37" s="257"/>
      <c r="V37" s="257"/>
      <c r="W37" s="257"/>
    </row>
    <row r="38" spans="1:26">
      <c r="B38" s="182"/>
      <c r="C38" s="182"/>
      <c r="D38" s="182"/>
      <c r="E38" s="182"/>
      <c r="F38" s="182"/>
      <c r="G38" s="182"/>
      <c r="H38" s="182"/>
      <c r="I38" s="182"/>
      <c r="J38" s="182"/>
      <c r="K38" s="182"/>
      <c r="L38" s="182"/>
      <c r="M38" s="182"/>
      <c r="N38" s="182"/>
      <c r="O38" s="182"/>
      <c r="P38" s="182"/>
      <c r="Q38" s="182"/>
      <c r="R38" s="182"/>
      <c r="S38" s="182"/>
      <c r="T38" s="182"/>
      <c r="U38" s="182"/>
      <c r="V38" s="182"/>
      <c r="W38" s="182"/>
    </row>
    <row r="39" spans="1:26">
      <c r="B39" s="182"/>
      <c r="C39" s="182"/>
      <c r="D39" s="182"/>
      <c r="E39" s="182"/>
      <c r="F39" s="182"/>
      <c r="G39" s="182"/>
      <c r="H39" s="182"/>
      <c r="I39" s="182"/>
      <c r="J39" s="182"/>
      <c r="K39" s="182"/>
      <c r="L39" s="182"/>
      <c r="M39" s="182"/>
      <c r="N39" s="182"/>
      <c r="O39" s="182"/>
      <c r="P39" s="182"/>
      <c r="Q39" s="182"/>
      <c r="R39" s="182"/>
      <c r="S39" s="182"/>
      <c r="T39" s="182"/>
      <c r="U39" s="182"/>
      <c r="V39" s="182"/>
      <c r="W39" s="182"/>
    </row>
    <row r="40" spans="1:26">
      <c r="B40" s="182"/>
      <c r="C40" s="182"/>
      <c r="D40" s="182"/>
      <c r="E40" s="182"/>
      <c r="F40" s="182"/>
      <c r="G40" s="182"/>
      <c r="H40" s="182"/>
      <c r="I40" s="182"/>
      <c r="J40" s="182"/>
      <c r="K40" s="182"/>
      <c r="L40" s="182"/>
      <c r="M40" s="182"/>
      <c r="N40" s="182"/>
      <c r="O40" s="182"/>
      <c r="P40" s="182"/>
      <c r="Q40" s="182"/>
      <c r="R40" s="182"/>
      <c r="S40" s="182"/>
      <c r="T40" s="182"/>
      <c r="U40" s="182"/>
      <c r="V40" s="182"/>
      <c r="W40" s="182"/>
    </row>
    <row r="41" spans="1:26">
      <c r="B41" s="182"/>
      <c r="C41" s="182"/>
      <c r="D41" s="182"/>
      <c r="E41" s="182"/>
      <c r="F41" s="182"/>
      <c r="G41" s="182"/>
      <c r="H41" s="182"/>
      <c r="I41" s="182"/>
      <c r="J41" s="182"/>
      <c r="K41" s="182"/>
      <c r="L41" s="182"/>
      <c r="M41" s="182"/>
      <c r="N41" s="182"/>
      <c r="O41" s="182"/>
      <c r="P41" s="182"/>
      <c r="Q41" s="182"/>
      <c r="R41" s="182"/>
      <c r="S41" s="182"/>
      <c r="T41" s="182"/>
      <c r="U41" s="182"/>
      <c r="V41" s="182"/>
      <c r="W41" s="182"/>
    </row>
    <row r="42" spans="1:26">
      <c r="B42" s="182"/>
      <c r="C42" s="182"/>
      <c r="D42" s="182"/>
      <c r="E42" s="182"/>
      <c r="F42" s="182"/>
      <c r="G42" s="182"/>
      <c r="H42" s="182"/>
      <c r="I42" s="182"/>
      <c r="J42" s="182"/>
      <c r="K42" s="182"/>
      <c r="L42" s="182"/>
      <c r="M42" s="182"/>
      <c r="N42" s="182"/>
      <c r="O42" s="182"/>
      <c r="P42" s="182"/>
      <c r="Q42" s="182"/>
      <c r="R42" s="182"/>
      <c r="S42" s="182"/>
      <c r="T42" s="182"/>
      <c r="U42" s="182"/>
      <c r="V42" s="182"/>
      <c r="W42" s="182"/>
    </row>
    <row r="43" spans="1:26">
      <c r="B43" s="182"/>
      <c r="C43" s="182"/>
      <c r="D43" s="182"/>
      <c r="E43" s="182"/>
      <c r="F43" s="182"/>
      <c r="G43" s="182"/>
      <c r="H43" s="182"/>
      <c r="I43" s="182"/>
      <c r="J43" s="182"/>
      <c r="K43" s="182"/>
      <c r="L43" s="182"/>
      <c r="M43" s="182"/>
      <c r="N43" s="182"/>
      <c r="O43" s="182"/>
      <c r="P43" s="182"/>
      <c r="Q43" s="182"/>
      <c r="R43" s="182"/>
      <c r="S43" s="182"/>
      <c r="T43" s="182"/>
      <c r="U43" s="182"/>
      <c r="V43" s="182"/>
      <c r="W43" s="182"/>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pageSetUpPr fitToPage="1"/>
  </sheetPr>
  <dimension ref="A1:V24"/>
  <sheetViews>
    <sheetView zoomScaleNormal="100" workbookViewId="0">
      <selection activeCell="V2" sqref="V2"/>
    </sheetView>
  </sheetViews>
  <sheetFormatPr baseColWidth="10" defaultColWidth="9.140625" defaultRowHeight="12.75"/>
  <cols>
    <col min="1" max="1" width="37.7109375" style="181" customWidth="1"/>
    <col min="2" max="2" width="12.85546875" style="69" customWidth="1"/>
    <col min="3" max="18" width="13" style="69" customWidth="1"/>
    <col min="19" max="19" width="13" style="154" customWidth="1"/>
    <col min="20" max="21" width="13" style="69" customWidth="1"/>
    <col min="22" max="256" width="11.42578125" style="69" customWidth="1"/>
    <col min="257" max="257" width="37.7109375" style="69" customWidth="1"/>
    <col min="258" max="258" width="12.85546875" style="69" customWidth="1"/>
    <col min="259" max="277" width="13" style="69" customWidth="1"/>
    <col min="278" max="512" width="11.42578125" style="69" customWidth="1"/>
    <col min="513" max="513" width="37.7109375" style="69" customWidth="1"/>
    <col min="514" max="514" width="12.85546875" style="69" customWidth="1"/>
    <col min="515" max="533" width="13" style="69" customWidth="1"/>
    <col min="534" max="768" width="11.42578125" style="69" customWidth="1"/>
    <col min="769" max="769" width="37.7109375" style="69" customWidth="1"/>
    <col min="770" max="770" width="12.85546875" style="69" customWidth="1"/>
    <col min="771" max="789" width="13" style="69" customWidth="1"/>
    <col min="790" max="1024" width="11.42578125" style="69" customWidth="1"/>
    <col min="1025" max="1025" width="37.7109375" style="69" customWidth="1"/>
    <col min="1026" max="1026" width="12.85546875" style="69" customWidth="1"/>
    <col min="1027" max="1045" width="13" style="69" customWidth="1"/>
    <col min="1046" max="1280" width="11.42578125" style="69" customWidth="1"/>
    <col min="1281" max="1281" width="37.7109375" style="69" customWidth="1"/>
    <col min="1282" max="1282" width="12.85546875" style="69" customWidth="1"/>
    <col min="1283" max="1301" width="13" style="69" customWidth="1"/>
    <col min="1302" max="1536" width="11.42578125" style="69" customWidth="1"/>
    <col min="1537" max="1537" width="37.7109375" style="69" customWidth="1"/>
    <col min="1538" max="1538" width="12.85546875" style="69" customWidth="1"/>
    <col min="1539" max="1557" width="13" style="69" customWidth="1"/>
    <col min="1558" max="1792" width="11.42578125" style="69" customWidth="1"/>
    <col min="1793" max="1793" width="37.7109375" style="69" customWidth="1"/>
    <col min="1794" max="1794" width="12.85546875" style="69" customWidth="1"/>
    <col min="1795" max="1813" width="13" style="69" customWidth="1"/>
    <col min="1814" max="2048" width="11.42578125" style="69" customWidth="1"/>
    <col min="2049" max="2049" width="37.7109375" style="69" customWidth="1"/>
    <col min="2050" max="2050" width="12.85546875" style="69" customWidth="1"/>
    <col min="2051" max="2069" width="13" style="69" customWidth="1"/>
    <col min="2070" max="2304" width="11.42578125" style="69" customWidth="1"/>
    <col min="2305" max="2305" width="37.7109375" style="69" customWidth="1"/>
    <col min="2306" max="2306" width="12.85546875" style="69" customWidth="1"/>
    <col min="2307" max="2325" width="13" style="69" customWidth="1"/>
    <col min="2326" max="2560" width="11.42578125" style="69" customWidth="1"/>
    <col min="2561" max="2561" width="37.7109375" style="69" customWidth="1"/>
    <col min="2562" max="2562" width="12.85546875" style="69" customWidth="1"/>
    <col min="2563" max="2581" width="13" style="69" customWidth="1"/>
    <col min="2582" max="2816" width="11.42578125" style="69" customWidth="1"/>
    <col min="2817" max="2817" width="37.7109375" style="69" customWidth="1"/>
    <col min="2818" max="2818" width="12.85546875" style="69" customWidth="1"/>
    <col min="2819" max="2837" width="13" style="69" customWidth="1"/>
    <col min="2838" max="3072" width="11.42578125" style="69" customWidth="1"/>
    <col min="3073" max="3073" width="37.7109375" style="69" customWidth="1"/>
    <col min="3074" max="3074" width="12.85546875" style="69" customWidth="1"/>
    <col min="3075" max="3093" width="13" style="69" customWidth="1"/>
    <col min="3094" max="3328" width="11.42578125" style="69" customWidth="1"/>
    <col min="3329" max="3329" width="37.7109375" style="69" customWidth="1"/>
    <col min="3330" max="3330" width="12.85546875" style="69" customWidth="1"/>
    <col min="3331" max="3349" width="13" style="69" customWidth="1"/>
    <col min="3350" max="3584" width="11.42578125" style="69" customWidth="1"/>
    <col min="3585" max="3585" width="37.7109375" style="69" customWidth="1"/>
    <col min="3586" max="3586" width="12.85546875" style="69" customWidth="1"/>
    <col min="3587" max="3605" width="13" style="69" customWidth="1"/>
    <col min="3606" max="3840" width="11.42578125" style="69" customWidth="1"/>
    <col min="3841" max="3841" width="37.7109375" style="69" customWidth="1"/>
    <col min="3842" max="3842" width="12.85546875" style="69" customWidth="1"/>
    <col min="3843" max="3861" width="13" style="69" customWidth="1"/>
    <col min="3862" max="4096" width="11.42578125" style="69" customWidth="1"/>
    <col min="4097" max="4097" width="37.7109375" style="69" customWidth="1"/>
    <col min="4098" max="4098" width="12.85546875" style="69" customWidth="1"/>
    <col min="4099" max="4117" width="13" style="69" customWidth="1"/>
    <col min="4118" max="4352" width="11.42578125" style="69" customWidth="1"/>
    <col min="4353" max="4353" width="37.7109375" style="69" customWidth="1"/>
    <col min="4354" max="4354" width="12.85546875" style="69" customWidth="1"/>
    <col min="4355" max="4373" width="13" style="69" customWidth="1"/>
    <col min="4374" max="4608" width="11.42578125" style="69" customWidth="1"/>
    <col min="4609" max="4609" width="37.7109375" style="69" customWidth="1"/>
    <col min="4610" max="4610" width="12.85546875" style="69" customWidth="1"/>
    <col min="4611" max="4629" width="13" style="69" customWidth="1"/>
    <col min="4630" max="4864" width="11.42578125" style="69" customWidth="1"/>
    <col min="4865" max="4865" width="37.7109375" style="69" customWidth="1"/>
    <col min="4866" max="4866" width="12.85546875" style="69" customWidth="1"/>
    <col min="4867" max="4885" width="13" style="69" customWidth="1"/>
    <col min="4886" max="5120" width="11.42578125" style="69" customWidth="1"/>
    <col min="5121" max="5121" width="37.7109375" style="69" customWidth="1"/>
    <col min="5122" max="5122" width="12.85546875" style="69" customWidth="1"/>
    <col min="5123" max="5141" width="13" style="69" customWidth="1"/>
    <col min="5142" max="5376" width="11.42578125" style="69" customWidth="1"/>
    <col min="5377" max="5377" width="37.7109375" style="69" customWidth="1"/>
    <col min="5378" max="5378" width="12.85546875" style="69" customWidth="1"/>
    <col min="5379" max="5397" width="13" style="69" customWidth="1"/>
    <col min="5398" max="5632" width="11.42578125" style="69" customWidth="1"/>
    <col min="5633" max="5633" width="37.7109375" style="69" customWidth="1"/>
    <col min="5634" max="5634" width="12.85546875" style="69" customWidth="1"/>
    <col min="5635" max="5653" width="13" style="69" customWidth="1"/>
    <col min="5654" max="5888" width="11.42578125" style="69" customWidth="1"/>
    <col min="5889" max="5889" width="37.7109375" style="69" customWidth="1"/>
    <col min="5890" max="5890" width="12.85546875" style="69" customWidth="1"/>
    <col min="5891" max="5909" width="13" style="69" customWidth="1"/>
    <col min="5910" max="6144" width="11.42578125" style="69" customWidth="1"/>
    <col min="6145" max="6145" width="37.7109375" style="69" customWidth="1"/>
    <col min="6146" max="6146" width="12.85546875" style="69" customWidth="1"/>
    <col min="6147" max="6165" width="13" style="69" customWidth="1"/>
    <col min="6166" max="6400" width="11.42578125" style="69" customWidth="1"/>
    <col min="6401" max="6401" width="37.7109375" style="69" customWidth="1"/>
    <col min="6402" max="6402" width="12.85546875" style="69" customWidth="1"/>
    <col min="6403" max="6421" width="13" style="69" customWidth="1"/>
    <col min="6422" max="6656" width="11.42578125" style="69" customWidth="1"/>
    <col min="6657" max="6657" width="37.7109375" style="69" customWidth="1"/>
    <col min="6658" max="6658" width="12.85546875" style="69" customWidth="1"/>
    <col min="6659" max="6677" width="13" style="69" customWidth="1"/>
    <col min="6678" max="6912" width="11.42578125" style="69" customWidth="1"/>
    <col min="6913" max="6913" width="37.7109375" style="69" customWidth="1"/>
    <col min="6914" max="6914" width="12.85546875" style="69" customWidth="1"/>
    <col min="6915" max="6933" width="13" style="69" customWidth="1"/>
    <col min="6934" max="7168" width="11.42578125" style="69" customWidth="1"/>
    <col min="7169" max="7169" width="37.7109375" style="69" customWidth="1"/>
    <col min="7170" max="7170" width="12.85546875" style="69" customWidth="1"/>
    <col min="7171" max="7189" width="13" style="69" customWidth="1"/>
    <col min="7190" max="7424" width="11.42578125" style="69" customWidth="1"/>
    <col min="7425" max="7425" width="37.7109375" style="69" customWidth="1"/>
    <col min="7426" max="7426" width="12.85546875" style="69" customWidth="1"/>
    <col min="7427" max="7445" width="13" style="69" customWidth="1"/>
    <col min="7446" max="7680" width="11.42578125" style="69" customWidth="1"/>
    <col min="7681" max="7681" width="37.7109375" style="69" customWidth="1"/>
    <col min="7682" max="7682" width="12.85546875" style="69" customWidth="1"/>
    <col min="7683" max="7701" width="13" style="69" customWidth="1"/>
    <col min="7702" max="7936" width="11.42578125" style="69" customWidth="1"/>
    <col min="7937" max="7937" width="37.7109375" style="69" customWidth="1"/>
    <col min="7938" max="7938" width="12.85546875" style="69" customWidth="1"/>
    <col min="7939" max="7957" width="13" style="69" customWidth="1"/>
    <col min="7958" max="8192" width="11.42578125" style="69" customWidth="1"/>
    <col min="8193" max="8193" width="37.7109375" style="69" customWidth="1"/>
    <col min="8194" max="8194" width="12.85546875" style="69" customWidth="1"/>
    <col min="8195" max="8213" width="13" style="69" customWidth="1"/>
    <col min="8214" max="8448" width="11.42578125" style="69" customWidth="1"/>
    <col min="8449" max="8449" width="37.7109375" style="69" customWidth="1"/>
    <col min="8450" max="8450" width="12.85546875" style="69" customWidth="1"/>
    <col min="8451" max="8469" width="13" style="69" customWidth="1"/>
    <col min="8470" max="8704" width="11.42578125" style="69" customWidth="1"/>
    <col min="8705" max="8705" width="37.7109375" style="69" customWidth="1"/>
    <col min="8706" max="8706" width="12.85546875" style="69" customWidth="1"/>
    <col min="8707" max="8725" width="13" style="69" customWidth="1"/>
    <col min="8726" max="8960" width="11.42578125" style="69" customWidth="1"/>
    <col min="8961" max="8961" width="37.7109375" style="69" customWidth="1"/>
    <col min="8962" max="8962" width="12.85546875" style="69" customWidth="1"/>
    <col min="8963" max="8981" width="13" style="69" customWidth="1"/>
    <col min="8982" max="9216" width="11.42578125" style="69" customWidth="1"/>
    <col min="9217" max="9217" width="37.7109375" style="69" customWidth="1"/>
    <col min="9218" max="9218" width="12.85546875" style="69" customWidth="1"/>
    <col min="9219" max="9237" width="13" style="69" customWidth="1"/>
    <col min="9238" max="9472" width="11.42578125" style="69" customWidth="1"/>
    <col min="9473" max="9473" width="37.7109375" style="69" customWidth="1"/>
    <col min="9474" max="9474" width="12.85546875" style="69" customWidth="1"/>
    <col min="9475" max="9493" width="13" style="69" customWidth="1"/>
    <col min="9494" max="9728" width="11.42578125" style="69" customWidth="1"/>
    <col min="9729" max="9729" width="37.7109375" style="69" customWidth="1"/>
    <col min="9730" max="9730" width="12.85546875" style="69" customWidth="1"/>
    <col min="9731" max="9749" width="13" style="69" customWidth="1"/>
    <col min="9750" max="9984" width="11.42578125" style="69" customWidth="1"/>
    <col min="9985" max="9985" width="37.7109375" style="69" customWidth="1"/>
    <col min="9986" max="9986" width="12.85546875" style="69" customWidth="1"/>
    <col min="9987" max="10005" width="13" style="69" customWidth="1"/>
    <col min="10006" max="10240" width="11.42578125" style="69" customWidth="1"/>
    <col min="10241" max="10241" width="37.7109375" style="69" customWidth="1"/>
    <col min="10242" max="10242" width="12.85546875" style="69" customWidth="1"/>
    <col min="10243" max="10261" width="13" style="69" customWidth="1"/>
    <col min="10262" max="10496" width="11.42578125" style="69" customWidth="1"/>
    <col min="10497" max="10497" width="37.7109375" style="69" customWidth="1"/>
    <col min="10498" max="10498" width="12.85546875" style="69" customWidth="1"/>
    <col min="10499" max="10517" width="13" style="69" customWidth="1"/>
    <col min="10518" max="10752" width="11.42578125" style="69" customWidth="1"/>
    <col min="10753" max="10753" width="37.7109375" style="69" customWidth="1"/>
    <col min="10754" max="10754" width="12.85546875" style="69" customWidth="1"/>
    <col min="10755" max="10773" width="13" style="69" customWidth="1"/>
    <col min="10774" max="11008" width="11.42578125" style="69" customWidth="1"/>
    <col min="11009" max="11009" width="37.7109375" style="69" customWidth="1"/>
    <col min="11010" max="11010" width="12.85546875" style="69" customWidth="1"/>
    <col min="11011" max="11029" width="13" style="69" customWidth="1"/>
    <col min="11030" max="11264" width="11.42578125" style="69" customWidth="1"/>
    <col min="11265" max="11265" width="37.7109375" style="69" customWidth="1"/>
    <col min="11266" max="11266" width="12.85546875" style="69" customWidth="1"/>
    <col min="11267" max="11285" width="13" style="69" customWidth="1"/>
    <col min="11286" max="11520" width="11.42578125" style="69" customWidth="1"/>
    <col min="11521" max="11521" width="37.7109375" style="69" customWidth="1"/>
    <col min="11522" max="11522" width="12.85546875" style="69" customWidth="1"/>
    <col min="11523" max="11541" width="13" style="69" customWidth="1"/>
    <col min="11542" max="11776" width="11.42578125" style="69" customWidth="1"/>
    <col min="11777" max="11777" width="37.7109375" style="69" customWidth="1"/>
    <col min="11778" max="11778" width="12.85546875" style="69" customWidth="1"/>
    <col min="11779" max="11797" width="13" style="69" customWidth="1"/>
    <col min="11798" max="12032" width="11.42578125" style="69" customWidth="1"/>
    <col min="12033" max="12033" width="37.7109375" style="69" customWidth="1"/>
    <col min="12034" max="12034" width="12.85546875" style="69" customWidth="1"/>
    <col min="12035" max="12053" width="13" style="69" customWidth="1"/>
    <col min="12054" max="12288" width="11.42578125" style="69" customWidth="1"/>
    <col min="12289" max="12289" width="37.7109375" style="69" customWidth="1"/>
    <col min="12290" max="12290" width="12.85546875" style="69" customWidth="1"/>
    <col min="12291" max="12309" width="13" style="69" customWidth="1"/>
    <col min="12310" max="12544" width="11.42578125" style="69" customWidth="1"/>
    <col min="12545" max="12545" width="37.7109375" style="69" customWidth="1"/>
    <col min="12546" max="12546" width="12.85546875" style="69" customWidth="1"/>
    <col min="12547" max="12565" width="13" style="69" customWidth="1"/>
    <col min="12566" max="12800" width="11.42578125" style="69" customWidth="1"/>
    <col min="12801" max="12801" width="37.7109375" style="69" customWidth="1"/>
    <col min="12802" max="12802" width="12.85546875" style="69" customWidth="1"/>
    <col min="12803" max="12821" width="13" style="69" customWidth="1"/>
    <col min="12822" max="13056" width="11.42578125" style="69" customWidth="1"/>
    <col min="13057" max="13057" width="37.7109375" style="69" customWidth="1"/>
    <col min="13058" max="13058" width="12.85546875" style="69" customWidth="1"/>
    <col min="13059" max="13077" width="13" style="69" customWidth="1"/>
    <col min="13078" max="13312" width="11.42578125" style="69" customWidth="1"/>
    <col min="13313" max="13313" width="37.7109375" style="69" customWidth="1"/>
    <col min="13314" max="13314" width="12.85546875" style="69" customWidth="1"/>
    <col min="13315" max="13333" width="13" style="69" customWidth="1"/>
    <col min="13334" max="13568" width="11.42578125" style="69" customWidth="1"/>
    <col min="13569" max="13569" width="37.7109375" style="69" customWidth="1"/>
    <col min="13570" max="13570" width="12.85546875" style="69" customWidth="1"/>
    <col min="13571" max="13589" width="13" style="69" customWidth="1"/>
    <col min="13590" max="13824" width="11.42578125" style="69" customWidth="1"/>
    <col min="13825" max="13825" width="37.7109375" style="69" customWidth="1"/>
    <col min="13826" max="13826" width="12.85546875" style="69" customWidth="1"/>
    <col min="13827" max="13845" width="13" style="69" customWidth="1"/>
    <col min="13846" max="14080" width="11.42578125" style="69" customWidth="1"/>
    <col min="14081" max="14081" width="37.7109375" style="69" customWidth="1"/>
    <col min="14082" max="14082" width="12.85546875" style="69" customWidth="1"/>
    <col min="14083" max="14101" width="13" style="69" customWidth="1"/>
    <col min="14102" max="14336" width="11.42578125" style="69" customWidth="1"/>
    <col min="14337" max="14337" width="37.7109375" style="69" customWidth="1"/>
    <col min="14338" max="14338" width="12.85546875" style="69" customWidth="1"/>
    <col min="14339" max="14357" width="13" style="69" customWidth="1"/>
    <col min="14358" max="14592" width="11.42578125" style="69" customWidth="1"/>
    <col min="14593" max="14593" width="37.7109375" style="69" customWidth="1"/>
    <col min="14594" max="14594" width="12.85546875" style="69" customWidth="1"/>
    <col min="14595" max="14613" width="13" style="69" customWidth="1"/>
    <col min="14614" max="14848" width="11.42578125" style="69" customWidth="1"/>
    <col min="14849" max="14849" width="37.7109375" style="69" customWidth="1"/>
    <col min="14850" max="14850" width="12.85546875" style="69" customWidth="1"/>
    <col min="14851" max="14869" width="13" style="69" customWidth="1"/>
    <col min="14870" max="15104" width="11.42578125" style="69" customWidth="1"/>
    <col min="15105" max="15105" width="37.7109375" style="69" customWidth="1"/>
    <col min="15106" max="15106" width="12.85546875" style="69" customWidth="1"/>
    <col min="15107" max="15125" width="13" style="69" customWidth="1"/>
    <col min="15126" max="15360" width="11.42578125" style="69" customWidth="1"/>
    <col min="15361" max="15361" width="37.7109375" style="69" customWidth="1"/>
    <col min="15362" max="15362" width="12.85546875" style="69" customWidth="1"/>
    <col min="15363" max="15381" width="13" style="69" customWidth="1"/>
    <col min="15382" max="15616" width="11.42578125" style="69" customWidth="1"/>
    <col min="15617" max="15617" width="37.7109375" style="69" customWidth="1"/>
    <col min="15618" max="15618" width="12.85546875" style="69" customWidth="1"/>
    <col min="15619" max="15637" width="13" style="69" customWidth="1"/>
    <col min="15638" max="15872" width="11.42578125" style="69" customWidth="1"/>
    <col min="15873" max="15873" width="37.7109375" style="69" customWidth="1"/>
    <col min="15874" max="15874" width="12.85546875" style="69" customWidth="1"/>
    <col min="15875" max="15893" width="13" style="69" customWidth="1"/>
    <col min="15894" max="16128" width="11.42578125" style="69" customWidth="1"/>
    <col min="16129" max="16129" width="37.7109375" style="69" customWidth="1"/>
    <col min="16130" max="16130" width="12.85546875" style="69" customWidth="1"/>
    <col min="16131" max="16149" width="13" style="69" customWidth="1"/>
    <col min="16150" max="16384" width="11.42578125" style="69" customWidth="1"/>
  </cols>
  <sheetData>
    <row r="1" spans="1:22" s="183" customFormat="1" ht="30" customHeight="1">
      <c r="A1" s="726" t="s">
        <v>353</v>
      </c>
      <c r="B1" s="726"/>
      <c r="C1" s="726"/>
      <c r="D1" s="726"/>
      <c r="E1" s="726"/>
      <c r="F1" s="726"/>
      <c r="G1" s="726"/>
      <c r="H1" s="726"/>
      <c r="I1" s="726"/>
      <c r="J1" s="726"/>
      <c r="K1" s="726"/>
      <c r="L1" s="726"/>
      <c r="M1" s="726"/>
      <c r="N1" s="726"/>
      <c r="O1" s="726"/>
      <c r="P1" s="726"/>
      <c r="Q1" s="726"/>
      <c r="R1" s="726"/>
      <c r="S1" s="726"/>
      <c r="T1" s="726"/>
      <c r="U1" s="726"/>
    </row>
    <row r="2" spans="1:22" s="183" customFormat="1" ht="15" customHeight="1">
      <c r="A2" s="727" t="s">
        <v>808</v>
      </c>
      <c r="B2" s="727"/>
      <c r="C2" s="727"/>
      <c r="D2" s="727"/>
      <c r="E2" s="727"/>
      <c r="F2" s="727"/>
      <c r="G2" s="727"/>
      <c r="H2" s="727"/>
      <c r="I2" s="727"/>
      <c r="J2" s="727"/>
      <c r="K2" s="727"/>
      <c r="L2" s="727"/>
      <c r="M2" s="727"/>
      <c r="N2" s="727"/>
      <c r="O2" s="727"/>
      <c r="P2" s="727"/>
      <c r="Q2" s="727"/>
      <c r="R2" s="727"/>
      <c r="S2" s="727"/>
      <c r="T2" s="727"/>
      <c r="U2" s="727"/>
    </row>
    <row r="3" spans="1:22" s="183" customFormat="1" ht="15" customHeight="1">
      <c r="A3" s="727" t="s">
        <v>1435</v>
      </c>
      <c r="B3" s="727"/>
      <c r="C3" s="727"/>
      <c r="D3" s="727"/>
      <c r="E3" s="727"/>
      <c r="F3" s="727"/>
      <c r="G3" s="727"/>
      <c r="H3" s="727"/>
      <c r="I3" s="727"/>
      <c r="J3" s="727"/>
      <c r="K3" s="727"/>
      <c r="L3" s="727"/>
      <c r="M3" s="727"/>
      <c r="N3" s="727"/>
      <c r="O3" s="727"/>
      <c r="P3" s="727"/>
      <c r="Q3" s="727"/>
      <c r="R3" s="727"/>
      <c r="S3" s="727"/>
      <c r="T3" s="727"/>
      <c r="U3" s="727"/>
    </row>
    <row r="4" spans="1:22" s="184" customFormat="1" ht="30" customHeight="1">
      <c r="A4" s="731" t="s">
        <v>2</v>
      </c>
      <c r="B4" s="731"/>
      <c r="C4" s="731"/>
      <c r="D4" s="731"/>
      <c r="E4" s="731"/>
      <c r="F4" s="731"/>
      <c r="G4" s="731"/>
      <c r="H4" s="731"/>
      <c r="I4" s="731"/>
      <c r="J4" s="731"/>
      <c r="K4" s="731"/>
      <c r="L4" s="731"/>
      <c r="M4" s="731"/>
      <c r="N4" s="731"/>
      <c r="O4" s="731"/>
      <c r="P4" s="731"/>
      <c r="Q4" s="731"/>
      <c r="R4" s="731"/>
      <c r="S4" s="731"/>
      <c r="T4" s="731"/>
      <c r="U4" s="731"/>
    </row>
    <row r="5" spans="1:22" ht="3.75" customHeight="1">
      <c r="A5" s="185"/>
      <c r="B5" s="1"/>
      <c r="C5" s="37"/>
      <c r="D5" s="37"/>
      <c r="E5" s="37"/>
      <c r="F5" s="37"/>
      <c r="G5" s="37"/>
      <c r="H5" s="1"/>
      <c r="I5" s="1"/>
      <c r="J5" s="1"/>
      <c r="K5" s="186"/>
      <c r="L5" s="186"/>
      <c r="M5" s="1"/>
      <c r="N5" s="1"/>
      <c r="O5" s="1"/>
      <c r="P5" s="1"/>
      <c r="Q5" s="1"/>
      <c r="R5" s="1"/>
      <c r="S5" s="1"/>
    </row>
    <row r="6" spans="1:22" ht="30" customHeight="1">
      <c r="A6" s="338"/>
      <c r="B6" s="339" t="s">
        <v>365</v>
      </c>
      <c r="C6" s="339" t="s">
        <v>379</v>
      </c>
      <c r="D6" s="339" t="s">
        <v>362</v>
      </c>
      <c r="E6" s="339" t="s">
        <v>380</v>
      </c>
      <c r="F6" s="339" t="s">
        <v>369</v>
      </c>
      <c r="G6" s="339" t="s">
        <v>378</v>
      </c>
      <c r="H6" s="339" t="s">
        <v>376</v>
      </c>
      <c r="I6" s="339" t="s">
        <v>363</v>
      </c>
      <c r="J6" s="339" t="s">
        <v>377</v>
      </c>
      <c r="K6" s="339" t="s">
        <v>367</v>
      </c>
      <c r="L6" s="339" t="s">
        <v>372</v>
      </c>
      <c r="M6" s="339" t="s">
        <v>361</v>
      </c>
      <c r="N6" s="339" t="s">
        <v>360</v>
      </c>
      <c r="O6" s="339" t="s">
        <v>358</v>
      </c>
      <c r="P6" s="339" t="s">
        <v>382</v>
      </c>
      <c r="Q6" s="339" t="s">
        <v>383</v>
      </c>
      <c r="R6" s="339" t="s">
        <v>366</v>
      </c>
      <c r="S6" s="339" t="s">
        <v>374</v>
      </c>
      <c r="T6" s="339" t="s">
        <v>364</v>
      </c>
      <c r="U6" s="339" t="s">
        <v>359</v>
      </c>
    </row>
    <row r="7" spans="1:22" ht="15" customHeight="1">
      <c r="A7" s="80" t="s">
        <v>810</v>
      </c>
      <c r="B7" s="37">
        <v>1226015.5249000001</v>
      </c>
      <c r="C7" s="37">
        <v>694213.85259000002</v>
      </c>
      <c r="D7" s="37">
        <v>310585.74849999999</v>
      </c>
      <c r="E7" s="37">
        <v>81957.748319999999</v>
      </c>
      <c r="F7" s="37">
        <v>196541.39353</v>
      </c>
      <c r="G7" s="37">
        <v>293349.57205999998</v>
      </c>
      <c r="H7" s="37">
        <v>177263.44880000001</v>
      </c>
      <c r="I7" s="37">
        <v>168438.1452</v>
      </c>
      <c r="J7" s="37">
        <v>159593.74573</v>
      </c>
      <c r="K7" s="37">
        <v>132217.7904</v>
      </c>
      <c r="L7" s="37">
        <v>92465.214540000001</v>
      </c>
      <c r="M7" s="37">
        <v>59078.607969999997</v>
      </c>
      <c r="N7" s="37">
        <v>230048.19842</v>
      </c>
      <c r="O7" s="37">
        <v>119464.80964000001</v>
      </c>
      <c r="P7" s="37">
        <v>65491.720439999997</v>
      </c>
      <c r="Q7" s="37">
        <v>53215.873570000003</v>
      </c>
      <c r="R7" s="37">
        <v>91080.326509999999</v>
      </c>
      <c r="S7" s="37">
        <v>179938.49763999999</v>
      </c>
      <c r="T7" s="37">
        <v>61492.659100000004</v>
      </c>
      <c r="U7" s="37">
        <v>267285.38300999999</v>
      </c>
      <c r="V7" s="374"/>
    </row>
    <row r="8" spans="1:22" ht="15" customHeight="1">
      <c r="A8" s="80" t="s">
        <v>811</v>
      </c>
      <c r="B8" s="37">
        <v>26263.413270000001</v>
      </c>
      <c r="C8" s="37">
        <v>8952.0809600000011</v>
      </c>
      <c r="D8" s="37">
        <v>4802.3692199999996</v>
      </c>
      <c r="E8" s="37">
        <v>1656.6846399999999</v>
      </c>
      <c r="F8" s="37">
        <v>1347.15508</v>
      </c>
      <c r="G8" s="37">
        <v>3404.2335899999998</v>
      </c>
      <c r="H8" s="37">
        <v>2363.0742999999998</v>
      </c>
      <c r="I8" s="37">
        <v>1394.7645299999999</v>
      </c>
      <c r="J8" s="37">
        <v>826.65724</v>
      </c>
      <c r="K8" s="37">
        <v>1347.8175200000001</v>
      </c>
      <c r="L8" s="37">
        <v>1546.0627099999999</v>
      </c>
      <c r="M8" s="37">
        <v>561.9701</v>
      </c>
      <c r="N8" s="37">
        <v>3805.9209799999999</v>
      </c>
      <c r="O8" s="37">
        <v>1460.9310500000001</v>
      </c>
      <c r="P8" s="37">
        <v>432.63453999999996</v>
      </c>
      <c r="Q8" s="37">
        <v>844.33906999999999</v>
      </c>
      <c r="R8" s="37">
        <v>632.80405000000007</v>
      </c>
      <c r="S8" s="37">
        <v>4019.80771</v>
      </c>
      <c r="T8" s="37">
        <v>779.05094999999994</v>
      </c>
      <c r="U8" s="37">
        <v>2892.6648700000001</v>
      </c>
      <c r="V8" s="374"/>
    </row>
    <row r="9" spans="1:22" ht="15" customHeight="1">
      <c r="A9" s="80" t="s">
        <v>812</v>
      </c>
      <c r="B9" s="37">
        <v>20798.487519999999</v>
      </c>
      <c r="C9" s="37">
        <v>22856.697989999997</v>
      </c>
      <c r="D9" s="37">
        <v>11916.950580000001</v>
      </c>
      <c r="E9" s="37">
        <v>2773.8194100000001</v>
      </c>
      <c r="F9" s="37">
        <v>1490.7495100000001</v>
      </c>
      <c r="G9" s="37">
        <v>4159.4998900000001</v>
      </c>
      <c r="H9" s="37">
        <v>5702.5089800000005</v>
      </c>
      <c r="I9" s="37">
        <v>3195.34006</v>
      </c>
      <c r="J9" s="37">
        <v>187.07749999999999</v>
      </c>
      <c r="K9" s="37">
        <v>333.58752000000004</v>
      </c>
      <c r="L9" s="37">
        <v>1176.9349399999999</v>
      </c>
      <c r="M9" s="37">
        <v>1610.8381999999999</v>
      </c>
      <c r="N9" s="37">
        <v>2395.1072599999998</v>
      </c>
      <c r="O9" s="37">
        <v>1412.91941</v>
      </c>
      <c r="P9" s="37">
        <v>1182.6910399999999</v>
      </c>
      <c r="Q9" s="37">
        <v>552.03819999999996</v>
      </c>
      <c r="R9" s="37">
        <v>865.51310000000001</v>
      </c>
      <c r="S9" s="37">
        <v>1729.2479699999999</v>
      </c>
      <c r="T9" s="37">
        <v>95.892800000000008</v>
      </c>
      <c r="U9" s="37">
        <v>807.02670000000001</v>
      </c>
      <c r="V9" s="374"/>
    </row>
    <row r="10" spans="1:22" ht="15" customHeight="1">
      <c r="A10" s="80" t="s">
        <v>813</v>
      </c>
      <c r="B10" s="37">
        <v>1768.0995</v>
      </c>
      <c r="C10" s="37">
        <v>933.46014000000002</v>
      </c>
      <c r="D10" s="37">
        <v>544.20119999999997</v>
      </c>
      <c r="E10" s="37">
        <v>160.38060999999999</v>
      </c>
      <c r="F10" s="37">
        <v>48.631620000000005</v>
      </c>
      <c r="G10" s="37">
        <v>169.00824</v>
      </c>
      <c r="H10" s="37">
        <v>174.22614000000002</v>
      </c>
      <c r="I10" s="37">
        <v>150.47282999999999</v>
      </c>
      <c r="J10" s="37">
        <v>8.3555599999999988</v>
      </c>
      <c r="K10" s="37">
        <v>12.48897</v>
      </c>
      <c r="L10" s="37">
        <v>73.548559999999995</v>
      </c>
      <c r="M10" s="37">
        <v>63.666239999999995</v>
      </c>
      <c r="N10" s="37">
        <v>133.20404000000002</v>
      </c>
      <c r="O10" s="37">
        <v>51.437899999999999</v>
      </c>
      <c r="P10" s="37">
        <v>28.80545</v>
      </c>
      <c r="Q10" s="37">
        <v>32.754730000000002</v>
      </c>
      <c r="R10" s="37">
        <v>33.716380000000001</v>
      </c>
      <c r="S10" s="37">
        <v>93.31617</v>
      </c>
      <c r="T10" s="37">
        <v>5.0192399999999999</v>
      </c>
      <c r="U10" s="37">
        <v>41.404629999999997</v>
      </c>
      <c r="V10" s="374"/>
    </row>
    <row r="11" spans="1:22" ht="15" customHeight="1">
      <c r="A11" s="80" t="s">
        <v>814</v>
      </c>
      <c r="B11" s="37">
        <v>9814.2790999999997</v>
      </c>
      <c r="C11" s="37">
        <v>5034.3273200000003</v>
      </c>
      <c r="D11" s="37">
        <v>2674.0247899999999</v>
      </c>
      <c r="E11" s="37">
        <v>979.37702999999999</v>
      </c>
      <c r="F11" s="37">
        <v>2.98305</v>
      </c>
      <c r="G11" s="37">
        <v>3445.1296400000001</v>
      </c>
      <c r="H11" s="37">
        <v>2330.76305</v>
      </c>
      <c r="I11" s="37">
        <v>1484.5740499999999</v>
      </c>
      <c r="J11" s="37">
        <v>30.66339</v>
      </c>
      <c r="K11" s="37">
        <v>196.10623000000001</v>
      </c>
      <c r="L11" s="37">
        <v>768.89406000000008</v>
      </c>
      <c r="M11" s="37">
        <v>511.30955</v>
      </c>
      <c r="N11" s="37">
        <v>2170.9593199999999</v>
      </c>
      <c r="O11" s="37">
        <v>529.28525999999999</v>
      </c>
      <c r="P11" s="37">
        <v>0</v>
      </c>
      <c r="Q11" s="37">
        <v>609.45646999999997</v>
      </c>
      <c r="R11" s="37">
        <v>430.63554999999997</v>
      </c>
      <c r="S11" s="37">
        <v>310.42968000000002</v>
      </c>
      <c r="T11" s="37">
        <v>0</v>
      </c>
      <c r="U11" s="37">
        <v>445.53044</v>
      </c>
      <c r="V11" s="374"/>
    </row>
    <row r="12" spans="1:22" ht="15" customHeight="1">
      <c r="A12" s="80" t="s">
        <v>815</v>
      </c>
      <c r="B12" s="37">
        <v>2274.78152</v>
      </c>
      <c r="C12" s="37">
        <v>838.31021999999996</v>
      </c>
      <c r="D12" s="37">
        <v>380.71571</v>
      </c>
      <c r="E12" s="37">
        <v>145.64759000000001</v>
      </c>
      <c r="F12" s="37">
        <v>0.59660999999999997</v>
      </c>
      <c r="G12" s="37">
        <v>434.56172999999995</v>
      </c>
      <c r="H12" s="37">
        <v>282.94663000000003</v>
      </c>
      <c r="I12" s="37">
        <v>227.57007000000002</v>
      </c>
      <c r="J12" s="37">
        <v>6.1326800000000006</v>
      </c>
      <c r="K12" s="37">
        <v>39.221239999999995</v>
      </c>
      <c r="L12" s="37">
        <v>137.79304000000002</v>
      </c>
      <c r="M12" s="37">
        <v>74.262960000000007</v>
      </c>
      <c r="N12" s="37">
        <v>347.28543999999999</v>
      </c>
      <c r="O12" s="37">
        <v>68.975999999999999</v>
      </c>
      <c r="P12" s="37">
        <v>0</v>
      </c>
      <c r="Q12" s="37">
        <v>97.772469999999998</v>
      </c>
      <c r="R12" s="37">
        <v>77.803989999999999</v>
      </c>
      <c r="S12" s="37">
        <v>62.085940000000001</v>
      </c>
      <c r="T12" s="37">
        <v>0</v>
      </c>
      <c r="U12" s="37">
        <v>89.106080000000006</v>
      </c>
      <c r="V12" s="374"/>
    </row>
    <row r="13" spans="1:22" ht="15" customHeight="1">
      <c r="A13" s="80" t="s">
        <v>816</v>
      </c>
      <c r="B13" s="37">
        <v>6305.8809900000006</v>
      </c>
      <c r="C13" s="37">
        <v>3416.6931400000003</v>
      </c>
      <c r="D13" s="37">
        <v>385.27596</v>
      </c>
      <c r="E13" s="37">
        <v>1430.2601399999999</v>
      </c>
      <c r="F13" s="37">
        <v>20.486069999999998</v>
      </c>
      <c r="G13" s="37">
        <v>518.56510000000003</v>
      </c>
      <c r="H13" s="37">
        <v>63.776290000000003</v>
      </c>
      <c r="I13" s="37">
        <v>277.23283000000004</v>
      </c>
      <c r="J13" s="37">
        <v>0</v>
      </c>
      <c r="K13" s="37">
        <v>282.75915000000003</v>
      </c>
      <c r="L13" s="37">
        <v>1063.8088799999998</v>
      </c>
      <c r="M13" s="37">
        <v>96.756039999999999</v>
      </c>
      <c r="N13" s="37">
        <v>1725.9433700000002</v>
      </c>
      <c r="O13" s="37">
        <v>66.906419999999997</v>
      </c>
      <c r="P13" s="37">
        <v>0</v>
      </c>
      <c r="Q13" s="37">
        <v>121.10199</v>
      </c>
      <c r="R13" s="37">
        <v>115.91866</v>
      </c>
      <c r="S13" s="37">
        <v>77.529420000000002</v>
      </c>
      <c r="T13" s="37">
        <v>0</v>
      </c>
      <c r="U13" s="37">
        <v>445.58438000000001</v>
      </c>
      <c r="V13" s="374"/>
    </row>
    <row r="14" spans="1:22" ht="15" customHeight="1">
      <c r="A14" s="80" t="s">
        <v>817</v>
      </c>
      <c r="B14" s="37">
        <v>1720.3219899999999</v>
      </c>
      <c r="C14" s="37">
        <v>1017.51972</v>
      </c>
      <c r="D14" s="37">
        <v>150.42156</v>
      </c>
      <c r="E14" s="37">
        <v>411.09866999999997</v>
      </c>
      <c r="F14" s="37">
        <v>10.243040000000001</v>
      </c>
      <c r="G14" s="37">
        <v>205.42873</v>
      </c>
      <c r="H14" s="37">
        <v>31.88814</v>
      </c>
      <c r="I14" s="37">
        <v>127.61684</v>
      </c>
      <c r="J14" s="37">
        <v>0</v>
      </c>
      <c r="K14" s="37">
        <v>70.988630000000001</v>
      </c>
      <c r="L14" s="37">
        <v>342.22115000000002</v>
      </c>
      <c r="M14" s="37">
        <v>48.378019999999999</v>
      </c>
      <c r="N14" s="37">
        <v>586.18290000000002</v>
      </c>
      <c r="O14" s="37">
        <v>33.453209999999999</v>
      </c>
      <c r="P14" s="37">
        <v>0</v>
      </c>
      <c r="Q14" s="37">
        <v>60.551000000000002</v>
      </c>
      <c r="R14" s="37">
        <v>45.472079999999998</v>
      </c>
      <c r="S14" s="37">
        <v>38.764720000000004</v>
      </c>
      <c r="T14" s="37">
        <v>0</v>
      </c>
      <c r="U14" s="37">
        <v>154.51535000000001</v>
      </c>
      <c r="V14" s="374"/>
    </row>
    <row r="15" spans="1:22" ht="15" customHeight="1">
      <c r="A15" s="80" t="s">
        <v>818</v>
      </c>
      <c r="B15" s="37">
        <v>3325.9818100000002</v>
      </c>
      <c r="C15" s="37">
        <v>2154.1284599999999</v>
      </c>
      <c r="D15" s="37">
        <v>1358.27846</v>
      </c>
      <c r="E15" s="37">
        <v>824.81126000000006</v>
      </c>
      <c r="F15" s="37">
        <v>778.90495999999996</v>
      </c>
      <c r="G15" s="37">
        <v>424.95087999999998</v>
      </c>
      <c r="H15" s="37">
        <v>115.69925000000001</v>
      </c>
      <c r="I15" s="37">
        <v>335.4314</v>
      </c>
      <c r="J15" s="37">
        <v>0</v>
      </c>
      <c r="K15" s="37">
        <v>178.11914000000002</v>
      </c>
      <c r="L15" s="37">
        <v>23.116509999999998</v>
      </c>
      <c r="M15" s="37">
        <v>26.983049999999999</v>
      </c>
      <c r="N15" s="37">
        <v>215.58232999999998</v>
      </c>
      <c r="O15" s="37">
        <v>713.78994999999998</v>
      </c>
      <c r="P15" s="37">
        <v>13.401969999999999</v>
      </c>
      <c r="Q15" s="37">
        <v>191.95914999999999</v>
      </c>
      <c r="R15" s="37">
        <v>105.73889</v>
      </c>
      <c r="S15" s="37">
        <v>91.266270000000006</v>
      </c>
      <c r="T15" s="37">
        <v>0</v>
      </c>
      <c r="U15" s="37">
        <v>244.53321</v>
      </c>
      <c r="V15" s="374"/>
    </row>
    <row r="16" spans="1:22" ht="15" customHeight="1">
      <c r="A16" s="80" t="s">
        <v>819</v>
      </c>
      <c r="B16" s="37">
        <v>2247.5785799999999</v>
      </c>
      <c r="C16" s="37">
        <v>1278.1739599999999</v>
      </c>
      <c r="D16" s="37">
        <v>785.89787000000001</v>
      </c>
      <c r="E16" s="37">
        <v>497.78671000000003</v>
      </c>
      <c r="F16" s="37">
        <v>347.22300999999999</v>
      </c>
      <c r="G16" s="37">
        <v>216.49096</v>
      </c>
      <c r="H16" s="37">
        <v>92.559399999999997</v>
      </c>
      <c r="I16" s="37">
        <v>268.34512999999998</v>
      </c>
      <c r="J16" s="37">
        <v>0</v>
      </c>
      <c r="K16" s="37">
        <v>142.49532000000002</v>
      </c>
      <c r="L16" s="37">
        <v>18.493209999999998</v>
      </c>
      <c r="M16" s="37">
        <v>21.58644</v>
      </c>
      <c r="N16" s="37">
        <v>172.46587</v>
      </c>
      <c r="O16" s="37">
        <v>382.91487999999998</v>
      </c>
      <c r="P16" s="37">
        <v>10.721579999999999</v>
      </c>
      <c r="Q16" s="37">
        <v>153.56732</v>
      </c>
      <c r="R16" s="37">
        <v>75.125169999999997</v>
      </c>
      <c r="S16" s="37">
        <v>73.013009999999994</v>
      </c>
      <c r="T16" s="37">
        <v>0</v>
      </c>
      <c r="U16" s="37">
        <v>195.62657999999999</v>
      </c>
      <c r="V16" s="374"/>
    </row>
    <row r="17" spans="1:22" ht="15" customHeight="1">
      <c r="A17" s="80" t="s">
        <v>820</v>
      </c>
      <c r="B17" s="37">
        <v>41082.60022</v>
      </c>
      <c r="C17" s="37">
        <v>24993.07804</v>
      </c>
      <c r="D17" s="37">
        <v>13458.55276</v>
      </c>
      <c r="E17" s="37">
        <v>6961.1014100000002</v>
      </c>
      <c r="F17" s="37">
        <v>3353.7501099999999</v>
      </c>
      <c r="G17" s="37">
        <v>22339.586079999997</v>
      </c>
      <c r="H17" s="37">
        <v>10433.19456</v>
      </c>
      <c r="I17" s="37">
        <v>8462.5213299999996</v>
      </c>
      <c r="J17" s="37">
        <v>4237.4774400000006</v>
      </c>
      <c r="K17" s="37">
        <v>1746.24776</v>
      </c>
      <c r="L17" s="37">
        <v>4360.3280400000003</v>
      </c>
      <c r="M17" s="37">
        <v>790.26119999999992</v>
      </c>
      <c r="N17" s="37">
        <v>6102.3580899999997</v>
      </c>
      <c r="O17" s="37">
        <v>3802.6996400000003</v>
      </c>
      <c r="P17" s="37">
        <v>2214.77783</v>
      </c>
      <c r="Q17" s="37">
        <v>1910.0336399999999</v>
      </c>
      <c r="R17" s="37">
        <v>4767.9948099999992</v>
      </c>
      <c r="S17" s="37">
        <v>2709.5540499999997</v>
      </c>
      <c r="T17" s="37">
        <v>320.70141999999998</v>
      </c>
      <c r="U17" s="37">
        <v>6099.3277199999993</v>
      </c>
      <c r="V17" s="374"/>
    </row>
    <row r="18" spans="1:22" ht="15" customHeight="1">
      <c r="A18" s="80" t="s">
        <v>821</v>
      </c>
      <c r="B18" s="37">
        <v>30597.931519999998</v>
      </c>
      <c r="C18" s="37">
        <v>20920.732980000001</v>
      </c>
      <c r="D18" s="37">
        <v>8489.3673099999996</v>
      </c>
      <c r="E18" s="37">
        <v>5509.0086700000002</v>
      </c>
      <c r="F18" s="37">
        <v>2380.7941299999998</v>
      </c>
      <c r="G18" s="37">
        <v>14994.68851</v>
      </c>
      <c r="H18" s="37">
        <v>6497.6660599999996</v>
      </c>
      <c r="I18" s="37">
        <v>5720.06412</v>
      </c>
      <c r="J18" s="37">
        <v>3666.8191099999999</v>
      </c>
      <c r="K18" s="37">
        <v>1362.9712400000001</v>
      </c>
      <c r="L18" s="37">
        <v>3390.5139399999998</v>
      </c>
      <c r="M18" s="37">
        <v>547.90736000000004</v>
      </c>
      <c r="N18" s="37">
        <v>5263.6831500000008</v>
      </c>
      <c r="O18" s="37">
        <v>3115.23423</v>
      </c>
      <c r="P18" s="37">
        <v>1644.92344</v>
      </c>
      <c r="Q18" s="37">
        <v>1790.6458700000001</v>
      </c>
      <c r="R18" s="37">
        <v>3578.5659500000002</v>
      </c>
      <c r="S18" s="37">
        <v>2697.7994600000002</v>
      </c>
      <c r="T18" s="37">
        <v>237.40966</v>
      </c>
      <c r="U18" s="37">
        <v>5351.1645599999993</v>
      </c>
      <c r="V18" s="374"/>
    </row>
    <row r="19" spans="1:22" ht="15" customHeight="1">
      <c r="A19" s="341" t="s">
        <v>822</v>
      </c>
      <c r="B19" s="342">
        <v>1307342.7545399999</v>
      </c>
      <c r="C19" s="342">
        <v>752668.77754000016</v>
      </c>
      <c r="D19" s="342">
        <v>340378.83104999998</v>
      </c>
      <c r="E19" s="342">
        <v>94927.117570000002</v>
      </c>
      <c r="F19" s="342">
        <v>202188.26723000003</v>
      </c>
      <c r="G19" s="342">
        <v>324237.30364999996</v>
      </c>
      <c r="H19" s="342">
        <v>195909.39093000005</v>
      </c>
      <c r="I19" s="342">
        <v>182193.24486999997</v>
      </c>
      <c r="J19" s="342">
        <v>164048.96406</v>
      </c>
      <c r="K19" s="342">
        <v>134954.6102</v>
      </c>
      <c r="L19" s="342">
        <v>99858.296970000025</v>
      </c>
      <c r="M19" s="342">
        <v>62114.756009999997</v>
      </c>
      <c r="N19" s="342">
        <v>242658.14878999998</v>
      </c>
      <c r="O19" s="342">
        <v>125990.41032000002</v>
      </c>
      <c r="P19" s="342">
        <v>68902.591280000008</v>
      </c>
      <c r="Q19" s="342">
        <v>56600.46302000001</v>
      </c>
      <c r="R19" s="342">
        <v>97366.127519999995</v>
      </c>
      <c r="S19" s="342">
        <v>184856.52502999999</v>
      </c>
      <c r="T19" s="342">
        <v>61909.253320000003</v>
      </c>
      <c r="U19" s="342">
        <v>275327.38546000002</v>
      </c>
      <c r="V19" s="374"/>
    </row>
    <row r="20" spans="1:22" ht="15" customHeight="1">
      <c r="A20" s="375" t="s">
        <v>996</v>
      </c>
      <c r="B20" s="37">
        <v>64872.126380000002</v>
      </c>
      <c r="C20" s="37">
        <v>33940.277979999999</v>
      </c>
      <c r="D20" s="37">
        <v>15152.97287</v>
      </c>
      <c r="E20" s="37">
        <v>8380.6068899999991</v>
      </c>
      <c r="F20" s="37">
        <v>4134.6434900000004</v>
      </c>
      <c r="G20" s="37">
        <v>19424.411759999999</v>
      </c>
      <c r="H20" s="37">
        <v>9442.36067</v>
      </c>
      <c r="I20" s="37">
        <v>7888.8335200000001</v>
      </c>
      <c r="J20" s="37">
        <v>4507.9645899999996</v>
      </c>
      <c r="K20" s="37">
        <v>2975.9829200000004</v>
      </c>
      <c r="L20" s="37">
        <v>5508.6326099999997</v>
      </c>
      <c r="M20" s="37">
        <v>1317.7711200000001</v>
      </c>
      <c r="N20" s="37">
        <v>10308.74238</v>
      </c>
      <c r="O20" s="37">
        <v>5112.9472700000006</v>
      </c>
      <c r="P20" s="37">
        <v>2117.0850099999998</v>
      </c>
      <c r="Q20" s="37">
        <v>2979.6304600000003</v>
      </c>
      <c r="R20" s="37">
        <v>4443.4876199999999</v>
      </c>
      <c r="S20" s="37">
        <v>6984.78701</v>
      </c>
      <c r="T20" s="37">
        <v>1021.4798499999999</v>
      </c>
      <c r="U20" s="37">
        <v>8724.48207</v>
      </c>
      <c r="V20" s="374"/>
    </row>
    <row r="21" spans="1:22" s="197" customFormat="1" ht="15" customHeight="1" thickBot="1">
      <c r="A21" s="376" t="s">
        <v>997</v>
      </c>
      <c r="B21" s="377">
        <v>0.17108631925675954</v>
      </c>
      <c r="C21" s="377">
        <v>9.8498523299739182E-2</v>
      </c>
      <c r="D21" s="377">
        <v>4.4543912570007789E-2</v>
      </c>
      <c r="E21" s="377">
        <v>1.2422703293612862E-2</v>
      </c>
      <c r="F21" s="377">
        <v>2.6459508279031364E-2</v>
      </c>
      <c r="G21" s="377">
        <v>4.243154035510243E-2</v>
      </c>
      <c r="H21" s="377">
        <v>2.5637818763022631E-2</v>
      </c>
      <c r="I21" s="377">
        <v>2.3842845764821249E-2</v>
      </c>
      <c r="J21" s="377">
        <v>2.1468381831347121E-2</v>
      </c>
      <c r="K21" s="377">
        <v>1.7660928968832482E-2</v>
      </c>
      <c r="L21" s="377">
        <v>1.3068025517039731E-2</v>
      </c>
      <c r="M21" s="377">
        <v>8.1286907663490147E-3</v>
      </c>
      <c r="N21" s="377">
        <v>3.1755627489401424E-2</v>
      </c>
      <c r="O21" s="377">
        <v>1.6487822714007436E-2</v>
      </c>
      <c r="P21" s="377">
        <v>9.0169855521139985E-3</v>
      </c>
      <c r="Q21" s="377">
        <v>7.4070589772208453E-3</v>
      </c>
      <c r="R21" s="377">
        <v>1.2741886027847647E-2</v>
      </c>
      <c r="S21" s="377">
        <v>2.4191377776140867E-2</v>
      </c>
      <c r="T21" s="377">
        <v>8.1017975138279238E-3</v>
      </c>
      <c r="U21" s="377">
        <v>3.6030909878345313E-2</v>
      </c>
      <c r="V21" s="374"/>
    </row>
    <row r="22" spans="1:22" ht="15" customHeight="1">
      <c r="A22" s="222" t="s">
        <v>825</v>
      </c>
      <c r="B22" s="345"/>
      <c r="C22" s="346"/>
      <c r="D22" s="346"/>
      <c r="E22" s="346"/>
      <c r="F22" s="346"/>
      <c r="G22" s="346"/>
      <c r="H22" s="345"/>
      <c r="I22" s="345"/>
      <c r="J22" s="345"/>
      <c r="K22" s="345"/>
      <c r="L22" s="345"/>
      <c r="M22" s="345"/>
      <c r="N22" s="345"/>
      <c r="O22" s="345"/>
      <c r="P22" s="345"/>
      <c r="Q22" s="345"/>
      <c r="R22" s="345"/>
      <c r="S22" s="378"/>
      <c r="T22" s="378"/>
      <c r="U22" s="378"/>
    </row>
    <row r="23" spans="1:22" ht="37.5" customHeight="1">
      <c r="A23" s="749" t="s">
        <v>490</v>
      </c>
      <c r="B23" s="755"/>
      <c r="C23" s="755"/>
      <c r="D23" s="755"/>
      <c r="E23" s="755"/>
      <c r="F23" s="755"/>
      <c r="G23" s="755"/>
      <c r="H23" s="755"/>
      <c r="I23" s="755"/>
      <c r="J23" s="755"/>
      <c r="K23" s="755"/>
      <c r="L23" s="736"/>
      <c r="M23" s="736"/>
      <c r="N23" s="736"/>
      <c r="O23" s="736"/>
      <c r="P23" s="736"/>
      <c r="Q23" s="736"/>
      <c r="R23" s="736"/>
      <c r="S23" s="736"/>
    </row>
    <row r="24" spans="1:22" ht="50.25" customHeight="1">
      <c r="A24" s="749" t="s">
        <v>491</v>
      </c>
      <c r="B24" s="755"/>
      <c r="C24" s="755"/>
      <c r="D24" s="755"/>
      <c r="E24" s="755"/>
      <c r="F24" s="755"/>
      <c r="G24" s="755"/>
      <c r="H24" s="755"/>
      <c r="I24" s="755"/>
      <c r="J24" s="755"/>
      <c r="K24" s="755"/>
      <c r="L24" s="755"/>
      <c r="M24" s="755"/>
      <c r="N24" s="755"/>
      <c r="O24" s="755"/>
      <c r="P24" s="755"/>
      <c r="Q24" s="755"/>
      <c r="R24" s="755"/>
      <c r="S24" s="755"/>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5"/>
  <sheetViews>
    <sheetView zoomScaleNormal="100" workbookViewId="0">
      <selection activeCell="Y4" sqref="Y4"/>
    </sheetView>
  </sheetViews>
  <sheetFormatPr baseColWidth="10" defaultColWidth="9.140625" defaultRowHeight="12.75"/>
  <cols>
    <col min="1" max="1" width="38.42578125" style="181" customWidth="1"/>
    <col min="2" max="23" width="13.140625" style="69" customWidth="1"/>
    <col min="24" max="24" width="13.140625" style="197" customWidth="1"/>
    <col min="25" max="253" width="11.42578125" style="69" customWidth="1"/>
    <col min="254" max="254" width="38.42578125" style="69" customWidth="1"/>
    <col min="255" max="277" width="13.140625" style="69" customWidth="1"/>
    <col min="278" max="509" width="11.42578125" style="69" customWidth="1"/>
    <col min="510" max="510" width="38.42578125" style="69" customWidth="1"/>
    <col min="511" max="533" width="13.140625" style="69" customWidth="1"/>
    <col min="534" max="765" width="11.42578125" style="69" customWidth="1"/>
    <col min="766" max="766" width="38.42578125" style="69" customWidth="1"/>
    <col min="767" max="789" width="13.140625" style="69" customWidth="1"/>
    <col min="790" max="1021" width="11.42578125" style="69" customWidth="1"/>
    <col min="1022" max="1022" width="38.42578125" style="69" customWidth="1"/>
    <col min="1023" max="1045" width="13.140625" style="69" customWidth="1"/>
    <col min="1046" max="1277" width="11.42578125" style="69" customWidth="1"/>
    <col min="1278" max="1278" width="38.42578125" style="69" customWidth="1"/>
    <col min="1279" max="1301" width="13.140625" style="69" customWidth="1"/>
    <col min="1302" max="1533" width="11.42578125" style="69" customWidth="1"/>
    <col min="1534" max="1534" width="38.42578125" style="69" customWidth="1"/>
    <col min="1535" max="1557" width="13.140625" style="69" customWidth="1"/>
    <col min="1558" max="1789" width="11.42578125" style="69" customWidth="1"/>
    <col min="1790" max="1790" width="38.42578125" style="69" customWidth="1"/>
    <col min="1791" max="1813" width="13.140625" style="69" customWidth="1"/>
    <col min="1814" max="2045" width="11.42578125" style="69" customWidth="1"/>
    <col min="2046" max="2046" width="38.42578125" style="69" customWidth="1"/>
    <col min="2047" max="2069" width="13.140625" style="69" customWidth="1"/>
    <col min="2070" max="2301" width="11.42578125" style="69" customWidth="1"/>
    <col min="2302" max="2302" width="38.42578125" style="69" customWidth="1"/>
    <col min="2303" max="2325" width="13.140625" style="69" customWidth="1"/>
    <col min="2326" max="2557" width="11.42578125" style="69" customWidth="1"/>
    <col min="2558" max="2558" width="38.42578125" style="69" customWidth="1"/>
    <col min="2559" max="2581" width="13.140625" style="69" customWidth="1"/>
    <col min="2582" max="2813" width="11.42578125" style="69" customWidth="1"/>
    <col min="2814" max="2814" width="38.42578125" style="69" customWidth="1"/>
    <col min="2815" max="2837" width="13.140625" style="69" customWidth="1"/>
    <col min="2838" max="3069" width="11.42578125" style="69" customWidth="1"/>
    <col min="3070" max="3070" width="38.42578125" style="69" customWidth="1"/>
    <col min="3071" max="3093" width="13.140625" style="69" customWidth="1"/>
    <col min="3094" max="3325" width="11.42578125" style="69" customWidth="1"/>
    <col min="3326" max="3326" width="38.42578125" style="69" customWidth="1"/>
    <col min="3327" max="3349" width="13.140625" style="69" customWidth="1"/>
    <col min="3350" max="3581" width="11.42578125" style="69" customWidth="1"/>
    <col min="3582" max="3582" width="38.42578125" style="69" customWidth="1"/>
    <col min="3583" max="3605" width="13.140625" style="69" customWidth="1"/>
    <col min="3606" max="3837" width="11.42578125" style="69" customWidth="1"/>
    <col min="3838" max="3838" width="38.42578125" style="69" customWidth="1"/>
    <col min="3839" max="3861" width="13.140625" style="69" customWidth="1"/>
    <col min="3862" max="4093" width="11.42578125" style="69" customWidth="1"/>
    <col min="4094" max="4094" width="38.42578125" style="69" customWidth="1"/>
    <col min="4095" max="4117" width="13.140625" style="69" customWidth="1"/>
    <col min="4118" max="4349" width="11.42578125" style="69" customWidth="1"/>
    <col min="4350" max="4350" width="38.42578125" style="69" customWidth="1"/>
    <col min="4351" max="4373" width="13.140625" style="69" customWidth="1"/>
    <col min="4374" max="4605" width="11.42578125" style="69" customWidth="1"/>
    <col min="4606" max="4606" width="38.42578125" style="69" customWidth="1"/>
    <col min="4607" max="4629" width="13.140625" style="69" customWidth="1"/>
    <col min="4630" max="4861" width="11.42578125" style="69" customWidth="1"/>
    <col min="4862" max="4862" width="38.42578125" style="69" customWidth="1"/>
    <col min="4863" max="4885" width="13.140625" style="69" customWidth="1"/>
    <col min="4886" max="5117" width="11.42578125" style="69" customWidth="1"/>
    <col min="5118" max="5118" width="38.42578125" style="69" customWidth="1"/>
    <col min="5119" max="5141" width="13.140625" style="69" customWidth="1"/>
    <col min="5142" max="5373" width="11.42578125" style="69" customWidth="1"/>
    <col min="5374" max="5374" width="38.42578125" style="69" customWidth="1"/>
    <col min="5375" max="5397" width="13.140625" style="69" customWidth="1"/>
    <col min="5398" max="5629" width="11.42578125" style="69" customWidth="1"/>
    <col min="5630" max="5630" width="38.42578125" style="69" customWidth="1"/>
    <col min="5631" max="5653" width="13.140625" style="69" customWidth="1"/>
    <col min="5654" max="5885" width="11.42578125" style="69" customWidth="1"/>
    <col min="5886" max="5886" width="38.42578125" style="69" customWidth="1"/>
    <col min="5887" max="5909" width="13.140625" style="69" customWidth="1"/>
    <col min="5910" max="6141" width="11.42578125" style="69" customWidth="1"/>
    <col min="6142" max="6142" width="38.42578125" style="69" customWidth="1"/>
    <col min="6143" max="6165" width="13.140625" style="69" customWidth="1"/>
    <col min="6166" max="6397" width="11.42578125" style="69" customWidth="1"/>
    <col min="6398" max="6398" width="38.42578125" style="69" customWidth="1"/>
    <col min="6399" max="6421" width="13.140625" style="69" customWidth="1"/>
    <col min="6422" max="6653" width="11.42578125" style="69" customWidth="1"/>
    <col min="6654" max="6654" width="38.42578125" style="69" customWidth="1"/>
    <col min="6655" max="6677" width="13.140625" style="69" customWidth="1"/>
    <col min="6678" max="6909" width="11.42578125" style="69" customWidth="1"/>
    <col min="6910" max="6910" width="38.42578125" style="69" customWidth="1"/>
    <col min="6911" max="6933" width="13.140625" style="69" customWidth="1"/>
    <col min="6934" max="7165" width="11.42578125" style="69" customWidth="1"/>
    <col min="7166" max="7166" width="38.42578125" style="69" customWidth="1"/>
    <col min="7167" max="7189" width="13.140625" style="69" customWidth="1"/>
    <col min="7190" max="7421" width="11.42578125" style="69" customWidth="1"/>
    <col min="7422" max="7422" width="38.42578125" style="69" customWidth="1"/>
    <col min="7423" max="7445" width="13.140625" style="69" customWidth="1"/>
    <col min="7446" max="7677" width="11.42578125" style="69" customWidth="1"/>
    <col min="7678" max="7678" width="38.42578125" style="69" customWidth="1"/>
    <col min="7679" max="7701" width="13.140625" style="69" customWidth="1"/>
    <col min="7702" max="7933" width="11.42578125" style="69" customWidth="1"/>
    <col min="7934" max="7934" width="38.42578125" style="69" customWidth="1"/>
    <col min="7935" max="7957" width="13.140625" style="69" customWidth="1"/>
    <col min="7958" max="8189" width="11.42578125" style="69" customWidth="1"/>
    <col min="8190" max="8190" width="38.42578125" style="69" customWidth="1"/>
    <col min="8191" max="8213" width="13.140625" style="69" customWidth="1"/>
    <col min="8214" max="8445" width="11.42578125" style="69" customWidth="1"/>
    <col min="8446" max="8446" width="38.42578125" style="69" customWidth="1"/>
    <col min="8447" max="8469" width="13.140625" style="69" customWidth="1"/>
    <col min="8470" max="8701" width="11.42578125" style="69" customWidth="1"/>
    <col min="8702" max="8702" width="38.42578125" style="69" customWidth="1"/>
    <col min="8703" max="8725" width="13.140625" style="69" customWidth="1"/>
    <col min="8726" max="8957" width="11.42578125" style="69" customWidth="1"/>
    <col min="8958" max="8958" width="38.42578125" style="69" customWidth="1"/>
    <col min="8959" max="8981" width="13.140625" style="69" customWidth="1"/>
    <col min="8982" max="9213" width="11.42578125" style="69" customWidth="1"/>
    <col min="9214" max="9214" width="38.42578125" style="69" customWidth="1"/>
    <col min="9215" max="9237" width="13.140625" style="69" customWidth="1"/>
    <col min="9238" max="9469" width="11.42578125" style="69" customWidth="1"/>
    <col min="9470" max="9470" width="38.42578125" style="69" customWidth="1"/>
    <col min="9471" max="9493" width="13.140625" style="69" customWidth="1"/>
    <col min="9494" max="9725" width="11.42578125" style="69" customWidth="1"/>
    <col min="9726" max="9726" width="38.42578125" style="69" customWidth="1"/>
    <col min="9727" max="9749" width="13.140625" style="69" customWidth="1"/>
    <col min="9750" max="9981" width="11.42578125" style="69" customWidth="1"/>
    <col min="9982" max="9982" width="38.42578125" style="69" customWidth="1"/>
    <col min="9983" max="10005" width="13.140625" style="69" customWidth="1"/>
    <col min="10006" max="10237" width="11.42578125" style="69" customWidth="1"/>
    <col min="10238" max="10238" width="38.42578125" style="69" customWidth="1"/>
    <col min="10239" max="10261" width="13.140625" style="69" customWidth="1"/>
    <col min="10262" max="10493" width="11.42578125" style="69" customWidth="1"/>
    <col min="10494" max="10494" width="38.42578125" style="69" customWidth="1"/>
    <col min="10495" max="10517" width="13.140625" style="69" customWidth="1"/>
    <col min="10518" max="10749" width="11.42578125" style="69" customWidth="1"/>
    <col min="10750" max="10750" width="38.42578125" style="69" customWidth="1"/>
    <col min="10751" max="10773" width="13.140625" style="69" customWidth="1"/>
    <col min="10774" max="11005" width="11.42578125" style="69" customWidth="1"/>
    <col min="11006" max="11006" width="38.42578125" style="69" customWidth="1"/>
    <col min="11007" max="11029" width="13.140625" style="69" customWidth="1"/>
    <col min="11030" max="11261" width="11.42578125" style="69" customWidth="1"/>
    <col min="11262" max="11262" width="38.42578125" style="69" customWidth="1"/>
    <col min="11263" max="11285" width="13.140625" style="69" customWidth="1"/>
    <col min="11286" max="11517" width="11.42578125" style="69" customWidth="1"/>
    <col min="11518" max="11518" width="38.42578125" style="69" customWidth="1"/>
    <col min="11519" max="11541" width="13.140625" style="69" customWidth="1"/>
    <col min="11542" max="11773" width="11.42578125" style="69" customWidth="1"/>
    <col min="11774" max="11774" width="38.42578125" style="69" customWidth="1"/>
    <col min="11775" max="11797" width="13.140625" style="69" customWidth="1"/>
    <col min="11798" max="12029" width="11.42578125" style="69" customWidth="1"/>
    <col min="12030" max="12030" width="38.42578125" style="69" customWidth="1"/>
    <col min="12031" max="12053" width="13.140625" style="69" customWidth="1"/>
    <col min="12054" max="12285" width="11.42578125" style="69" customWidth="1"/>
    <col min="12286" max="12286" width="38.42578125" style="69" customWidth="1"/>
    <col min="12287" max="12309" width="13.140625" style="69" customWidth="1"/>
    <col min="12310" max="12541" width="11.42578125" style="69" customWidth="1"/>
    <col min="12542" max="12542" width="38.42578125" style="69" customWidth="1"/>
    <col min="12543" max="12565" width="13.140625" style="69" customWidth="1"/>
    <col min="12566" max="12797" width="11.42578125" style="69" customWidth="1"/>
    <col min="12798" max="12798" width="38.42578125" style="69" customWidth="1"/>
    <col min="12799" max="12821" width="13.140625" style="69" customWidth="1"/>
    <col min="12822" max="13053" width="11.42578125" style="69" customWidth="1"/>
    <col min="13054" max="13054" width="38.42578125" style="69" customWidth="1"/>
    <col min="13055" max="13077" width="13.140625" style="69" customWidth="1"/>
    <col min="13078" max="13309" width="11.42578125" style="69" customWidth="1"/>
    <col min="13310" max="13310" width="38.42578125" style="69" customWidth="1"/>
    <col min="13311" max="13333" width="13.140625" style="69" customWidth="1"/>
    <col min="13334" max="13565" width="11.42578125" style="69" customWidth="1"/>
    <col min="13566" max="13566" width="38.42578125" style="69" customWidth="1"/>
    <col min="13567" max="13589" width="13.140625" style="69" customWidth="1"/>
    <col min="13590" max="13821" width="11.42578125" style="69" customWidth="1"/>
    <col min="13822" max="13822" width="38.42578125" style="69" customWidth="1"/>
    <col min="13823" max="13845" width="13.140625" style="69" customWidth="1"/>
    <col min="13846" max="14077" width="11.42578125" style="69" customWidth="1"/>
    <col min="14078" max="14078" width="38.42578125" style="69" customWidth="1"/>
    <col min="14079" max="14101" width="13.140625" style="69" customWidth="1"/>
    <col min="14102" max="14333" width="11.42578125" style="69" customWidth="1"/>
    <col min="14334" max="14334" width="38.42578125" style="69" customWidth="1"/>
    <col min="14335" max="14357" width="13.140625" style="69" customWidth="1"/>
    <col min="14358" max="14589" width="11.42578125" style="69" customWidth="1"/>
    <col min="14590" max="14590" width="38.42578125" style="69" customWidth="1"/>
    <col min="14591" max="14613" width="13.140625" style="69" customWidth="1"/>
    <col min="14614" max="14845" width="11.42578125" style="69" customWidth="1"/>
    <col min="14846" max="14846" width="38.42578125" style="69" customWidth="1"/>
    <col min="14847" max="14869" width="13.140625" style="69" customWidth="1"/>
    <col min="14870" max="15101" width="11.42578125" style="69" customWidth="1"/>
    <col min="15102" max="15102" width="38.42578125" style="69" customWidth="1"/>
    <col min="15103" max="15125" width="13.140625" style="69" customWidth="1"/>
    <col min="15126" max="15357" width="11.42578125" style="69" customWidth="1"/>
    <col min="15358" max="15358" width="38.42578125" style="69" customWidth="1"/>
    <col min="15359" max="15381" width="13.140625" style="69" customWidth="1"/>
    <col min="15382" max="15613" width="11.42578125" style="69" customWidth="1"/>
    <col min="15614" max="15614" width="38.42578125" style="69" customWidth="1"/>
    <col min="15615" max="15637" width="13.140625" style="69" customWidth="1"/>
    <col min="15638" max="15869" width="11.42578125" style="69" customWidth="1"/>
    <col min="15870" max="15870" width="38.42578125" style="69" customWidth="1"/>
    <col min="15871" max="15893" width="13.140625" style="69" customWidth="1"/>
    <col min="15894" max="16125" width="11.42578125" style="69" customWidth="1"/>
    <col min="16126" max="16126" width="38.42578125" style="69" customWidth="1"/>
    <col min="16127" max="16149" width="13.140625" style="69" customWidth="1"/>
    <col min="16150" max="16384" width="11.42578125" style="69" customWidth="1"/>
  </cols>
  <sheetData>
    <row r="1" spans="1:24" s="183" customFormat="1" ht="30" customHeight="1">
      <c r="A1" s="726" t="s">
        <v>353</v>
      </c>
      <c r="B1" s="726"/>
      <c r="C1" s="726"/>
      <c r="D1" s="726"/>
      <c r="E1" s="726"/>
      <c r="F1" s="726"/>
      <c r="G1" s="726"/>
      <c r="H1" s="726"/>
      <c r="I1" s="726"/>
      <c r="J1" s="726"/>
      <c r="K1" s="726"/>
      <c r="L1" s="726"/>
      <c r="M1" s="726"/>
      <c r="N1" s="726"/>
      <c r="O1" s="726"/>
      <c r="P1" s="726"/>
      <c r="Q1" s="726"/>
      <c r="R1" s="726"/>
      <c r="S1" s="726"/>
      <c r="T1" s="726"/>
      <c r="U1" s="726"/>
      <c r="V1" s="726"/>
      <c r="W1" s="726"/>
      <c r="X1" s="726"/>
    </row>
    <row r="2" spans="1:24" s="183" customFormat="1" ht="15" customHeight="1">
      <c r="A2" s="727" t="s">
        <v>808</v>
      </c>
      <c r="B2" s="727"/>
      <c r="C2" s="727"/>
      <c r="D2" s="727"/>
      <c r="E2" s="727"/>
      <c r="F2" s="727"/>
      <c r="G2" s="727"/>
      <c r="H2" s="727"/>
      <c r="I2" s="727"/>
      <c r="J2" s="727"/>
      <c r="K2" s="727"/>
      <c r="L2" s="727"/>
      <c r="M2" s="727"/>
      <c r="N2" s="727"/>
      <c r="O2" s="727"/>
      <c r="P2" s="727"/>
      <c r="Q2" s="727"/>
      <c r="R2" s="727"/>
      <c r="S2" s="727"/>
      <c r="T2" s="727"/>
      <c r="U2" s="727"/>
      <c r="V2" s="727"/>
      <c r="W2" s="727"/>
      <c r="X2" s="727"/>
    </row>
    <row r="3" spans="1:24" s="183" customFormat="1" ht="15" customHeight="1">
      <c r="A3" s="727" t="s">
        <v>1435</v>
      </c>
      <c r="B3" s="727"/>
      <c r="C3" s="727"/>
      <c r="D3" s="727"/>
      <c r="E3" s="727"/>
      <c r="F3" s="727"/>
      <c r="G3" s="727"/>
      <c r="H3" s="727"/>
      <c r="I3" s="727"/>
      <c r="J3" s="727"/>
      <c r="K3" s="727"/>
      <c r="L3" s="727"/>
      <c r="M3" s="727"/>
      <c r="N3" s="727"/>
      <c r="O3" s="727"/>
      <c r="P3" s="727"/>
      <c r="Q3" s="727"/>
      <c r="R3" s="727"/>
      <c r="S3" s="727"/>
      <c r="T3" s="727"/>
      <c r="U3" s="727"/>
      <c r="V3" s="727"/>
      <c r="W3" s="727"/>
      <c r="X3" s="727"/>
    </row>
    <row r="4" spans="1:24" s="183" customFormat="1" ht="30" customHeight="1">
      <c r="A4" s="731" t="s">
        <v>2</v>
      </c>
      <c r="B4" s="731"/>
      <c r="C4" s="731"/>
      <c r="D4" s="731"/>
      <c r="E4" s="731"/>
      <c r="F4" s="731"/>
      <c r="G4" s="731"/>
      <c r="H4" s="731"/>
      <c r="I4" s="731"/>
      <c r="J4" s="731"/>
      <c r="K4" s="731"/>
      <c r="L4" s="731"/>
      <c r="M4" s="731"/>
      <c r="N4" s="731"/>
      <c r="O4" s="731"/>
      <c r="P4" s="731"/>
      <c r="Q4" s="731"/>
      <c r="R4" s="731"/>
      <c r="S4" s="731"/>
      <c r="T4" s="731"/>
      <c r="U4" s="731"/>
      <c r="V4" s="731"/>
      <c r="W4" s="731"/>
      <c r="X4" s="731"/>
    </row>
    <row r="5" spans="1:24" ht="4.5" customHeight="1">
      <c r="A5" s="185"/>
      <c r="B5" s="1"/>
      <c r="C5" s="1"/>
      <c r="D5" s="37"/>
      <c r="E5" s="37"/>
      <c r="F5" s="37"/>
      <c r="G5" s="37"/>
      <c r="H5" s="37"/>
      <c r="I5" s="1"/>
      <c r="J5" s="1"/>
      <c r="K5" s="1"/>
      <c r="L5" s="186"/>
      <c r="M5" s="186"/>
      <c r="N5" s="1"/>
      <c r="O5" s="1"/>
      <c r="P5" s="1"/>
      <c r="Q5" s="1"/>
      <c r="R5" s="1"/>
      <c r="S5" s="1"/>
      <c r="T5" s="1"/>
      <c r="U5" s="1"/>
      <c r="V5" s="185"/>
      <c r="W5" s="1"/>
      <c r="X5" s="37"/>
    </row>
    <row r="6" spans="1:24" ht="30" customHeight="1">
      <c r="A6" s="338"/>
      <c r="B6" s="339" t="s">
        <v>354</v>
      </c>
      <c r="C6" s="339" t="s">
        <v>355</v>
      </c>
      <c r="D6" s="339" t="s">
        <v>381</v>
      </c>
      <c r="E6" s="339" t="s">
        <v>373</v>
      </c>
      <c r="F6" s="339" t="s">
        <v>371</v>
      </c>
      <c r="G6" s="339" t="s">
        <v>356</v>
      </c>
      <c r="H6" s="339" t="s">
        <v>357</v>
      </c>
      <c r="I6" s="339" t="s">
        <v>375</v>
      </c>
      <c r="J6" s="339" t="s">
        <v>368</v>
      </c>
      <c r="K6" s="339" t="s">
        <v>370</v>
      </c>
      <c r="L6" s="339" t="s">
        <v>384</v>
      </c>
      <c r="M6" s="339" t="s">
        <v>1000</v>
      </c>
      <c r="N6" s="339" t="s">
        <v>1001</v>
      </c>
      <c r="O6" s="339" t="s">
        <v>1002</v>
      </c>
      <c r="P6" s="339" t="s">
        <v>1003</v>
      </c>
      <c r="Q6" s="339" t="s">
        <v>1004</v>
      </c>
      <c r="R6" s="339" t="s">
        <v>1005</v>
      </c>
      <c r="S6" s="339" t="s">
        <v>1006</v>
      </c>
      <c r="T6" s="339" t="s">
        <v>1007</v>
      </c>
      <c r="U6" s="339" t="s">
        <v>1008</v>
      </c>
      <c r="V6" s="339" t="s">
        <v>1009</v>
      </c>
      <c r="W6" s="340" t="s">
        <v>1010</v>
      </c>
      <c r="X6" s="339" t="s">
        <v>809</v>
      </c>
    </row>
    <row r="7" spans="1:24" ht="15" customHeight="1">
      <c r="A7" s="80" t="s">
        <v>810</v>
      </c>
      <c r="B7" s="37">
        <v>297200.38692000002</v>
      </c>
      <c r="C7" s="37">
        <v>108098.11519</v>
      </c>
      <c r="D7" s="37">
        <v>195518.02240000002</v>
      </c>
      <c r="E7" s="37">
        <v>99174.810329999993</v>
      </c>
      <c r="F7" s="37">
        <v>204518.17431</v>
      </c>
      <c r="G7" s="37">
        <v>101100.90734000001</v>
      </c>
      <c r="H7" s="37">
        <v>298681.63297000004</v>
      </c>
      <c r="I7" s="37">
        <v>258077.04171000002</v>
      </c>
      <c r="J7" s="37">
        <v>77676.270239999998</v>
      </c>
      <c r="K7" s="37">
        <v>240239.06464</v>
      </c>
      <c r="L7" s="37">
        <v>62839.655869999995</v>
      </c>
      <c r="M7" s="37">
        <v>67947.238440000001</v>
      </c>
      <c r="N7" s="37">
        <v>56153.48921</v>
      </c>
      <c r="O7" s="37">
        <v>20332.7889</v>
      </c>
      <c r="P7" s="37">
        <v>37342.301310000003</v>
      </c>
      <c r="Q7" s="37">
        <v>18217.187910000001</v>
      </c>
      <c r="R7" s="37">
        <v>112472.85239</v>
      </c>
      <c r="S7" s="37">
        <v>26184.548699999999</v>
      </c>
      <c r="T7" s="37">
        <v>152191.60750000001</v>
      </c>
      <c r="U7" s="37">
        <v>64664.020109999998</v>
      </c>
      <c r="V7" s="80">
        <v>24323.33743</v>
      </c>
      <c r="W7" s="37">
        <v>7182691.7146899998</v>
      </c>
      <c r="X7" s="224">
        <v>0.93996794915096327</v>
      </c>
    </row>
    <row r="8" spans="1:24" ht="15" customHeight="1">
      <c r="A8" s="80" t="s">
        <v>811</v>
      </c>
      <c r="B8" s="37">
        <v>4499.2480800000003</v>
      </c>
      <c r="C8" s="37">
        <v>2785.7843900000003</v>
      </c>
      <c r="D8" s="37">
        <v>3493.8704600000001</v>
      </c>
      <c r="E8" s="37">
        <v>2541.7837999999997</v>
      </c>
      <c r="F8" s="37">
        <v>2142.0185200000001</v>
      </c>
      <c r="G8" s="37">
        <v>1135.9773300000002</v>
      </c>
      <c r="H8" s="37">
        <v>2465.5082599999996</v>
      </c>
      <c r="I8" s="37">
        <v>2768.5099599999999</v>
      </c>
      <c r="J8" s="37">
        <v>572.88290000000006</v>
      </c>
      <c r="K8" s="37">
        <v>4920.60599</v>
      </c>
      <c r="L8" s="37">
        <v>1123.15445</v>
      </c>
      <c r="M8" s="37">
        <v>798.25619999999992</v>
      </c>
      <c r="N8" s="37">
        <v>689.82830000000001</v>
      </c>
      <c r="O8" s="37">
        <v>292.17694</v>
      </c>
      <c r="P8" s="37">
        <v>412.57484000000005</v>
      </c>
      <c r="Q8" s="37">
        <v>95.405090000000001</v>
      </c>
      <c r="R8" s="37">
        <v>764.81029000000001</v>
      </c>
      <c r="S8" s="37">
        <v>165.80651999999998</v>
      </c>
      <c r="T8" s="37">
        <v>3196.5955899999999</v>
      </c>
      <c r="U8" s="37">
        <v>1203.5312900000001</v>
      </c>
      <c r="V8" s="80">
        <v>524.57391000000007</v>
      </c>
      <c r="W8" s="37">
        <v>-105927.33949</v>
      </c>
      <c r="X8" s="224">
        <v>-1.3862254989420834E-2</v>
      </c>
    </row>
    <row r="9" spans="1:24" ht="15" customHeight="1">
      <c r="A9" s="80" t="s">
        <v>812</v>
      </c>
      <c r="B9" s="37">
        <v>2318.1245800000002</v>
      </c>
      <c r="C9" s="37">
        <v>3518.8126200000002</v>
      </c>
      <c r="D9" s="37">
        <v>5873.1175400000002</v>
      </c>
      <c r="E9" s="37">
        <v>1187.0860299999999</v>
      </c>
      <c r="F9" s="37">
        <v>1827.4862000000001</v>
      </c>
      <c r="G9" s="37">
        <v>409.11442999999997</v>
      </c>
      <c r="H9" s="37">
        <v>3245.2849999999999</v>
      </c>
      <c r="I9" s="37">
        <v>7291.6404299999995</v>
      </c>
      <c r="J9" s="37">
        <v>2315.2134700000001</v>
      </c>
      <c r="K9" s="37">
        <v>1191.36094</v>
      </c>
      <c r="L9" s="37">
        <v>1997.7224899999999</v>
      </c>
      <c r="M9" s="37">
        <v>1223.62508</v>
      </c>
      <c r="N9" s="37">
        <v>675.99806999999998</v>
      </c>
      <c r="O9" s="37">
        <v>952.39071000000001</v>
      </c>
      <c r="P9" s="37">
        <v>8.54908</v>
      </c>
      <c r="Q9" s="37">
        <v>506.22624000000002</v>
      </c>
      <c r="R9" s="37">
        <v>2967.1246000000001</v>
      </c>
      <c r="S9" s="37">
        <v>1445.7718300000001</v>
      </c>
      <c r="T9" s="37">
        <v>3450.1759999999999</v>
      </c>
      <c r="U9" s="37">
        <v>4362.3392300000005</v>
      </c>
      <c r="V9" s="80">
        <v>168.75398999999999</v>
      </c>
      <c r="W9" s="37">
        <v>132178.84714</v>
      </c>
      <c r="X9" s="224">
        <v>1.7297676804535769E-2</v>
      </c>
    </row>
    <row r="10" spans="1:24" ht="15" customHeight="1">
      <c r="A10" s="80" t="s">
        <v>813</v>
      </c>
      <c r="B10" s="37">
        <v>122.49825999999999</v>
      </c>
      <c r="C10" s="37">
        <v>196.45392000000001</v>
      </c>
      <c r="D10" s="37">
        <v>267.06021000000004</v>
      </c>
      <c r="E10" s="37">
        <v>71.27788000000001</v>
      </c>
      <c r="F10" s="37">
        <v>71.272800000000004</v>
      </c>
      <c r="G10" s="37">
        <v>20.871479999999998</v>
      </c>
      <c r="H10" s="37">
        <v>120.67111</v>
      </c>
      <c r="I10" s="37">
        <v>251.93407999999999</v>
      </c>
      <c r="J10" s="37">
        <v>99.791550000000001</v>
      </c>
      <c r="K10" s="37">
        <v>70.890830000000008</v>
      </c>
      <c r="L10" s="37">
        <v>115.14794000000001</v>
      </c>
      <c r="M10" s="37">
        <v>58.45364</v>
      </c>
      <c r="N10" s="37">
        <v>34.316749999999999</v>
      </c>
      <c r="O10" s="37">
        <v>39.885860000000001</v>
      </c>
      <c r="P10" s="37">
        <v>0.21373</v>
      </c>
      <c r="Q10" s="37">
        <v>25.116040000000002</v>
      </c>
      <c r="R10" s="37">
        <v>136.67803000000001</v>
      </c>
      <c r="S10" s="37">
        <v>47.494579999999999</v>
      </c>
      <c r="T10" s="37">
        <v>176.65785</v>
      </c>
      <c r="U10" s="37">
        <v>166.50855999999999</v>
      </c>
      <c r="V10" s="80">
        <v>7.9574199999999999</v>
      </c>
      <c r="W10" s="37">
        <v>-6627.3506699999998</v>
      </c>
      <c r="X10" s="224">
        <v>-8.6729285691652762E-4</v>
      </c>
    </row>
    <row r="11" spans="1:24" ht="15" customHeight="1">
      <c r="A11" s="80" t="s">
        <v>814</v>
      </c>
      <c r="B11" s="37">
        <v>619.85352</v>
      </c>
      <c r="C11" s="37">
        <v>889.03311999999994</v>
      </c>
      <c r="D11" s="37">
        <v>1983.6411499999999</v>
      </c>
      <c r="E11" s="37">
        <v>318.17788999999999</v>
      </c>
      <c r="F11" s="37">
        <v>122.57141</v>
      </c>
      <c r="G11" s="37">
        <v>142.63157000000001</v>
      </c>
      <c r="H11" s="37">
        <v>1497.4804999999999</v>
      </c>
      <c r="I11" s="37">
        <v>1999.6241599999998</v>
      </c>
      <c r="J11" s="37">
        <v>443.46370000000002</v>
      </c>
      <c r="K11" s="37">
        <v>1200.2874999999999</v>
      </c>
      <c r="L11" s="37">
        <v>1442.0583000000001</v>
      </c>
      <c r="M11" s="37">
        <v>309.69627000000003</v>
      </c>
      <c r="N11" s="37">
        <v>263.08434999999997</v>
      </c>
      <c r="O11" s="37">
        <v>96.877169999999992</v>
      </c>
      <c r="P11" s="37">
        <v>6.0357700000000003</v>
      </c>
      <c r="Q11" s="37">
        <v>35.186030000000002</v>
      </c>
      <c r="R11" s="37">
        <v>327.78543000000002</v>
      </c>
      <c r="S11" s="37">
        <v>228.39839000000001</v>
      </c>
      <c r="T11" s="37">
        <v>368.33896999999996</v>
      </c>
      <c r="U11" s="37">
        <v>1257.25001</v>
      </c>
      <c r="V11" s="80">
        <v>65.362309999999994</v>
      </c>
      <c r="W11" s="37">
        <v>45385.565499999997</v>
      </c>
      <c r="X11" s="224">
        <v>5.9394136096418736E-3</v>
      </c>
    </row>
    <row r="12" spans="1:24" ht="15" customHeight="1">
      <c r="A12" s="80" t="s">
        <v>815</v>
      </c>
      <c r="B12" s="37">
        <v>102.10222</v>
      </c>
      <c r="C12" s="37">
        <v>164.77285999999998</v>
      </c>
      <c r="D12" s="37">
        <v>366.36619999999999</v>
      </c>
      <c r="E12" s="37">
        <v>63.211559999999999</v>
      </c>
      <c r="F12" s="37">
        <v>18.877279999999999</v>
      </c>
      <c r="G12" s="37">
        <v>28.526319999999998</v>
      </c>
      <c r="H12" s="37">
        <v>212.56397000000001</v>
      </c>
      <c r="I12" s="37">
        <v>283.09398999999996</v>
      </c>
      <c r="J12" s="37">
        <v>93.120539999999991</v>
      </c>
      <c r="K12" s="37">
        <v>133.58992000000001</v>
      </c>
      <c r="L12" s="37">
        <v>187.22836999999998</v>
      </c>
      <c r="M12" s="37">
        <v>61.939260000000004</v>
      </c>
      <c r="N12" s="37">
        <v>52.616889999999998</v>
      </c>
      <c r="O12" s="37">
        <v>18.375640000000001</v>
      </c>
      <c r="P12" s="37">
        <v>1.2071500000000002</v>
      </c>
      <c r="Q12" s="37">
        <v>7.0371999999999995</v>
      </c>
      <c r="R12" s="37">
        <v>51.146509999999999</v>
      </c>
      <c r="S12" s="37">
        <v>45.679690000000001</v>
      </c>
      <c r="T12" s="37">
        <v>53.581319999999998</v>
      </c>
      <c r="U12" s="37">
        <v>161.52132999999998</v>
      </c>
      <c r="V12" s="80">
        <v>13.07246</v>
      </c>
      <c r="W12" s="37">
        <v>-7705.2005999999992</v>
      </c>
      <c r="X12" s="224">
        <v>-1.0083464380026448E-3</v>
      </c>
    </row>
    <row r="13" spans="1:24" ht="15" customHeight="1">
      <c r="A13" s="80" t="s">
        <v>816</v>
      </c>
      <c r="B13" s="37">
        <v>576.35620999999992</v>
      </c>
      <c r="C13" s="37">
        <v>225.41264000000001</v>
      </c>
      <c r="D13" s="37">
        <v>691.63909000000001</v>
      </c>
      <c r="E13" s="37">
        <v>75.907229999999998</v>
      </c>
      <c r="F13" s="37">
        <v>191.96332000000001</v>
      </c>
      <c r="G13" s="37">
        <v>32.812220000000003</v>
      </c>
      <c r="H13" s="37">
        <v>76.509389999999996</v>
      </c>
      <c r="I13" s="37">
        <v>1091.38708</v>
      </c>
      <c r="J13" s="37">
        <v>119.21402</v>
      </c>
      <c r="K13" s="37">
        <v>1483.4771499999999</v>
      </c>
      <c r="L13" s="37">
        <v>416.76688999999999</v>
      </c>
      <c r="M13" s="37">
        <v>22.293110000000002</v>
      </c>
      <c r="N13" s="37">
        <v>379.59113000000002</v>
      </c>
      <c r="O13" s="37">
        <v>179.51940999999999</v>
      </c>
      <c r="P13" s="37">
        <v>0</v>
      </c>
      <c r="Q13" s="37">
        <v>432.07225</v>
      </c>
      <c r="R13" s="37">
        <v>56.601759999999999</v>
      </c>
      <c r="S13" s="37">
        <v>9.7309400000000004</v>
      </c>
      <c r="T13" s="37">
        <v>70.68274000000001</v>
      </c>
      <c r="U13" s="37">
        <v>3.8888799999999999</v>
      </c>
      <c r="V13" s="80">
        <v>0</v>
      </c>
      <c r="W13" s="37">
        <v>22550.30429</v>
      </c>
      <c r="X13" s="224">
        <v>2.9510612620127327E-3</v>
      </c>
    </row>
    <row r="14" spans="1:24" ht="15" customHeight="1">
      <c r="A14" s="80" t="s">
        <v>817</v>
      </c>
      <c r="B14" s="37">
        <v>251.29118</v>
      </c>
      <c r="C14" s="37">
        <v>103.80594000000001</v>
      </c>
      <c r="D14" s="37">
        <v>345.81954999999999</v>
      </c>
      <c r="E14" s="37">
        <v>37.953629999999997</v>
      </c>
      <c r="F14" s="37">
        <v>95.98163000000001</v>
      </c>
      <c r="G14" s="37">
        <v>16.406110000000002</v>
      </c>
      <c r="H14" s="37">
        <v>38.2547</v>
      </c>
      <c r="I14" s="37">
        <v>299.57472999999999</v>
      </c>
      <c r="J14" s="37">
        <v>60.962260000000001</v>
      </c>
      <c r="K14" s="37">
        <v>439.74218999999999</v>
      </c>
      <c r="L14" s="37">
        <v>104.56437</v>
      </c>
      <c r="M14" s="37">
        <v>11.14655</v>
      </c>
      <c r="N14" s="37">
        <v>108.84517</v>
      </c>
      <c r="O14" s="37">
        <v>84.56514</v>
      </c>
      <c r="P14" s="37">
        <v>0</v>
      </c>
      <c r="Q14" s="37">
        <v>164.10648999999998</v>
      </c>
      <c r="R14" s="37">
        <v>28.300919999999998</v>
      </c>
      <c r="S14" s="37">
        <v>4.8654700000000002</v>
      </c>
      <c r="T14" s="37">
        <v>19.771049999999999</v>
      </c>
      <c r="U14" s="37">
        <v>1.9444399999999999</v>
      </c>
      <c r="V14" s="80">
        <v>0</v>
      </c>
      <c r="W14" s="37">
        <v>-7272.9672699999992</v>
      </c>
      <c r="X14" s="224">
        <v>-9.5178192251274031E-4</v>
      </c>
    </row>
    <row r="15" spans="1:24" ht="15" customHeight="1">
      <c r="A15" s="80" t="s">
        <v>818</v>
      </c>
      <c r="B15" s="37">
        <v>98.693259999999995</v>
      </c>
      <c r="C15" s="37">
        <v>444.33805000000001</v>
      </c>
      <c r="D15" s="37">
        <v>428.34378999999996</v>
      </c>
      <c r="E15" s="37">
        <v>42.988289999999999</v>
      </c>
      <c r="F15" s="37">
        <v>4.7826599999999999</v>
      </c>
      <c r="G15" s="37">
        <v>92.666960000000003</v>
      </c>
      <c r="H15" s="37">
        <v>264.86091999999996</v>
      </c>
      <c r="I15" s="37">
        <v>1872.09878</v>
      </c>
      <c r="J15" s="37">
        <v>276.17863</v>
      </c>
      <c r="K15" s="37">
        <v>85.556420000000003</v>
      </c>
      <c r="L15" s="37">
        <v>94.520350000000008</v>
      </c>
      <c r="M15" s="37">
        <v>0</v>
      </c>
      <c r="N15" s="37">
        <v>14.08783</v>
      </c>
      <c r="O15" s="37">
        <v>178.00642000000002</v>
      </c>
      <c r="P15" s="37">
        <v>15.99546</v>
      </c>
      <c r="Q15" s="37">
        <v>23.27862</v>
      </c>
      <c r="R15" s="37">
        <v>76.342660000000009</v>
      </c>
      <c r="S15" s="37">
        <v>100.21253999999999</v>
      </c>
      <c r="T15" s="37">
        <v>4.6084100000000001</v>
      </c>
      <c r="U15" s="37">
        <v>151.68276</v>
      </c>
      <c r="V15" s="80">
        <v>0</v>
      </c>
      <c r="W15" s="37">
        <v>15391.919760000001</v>
      </c>
      <c r="X15" s="224">
        <v>2.0142742894998121E-3</v>
      </c>
    </row>
    <row r="16" spans="1:24" ht="15" customHeight="1">
      <c r="A16" s="80" t="s">
        <v>819</v>
      </c>
      <c r="B16" s="37">
        <v>77.582729999999998</v>
      </c>
      <c r="C16" s="37">
        <v>355.47044</v>
      </c>
      <c r="D16" s="37">
        <v>342.67500999999999</v>
      </c>
      <c r="E16" s="37">
        <v>34.390620000000006</v>
      </c>
      <c r="F16" s="37">
        <v>3.82613</v>
      </c>
      <c r="G16" s="37">
        <v>74.133570000000006</v>
      </c>
      <c r="H16" s="37">
        <v>211.88873999999998</v>
      </c>
      <c r="I16" s="37">
        <v>1004.5751700000001</v>
      </c>
      <c r="J16" s="37">
        <v>221.11535999999998</v>
      </c>
      <c r="K16" s="37">
        <v>68.445130000000006</v>
      </c>
      <c r="L16" s="37">
        <v>63.53436</v>
      </c>
      <c r="M16" s="37">
        <v>0</v>
      </c>
      <c r="N16" s="37">
        <v>11.27026</v>
      </c>
      <c r="O16" s="37">
        <v>71.202570000000009</v>
      </c>
      <c r="P16" s="37">
        <v>12.796370000000001</v>
      </c>
      <c r="Q16" s="37">
        <v>18.622889999999998</v>
      </c>
      <c r="R16" s="37">
        <v>61.074120000000001</v>
      </c>
      <c r="S16" s="37">
        <v>80.170020000000008</v>
      </c>
      <c r="T16" s="37">
        <v>3.6867399999999999</v>
      </c>
      <c r="U16" s="37">
        <v>121.34622</v>
      </c>
      <c r="V16" s="80">
        <v>0</v>
      </c>
      <c r="W16" s="37">
        <v>-9817.8714499999987</v>
      </c>
      <c r="X16" s="224">
        <v>-1.2848225788404993E-3</v>
      </c>
    </row>
    <row r="17" spans="1:24" ht="15" customHeight="1">
      <c r="A17" s="80" t="s">
        <v>820</v>
      </c>
      <c r="B17" s="37">
        <v>6122.8451500000001</v>
      </c>
      <c r="C17" s="37">
        <v>4217.3215499999997</v>
      </c>
      <c r="D17" s="37">
        <v>4732.6816100000005</v>
      </c>
      <c r="E17" s="37">
        <v>1379.5542</v>
      </c>
      <c r="F17" s="37">
        <v>3959.86166</v>
      </c>
      <c r="G17" s="37">
        <v>2876.7460699999997</v>
      </c>
      <c r="H17" s="37">
        <v>4235.7993499999993</v>
      </c>
      <c r="I17" s="37">
        <v>8575.5288199999995</v>
      </c>
      <c r="J17" s="37">
        <v>1036.2630300000001</v>
      </c>
      <c r="K17" s="37">
        <v>2483.07512</v>
      </c>
      <c r="L17" s="37">
        <v>1897.76253</v>
      </c>
      <c r="M17" s="37">
        <v>104.61172000000001</v>
      </c>
      <c r="N17" s="37">
        <v>1751.3642600000001</v>
      </c>
      <c r="O17" s="37">
        <v>526.78827999999999</v>
      </c>
      <c r="P17" s="37">
        <v>604.98927000000003</v>
      </c>
      <c r="Q17" s="37">
        <v>334.08067999999997</v>
      </c>
      <c r="R17" s="37">
        <v>3726.3422799999998</v>
      </c>
      <c r="S17" s="37">
        <v>2337.5431600000002</v>
      </c>
      <c r="T17" s="37">
        <v>9593.0421800000004</v>
      </c>
      <c r="U17" s="37">
        <v>12565.65805</v>
      </c>
      <c r="V17" s="80">
        <v>15.588979999999999</v>
      </c>
      <c r="W17" s="37">
        <v>243223.59409999999</v>
      </c>
      <c r="X17" s="224">
        <v>3.1829624883346466E-2</v>
      </c>
    </row>
    <row r="18" spans="1:24" ht="15" customHeight="1">
      <c r="A18" s="80" t="s">
        <v>821</v>
      </c>
      <c r="B18" s="37">
        <v>5630.54709</v>
      </c>
      <c r="C18" s="37">
        <v>3820.4693500000003</v>
      </c>
      <c r="D18" s="37">
        <v>4271.4321100000006</v>
      </c>
      <c r="E18" s="37">
        <v>1379.5542</v>
      </c>
      <c r="F18" s="37">
        <v>2622.20507</v>
      </c>
      <c r="G18" s="37">
        <v>2202.0780199999999</v>
      </c>
      <c r="H18" s="37">
        <v>3100.04882</v>
      </c>
      <c r="I18" s="37">
        <v>6376.0181700000003</v>
      </c>
      <c r="J18" s="37">
        <v>951.50010999999995</v>
      </c>
      <c r="K18" s="37">
        <v>1551.4861000000001</v>
      </c>
      <c r="L18" s="37">
        <v>1408.8864599999999</v>
      </c>
      <c r="M18" s="37">
        <v>97.473699999999994</v>
      </c>
      <c r="N18" s="37">
        <v>1308.3493799999999</v>
      </c>
      <c r="O18" s="37">
        <v>379.49250999999998</v>
      </c>
      <c r="P18" s="37">
        <v>407.21072999999996</v>
      </c>
      <c r="Q18" s="37">
        <v>334.08067999999997</v>
      </c>
      <c r="R18" s="37">
        <v>2973.82458</v>
      </c>
      <c r="S18" s="37">
        <v>2127.819</v>
      </c>
      <c r="T18" s="37">
        <v>5595.3473700000004</v>
      </c>
      <c r="U18" s="37">
        <v>6438.7404100000003</v>
      </c>
      <c r="V18" s="80">
        <v>15.588979999999999</v>
      </c>
      <c r="W18" s="37">
        <v>-180750.04411000002</v>
      </c>
      <c r="X18" s="224">
        <v>-2.3653980293146356E-2</v>
      </c>
    </row>
    <row r="19" spans="1:24" ht="15" customHeight="1">
      <c r="A19" s="341" t="s">
        <v>822</v>
      </c>
      <c r="B19" s="342">
        <v>306936.25964</v>
      </c>
      <c r="C19" s="342">
        <v>117393.03316999998</v>
      </c>
      <c r="D19" s="342">
        <v>209227.44558000006</v>
      </c>
      <c r="E19" s="342">
        <v>102178.52396999999</v>
      </c>
      <c r="F19" s="342">
        <v>210624.83956000002</v>
      </c>
      <c r="G19" s="342">
        <v>104654.87859000001</v>
      </c>
      <c r="H19" s="342">
        <v>308001.56813000003</v>
      </c>
      <c r="I19" s="342">
        <v>278907.32098000008</v>
      </c>
      <c r="J19" s="342">
        <v>81866.60308999999</v>
      </c>
      <c r="K19" s="342">
        <v>246682.82177000001</v>
      </c>
      <c r="L19" s="342">
        <v>68688.48642999999</v>
      </c>
      <c r="M19" s="342">
        <v>69607.464619999999</v>
      </c>
      <c r="N19" s="342">
        <v>59237.614849999998</v>
      </c>
      <c r="O19" s="342">
        <v>22266.370890000002</v>
      </c>
      <c r="P19" s="342">
        <v>37977.870889999998</v>
      </c>
      <c r="Q19" s="342">
        <v>19548.031730000002</v>
      </c>
      <c r="R19" s="342">
        <v>119627.04912</v>
      </c>
      <c r="S19" s="342">
        <v>30306.205560000002</v>
      </c>
      <c r="T19" s="342">
        <v>165678.4558</v>
      </c>
      <c r="U19" s="342">
        <v>83004.839039999992</v>
      </c>
      <c r="V19" s="379">
        <v>24573.042710000002</v>
      </c>
      <c r="W19" s="342">
        <v>7641421.9454800002</v>
      </c>
      <c r="X19" s="380">
        <v>1</v>
      </c>
    </row>
    <row r="20" spans="1:24" ht="15" customHeight="1">
      <c r="A20" s="375" t="s">
        <v>996</v>
      </c>
      <c r="B20" s="37">
        <v>10683.269560000001</v>
      </c>
      <c r="C20" s="37">
        <v>7426.7569000000003</v>
      </c>
      <c r="D20" s="37">
        <v>9087.2235400000009</v>
      </c>
      <c r="E20" s="37">
        <v>4128.1716900000001</v>
      </c>
      <c r="F20" s="37">
        <v>4954.1814300000005</v>
      </c>
      <c r="G20" s="37">
        <v>3477.9928300000001</v>
      </c>
      <c r="H20" s="37">
        <v>6148.9355999999998</v>
      </c>
      <c r="I20" s="37">
        <v>10983.706099999999</v>
      </c>
      <c r="J20" s="37">
        <v>1999.3727200000001</v>
      </c>
      <c r="K20" s="37">
        <v>7184.7601600000007</v>
      </c>
      <c r="L20" s="37">
        <v>3002.51595</v>
      </c>
      <c r="M20" s="37">
        <v>1027.2693499999998</v>
      </c>
      <c r="N20" s="37">
        <v>2205.2267499999998</v>
      </c>
      <c r="O20" s="37">
        <v>885.69866000000002</v>
      </c>
      <c r="P20" s="37">
        <v>834.00282000000004</v>
      </c>
      <c r="Q20" s="37">
        <v>644.36838999999986</v>
      </c>
      <c r="R20" s="37">
        <v>4015.8344500000003</v>
      </c>
      <c r="S20" s="37">
        <v>2471.8352799999998</v>
      </c>
      <c r="T20" s="37">
        <v>9045.6399199999996</v>
      </c>
      <c r="U20" s="37">
        <v>8093.5922500000006</v>
      </c>
      <c r="V20" s="37">
        <v>561.19277</v>
      </c>
      <c r="W20" s="37">
        <v>-318100.77359</v>
      </c>
      <c r="X20" s="381"/>
    </row>
    <row r="21" spans="1:24" s="197" customFormat="1" ht="15" customHeight="1" thickBot="1">
      <c r="A21" s="376" t="s">
        <v>997</v>
      </c>
      <c r="B21" s="377">
        <v>4.0167427192206909E-2</v>
      </c>
      <c r="C21" s="377">
        <v>1.5362720970988845E-2</v>
      </c>
      <c r="D21" s="377">
        <v>2.7380695251851758E-2</v>
      </c>
      <c r="E21" s="377">
        <v>1.3371663637870424E-2</v>
      </c>
      <c r="F21" s="377">
        <v>2.7563566187388373E-2</v>
      </c>
      <c r="G21" s="377">
        <v>1.3695733508330176E-2</v>
      </c>
      <c r="H21" s="377">
        <v>4.0306839529020762E-2</v>
      </c>
      <c r="I21" s="377">
        <v>3.6499400631184536E-2</v>
      </c>
      <c r="J21" s="377">
        <v>1.071352997833409E-2</v>
      </c>
      <c r="K21" s="377">
        <v>3.2282319119403699E-2</v>
      </c>
      <c r="L21" s="377">
        <v>8.9889665719388931E-3</v>
      </c>
      <c r="M21" s="377">
        <v>9.1092292922227269E-3</v>
      </c>
      <c r="N21" s="377">
        <v>7.752171686454222E-3</v>
      </c>
      <c r="O21" s="377">
        <v>2.9139041200533164E-3</v>
      </c>
      <c r="P21" s="377">
        <v>4.9700005000331646E-3</v>
      </c>
      <c r="Q21" s="377">
        <v>2.5581667743871826E-3</v>
      </c>
      <c r="R21" s="377">
        <v>1.5655077022773353E-2</v>
      </c>
      <c r="S21" s="377">
        <v>3.9660426784738035E-3</v>
      </c>
      <c r="T21" s="377">
        <v>2.1681626401745941E-2</v>
      </c>
      <c r="U21" s="377">
        <v>1.0862486017945708E-2</v>
      </c>
      <c r="V21" s="377">
        <v>3.2157683328212588E-3</v>
      </c>
      <c r="W21" s="377">
        <v>1</v>
      </c>
      <c r="X21" s="377"/>
    </row>
    <row r="22" spans="1:24" ht="15" customHeight="1">
      <c r="A22" s="770" t="s">
        <v>825</v>
      </c>
      <c r="B22" s="770"/>
      <c r="C22" s="770"/>
      <c r="D22" s="770"/>
      <c r="E22" s="770"/>
      <c r="F22" s="770"/>
      <c r="G22" s="770"/>
      <c r="H22" s="770"/>
      <c r="I22" s="770"/>
      <c r="J22" s="770"/>
      <c r="K22" s="770"/>
      <c r="L22" s="770"/>
      <c r="M22" s="770"/>
      <c r="N22" s="770"/>
      <c r="O22" s="770"/>
      <c r="P22" s="770"/>
      <c r="Q22" s="770"/>
      <c r="R22" s="770"/>
      <c r="S22" s="770"/>
      <c r="T22" s="770"/>
      <c r="U22" s="770"/>
      <c r="V22" s="770"/>
      <c r="W22" s="770"/>
      <c r="X22" s="770"/>
    </row>
    <row r="23" spans="1:24" ht="38.25" customHeight="1">
      <c r="A23" s="749" t="s">
        <v>490</v>
      </c>
      <c r="B23" s="749"/>
      <c r="C23" s="749"/>
      <c r="D23" s="749"/>
      <c r="E23" s="749"/>
      <c r="F23" s="749"/>
      <c r="G23" s="749"/>
      <c r="H23" s="749"/>
      <c r="I23" s="749"/>
      <c r="J23" s="749"/>
      <c r="K23" s="749"/>
      <c r="L23" s="749"/>
      <c r="M23" s="749"/>
      <c r="N23" s="749"/>
      <c r="O23" s="749"/>
      <c r="P23" s="749"/>
      <c r="Q23" s="749"/>
      <c r="R23" s="749"/>
      <c r="S23" s="749"/>
      <c r="T23" s="749"/>
      <c r="U23" s="749"/>
      <c r="V23" s="749"/>
      <c r="W23" s="749"/>
      <c r="X23" s="749"/>
    </row>
    <row r="24" spans="1:24" ht="37.5" customHeight="1">
      <c r="A24" s="749" t="s">
        <v>491</v>
      </c>
      <c r="B24" s="749"/>
      <c r="C24" s="749"/>
      <c r="D24" s="749"/>
      <c r="E24" s="749"/>
      <c r="F24" s="749"/>
      <c r="G24" s="749"/>
      <c r="H24" s="749"/>
      <c r="I24" s="749"/>
      <c r="J24" s="749"/>
      <c r="K24" s="749"/>
      <c r="L24" s="749"/>
      <c r="M24" s="749"/>
      <c r="N24" s="749"/>
      <c r="O24" s="749"/>
      <c r="P24" s="749"/>
      <c r="Q24" s="749"/>
      <c r="R24" s="749"/>
      <c r="S24" s="749"/>
      <c r="T24" s="749"/>
      <c r="U24" s="749"/>
      <c r="V24" s="749"/>
      <c r="W24" s="749"/>
      <c r="X24" s="749"/>
    </row>
    <row r="25" spans="1:24" ht="15" customHeight="1">
      <c r="A25" s="736" t="s">
        <v>826</v>
      </c>
      <c r="B25" s="736"/>
      <c r="C25" s="736"/>
      <c r="D25" s="736"/>
      <c r="E25" s="736"/>
      <c r="F25" s="736"/>
      <c r="G25" s="736"/>
      <c r="H25" s="736"/>
      <c r="I25" s="736"/>
      <c r="J25" s="736"/>
      <c r="K25" s="736"/>
      <c r="L25" s="736"/>
      <c r="M25" s="736"/>
      <c r="N25" s="736"/>
      <c r="O25" s="736"/>
      <c r="P25" s="736"/>
      <c r="Q25" s="736"/>
      <c r="R25" s="736"/>
      <c r="S25" s="736"/>
      <c r="T25" s="736"/>
      <c r="U25" s="736"/>
      <c r="V25" s="736"/>
      <c r="W25" s="736"/>
      <c r="X25" s="736"/>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AU209"/>
  <sheetViews>
    <sheetView zoomScale="89" zoomScaleNormal="89" workbookViewId="0">
      <selection activeCell="AS1" sqref="AS1"/>
    </sheetView>
  </sheetViews>
  <sheetFormatPr baseColWidth="10" defaultColWidth="9.140625" defaultRowHeight="15"/>
  <cols>
    <col min="1" max="1" width="48.7109375" customWidth="1"/>
    <col min="2" max="2" width="11.7109375" customWidth="1"/>
    <col min="3" max="3" width="10.140625" customWidth="1"/>
    <col min="4" max="42" width="9.140625" customWidth="1"/>
    <col min="43" max="43" width="13.85546875" customWidth="1"/>
    <col min="44" max="44" width="9.140625" customWidth="1"/>
    <col min="45" max="45" width="13.28515625" customWidth="1"/>
    <col min="46" max="256" width="11.42578125" customWidth="1"/>
    <col min="257" max="257" width="48.7109375" customWidth="1"/>
    <col min="258" max="258" width="11.7109375" customWidth="1"/>
    <col min="259" max="259" width="10.140625" customWidth="1"/>
    <col min="260" max="298" width="9.140625" customWidth="1"/>
    <col min="299" max="299" width="13.85546875" customWidth="1"/>
    <col min="300" max="300" width="9.140625" customWidth="1"/>
    <col min="301" max="301" width="13.28515625" customWidth="1"/>
    <col min="302" max="512" width="11.42578125" customWidth="1"/>
    <col min="513" max="513" width="48.7109375" customWidth="1"/>
    <col min="514" max="514" width="11.7109375" customWidth="1"/>
    <col min="515" max="515" width="10.140625" customWidth="1"/>
    <col min="516" max="554" width="9.140625" customWidth="1"/>
    <col min="555" max="555" width="13.85546875" customWidth="1"/>
    <col min="556" max="556" width="9.140625" customWidth="1"/>
    <col min="557" max="557" width="13.28515625" customWidth="1"/>
    <col min="558" max="768" width="11.42578125" customWidth="1"/>
    <col min="769" max="769" width="48.7109375" customWidth="1"/>
    <col min="770" max="770" width="11.7109375" customWidth="1"/>
    <col min="771" max="771" width="10.140625" customWidth="1"/>
    <col min="772" max="810" width="9.140625" customWidth="1"/>
    <col min="811" max="811" width="13.85546875" customWidth="1"/>
    <col min="812" max="812" width="9.140625" customWidth="1"/>
    <col min="813" max="813" width="13.28515625" customWidth="1"/>
    <col min="814" max="1024" width="11.42578125" customWidth="1"/>
    <col min="1025" max="1025" width="48.7109375" customWidth="1"/>
    <col min="1026" max="1026" width="11.7109375" customWidth="1"/>
    <col min="1027" max="1027" width="10.140625" customWidth="1"/>
    <col min="1028" max="1066" width="9.140625" customWidth="1"/>
    <col min="1067" max="1067" width="13.85546875" customWidth="1"/>
    <col min="1068" max="1068" width="9.140625" customWidth="1"/>
    <col min="1069" max="1069" width="13.28515625" customWidth="1"/>
    <col min="1070" max="1280" width="11.42578125" customWidth="1"/>
    <col min="1281" max="1281" width="48.7109375" customWidth="1"/>
    <col min="1282" max="1282" width="11.7109375" customWidth="1"/>
    <col min="1283" max="1283" width="10.140625" customWidth="1"/>
    <col min="1284" max="1322" width="9.140625" customWidth="1"/>
    <col min="1323" max="1323" width="13.85546875" customWidth="1"/>
    <col min="1324" max="1324" width="9.140625" customWidth="1"/>
    <col min="1325" max="1325" width="13.28515625" customWidth="1"/>
    <col min="1326" max="1536" width="11.42578125" customWidth="1"/>
    <col min="1537" max="1537" width="48.7109375" customWidth="1"/>
    <col min="1538" max="1538" width="11.7109375" customWidth="1"/>
    <col min="1539" max="1539" width="10.140625" customWidth="1"/>
    <col min="1540" max="1578" width="9.140625" customWidth="1"/>
    <col min="1579" max="1579" width="13.85546875" customWidth="1"/>
    <col min="1580" max="1580" width="9.140625" customWidth="1"/>
    <col min="1581" max="1581" width="13.28515625" customWidth="1"/>
    <col min="1582" max="1792" width="11.42578125" customWidth="1"/>
    <col min="1793" max="1793" width="48.7109375" customWidth="1"/>
    <col min="1794" max="1794" width="11.7109375" customWidth="1"/>
    <col min="1795" max="1795" width="10.140625" customWidth="1"/>
    <col min="1796" max="1834" width="9.140625" customWidth="1"/>
    <col min="1835" max="1835" width="13.85546875" customWidth="1"/>
    <col min="1836" max="1836" width="9.140625" customWidth="1"/>
    <col min="1837" max="1837" width="13.28515625" customWidth="1"/>
    <col min="1838" max="2048" width="11.42578125" customWidth="1"/>
    <col min="2049" max="2049" width="48.7109375" customWidth="1"/>
    <col min="2050" max="2050" width="11.7109375" customWidth="1"/>
    <col min="2051" max="2051" width="10.140625" customWidth="1"/>
    <col min="2052" max="2090" width="9.140625" customWidth="1"/>
    <col min="2091" max="2091" width="13.85546875" customWidth="1"/>
    <col min="2092" max="2092" width="9.140625" customWidth="1"/>
    <col min="2093" max="2093" width="13.28515625" customWidth="1"/>
    <col min="2094" max="2304" width="11.42578125" customWidth="1"/>
    <col min="2305" max="2305" width="48.7109375" customWidth="1"/>
    <col min="2306" max="2306" width="11.7109375" customWidth="1"/>
    <col min="2307" max="2307" width="10.140625" customWidth="1"/>
    <col min="2308" max="2346" width="9.140625" customWidth="1"/>
    <col min="2347" max="2347" width="13.85546875" customWidth="1"/>
    <col min="2348" max="2348" width="9.140625" customWidth="1"/>
    <col min="2349" max="2349" width="13.28515625" customWidth="1"/>
    <col min="2350" max="2560" width="11.42578125" customWidth="1"/>
    <col min="2561" max="2561" width="48.7109375" customWidth="1"/>
    <col min="2562" max="2562" width="11.7109375" customWidth="1"/>
    <col min="2563" max="2563" width="10.140625" customWidth="1"/>
    <col min="2564" max="2602" width="9.140625" customWidth="1"/>
    <col min="2603" max="2603" width="13.85546875" customWidth="1"/>
    <col min="2604" max="2604" width="9.140625" customWidth="1"/>
    <col min="2605" max="2605" width="13.28515625" customWidth="1"/>
    <col min="2606" max="2816" width="11.42578125" customWidth="1"/>
    <col min="2817" max="2817" width="48.7109375" customWidth="1"/>
    <col min="2818" max="2818" width="11.7109375" customWidth="1"/>
    <col min="2819" max="2819" width="10.140625" customWidth="1"/>
    <col min="2820" max="2858" width="9.140625" customWidth="1"/>
    <col min="2859" max="2859" width="13.85546875" customWidth="1"/>
    <col min="2860" max="2860" width="9.140625" customWidth="1"/>
    <col min="2861" max="2861" width="13.28515625" customWidth="1"/>
    <col min="2862" max="3072" width="11.42578125" customWidth="1"/>
    <col min="3073" max="3073" width="48.7109375" customWidth="1"/>
    <col min="3074" max="3074" width="11.7109375" customWidth="1"/>
    <col min="3075" max="3075" width="10.140625" customWidth="1"/>
    <col min="3076" max="3114" width="9.140625" customWidth="1"/>
    <col min="3115" max="3115" width="13.85546875" customWidth="1"/>
    <col min="3116" max="3116" width="9.140625" customWidth="1"/>
    <col min="3117" max="3117" width="13.28515625" customWidth="1"/>
    <col min="3118" max="3328" width="11.42578125" customWidth="1"/>
    <col min="3329" max="3329" width="48.7109375" customWidth="1"/>
    <col min="3330" max="3330" width="11.7109375" customWidth="1"/>
    <col min="3331" max="3331" width="10.140625" customWidth="1"/>
    <col min="3332" max="3370" width="9.140625" customWidth="1"/>
    <col min="3371" max="3371" width="13.85546875" customWidth="1"/>
    <col min="3372" max="3372" width="9.140625" customWidth="1"/>
    <col min="3373" max="3373" width="13.28515625" customWidth="1"/>
    <col min="3374" max="3584" width="11.42578125" customWidth="1"/>
    <col min="3585" max="3585" width="48.7109375" customWidth="1"/>
    <col min="3586" max="3586" width="11.7109375" customWidth="1"/>
    <col min="3587" max="3587" width="10.140625" customWidth="1"/>
    <col min="3588" max="3626" width="9.140625" customWidth="1"/>
    <col min="3627" max="3627" width="13.85546875" customWidth="1"/>
    <col min="3628" max="3628" width="9.140625" customWidth="1"/>
    <col min="3629" max="3629" width="13.28515625" customWidth="1"/>
    <col min="3630" max="3840" width="11.42578125" customWidth="1"/>
    <col min="3841" max="3841" width="48.7109375" customWidth="1"/>
    <col min="3842" max="3842" width="11.7109375" customWidth="1"/>
    <col min="3843" max="3843" width="10.140625" customWidth="1"/>
    <col min="3844" max="3882" width="9.140625" customWidth="1"/>
    <col min="3883" max="3883" width="13.85546875" customWidth="1"/>
    <col min="3884" max="3884" width="9.140625" customWidth="1"/>
    <col min="3885" max="3885" width="13.28515625" customWidth="1"/>
    <col min="3886" max="4096" width="11.42578125" customWidth="1"/>
    <col min="4097" max="4097" width="48.7109375" customWidth="1"/>
    <col min="4098" max="4098" width="11.7109375" customWidth="1"/>
    <col min="4099" max="4099" width="10.140625" customWidth="1"/>
    <col min="4100" max="4138" width="9.140625" customWidth="1"/>
    <col min="4139" max="4139" width="13.85546875" customWidth="1"/>
    <col min="4140" max="4140" width="9.140625" customWidth="1"/>
    <col min="4141" max="4141" width="13.28515625" customWidth="1"/>
    <col min="4142" max="4352" width="11.42578125" customWidth="1"/>
    <col min="4353" max="4353" width="48.7109375" customWidth="1"/>
    <col min="4354" max="4354" width="11.7109375" customWidth="1"/>
    <col min="4355" max="4355" width="10.140625" customWidth="1"/>
    <col min="4356" max="4394" width="9.140625" customWidth="1"/>
    <col min="4395" max="4395" width="13.85546875" customWidth="1"/>
    <col min="4396" max="4396" width="9.140625" customWidth="1"/>
    <col min="4397" max="4397" width="13.28515625" customWidth="1"/>
    <col min="4398" max="4608" width="11.42578125" customWidth="1"/>
    <col min="4609" max="4609" width="48.7109375" customWidth="1"/>
    <col min="4610" max="4610" width="11.7109375" customWidth="1"/>
    <col min="4611" max="4611" width="10.140625" customWidth="1"/>
    <col min="4612" max="4650" width="9.140625" customWidth="1"/>
    <col min="4651" max="4651" width="13.85546875" customWidth="1"/>
    <col min="4652" max="4652" width="9.140625" customWidth="1"/>
    <col min="4653" max="4653" width="13.28515625" customWidth="1"/>
    <col min="4654" max="4864" width="11.42578125" customWidth="1"/>
    <col min="4865" max="4865" width="48.7109375" customWidth="1"/>
    <col min="4866" max="4866" width="11.7109375" customWidth="1"/>
    <col min="4867" max="4867" width="10.140625" customWidth="1"/>
    <col min="4868" max="4906" width="9.140625" customWidth="1"/>
    <col min="4907" max="4907" width="13.85546875" customWidth="1"/>
    <col min="4908" max="4908" width="9.140625" customWidth="1"/>
    <col min="4909" max="4909" width="13.28515625" customWidth="1"/>
    <col min="4910" max="5120" width="11.42578125" customWidth="1"/>
    <col min="5121" max="5121" width="48.7109375" customWidth="1"/>
    <col min="5122" max="5122" width="11.7109375" customWidth="1"/>
    <col min="5123" max="5123" width="10.140625" customWidth="1"/>
    <col min="5124" max="5162" width="9.140625" customWidth="1"/>
    <col min="5163" max="5163" width="13.85546875" customWidth="1"/>
    <col min="5164" max="5164" width="9.140625" customWidth="1"/>
    <col min="5165" max="5165" width="13.28515625" customWidth="1"/>
    <col min="5166" max="5376" width="11.42578125" customWidth="1"/>
    <col min="5377" max="5377" width="48.7109375" customWidth="1"/>
    <col min="5378" max="5378" width="11.7109375" customWidth="1"/>
    <col min="5379" max="5379" width="10.140625" customWidth="1"/>
    <col min="5380" max="5418" width="9.140625" customWidth="1"/>
    <col min="5419" max="5419" width="13.85546875" customWidth="1"/>
    <col min="5420" max="5420" width="9.140625" customWidth="1"/>
    <col min="5421" max="5421" width="13.28515625" customWidth="1"/>
    <col min="5422" max="5632" width="11.42578125" customWidth="1"/>
    <col min="5633" max="5633" width="48.7109375" customWidth="1"/>
    <col min="5634" max="5634" width="11.7109375" customWidth="1"/>
    <col min="5635" max="5635" width="10.140625" customWidth="1"/>
    <col min="5636" max="5674" width="9.140625" customWidth="1"/>
    <col min="5675" max="5675" width="13.85546875" customWidth="1"/>
    <col min="5676" max="5676" width="9.140625" customWidth="1"/>
    <col min="5677" max="5677" width="13.28515625" customWidth="1"/>
    <col min="5678" max="5888" width="11.42578125" customWidth="1"/>
    <col min="5889" max="5889" width="48.7109375" customWidth="1"/>
    <col min="5890" max="5890" width="11.7109375" customWidth="1"/>
    <col min="5891" max="5891" width="10.140625" customWidth="1"/>
    <col min="5892" max="5930" width="9.140625" customWidth="1"/>
    <col min="5931" max="5931" width="13.85546875" customWidth="1"/>
    <col min="5932" max="5932" width="9.140625" customWidth="1"/>
    <col min="5933" max="5933" width="13.28515625" customWidth="1"/>
    <col min="5934" max="6144" width="11.42578125" customWidth="1"/>
    <col min="6145" max="6145" width="48.7109375" customWidth="1"/>
    <col min="6146" max="6146" width="11.7109375" customWidth="1"/>
    <col min="6147" max="6147" width="10.140625" customWidth="1"/>
    <col min="6148" max="6186" width="9.140625" customWidth="1"/>
    <col min="6187" max="6187" width="13.85546875" customWidth="1"/>
    <col min="6188" max="6188" width="9.140625" customWidth="1"/>
    <col min="6189" max="6189" width="13.28515625" customWidth="1"/>
    <col min="6190" max="6400" width="11.42578125" customWidth="1"/>
    <col min="6401" max="6401" width="48.7109375" customWidth="1"/>
    <col min="6402" max="6402" width="11.7109375" customWidth="1"/>
    <col min="6403" max="6403" width="10.140625" customWidth="1"/>
    <col min="6404" max="6442" width="9.140625" customWidth="1"/>
    <col min="6443" max="6443" width="13.85546875" customWidth="1"/>
    <col min="6444" max="6444" width="9.140625" customWidth="1"/>
    <col min="6445" max="6445" width="13.28515625" customWidth="1"/>
    <col min="6446" max="6656" width="11.42578125" customWidth="1"/>
    <col min="6657" max="6657" width="48.7109375" customWidth="1"/>
    <col min="6658" max="6658" width="11.7109375" customWidth="1"/>
    <col min="6659" max="6659" width="10.140625" customWidth="1"/>
    <col min="6660" max="6698" width="9.140625" customWidth="1"/>
    <col min="6699" max="6699" width="13.85546875" customWidth="1"/>
    <col min="6700" max="6700" width="9.140625" customWidth="1"/>
    <col min="6701" max="6701" width="13.28515625" customWidth="1"/>
    <col min="6702" max="6912" width="11.42578125" customWidth="1"/>
    <col min="6913" max="6913" width="48.7109375" customWidth="1"/>
    <col min="6914" max="6914" width="11.7109375" customWidth="1"/>
    <col min="6915" max="6915" width="10.140625" customWidth="1"/>
    <col min="6916" max="6954" width="9.140625" customWidth="1"/>
    <col min="6955" max="6955" width="13.85546875" customWidth="1"/>
    <col min="6956" max="6956" width="9.140625" customWidth="1"/>
    <col min="6957" max="6957" width="13.28515625" customWidth="1"/>
    <col min="6958" max="7168" width="11.42578125" customWidth="1"/>
    <col min="7169" max="7169" width="48.7109375" customWidth="1"/>
    <col min="7170" max="7170" width="11.7109375" customWidth="1"/>
    <col min="7171" max="7171" width="10.140625" customWidth="1"/>
    <col min="7172" max="7210" width="9.140625" customWidth="1"/>
    <col min="7211" max="7211" width="13.85546875" customWidth="1"/>
    <col min="7212" max="7212" width="9.140625" customWidth="1"/>
    <col min="7213" max="7213" width="13.28515625" customWidth="1"/>
    <col min="7214" max="7424" width="11.42578125" customWidth="1"/>
    <col min="7425" max="7425" width="48.7109375" customWidth="1"/>
    <col min="7426" max="7426" width="11.7109375" customWidth="1"/>
    <col min="7427" max="7427" width="10.140625" customWidth="1"/>
    <col min="7428" max="7466" width="9.140625" customWidth="1"/>
    <col min="7467" max="7467" width="13.85546875" customWidth="1"/>
    <col min="7468" max="7468" width="9.140625" customWidth="1"/>
    <col min="7469" max="7469" width="13.28515625" customWidth="1"/>
    <col min="7470" max="7680" width="11.42578125" customWidth="1"/>
    <col min="7681" max="7681" width="48.7109375" customWidth="1"/>
    <col min="7682" max="7682" width="11.7109375" customWidth="1"/>
    <col min="7683" max="7683" width="10.140625" customWidth="1"/>
    <col min="7684" max="7722" width="9.140625" customWidth="1"/>
    <col min="7723" max="7723" width="13.85546875" customWidth="1"/>
    <col min="7724" max="7724" width="9.140625" customWidth="1"/>
    <col min="7725" max="7725" width="13.28515625" customWidth="1"/>
    <col min="7726" max="7936" width="11.42578125" customWidth="1"/>
    <col min="7937" max="7937" width="48.7109375" customWidth="1"/>
    <col min="7938" max="7938" width="11.7109375" customWidth="1"/>
    <col min="7939" max="7939" width="10.140625" customWidth="1"/>
    <col min="7940" max="7978" width="9.140625" customWidth="1"/>
    <col min="7979" max="7979" width="13.85546875" customWidth="1"/>
    <col min="7980" max="7980" width="9.140625" customWidth="1"/>
    <col min="7981" max="7981" width="13.28515625" customWidth="1"/>
    <col min="7982" max="8192" width="11.42578125" customWidth="1"/>
    <col min="8193" max="8193" width="48.7109375" customWidth="1"/>
    <col min="8194" max="8194" width="11.7109375" customWidth="1"/>
    <col min="8195" max="8195" width="10.140625" customWidth="1"/>
    <col min="8196" max="8234" width="9.140625" customWidth="1"/>
    <col min="8235" max="8235" width="13.85546875" customWidth="1"/>
    <col min="8236" max="8236" width="9.140625" customWidth="1"/>
    <col min="8237" max="8237" width="13.28515625" customWidth="1"/>
    <col min="8238" max="8448" width="11.42578125" customWidth="1"/>
    <col min="8449" max="8449" width="48.7109375" customWidth="1"/>
    <col min="8450" max="8450" width="11.7109375" customWidth="1"/>
    <col min="8451" max="8451" width="10.140625" customWidth="1"/>
    <col min="8452" max="8490" width="9.140625" customWidth="1"/>
    <col min="8491" max="8491" width="13.85546875" customWidth="1"/>
    <col min="8492" max="8492" width="9.140625" customWidth="1"/>
    <col min="8493" max="8493" width="13.28515625" customWidth="1"/>
    <col min="8494" max="8704" width="11.42578125" customWidth="1"/>
    <col min="8705" max="8705" width="48.7109375" customWidth="1"/>
    <col min="8706" max="8706" width="11.7109375" customWidth="1"/>
    <col min="8707" max="8707" width="10.140625" customWidth="1"/>
    <col min="8708" max="8746" width="9.140625" customWidth="1"/>
    <col min="8747" max="8747" width="13.85546875" customWidth="1"/>
    <col min="8748" max="8748" width="9.140625" customWidth="1"/>
    <col min="8749" max="8749" width="13.28515625" customWidth="1"/>
    <col min="8750" max="8960" width="11.42578125" customWidth="1"/>
    <col min="8961" max="8961" width="48.7109375" customWidth="1"/>
    <col min="8962" max="8962" width="11.7109375" customWidth="1"/>
    <col min="8963" max="8963" width="10.140625" customWidth="1"/>
    <col min="8964" max="9002" width="9.140625" customWidth="1"/>
    <col min="9003" max="9003" width="13.85546875" customWidth="1"/>
    <col min="9004" max="9004" width="9.140625" customWidth="1"/>
    <col min="9005" max="9005" width="13.28515625" customWidth="1"/>
    <col min="9006" max="9216" width="11.42578125" customWidth="1"/>
    <col min="9217" max="9217" width="48.7109375" customWidth="1"/>
    <col min="9218" max="9218" width="11.7109375" customWidth="1"/>
    <col min="9219" max="9219" width="10.140625" customWidth="1"/>
    <col min="9220" max="9258" width="9.140625" customWidth="1"/>
    <col min="9259" max="9259" width="13.85546875" customWidth="1"/>
    <col min="9260" max="9260" width="9.140625" customWidth="1"/>
    <col min="9261" max="9261" width="13.28515625" customWidth="1"/>
    <col min="9262" max="9472" width="11.42578125" customWidth="1"/>
    <col min="9473" max="9473" width="48.7109375" customWidth="1"/>
    <col min="9474" max="9474" width="11.7109375" customWidth="1"/>
    <col min="9475" max="9475" width="10.140625" customWidth="1"/>
    <col min="9476" max="9514" width="9.140625" customWidth="1"/>
    <col min="9515" max="9515" width="13.85546875" customWidth="1"/>
    <col min="9516" max="9516" width="9.140625" customWidth="1"/>
    <col min="9517" max="9517" width="13.28515625" customWidth="1"/>
    <col min="9518" max="9728" width="11.42578125" customWidth="1"/>
    <col min="9729" max="9729" width="48.7109375" customWidth="1"/>
    <col min="9730" max="9730" width="11.7109375" customWidth="1"/>
    <col min="9731" max="9731" width="10.140625" customWidth="1"/>
    <col min="9732" max="9770" width="9.140625" customWidth="1"/>
    <col min="9771" max="9771" width="13.85546875" customWidth="1"/>
    <col min="9772" max="9772" width="9.140625" customWidth="1"/>
    <col min="9773" max="9773" width="13.28515625" customWidth="1"/>
    <col min="9774" max="9984" width="11.42578125" customWidth="1"/>
    <col min="9985" max="9985" width="48.7109375" customWidth="1"/>
    <col min="9986" max="9986" width="11.7109375" customWidth="1"/>
    <col min="9987" max="9987" width="10.140625" customWidth="1"/>
    <col min="9988" max="10026" width="9.140625" customWidth="1"/>
    <col min="10027" max="10027" width="13.85546875" customWidth="1"/>
    <col min="10028" max="10028" width="9.140625" customWidth="1"/>
    <col min="10029" max="10029" width="13.28515625" customWidth="1"/>
    <col min="10030" max="10240" width="11.42578125" customWidth="1"/>
    <col min="10241" max="10241" width="48.7109375" customWidth="1"/>
    <col min="10242" max="10242" width="11.7109375" customWidth="1"/>
    <col min="10243" max="10243" width="10.140625" customWidth="1"/>
    <col min="10244" max="10282" width="9.140625" customWidth="1"/>
    <col min="10283" max="10283" width="13.85546875" customWidth="1"/>
    <col min="10284" max="10284" width="9.140625" customWidth="1"/>
    <col min="10285" max="10285" width="13.28515625" customWidth="1"/>
    <col min="10286" max="10496" width="11.42578125" customWidth="1"/>
    <col min="10497" max="10497" width="48.7109375" customWidth="1"/>
    <col min="10498" max="10498" width="11.7109375" customWidth="1"/>
    <col min="10499" max="10499" width="10.140625" customWidth="1"/>
    <col min="10500" max="10538" width="9.140625" customWidth="1"/>
    <col min="10539" max="10539" width="13.85546875" customWidth="1"/>
    <col min="10540" max="10540" width="9.140625" customWidth="1"/>
    <col min="10541" max="10541" width="13.28515625" customWidth="1"/>
    <col min="10542" max="10752" width="11.42578125" customWidth="1"/>
    <col min="10753" max="10753" width="48.7109375" customWidth="1"/>
    <col min="10754" max="10754" width="11.7109375" customWidth="1"/>
    <col min="10755" max="10755" width="10.140625" customWidth="1"/>
    <col min="10756" max="10794" width="9.140625" customWidth="1"/>
    <col min="10795" max="10795" width="13.85546875" customWidth="1"/>
    <col min="10796" max="10796" width="9.140625" customWidth="1"/>
    <col min="10797" max="10797" width="13.28515625" customWidth="1"/>
    <col min="10798" max="11008" width="11.42578125" customWidth="1"/>
    <col min="11009" max="11009" width="48.7109375" customWidth="1"/>
    <col min="11010" max="11010" width="11.7109375" customWidth="1"/>
    <col min="11011" max="11011" width="10.140625" customWidth="1"/>
    <col min="11012" max="11050" width="9.140625" customWidth="1"/>
    <col min="11051" max="11051" width="13.85546875" customWidth="1"/>
    <col min="11052" max="11052" width="9.140625" customWidth="1"/>
    <col min="11053" max="11053" width="13.28515625" customWidth="1"/>
    <col min="11054" max="11264" width="11.42578125" customWidth="1"/>
    <col min="11265" max="11265" width="48.7109375" customWidth="1"/>
    <col min="11266" max="11266" width="11.7109375" customWidth="1"/>
    <col min="11267" max="11267" width="10.140625" customWidth="1"/>
    <col min="11268" max="11306" width="9.140625" customWidth="1"/>
    <col min="11307" max="11307" width="13.85546875" customWidth="1"/>
    <col min="11308" max="11308" width="9.140625" customWidth="1"/>
    <col min="11309" max="11309" width="13.28515625" customWidth="1"/>
    <col min="11310" max="11520" width="11.42578125" customWidth="1"/>
    <col min="11521" max="11521" width="48.7109375" customWidth="1"/>
    <col min="11522" max="11522" width="11.7109375" customWidth="1"/>
    <col min="11523" max="11523" width="10.140625" customWidth="1"/>
    <col min="11524" max="11562" width="9.140625" customWidth="1"/>
    <col min="11563" max="11563" width="13.85546875" customWidth="1"/>
    <col min="11564" max="11564" width="9.140625" customWidth="1"/>
    <col min="11565" max="11565" width="13.28515625" customWidth="1"/>
    <col min="11566" max="11776" width="11.42578125" customWidth="1"/>
    <col min="11777" max="11777" width="48.7109375" customWidth="1"/>
    <col min="11778" max="11778" width="11.7109375" customWidth="1"/>
    <col min="11779" max="11779" width="10.140625" customWidth="1"/>
    <col min="11780" max="11818" width="9.140625" customWidth="1"/>
    <col min="11819" max="11819" width="13.85546875" customWidth="1"/>
    <col min="11820" max="11820" width="9.140625" customWidth="1"/>
    <col min="11821" max="11821" width="13.28515625" customWidth="1"/>
    <col min="11822" max="12032" width="11.42578125" customWidth="1"/>
    <col min="12033" max="12033" width="48.7109375" customWidth="1"/>
    <col min="12034" max="12034" width="11.7109375" customWidth="1"/>
    <col min="12035" max="12035" width="10.140625" customWidth="1"/>
    <col min="12036" max="12074" width="9.140625" customWidth="1"/>
    <col min="12075" max="12075" width="13.85546875" customWidth="1"/>
    <col min="12076" max="12076" width="9.140625" customWidth="1"/>
    <col min="12077" max="12077" width="13.28515625" customWidth="1"/>
    <col min="12078" max="12288" width="11.42578125" customWidth="1"/>
    <col min="12289" max="12289" width="48.7109375" customWidth="1"/>
    <col min="12290" max="12290" width="11.7109375" customWidth="1"/>
    <col min="12291" max="12291" width="10.140625" customWidth="1"/>
    <col min="12292" max="12330" width="9.140625" customWidth="1"/>
    <col min="12331" max="12331" width="13.85546875" customWidth="1"/>
    <col min="12332" max="12332" width="9.140625" customWidth="1"/>
    <col min="12333" max="12333" width="13.28515625" customWidth="1"/>
    <col min="12334" max="12544" width="11.42578125" customWidth="1"/>
    <col min="12545" max="12545" width="48.7109375" customWidth="1"/>
    <col min="12546" max="12546" width="11.7109375" customWidth="1"/>
    <col min="12547" max="12547" width="10.140625" customWidth="1"/>
    <col min="12548" max="12586" width="9.140625" customWidth="1"/>
    <col min="12587" max="12587" width="13.85546875" customWidth="1"/>
    <col min="12588" max="12588" width="9.140625" customWidth="1"/>
    <col min="12589" max="12589" width="13.28515625" customWidth="1"/>
    <col min="12590" max="12800" width="11.42578125" customWidth="1"/>
    <col min="12801" max="12801" width="48.7109375" customWidth="1"/>
    <col min="12802" max="12802" width="11.7109375" customWidth="1"/>
    <col min="12803" max="12803" width="10.140625" customWidth="1"/>
    <col min="12804" max="12842" width="9.140625" customWidth="1"/>
    <col min="12843" max="12843" width="13.85546875" customWidth="1"/>
    <col min="12844" max="12844" width="9.140625" customWidth="1"/>
    <col min="12845" max="12845" width="13.28515625" customWidth="1"/>
    <col min="12846" max="13056" width="11.42578125" customWidth="1"/>
    <col min="13057" max="13057" width="48.7109375" customWidth="1"/>
    <col min="13058" max="13058" width="11.7109375" customWidth="1"/>
    <col min="13059" max="13059" width="10.140625" customWidth="1"/>
    <col min="13060" max="13098" width="9.140625" customWidth="1"/>
    <col min="13099" max="13099" width="13.85546875" customWidth="1"/>
    <col min="13100" max="13100" width="9.140625" customWidth="1"/>
    <col min="13101" max="13101" width="13.28515625" customWidth="1"/>
    <col min="13102" max="13312" width="11.42578125" customWidth="1"/>
    <col min="13313" max="13313" width="48.7109375" customWidth="1"/>
    <col min="13314" max="13314" width="11.7109375" customWidth="1"/>
    <col min="13315" max="13315" width="10.140625" customWidth="1"/>
    <col min="13316" max="13354" width="9.140625" customWidth="1"/>
    <col min="13355" max="13355" width="13.85546875" customWidth="1"/>
    <col min="13356" max="13356" width="9.140625" customWidth="1"/>
    <col min="13357" max="13357" width="13.28515625" customWidth="1"/>
    <col min="13358" max="13568" width="11.42578125" customWidth="1"/>
    <col min="13569" max="13569" width="48.7109375" customWidth="1"/>
    <col min="13570" max="13570" width="11.7109375" customWidth="1"/>
    <col min="13571" max="13571" width="10.140625" customWidth="1"/>
    <col min="13572" max="13610" width="9.140625" customWidth="1"/>
    <col min="13611" max="13611" width="13.85546875" customWidth="1"/>
    <col min="13612" max="13612" width="9.140625" customWidth="1"/>
    <col min="13613" max="13613" width="13.28515625" customWidth="1"/>
    <col min="13614" max="13824" width="11.42578125" customWidth="1"/>
    <col min="13825" max="13825" width="48.7109375" customWidth="1"/>
    <col min="13826" max="13826" width="11.7109375" customWidth="1"/>
    <col min="13827" max="13827" width="10.140625" customWidth="1"/>
    <col min="13828" max="13866" width="9.140625" customWidth="1"/>
    <col min="13867" max="13867" width="13.85546875" customWidth="1"/>
    <col min="13868" max="13868" width="9.140625" customWidth="1"/>
    <col min="13869" max="13869" width="13.28515625" customWidth="1"/>
    <col min="13870" max="14080" width="11.42578125" customWidth="1"/>
    <col min="14081" max="14081" width="48.7109375" customWidth="1"/>
    <col min="14082" max="14082" width="11.7109375" customWidth="1"/>
    <col min="14083" max="14083" width="10.140625" customWidth="1"/>
    <col min="14084" max="14122" width="9.140625" customWidth="1"/>
    <col min="14123" max="14123" width="13.85546875" customWidth="1"/>
    <col min="14124" max="14124" width="9.140625" customWidth="1"/>
    <col min="14125" max="14125" width="13.28515625" customWidth="1"/>
    <col min="14126" max="14336" width="11.42578125" customWidth="1"/>
    <col min="14337" max="14337" width="48.7109375" customWidth="1"/>
    <col min="14338" max="14338" width="11.7109375" customWidth="1"/>
    <col min="14339" max="14339" width="10.140625" customWidth="1"/>
    <col min="14340" max="14378" width="9.140625" customWidth="1"/>
    <col min="14379" max="14379" width="13.85546875" customWidth="1"/>
    <col min="14380" max="14380" width="9.140625" customWidth="1"/>
    <col min="14381" max="14381" width="13.28515625" customWidth="1"/>
    <col min="14382" max="14592" width="11.42578125" customWidth="1"/>
    <col min="14593" max="14593" width="48.7109375" customWidth="1"/>
    <col min="14594" max="14594" width="11.7109375" customWidth="1"/>
    <col min="14595" max="14595" width="10.140625" customWidth="1"/>
    <col min="14596" max="14634" width="9.140625" customWidth="1"/>
    <col min="14635" max="14635" width="13.85546875" customWidth="1"/>
    <col min="14636" max="14636" width="9.140625" customWidth="1"/>
    <col min="14637" max="14637" width="13.28515625" customWidth="1"/>
    <col min="14638" max="14848" width="11.42578125" customWidth="1"/>
    <col min="14849" max="14849" width="48.7109375" customWidth="1"/>
    <col min="14850" max="14850" width="11.7109375" customWidth="1"/>
    <col min="14851" max="14851" width="10.140625" customWidth="1"/>
    <col min="14852" max="14890" width="9.140625" customWidth="1"/>
    <col min="14891" max="14891" width="13.85546875" customWidth="1"/>
    <col min="14892" max="14892" width="9.140625" customWidth="1"/>
    <col min="14893" max="14893" width="13.28515625" customWidth="1"/>
    <col min="14894" max="15104" width="11.42578125" customWidth="1"/>
    <col min="15105" max="15105" width="48.7109375" customWidth="1"/>
    <col min="15106" max="15106" width="11.7109375" customWidth="1"/>
    <col min="15107" max="15107" width="10.140625" customWidth="1"/>
    <col min="15108" max="15146" width="9.140625" customWidth="1"/>
    <col min="15147" max="15147" width="13.85546875" customWidth="1"/>
    <col min="15148" max="15148" width="9.140625" customWidth="1"/>
    <col min="15149" max="15149" width="13.28515625" customWidth="1"/>
    <col min="15150" max="15360" width="11.42578125" customWidth="1"/>
    <col min="15361" max="15361" width="48.7109375" customWidth="1"/>
    <col min="15362" max="15362" width="11.7109375" customWidth="1"/>
    <col min="15363" max="15363" width="10.140625" customWidth="1"/>
    <col min="15364" max="15402" width="9.140625" customWidth="1"/>
    <col min="15403" max="15403" width="13.85546875" customWidth="1"/>
    <col min="15404" max="15404" width="9.140625" customWidth="1"/>
    <col min="15405" max="15405" width="13.28515625" customWidth="1"/>
    <col min="15406" max="15616" width="11.42578125" customWidth="1"/>
    <col min="15617" max="15617" width="48.7109375" customWidth="1"/>
    <col min="15618" max="15618" width="11.7109375" customWidth="1"/>
    <col min="15619" max="15619" width="10.140625" customWidth="1"/>
    <col min="15620" max="15658" width="9.140625" customWidth="1"/>
    <col min="15659" max="15659" width="13.85546875" customWidth="1"/>
    <col min="15660" max="15660" width="9.140625" customWidth="1"/>
    <col min="15661" max="15661" width="13.28515625" customWidth="1"/>
    <col min="15662" max="15872" width="11.42578125" customWidth="1"/>
    <col min="15873" max="15873" width="48.7109375" customWidth="1"/>
    <col min="15874" max="15874" width="11.7109375" customWidth="1"/>
    <col min="15875" max="15875" width="10.140625" customWidth="1"/>
    <col min="15876" max="15914" width="9.140625" customWidth="1"/>
    <col min="15915" max="15915" width="13.85546875" customWidth="1"/>
    <col min="15916" max="15916" width="9.140625" customWidth="1"/>
    <col min="15917" max="15917" width="13.28515625" customWidth="1"/>
    <col min="15918" max="16128" width="11.42578125" customWidth="1"/>
    <col min="16129" max="16129" width="48.7109375" customWidth="1"/>
    <col min="16130" max="16130" width="11.7109375" customWidth="1"/>
    <col min="16131" max="16131" width="10.140625" customWidth="1"/>
    <col min="16132" max="16170" width="9.140625" customWidth="1"/>
    <col min="16171" max="16171" width="13.85546875" customWidth="1"/>
    <col min="16172" max="16172" width="9.140625" customWidth="1"/>
    <col min="16173" max="16173" width="13.28515625" customWidth="1"/>
    <col min="16174" max="16384" width="11.42578125" customWidth="1"/>
  </cols>
  <sheetData>
    <row r="1" spans="1:44" ht="30" customHeight="1">
      <c r="A1" s="726" t="s">
        <v>353</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726"/>
      <c r="AI1" s="726"/>
      <c r="AJ1" s="726"/>
      <c r="AK1" s="726"/>
      <c r="AL1" s="726"/>
      <c r="AM1" s="726"/>
      <c r="AN1" s="726"/>
      <c r="AO1" s="726"/>
      <c r="AP1" s="726"/>
      <c r="AQ1" s="726"/>
      <c r="AR1" s="726"/>
    </row>
    <row r="2" spans="1:44" ht="18">
      <c r="A2" s="727" t="s">
        <v>1011</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c r="AI2" s="727"/>
      <c r="AJ2" s="727"/>
      <c r="AK2" s="727"/>
      <c r="AL2" s="727"/>
      <c r="AM2" s="727"/>
      <c r="AN2" s="727"/>
      <c r="AO2" s="727"/>
      <c r="AP2" s="727"/>
      <c r="AQ2" s="727"/>
      <c r="AR2" s="727"/>
    </row>
    <row r="3" spans="1:44" ht="18">
      <c r="A3" s="727" t="s">
        <v>1435</v>
      </c>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c r="AH3" s="727"/>
      <c r="AI3" s="727"/>
      <c r="AJ3" s="727"/>
      <c r="AK3" s="727"/>
      <c r="AL3" s="727"/>
      <c r="AM3" s="727"/>
      <c r="AN3" s="727"/>
      <c r="AO3" s="727"/>
      <c r="AP3" s="727"/>
      <c r="AQ3" s="727"/>
      <c r="AR3" s="727"/>
    </row>
    <row r="4" spans="1:44" ht="30" customHeight="1">
      <c r="A4" s="731" t="s">
        <v>2</v>
      </c>
      <c r="B4" s="731"/>
      <c r="C4" s="731"/>
      <c r="D4" s="731"/>
      <c r="E4" s="731"/>
      <c r="F4" s="731"/>
      <c r="G4" s="731"/>
      <c r="H4" s="731"/>
      <c r="I4" s="731"/>
      <c r="J4" s="731"/>
      <c r="K4" s="731"/>
      <c r="L4" s="731"/>
      <c r="M4" s="731"/>
      <c r="N4" s="731"/>
      <c r="O4" s="731"/>
      <c r="P4" s="731"/>
      <c r="Q4" s="731"/>
      <c r="R4" s="731"/>
      <c r="S4" s="731"/>
      <c r="T4" s="731"/>
      <c r="U4" s="731"/>
      <c r="V4" s="731"/>
      <c r="W4" s="731"/>
      <c r="X4" s="731"/>
      <c r="Y4" s="731"/>
      <c r="Z4" s="731"/>
      <c r="AA4" s="731"/>
      <c r="AB4" s="731"/>
      <c r="AC4" s="731"/>
      <c r="AD4" s="731"/>
      <c r="AE4" s="731"/>
      <c r="AF4" s="731"/>
      <c r="AG4" s="731"/>
      <c r="AH4" s="731"/>
      <c r="AI4" s="731"/>
      <c r="AJ4" s="731"/>
      <c r="AK4" s="731"/>
      <c r="AL4" s="731"/>
      <c r="AM4" s="731"/>
      <c r="AN4" s="731"/>
      <c r="AO4" s="731"/>
      <c r="AP4" s="731"/>
      <c r="AQ4" s="731"/>
      <c r="AR4" s="731"/>
    </row>
    <row r="5" spans="1:44">
      <c r="A5" s="185"/>
      <c r="B5" s="1"/>
      <c r="C5" s="1"/>
      <c r="D5" s="1"/>
      <c r="E5" s="1"/>
      <c r="F5" s="1"/>
      <c r="G5" s="1"/>
      <c r="H5" s="1"/>
      <c r="I5" s="1"/>
      <c r="J5" s="1"/>
      <c r="K5" s="1"/>
      <c r="L5" s="1"/>
      <c r="M5" s="1"/>
      <c r="N5" s="1"/>
      <c r="O5" s="1"/>
      <c r="P5" s="1"/>
      <c r="Q5" s="271"/>
      <c r="R5" s="257"/>
      <c r="S5" s="1"/>
      <c r="T5" s="1"/>
      <c r="U5" s="1"/>
      <c r="V5" s="1"/>
      <c r="W5" s="1"/>
      <c r="X5" s="1"/>
      <c r="Y5" s="1"/>
      <c r="Z5" s="1"/>
    </row>
    <row r="6" spans="1:44" ht="30" customHeight="1">
      <c r="A6" s="28" t="s">
        <v>940</v>
      </c>
      <c r="B6" s="258" t="s">
        <v>365</v>
      </c>
      <c r="C6" s="258" t="s">
        <v>379</v>
      </c>
      <c r="D6" s="258" t="s">
        <v>362</v>
      </c>
      <c r="E6" s="258" t="s">
        <v>380</v>
      </c>
      <c r="F6" s="258" t="s">
        <v>369</v>
      </c>
      <c r="G6" s="258" t="s">
        <v>378</v>
      </c>
      <c r="H6" s="258" t="s">
        <v>376</v>
      </c>
      <c r="I6" s="258" t="s">
        <v>363</v>
      </c>
      <c r="J6" s="258" t="s">
        <v>377</v>
      </c>
      <c r="K6" s="258" t="s">
        <v>367</v>
      </c>
      <c r="L6" s="258" t="s">
        <v>372</v>
      </c>
      <c r="M6" s="258" t="s">
        <v>361</v>
      </c>
      <c r="N6" s="258" t="s">
        <v>360</v>
      </c>
      <c r="O6" s="258" t="s">
        <v>358</v>
      </c>
      <c r="P6" s="258" t="s">
        <v>382</v>
      </c>
      <c r="Q6" s="258" t="s">
        <v>383</v>
      </c>
      <c r="R6" s="258" t="s">
        <v>366</v>
      </c>
      <c r="S6" s="258" t="s">
        <v>374</v>
      </c>
      <c r="T6" s="258" t="s">
        <v>364</v>
      </c>
      <c r="U6" s="258" t="s">
        <v>359</v>
      </c>
      <c r="V6" s="258" t="s">
        <v>354</v>
      </c>
      <c r="W6" s="258" t="s">
        <v>355</v>
      </c>
      <c r="X6" s="258" t="s">
        <v>381</v>
      </c>
      <c r="Y6" s="258" t="s">
        <v>373</v>
      </c>
      <c r="Z6" s="258" t="s">
        <v>371</v>
      </c>
      <c r="AA6" s="258" t="s">
        <v>356</v>
      </c>
      <c r="AB6" s="258" t="s">
        <v>357</v>
      </c>
      <c r="AC6" s="258" t="s">
        <v>375</v>
      </c>
      <c r="AD6" s="258" t="s">
        <v>368</v>
      </c>
      <c r="AE6" s="258" t="s">
        <v>370</v>
      </c>
      <c r="AF6" s="258" t="s">
        <v>384</v>
      </c>
      <c r="AG6" s="258" t="s">
        <v>1000</v>
      </c>
      <c r="AH6" s="258" t="s">
        <v>1001</v>
      </c>
      <c r="AI6" s="258" t="s">
        <v>1002</v>
      </c>
      <c r="AJ6" s="258" t="s">
        <v>1003</v>
      </c>
      <c r="AK6" s="258" t="s">
        <v>1004</v>
      </c>
      <c r="AL6" s="258" t="s">
        <v>1005</v>
      </c>
      <c r="AM6" s="258" t="s">
        <v>1006</v>
      </c>
      <c r="AN6" s="258" t="s">
        <v>1007</v>
      </c>
      <c r="AO6" s="258" t="s">
        <v>1008</v>
      </c>
      <c r="AP6" s="258" t="s">
        <v>1009</v>
      </c>
      <c r="AQ6" s="259" t="s">
        <v>443</v>
      </c>
      <c r="AR6" s="382" t="s">
        <v>809</v>
      </c>
    </row>
    <row r="7" spans="1:44">
      <c r="A7" s="74" t="s">
        <v>942</v>
      </c>
      <c r="B7" s="14">
        <v>0</v>
      </c>
      <c r="C7" s="14">
        <v>0</v>
      </c>
      <c r="D7" s="14">
        <v>0</v>
      </c>
      <c r="E7" s="14">
        <v>0</v>
      </c>
      <c r="F7" s="14">
        <v>0</v>
      </c>
      <c r="G7" s="14">
        <v>0</v>
      </c>
      <c r="H7" s="14">
        <v>0</v>
      </c>
      <c r="I7" s="14">
        <v>0</v>
      </c>
      <c r="J7" s="14">
        <v>0</v>
      </c>
      <c r="K7" s="14">
        <v>0</v>
      </c>
      <c r="L7" s="14">
        <v>0</v>
      </c>
      <c r="M7" s="14">
        <v>0</v>
      </c>
      <c r="N7" s="14">
        <v>0</v>
      </c>
      <c r="O7" s="14">
        <v>0</v>
      </c>
      <c r="P7" s="14">
        <v>0</v>
      </c>
      <c r="Q7" s="14">
        <v>0</v>
      </c>
      <c r="R7" s="14">
        <v>0</v>
      </c>
      <c r="S7" s="14">
        <v>0</v>
      </c>
      <c r="T7" s="14">
        <v>0</v>
      </c>
      <c r="U7" s="14">
        <v>0</v>
      </c>
      <c r="V7" s="14">
        <v>0</v>
      </c>
      <c r="W7" s="14">
        <v>0</v>
      </c>
      <c r="X7" s="14">
        <v>0</v>
      </c>
      <c r="Y7" s="14">
        <v>0</v>
      </c>
      <c r="Z7" s="14">
        <v>0</v>
      </c>
      <c r="AA7" s="14">
        <v>0</v>
      </c>
      <c r="AB7" s="14">
        <v>0</v>
      </c>
      <c r="AC7" s="14">
        <v>0</v>
      </c>
      <c r="AD7" s="14">
        <v>0</v>
      </c>
      <c r="AE7" s="14">
        <v>0</v>
      </c>
      <c r="AF7" s="14">
        <v>0</v>
      </c>
      <c r="AG7" s="14">
        <v>0</v>
      </c>
      <c r="AH7" s="14">
        <v>0</v>
      </c>
      <c r="AI7" s="14">
        <v>0</v>
      </c>
      <c r="AJ7" s="14">
        <v>0</v>
      </c>
      <c r="AK7" s="14">
        <v>0</v>
      </c>
      <c r="AL7" s="14">
        <v>0</v>
      </c>
      <c r="AM7" s="14">
        <v>0</v>
      </c>
      <c r="AN7" s="14">
        <v>0</v>
      </c>
      <c r="AO7" s="14">
        <v>0</v>
      </c>
      <c r="AP7" s="14">
        <v>0</v>
      </c>
      <c r="AQ7" s="14">
        <v>0</v>
      </c>
      <c r="AR7" s="142">
        <v>0</v>
      </c>
    </row>
    <row r="8" spans="1:44">
      <c r="A8" s="74" t="s">
        <v>943</v>
      </c>
      <c r="B8" s="14">
        <v>45064.737500000003</v>
      </c>
      <c r="C8" s="14">
        <v>18743.057149999997</v>
      </c>
      <c r="D8" s="14">
        <v>0</v>
      </c>
      <c r="E8" s="14">
        <v>0</v>
      </c>
      <c r="F8" s="14">
        <v>0</v>
      </c>
      <c r="G8" s="14">
        <v>0</v>
      </c>
      <c r="H8" s="14">
        <v>0</v>
      </c>
      <c r="I8" s="14">
        <v>0</v>
      </c>
      <c r="J8" s="14">
        <v>0</v>
      </c>
      <c r="K8" s="14">
        <v>0</v>
      </c>
      <c r="L8" s="14">
        <v>0</v>
      </c>
      <c r="M8" s="14">
        <v>0</v>
      </c>
      <c r="N8" s="14">
        <v>0</v>
      </c>
      <c r="O8" s="14">
        <v>0</v>
      </c>
      <c r="P8" s="14">
        <v>0</v>
      </c>
      <c r="Q8" s="14">
        <v>0</v>
      </c>
      <c r="R8" s="14">
        <v>0</v>
      </c>
      <c r="S8" s="14">
        <v>0</v>
      </c>
      <c r="T8" s="14">
        <v>0</v>
      </c>
      <c r="U8" s="14">
        <v>0</v>
      </c>
      <c r="V8" s="14">
        <v>0</v>
      </c>
      <c r="W8" s="14">
        <v>0</v>
      </c>
      <c r="X8" s="14">
        <v>0</v>
      </c>
      <c r="Y8" s="14">
        <v>0</v>
      </c>
      <c r="Z8" s="14">
        <v>7000</v>
      </c>
      <c r="AA8" s="14">
        <v>0</v>
      </c>
      <c r="AB8" s="14">
        <v>0</v>
      </c>
      <c r="AC8" s="14">
        <v>0</v>
      </c>
      <c r="AD8" s="14">
        <v>0</v>
      </c>
      <c r="AE8" s="14">
        <v>0</v>
      </c>
      <c r="AF8" s="14">
        <v>0</v>
      </c>
      <c r="AG8" s="14">
        <v>0</v>
      </c>
      <c r="AH8" s="14">
        <v>0</v>
      </c>
      <c r="AI8" s="14">
        <v>0</v>
      </c>
      <c r="AJ8" s="14">
        <v>0</v>
      </c>
      <c r="AK8" s="14">
        <v>0</v>
      </c>
      <c r="AL8" s="14">
        <v>0</v>
      </c>
      <c r="AM8" s="14">
        <v>0</v>
      </c>
      <c r="AN8" s="14">
        <v>0</v>
      </c>
      <c r="AO8" s="14">
        <v>0</v>
      </c>
      <c r="AP8" s="14">
        <v>0</v>
      </c>
      <c r="AQ8" s="14">
        <v>70807.794650000011</v>
      </c>
      <c r="AR8" s="142">
        <v>9.498722878652742E-3</v>
      </c>
    </row>
    <row r="9" spans="1:44">
      <c r="A9" s="74" t="s">
        <v>944</v>
      </c>
      <c r="B9" s="14">
        <v>81188.117930000008</v>
      </c>
      <c r="C9" s="14">
        <v>64548.98646</v>
      </c>
      <c r="D9" s="14">
        <v>3737.3122200000003</v>
      </c>
      <c r="E9" s="14">
        <v>0</v>
      </c>
      <c r="F9" s="14">
        <v>0</v>
      </c>
      <c r="G9" s="14">
        <v>11868</v>
      </c>
      <c r="H9" s="14">
        <v>5000</v>
      </c>
      <c r="I9" s="14">
        <v>0</v>
      </c>
      <c r="J9" s="14">
        <v>0</v>
      </c>
      <c r="K9" s="14">
        <v>0</v>
      </c>
      <c r="L9" s="14">
        <v>0</v>
      </c>
      <c r="M9" s="14">
        <v>0</v>
      </c>
      <c r="N9" s="14">
        <v>0</v>
      </c>
      <c r="O9" s="14">
        <v>0</v>
      </c>
      <c r="P9" s="14">
        <v>0</v>
      </c>
      <c r="Q9" s="14">
        <v>0</v>
      </c>
      <c r="R9" s="14">
        <v>0</v>
      </c>
      <c r="S9" s="14">
        <v>0</v>
      </c>
      <c r="T9" s="14">
        <v>0</v>
      </c>
      <c r="U9" s="14">
        <v>0</v>
      </c>
      <c r="V9" s="14">
        <v>0</v>
      </c>
      <c r="W9" s="14">
        <v>0</v>
      </c>
      <c r="X9" s="14">
        <v>3475</v>
      </c>
      <c r="Y9" s="14">
        <v>0</v>
      </c>
      <c r="Z9" s="14">
        <v>7931.1374000000005</v>
      </c>
      <c r="AA9" s="14">
        <v>13990.12139</v>
      </c>
      <c r="AB9" s="14">
        <v>0</v>
      </c>
      <c r="AC9" s="14">
        <v>0</v>
      </c>
      <c r="AD9" s="14">
        <v>0</v>
      </c>
      <c r="AE9" s="14">
        <v>0</v>
      </c>
      <c r="AF9" s="14">
        <v>0</v>
      </c>
      <c r="AG9" s="14">
        <v>0</v>
      </c>
      <c r="AH9" s="14">
        <v>0</v>
      </c>
      <c r="AI9" s="14">
        <v>0</v>
      </c>
      <c r="AJ9" s="14">
        <v>3519.3001200000003</v>
      </c>
      <c r="AK9" s="14">
        <v>0</v>
      </c>
      <c r="AL9" s="14">
        <v>0</v>
      </c>
      <c r="AM9" s="14">
        <v>0</v>
      </c>
      <c r="AN9" s="14">
        <v>5000</v>
      </c>
      <c r="AO9" s="14">
        <v>4000</v>
      </c>
      <c r="AP9" s="14">
        <v>0</v>
      </c>
      <c r="AQ9" s="14">
        <v>204257.97552000001</v>
      </c>
      <c r="AR9" s="142">
        <v>2.7400795559435139E-2</v>
      </c>
    </row>
    <row r="10" spans="1:44">
      <c r="A10" s="74" t="s">
        <v>945</v>
      </c>
      <c r="B10" s="14">
        <v>113471.66620000001</v>
      </c>
      <c r="C10" s="14">
        <v>106620.45513</v>
      </c>
      <c r="D10" s="14">
        <v>49352.328740000004</v>
      </c>
      <c r="E10" s="14">
        <v>8793.0986699999994</v>
      </c>
      <c r="F10" s="14">
        <v>44447.045680000003</v>
      </c>
      <c r="G10" s="14">
        <v>9431.3024100000002</v>
      </c>
      <c r="H10" s="14">
        <v>15650.4773</v>
      </c>
      <c r="I10" s="14">
        <v>8727.5408399999997</v>
      </c>
      <c r="J10" s="14">
        <v>13909.234910000001</v>
      </c>
      <c r="K10" s="14">
        <v>2058</v>
      </c>
      <c r="L10" s="14">
        <v>2500</v>
      </c>
      <c r="M10" s="14">
        <v>0</v>
      </c>
      <c r="N10" s="14">
        <v>5397.05</v>
      </c>
      <c r="O10" s="14">
        <v>5221.3999999999996</v>
      </c>
      <c r="P10" s="14">
        <v>1685.2205800000002</v>
      </c>
      <c r="Q10" s="14">
        <v>6774.0255800000004</v>
      </c>
      <c r="R10" s="14">
        <v>0</v>
      </c>
      <c r="S10" s="14">
        <v>3457.3400899999997</v>
      </c>
      <c r="T10" s="14">
        <v>0</v>
      </c>
      <c r="U10" s="14">
        <v>3716</v>
      </c>
      <c r="V10" s="14">
        <v>3579.43604</v>
      </c>
      <c r="W10" s="14">
        <v>6934.6302100000003</v>
      </c>
      <c r="X10" s="14">
        <v>17125.615899999997</v>
      </c>
      <c r="Y10" s="14">
        <v>0</v>
      </c>
      <c r="Z10" s="14">
        <v>31058.390289999999</v>
      </c>
      <c r="AA10" s="14">
        <v>13062</v>
      </c>
      <c r="AB10" s="14">
        <v>11161.31523</v>
      </c>
      <c r="AC10" s="14">
        <v>13440.25504</v>
      </c>
      <c r="AD10" s="14">
        <v>0</v>
      </c>
      <c r="AE10" s="14">
        <v>8506.4019499999995</v>
      </c>
      <c r="AF10" s="14">
        <v>0</v>
      </c>
      <c r="AG10" s="14">
        <v>0</v>
      </c>
      <c r="AH10" s="14">
        <v>0</v>
      </c>
      <c r="AI10" s="14">
        <v>0</v>
      </c>
      <c r="AJ10" s="14">
        <v>6711</v>
      </c>
      <c r="AK10" s="14">
        <v>0</v>
      </c>
      <c r="AL10" s="14">
        <v>0</v>
      </c>
      <c r="AM10" s="14">
        <v>0</v>
      </c>
      <c r="AN10" s="14">
        <v>3400</v>
      </c>
      <c r="AO10" s="14">
        <v>0</v>
      </c>
      <c r="AP10" s="14">
        <v>0</v>
      </c>
      <c r="AQ10" s="14">
        <v>516191.23079</v>
      </c>
      <c r="AR10" s="142">
        <v>6.9246012785753236E-2</v>
      </c>
    </row>
    <row r="11" spans="1:44">
      <c r="A11" s="74" t="s">
        <v>946</v>
      </c>
      <c r="B11" s="14">
        <v>111443.36306999999</v>
      </c>
      <c r="C11" s="14">
        <v>127076.20153000001</v>
      </c>
      <c r="D11" s="14">
        <v>50252.376790000002</v>
      </c>
      <c r="E11" s="14">
        <v>8917.9304200000006</v>
      </c>
      <c r="F11" s="14">
        <v>29210.651519999999</v>
      </c>
      <c r="G11" s="14">
        <v>15870.21812</v>
      </c>
      <c r="H11" s="14">
        <v>22020.124170000003</v>
      </c>
      <c r="I11" s="14">
        <v>10853.74325</v>
      </c>
      <c r="J11" s="14">
        <v>18915.03728</v>
      </c>
      <c r="K11" s="14">
        <v>3552</v>
      </c>
      <c r="L11" s="14">
        <v>1000</v>
      </c>
      <c r="M11" s="14">
        <v>7733.1279999999997</v>
      </c>
      <c r="N11" s="14">
        <v>14522.59447</v>
      </c>
      <c r="O11" s="14">
        <v>13405.952009999999</v>
      </c>
      <c r="P11" s="14">
        <v>3162.9630699999998</v>
      </c>
      <c r="Q11" s="14">
        <v>8392.5499999999993</v>
      </c>
      <c r="R11" s="14">
        <v>6234.6912499999999</v>
      </c>
      <c r="S11" s="14">
        <v>5209.82881</v>
      </c>
      <c r="T11" s="14">
        <v>1812.7036000000001</v>
      </c>
      <c r="U11" s="14">
        <v>11457.492789999998</v>
      </c>
      <c r="V11" s="14">
        <v>5700.8080799999998</v>
      </c>
      <c r="W11" s="14">
        <v>14758.713</v>
      </c>
      <c r="X11" s="14">
        <v>31560.88334</v>
      </c>
      <c r="Y11" s="14">
        <v>2664.5788900000002</v>
      </c>
      <c r="Z11" s="14">
        <v>38219.881159999997</v>
      </c>
      <c r="AA11" s="14">
        <v>12752.328539999999</v>
      </c>
      <c r="AB11" s="14">
        <v>22029.804690000001</v>
      </c>
      <c r="AC11" s="14">
        <v>21275.220269999998</v>
      </c>
      <c r="AD11" s="14">
        <v>10801.571470000001</v>
      </c>
      <c r="AE11" s="14">
        <v>2797.9840399999998</v>
      </c>
      <c r="AF11" s="14">
        <v>0</v>
      </c>
      <c r="AG11" s="14">
        <v>2953.0028500000003</v>
      </c>
      <c r="AH11" s="14">
        <v>4240.6079900000004</v>
      </c>
      <c r="AI11" s="14">
        <v>1372</v>
      </c>
      <c r="AJ11" s="14">
        <v>7692.8449900000005</v>
      </c>
      <c r="AK11" s="14">
        <v>1534.6826599999999</v>
      </c>
      <c r="AL11" s="14">
        <v>7330.4642599999997</v>
      </c>
      <c r="AM11" s="14">
        <v>755</v>
      </c>
      <c r="AN11" s="14">
        <v>6356.2582499999999</v>
      </c>
      <c r="AO11" s="14">
        <v>7901.9132499999996</v>
      </c>
      <c r="AP11" s="14">
        <v>0</v>
      </c>
      <c r="AQ11" s="14">
        <v>673742.09788000002</v>
      </c>
      <c r="AR11" s="142">
        <v>9.038114392741152E-2</v>
      </c>
    </row>
    <row r="12" spans="1:44">
      <c r="A12" s="74" t="s">
        <v>947</v>
      </c>
      <c r="B12" s="14">
        <v>129560.91192</v>
      </c>
      <c r="C12" s="14">
        <v>130053.20917</v>
      </c>
      <c r="D12" s="14">
        <v>53290.709969999996</v>
      </c>
      <c r="E12" s="14">
        <v>19384.011879999998</v>
      </c>
      <c r="F12" s="14">
        <v>35748.899130000005</v>
      </c>
      <c r="G12" s="14">
        <v>20723.001130000001</v>
      </c>
      <c r="H12" s="14">
        <v>19566.644510000002</v>
      </c>
      <c r="I12" s="14">
        <v>15853.71414</v>
      </c>
      <c r="J12" s="14">
        <v>16211.0254</v>
      </c>
      <c r="K12" s="14">
        <v>3325.0127000000002</v>
      </c>
      <c r="L12" s="14">
        <v>3542.4471100000001</v>
      </c>
      <c r="M12" s="14">
        <v>6573.2078099999999</v>
      </c>
      <c r="N12" s="14">
        <v>24008.467120000001</v>
      </c>
      <c r="O12" s="14">
        <v>15321.161239999999</v>
      </c>
      <c r="P12" s="14">
        <v>3514.1553599999997</v>
      </c>
      <c r="Q12" s="14">
        <v>12718.83194</v>
      </c>
      <c r="R12" s="14">
        <v>6997.8776200000002</v>
      </c>
      <c r="S12" s="14">
        <v>14349.57855</v>
      </c>
      <c r="T12" s="14">
        <v>5657.6856600000001</v>
      </c>
      <c r="U12" s="14">
        <v>30810.222979999999</v>
      </c>
      <c r="V12" s="14">
        <v>13075.31603</v>
      </c>
      <c r="W12" s="14">
        <v>7821.7909500000005</v>
      </c>
      <c r="X12" s="14">
        <v>38328.021280000001</v>
      </c>
      <c r="Y12" s="14">
        <v>6430.3972899999999</v>
      </c>
      <c r="Z12" s="14">
        <v>34825.109750000003</v>
      </c>
      <c r="AA12" s="14">
        <v>9104.9962100000012</v>
      </c>
      <c r="AB12" s="14">
        <v>26929.575829999998</v>
      </c>
      <c r="AC12" s="14">
        <v>38665.647950000006</v>
      </c>
      <c r="AD12" s="14">
        <v>9953.2191500000008</v>
      </c>
      <c r="AE12" s="14">
        <v>12564.657380000001</v>
      </c>
      <c r="AF12" s="14">
        <v>1850.9984999999999</v>
      </c>
      <c r="AG12" s="14">
        <v>6146.6029500000004</v>
      </c>
      <c r="AH12" s="14">
        <v>8317.63868</v>
      </c>
      <c r="AI12" s="14">
        <v>617.4</v>
      </c>
      <c r="AJ12" s="14">
        <v>3133.1884399999999</v>
      </c>
      <c r="AK12" s="14">
        <v>556.79999999999995</v>
      </c>
      <c r="AL12" s="14">
        <v>13778.172990000001</v>
      </c>
      <c r="AM12" s="14">
        <v>2762.5326099999997</v>
      </c>
      <c r="AN12" s="14">
        <v>11833.630880000001</v>
      </c>
      <c r="AO12" s="14">
        <v>7663.3330199999991</v>
      </c>
      <c r="AP12" s="14">
        <v>1986</v>
      </c>
      <c r="AQ12" s="14">
        <v>823555.80523000006</v>
      </c>
      <c r="AR12" s="142">
        <v>0.11047835069080889</v>
      </c>
    </row>
    <row r="13" spans="1:44">
      <c r="A13" s="74" t="s">
        <v>948</v>
      </c>
      <c r="B13" s="14">
        <v>138011.43468000001</v>
      </c>
      <c r="C13" s="14">
        <v>93563.070970000001</v>
      </c>
      <c r="D13" s="14">
        <v>52028.405610000002</v>
      </c>
      <c r="E13" s="14">
        <v>8069.8607300000003</v>
      </c>
      <c r="F13" s="14">
        <v>19992.679829999997</v>
      </c>
      <c r="G13" s="14">
        <v>25273.610649999999</v>
      </c>
      <c r="H13" s="14">
        <v>9948.2766499999998</v>
      </c>
      <c r="I13" s="14">
        <v>15643.31258</v>
      </c>
      <c r="J13" s="14">
        <v>14323.86175</v>
      </c>
      <c r="K13" s="14">
        <v>10975.454089999999</v>
      </c>
      <c r="L13" s="14">
        <v>3809.1160299999997</v>
      </c>
      <c r="M13" s="14">
        <v>6432.8264600000002</v>
      </c>
      <c r="N13" s="14">
        <v>26697.037609999999</v>
      </c>
      <c r="O13" s="14">
        <v>15728.477869999999</v>
      </c>
      <c r="P13" s="14">
        <v>5469.5096299999996</v>
      </c>
      <c r="Q13" s="14">
        <v>5639.3155900000002</v>
      </c>
      <c r="R13" s="14">
        <v>9418.489599999999</v>
      </c>
      <c r="S13" s="14">
        <v>24817.76065</v>
      </c>
      <c r="T13" s="14">
        <v>5338.1084700000001</v>
      </c>
      <c r="U13" s="14">
        <v>29280.41402</v>
      </c>
      <c r="V13" s="14">
        <v>19632.342120000001</v>
      </c>
      <c r="W13" s="14">
        <v>14606.332189999999</v>
      </c>
      <c r="X13" s="14">
        <v>34557.657799999994</v>
      </c>
      <c r="Y13" s="14">
        <v>8313.7774900000004</v>
      </c>
      <c r="Z13" s="14">
        <v>28218.246640000001</v>
      </c>
      <c r="AA13" s="14">
        <v>8417.8905500000001</v>
      </c>
      <c r="AB13" s="14">
        <v>26710.978179999998</v>
      </c>
      <c r="AC13" s="14">
        <v>35584.370619999994</v>
      </c>
      <c r="AD13" s="14">
        <v>10617.21012</v>
      </c>
      <c r="AE13" s="14">
        <v>12528.370439999999</v>
      </c>
      <c r="AF13" s="14">
        <v>3501.7165499999996</v>
      </c>
      <c r="AG13" s="14">
        <v>6058.1534699999993</v>
      </c>
      <c r="AH13" s="14">
        <v>7849.8199500000001</v>
      </c>
      <c r="AI13" s="14">
        <v>2380.1198899999999</v>
      </c>
      <c r="AJ13" s="14">
        <v>4400.1588499999998</v>
      </c>
      <c r="AK13" s="14">
        <v>1502.6301599999999</v>
      </c>
      <c r="AL13" s="14">
        <v>18387.874889999999</v>
      </c>
      <c r="AM13" s="14">
        <v>2257.1712900000002</v>
      </c>
      <c r="AN13" s="14">
        <v>17351.22178</v>
      </c>
      <c r="AO13" s="14">
        <v>4524.35358</v>
      </c>
      <c r="AP13" s="14">
        <v>3376.5133100000003</v>
      </c>
      <c r="AQ13" s="14">
        <v>791237.93333999999</v>
      </c>
      <c r="AR13" s="142">
        <v>0.10614297334106521</v>
      </c>
    </row>
    <row r="14" spans="1:44">
      <c r="A14" s="74" t="s">
        <v>949</v>
      </c>
      <c r="B14" s="14">
        <v>88511.121280000007</v>
      </c>
      <c r="C14" s="14">
        <v>73475.408840000004</v>
      </c>
      <c r="D14" s="14">
        <v>39913.746909999994</v>
      </c>
      <c r="E14" s="14">
        <v>8696.4182400000009</v>
      </c>
      <c r="F14" s="14">
        <v>13173.576999999999</v>
      </c>
      <c r="G14" s="14">
        <v>27842.777320000001</v>
      </c>
      <c r="H14" s="14">
        <v>15286.885060000001</v>
      </c>
      <c r="I14" s="14">
        <v>20121.183870000001</v>
      </c>
      <c r="J14" s="14">
        <v>14356.45011</v>
      </c>
      <c r="K14" s="14">
        <v>12999.16792</v>
      </c>
      <c r="L14" s="14">
        <v>6712.0033600000006</v>
      </c>
      <c r="M14" s="14">
        <v>9520.6001099999994</v>
      </c>
      <c r="N14" s="14">
        <v>31737.520410000001</v>
      </c>
      <c r="O14" s="14">
        <v>17167.042229999999</v>
      </c>
      <c r="P14" s="14">
        <v>11851.38661</v>
      </c>
      <c r="Q14" s="14">
        <v>4396.5264000000006</v>
      </c>
      <c r="R14" s="14">
        <v>11387.960650000001</v>
      </c>
      <c r="S14" s="14">
        <v>25835.003519999998</v>
      </c>
      <c r="T14" s="14">
        <v>7739.2410999999993</v>
      </c>
      <c r="U14" s="14">
        <v>33654.147450000004</v>
      </c>
      <c r="V14" s="14">
        <v>27845.936590000001</v>
      </c>
      <c r="W14" s="14">
        <v>10192.363429999999</v>
      </c>
      <c r="X14" s="14">
        <v>27650.99481</v>
      </c>
      <c r="Y14" s="14">
        <v>13148.351060000001</v>
      </c>
      <c r="Z14" s="14">
        <v>24820.805929999999</v>
      </c>
      <c r="AA14" s="14">
        <v>6947.0328399999999</v>
      </c>
      <c r="AB14" s="14">
        <v>34509.380499999999</v>
      </c>
      <c r="AC14" s="14">
        <v>35610.42628</v>
      </c>
      <c r="AD14" s="14">
        <v>7488.8967400000001</v>
      </c>
      <c r="AE14" s="14">
        <v>26304.929219999998</v>
      </c>
      <c r="AF14" s="14">
        <v>2288.1157899999998</v>
      </c>
      <c r="AG14" s="14">
        <v>5501.3697199999997</v>
      </c>
      <c r="AH14" s="14">
        <v>7533.2019600000003</v>
      </c>
      <c r="AI14" s="14">
        <v>3920.6393700000003</v>
      </c>
      <c r="AJ14" s="14">
        <v>4351.8821200000002</v>
      </c>
      <c r="AK14" s="14">
        <v>742.45186000000001</v>
      </c>
      <c r="AL14" s="14">
        <v>16202.49202</v>
      </c>
      <c r="AM14" s="14">
        <v>3545.11501</v>
      </c>
      <c r="AN14" s="14">
        <v>16400.90004</v>
      </c>
      <c r="AO14" s="14">
        <v>6836.9246600000006</v>
      </c>
      <c r="AP14" s="14">
        <v>2684.4902900000002</v>
      </c>
      <c r="AQ14" s="14">
        <v>758904.86863000004</v>
      </c>
      <c r="AR14" s="142">
        <v>0.10180555790515265</v>
      </c>
    </row>
    <row r="15" spans="1:44">
      <c r="A15" s="74" t="s">
        <v>950</v>
      </c>
      <c r="B15" s="14">
        <v>48498.822039999999</v>
      </c>
      <c r="C15" s="14">
        <v>38787.450219999999</v>
      </c>
      <c r="D15" s="14">
        <v>21978.559229999999</v>
      </c>
      <c r="E15" s="14">
        <v>3930.7848599999998</v>
      </c>
      <c r="F15" s="14">
        <v>9685.0179000000007</v>
      </c>
      <c r="G15" s="14">
        <v>15953.45206</v>
      </c>
      <c r="H15" s="14">
        <v>9262.6023000000005</v>
      </c>
      <c r="I15" s="14">
        <v>9112.6705500000007</v>
      </c>
      <c r="J15" s="14">
        <v>8015.7693799999997</v>
      </c>
      <c r="K15" s="14">
        <v>10496.636039999999</v>
      </c>
      <c r="L15" s="14">
        <v>2703.9907599999997</v>
      </c>
      <c r="M15" s="14">
        <v>4097.5924199999999</v>
      </c>
      <c r="N15" s="14">
        <v>15638.11123</v>
      </c>
      <c r="O15" s="14">
        <v>8864.5006400000002</v>
      </c>
      <c r="P15" s="14">
        <v>4008.2277899999999</v>
      </c>
      <c r="Q15" s="14">
        <v>1104.71712</v>
      </c>
      <c r="R15" s="14">
        <v>5682.04097</v>
      </c>
      <c r="S15" s="14">
        <v>13617.78615</v>
      </c>
      <c r="T15" s="14">
        <v>4788.2297500000004</v>
      </c>
      <c r="U15" s="14">
        <v>18256.94297</v>
      </c>
      <c r="V15" s="14">
        <v>18438.41923</v>
      </c>
      <c r="W15" s="14">
        <v>6086.5535899999995</v>
      </c>
      <c r="X15" s="14">
        <v>14380.304630000001</v>
      </c>
      <c r="Y15" s="14">
        <v>8510.1628499999988</v>
      </c>
      <c r="Z15" s="14">
        <v>11248.443029999999</v>
      </c>
      <c r="AA15" s="14">
        <v>3468.2161299999998</v>
      </c>
      <c r="AB15" s="14">
        <v>18844.39198</v>
      </c>
      <c r="AC15" s="14">
        <v>19087.491739999998</v>
      </c>
      <c r="AD15" s="14">
        <v>3080.4834999999998</v>
      </c>
      <c r="AE15" s="14">
        <v>24631.637340000001</v>
      </c>
      <c r="AF15" s="14">
        <v>1523.74146</v>
      </c>
      <c r="AG15" s="14">
        <v>3688.2217000000001</v>
      </c>
      <c r="AH15" s="14">
        <v>2846.4389900000001</v>
      </c>
      <c r="AI15" s="14">
        <v>343.08037999999999</v>
      </c>
      <c r="AJ15" s="14">
        <v>2632.4535499999997</v>
      </c>
      <c r="AK15" s="14">
        <v>104.62435000000001</v>
      </c>
      <c r="AL15" s="14">
        <v>9393.7757899999997</v>
      </c>
      <c r="AM15" s="14">
        <v>1130.9126999999999</v>
      </c>
      <c r="AN15" s="14">
        <v>10789.1999</v>
      </c>
      <c r="AO15" s="14">
        <v>3351.3425099999999</v>
      </c>
      <c r="AP15" s="14">
        <v>1276.37898</v>
      </c>
      <c r="AQ15" s="14">
        <v>419340.17871000001</v>
      </c>
      <c r="AR15" s="142">
        <v>5.6253639435316118E-2</v>
      </c>
    </row>
    <row r="16" spans="1:44">
      <c r="A16" s="74" t="s">
        <v>951</v>
      </c>
      <c r="B16" s="14">
        <v>81441.511209999997</v>
      </c>
      <c r="C16" s="14">
        <v>57888.165909999996</v>
      </c>
      <c r="D16" s="14">
        <v>28638.184269999998</v>
      </c>
      <c r="E16" s="14">
        <v>6052.8204299999998</v>
      </c>
      <c r="F16" s="14">
        <v>15588.79391</v>
      </c>
      <c r="G16" s="14">
        <v>36628.569149999996</v>
      </c>
      <c r="H16" s="14">
        <v>20251.622800000001</v>
      </c>
      <c r="I16" s="14">
        <v>25436.689829999999</v>
      </c>
      <c r="J16" s="14">
        <v>18058.381440000001</v>
      </c>
      <c r="K16" s="14">
        <v>22909.792670000003</v>
      </c>
      <c r="L16" s="14">
        <v>10332.86246</v>
      </c>
      <c r="M16" s="14">
        <v>9956.5291699999998</v>
      </c>
      <c r="N16" s="14">
        <v>33394.654620000001</v>
      </c>
      <c r="O16" s="14">
        <v>20682.910210000002</v>
      </c>
      <c r="P16" s="14">
        <v>16537.35068</v>
      </c>
      <c r="Q16" s="14">
        <v>1958.9181699999999</v>
      </c>
      <c r="R16" s="14">
        <v>15544.68629</v>
      </c>
      <c r="S16" s="14">
        <v>27899.79479</v>
      </c>
      <c r="T16" s="14">
        <v>9960.8531500000008</v>
      </c>
      <c r="U16" s="14">
        <v>35832.212049999995</v>
      </c>
      <c r="V16" s="14">
        <v>47423.77764</v>
      </c>
      <c r="W16" s="14">
        <v>11501.219230000001</v>
      </c>
      <c r="X16" s="14">
        <v>28565.455730000001</v>
      </c>
      <c r="Y16" s="14">
        <v>17935.9048</v>
      </c>
      <c r="Z16" s="14">
        <v>18105.506219999999</v>
      </c>
      <c r="AA16" s="14">
        <v>8482.1748000000007</v>
      </c>
      <c r="AB16" s="14">
        <v>52188.625909999995</v>
      </c>
      <c r="AC16" s="14">
        <v>35614.797559999999</v>
      </c>
      <c r="AD16" s="14">
        <v>7491.7518700000001</v>
      </c>
      <c r="AE16" s="14">
        <v>61852.141179999999</v>
      </c>
      <c r="AF16" s="14">
        <v>3576.3985899999998</v>
      </c>
      <c r="AG16" s="14">
        <v>10144.372100000001</v>
      </c>
      <c r="AH16" s="14">
        <v>8686.1454300000005</v>
      </c>
      <c r="AI16" s="14">
        <v>2665.2896900000001</v>
      </c>
      <c r="AJ16" s="14">
        <v>5048.6294200000002</v>
      </c>
      <c r="AK16" s="14">
        <v>426.01182</v>
      </c>
      <c r="AL16" s="14">
        <v>18239.448339999999</v>
      </c>
      <c r="AM16" s="14">
        <v>4980.9478600000002</v>
      </c>
      <c r="AN16" s="14">
        <v>21510.266179999999</v>
      </c>
      <c r="AO16" s="14">
        <v>4770.5788499999999</v>
      </c>
      <c r="AP16" s="14">
        <v>3115.9668700000002</v>
      </c>
      <c r="AQ16" s="14">
        <v>867320.71329999994</v>
      </c>
      <c r="AR16" s="142">
        <v>0.11634932486281188</v>
      </c>
    </row>
    <row r="17" spans="1:47">
      <c r="A17" s="74" t="s">
        <v>952</v>
      </c>
      <c r="B17" s="14">
        <v>97606.145189999996</v>
      </c>
      <c r="C17" s="14">
        <v>52936.318650000001</v>
      </c>
      <c r="D17" s="14">
        <v>30980.86681</v>
      </c>
      <c r="E17" s="14">
        <v>9072.9401199999993</v>
      </c>
      <c r="F17" s="14">
        <v>16468.731309999999</v>
      </c>
      <c r="G17" s="14">
        <v>42376.333880000006</v>
      </c>
      <c r="H17" s="14">
        <v>23489.683530000002</v>
      </c>
      <c r="I17" s="14">
        <v>29688.465110000001</v>
      </c>
      <c r="J17" s="14">
        <v>22171.127760000003</v>
      </c>
      <c r="K17" s="14">
        <v>23344.635710000002</v>
      </c>
      <c r="L17" s="14">
        <v>14066.00899</v>
      </c>
      <c r="M17" s="14">
        <v>8591.0499099999997</v>
      </c>
      <c r="N17" s="14">
        <v>40140.056369999998</v>
      </c>
      <c r="O17" s="14">
        <v>24083.480829999997</v>
      </c>
      <c r="P17" s="14">
        <v>15505.059869999999</v>
      </c>
      <c r="Q17" s="14">
        <v>3602.0393100000001</v>
      </c>
      <c r="R17" s="14">
        <v>15191.833769999999</v>
      </c>
      <c r="S17" s="14">
        <v>26533.602930000001</v>
      </c>
      <c r="T17" s="14">
        <v>11131.76309</v>
      </c>
      <c r="U17" s="14">
        <v>40835.68849</v>
      </c>
      <c r="V17" s="14">
        <v>65440.791340000003</v>
      </c>
      <c r="W17" s="14">
        <v>13859.746060000001</v>
      </c>
      <c r="X17" s="14">
        <v>26199.686710000002</v>
      </c>
      <c r="Y17" s="14">
        <v>20733.86724</v>
      </c>
      <c r="Z17" s="14">
        <v>18978.012170000002</v>
      </c>
      <c r="AA17" s="14">
        <v>11299.14833</v>
      </c>
      <c r="AB17" s="14">
        <v>38315.085909999994</v>
      </c>
      <c r="AC17" s="14">
        <v>34874.626389999998</v>
      </c>
      <c r="AD17" s="14">
        <v>7198.5333799999999</v>
      </c>
      <c r="AE17" s="14">
        <v>52849.550130000003</v>
      </c>
      <c r="AF17" s="14">
        <v>4864.1482100000003</v>
      </c>
      <c r="AG17" s="14">
        <v>10806.564710000001</v>
      </c>
      <c r="AH17" s="14">
        <v>6803.82593</v>
      </c>
      <c r="AI17" s="14">
        <v>1796.4536599999999</v>
      </c>
      <c r="AJ17" s="14">
        <v>3069.2168500000002</v>
      </c>
      <c r="AK17" s="14">
        <v>349.41432000000003</v>
      </c>
      <c r="AL17" s="14">
        <v>21481.269649999998</v>
      </c>
      <c r="AM17" s="14">
        <v>4363.0198600000003</v>
      </c>
      <c r="AN17" s="14">
        <v>23489.022430000001</v>
      </c>
      <c r="AO17" s="14">
        <v>7621.4292000000005</v>
      </c>
      <c r="AP17" s="14">
        <v>2541.1662799999999</v>
      </c>
      <c r="AQ17" s="14">
        <v>924750.41038999998</v>
      </c>
      <c r="AR17" s="142">
        <v>0.12405340292878339</v>
      </c>
    </row>
    <row r="18" spans="1:47">
      <c r="A18" s="74" t="s">
        <v>953</v>
      </c>
      <c r="B18" s="14">
        <v>118929.30729000001</v>
      </c>
      <c r="C18" s="14">
        <v>51533.930289999997</v>
      </c>
      <c r="D18" s="14">
        <v>27197.214920000002</v>
      </c>
      <c r="E18" s="14">
        <v>9000.8280299999988</v>
      </c>
      <c r="F18" s="14">
        <v>15758.298949999999</v>
      </c>
      <c r="G18" s="14">
        <v>46955.567640000001</v>
      </c>
      <c r="H18" s="14">
        <v>22154.789929999999</v>
      </c>
      <c r="I18" s="14">
        <v>24147.912920000002</v>
      </c>
      <c r="J18" s="14">
        <v>20832.608339999999</v>
      </c>
      <c r="K18" s="14">
        <v>21446.79753</v>
      </c>
      <c r="L18" s="14">
        <v>18670.92079</v>
      </c>
      <c r="M18" s="14">
        <v>9491.3839100000005</v>
      </c>
      <c r="N18" s="14">
        <v>46288.292450000001</v>
      </c>
      <c r="O18" s="14">
        <v>25278.054670000001</v>
      </c>
      <c r="P18" s="14">
        <v>16102.42416</v>
      </c>
      <c r="Q18" s="14">
        <v>4974.9929699999993</v>
      </c>
      <c r="R18" s="14">
        <v>12698.40158</v>
      </c>
      <c r="S18" s="14">
        <v>24970.908629999998</v>
      </c>
      <c r="T18" s="14">
        <v>14060.819220000001</v>
      </c>
      <c r="U18" s="14">
        <v>49726.4787</v>
      </c>
      <c r="V18" s="14">
        <v>94343.943980000011</v>
      </c>
      <c r="W18" s="14">
        <v>15240.29025</v>
      </c>
      <c r="X18" s="14">
        <v>21626.20073</v>
      </c>
      <c r="Y18" s="14">
        <v>20498.747829999997</v>
      </c>
      <c r="Z18" s="14">
        <v>13035.662539999999</v>
      </c>
      <c r="AA18" s="14">
        <v>12247.5236</v>
      </c>
      <c r="AB18" s="14">
        <v>49810.356020000007</v>
      </c>
      <c r="AC18" s="14">
        <v>36918.823210000002</v>
      </c>
      <c r="AD18" s="14">
        <v>7057.7760199999993</v>
      </c>
      <c r="AE18" s="14">
        <v>64493.402529999999</v>
      </c>
      <c r="AF18" s="14">
        <v>6811.2384400000001</v>
      </c>
      <c r="AG18" s="14">
        <v>15145.482039999999</v>
      </c>
      <c r="AH18" s="14">
        <v>6836.1002400000007</v>
      </c>
      <c r="AI18" s="14">
        <v>1288.98551</v>
      </c>
      <c r="AJ18" s="14">
        <v>2941.377</v>
      </c>
      <c r="AK18" s="14">
        <v>458.39686999999998</v>
      </c>
      <c r="AL18" s="14">
        <v>14640.688529999999</v>
      </c>
      <c r="AM18" s="14">
        <v>3711.8863999999999</v>
      </c>
      <c r="AN18" s="14">
        <v>24985.61001</v>
      </c>
      <c r="AO18" s="14">
        <v>7005.2212099999997</v>
      </c>
      <c r="AP18" s="14">
        <v>4358.1584999999995</v>
      </c>
      <c r="AQ18" s="14">
        <v>1003675.80438</v>
      </c>
      <c r="AR18" s="142">
        <v>0.13464108539093581</v>
      </c>
    </row>
    <row r="19" spans="1:47">
      <c r="A19" s="74" t="s">
        <v>954</v>
      </c>
      <c r="B19" s="14">
        <v>28702.332140000002</v>
      </c>
      <c r="C19" s="14">
        <v>7490.6931699999996</v>
      </c>
      <c r="D19" s="14">
        <v>3742.4953500000001</v>
      </c>
      <c r="E19" s="14">
        <v>1773.1588300000001</v>
      </c>
      <c r="F19" s="14">
        <v>2077.8772300000001</v>
      </c>
      <c r="G19" s="14">
        <v>8202.9094299999997</v>
      </c>
      <c r="H19" s="14">
        <v>3457.7072699999999</v>
      </c>
      <c r="I19" s="14">
        <v>2968.8238099999999</v>
      </c>
      <c r="J19" s="14">
        <v>3333.0465800000002</v>
      </c>
      <c r="K19" s="14">
        <v>2276.7907700000001</v>
      </c>
      <c r="L19" s="14">
        <v>3817.2401800000002</v>
      </c>
      <c r="M19" s="14">
        <v>1422.74811</v>
      </c>
      <c r="N19" s="14">
        <v>6969.4549900000002</v>
      </c>
      <c r="O19" s="14">
        <v>2967.5560800000003</v>
      </c>
      <c r="P19" s="14">
        <v>1965.2174199999999</v>
      </c>
      <c r="Q19" s="14">
        <v>1148.0213600000002</v>
      </c>
      <c r="R19" s="14">
        <v>2707.2223899999999</v>
      </c>
      <c r="S19" s="14">
        <v>2839.5436</v>
      </c>
      <c r="T19" s="14">
        <v>1949.49512</v>
      </c>
      <c r="U19" s="14">
        <v>7664.9273800000001</v>
      </c>
      <c r="V19" s="14">
        <v>16020.12731</v>
      </c>
      <c r="W19" s="14">
        <v>1904.46252</v>
      </c>
      <c r="X19" s="14">
        <v>1975.8832500000001</v>
      </c>
      <c r="Y19" s="14">
        <v>2688.7447999999999</v>
      </c>
      <c r="Z19" s="14">
        <v>1710.5746000000001</v>
      </c>
      <c r="AA19" s="14">
        <v>1580.71396</v>
      </c>
      <c r="AB19" s="14">
        <v>7394.8313600000001</v>
      </c>
      <c r="AC19" s="14">
        <v>5210.1800899999998</v>
      </c>
      <c r="AD19" s="14">
        <v>1028.0620799999999</v>
      </c>
      <c r="AE19" s="14">
        <v>6141.1851799999995</v>
      </c>
      <c r="AF19" s="14">
        <v>1747.29802</v>
      </c>
      <c r="AG19" s="14">
        <v>3114.7379799999999</v>
      </c>
      <c r="AH19" s="14">
        <v>929.47602000000006</v>
      </c>
      <c r="AI19" s="14">
        <v>215.87107</v>
      </c>
      <c r="AJ19" s="14">
        <v>288.10692999999998</v>
      </c>
      <c r="AK19" s="14">
        <v>189.64760000000001</v>
      </c>
      <c r="AL19" s="14">
        <v>1689.2566100000001</v>
      </c>
      <c r="AM19" s="14">
        <v>420.98440999999997</v>
      </c>
      <c r="AN19" s="14">
        <v>4160.0939200000003</v>
      </c>
      <c r="AO19" s="14">
        <v>1404.5634</v>
      </c>
      <c r="AP19" s="14">
        <v>853.54088000000002</v>
      </c>
      <c r="AQ19" s="14">
        <v>158145.60319999998</v>
      </c>
      <c r="AR19" s="142">
        <v>2.1214913791615705E-2</v>
      </c>
    </row>
    <row r="20" spans="1:47">
      <c r="A20" s="74" t="s">
        <v>955</v>
      </c>
      <c r="B20" s="14">
        <v>33180.759940000004</v>
      </c>
      <c r="C20" s="14">
        <v>11245.26411</v>
      </c>
      <c r="D20" s="14">
        <v>7030.0199199999997</v>
      </c>
      <c r="E20" s="14">
        <v>2677.8266400000002</v>
      </c>
      <c r="F20" s="14">
        <v>2757.0696800000001</v>
      </c>
      <c r="G20" s="14">
        <v>20961.828960000003</v>
      </c>
      <c r="H20" s="14">
        <v>5018.4798600000004</v>
      </c>
      <c r="I20" s="14">
        <v>4385.3641200000002</v>
      </c>
      <c r="J20" s="14">
        <v>5710.9858099999992</v>
      </c>
      <c r="K20" s="14">
        <v>3197.8345800000002</v>
      </c>
      <c r="L20" s="14">
        <v>6412.9633899999999</v>
      </c>
      <c r="M20" s="14">
        <v>2104.7297699999999</v>
      </c>
      <c r="N20" s="14">
        <v>8600.0921199999993</v>
      </c>
      <c r="O20" s="14">
        <v>3807.20055</v>
      </c>
      <c r="P20" s="14">
        <v>2598.0337200000004</v>
      </c>
      <c r="Q20" s="14">
        <v>4366.0250099999994</v>
      </c>
      <c r="R20" s="14">
        <v>3932.4195</v>
      </c>
      <c r="S20" s="14">
        <v>3640.5925200000001</v>
      </c>
      <c r="T20" s="14">
        <v>2925.2445899999998</v>
      </c>
      <c r="U20" s="14">
        <v>12916.336380000001</v>
      </c>
      <c r="V20" s="14">
        <v>27127.096450000001</v>
      </c>
      <c r="W20" s="14">
        <v>2664.4030899999998</v>
      </c>
      <c r="X20" s="14">
        <v>2165.7132999999999</v>
      </c>
      <c r="Y20" s="14">
        <v>3035.3322699999999</v>
      </c>
      <c r="Z20" s="14">
        <v>3312.6984199999997</v>
      </c>
      <c r="AA20" s="14">
        <v>2497.8293699999999</v>
      </c>
      <c r="AB20" s="14">
        <v>8384.3518299999996</v>
      </c>
      <c r="AC20" s="14">
        <v>6728.8900400000002</v>
      </c>
      <c r="AD20" s="14">
        <v>2817.5714800000001</v>
      </c>
      <c r="AE20" s="14">
        <v>8115.7006300000003</v>
      </c>
      <c r="AF20" s="14">
        <v>3635.002</v>
      </c>
      <c r="AG20" s="14">
        <v>3673.1876699999998</v>
      </c>
      <c r="AH20" s="14">
        <v>2683.5891900000001</v>
      </c>
      <c r="AI20" s="14">
        <v>564.91174999999998</v>
      </c>
      <c r="AJ20" s="14">
        <v>965.12520999999992</v>
      </c>
      <c r="AK20" s="14">
        <v>424.31733000000003</v>
      </c>
      <c r="AL20" s="14">
        <v>2480.1387500000001</v>
      </c>
      <c r="AM20" s="14">
        <v>553.14585</v>
      </c>
      <c r="AN20" s="14">
        <v>6767.4730099999997</v>
      </c>
      <c r="AO20" s="14">
        <v>4586.4828200000002</v>
      </c>
      <c r="AP20" s="14">
        <v>1871.7515700000001</v>
      </c>
      <c r="AQ20" s="14">
        <v>242523.78319999998</v>
      </c>
      <c r="AR20" s="142">
        <v>3.2534076502257744E-2</v>
      </c>
    </row>
    <row r="21" spans="1:47">
      <c r="A21" s="28" t="s">
        <v>7</v>
      </c>
      <c r="B21" s="12">
        <v>1115610.2303900002</v>
      </c>
      <c r="C21" s="12">
        <v>833962.21160000016</v>
      </c>
      <c r="D21" s="12">
        <v>368142.2207399999</v>
      </c>
      <c r="E21" s="12">
        <v>86369.678850000011</v>
      </c>
      <c r="F21" s="12">
        <v>204908.64214000001</v>
      </c>
      <c r="G21" s="12">
        <v>282087.57074999996</v>
      </c>
      <c r="H21" s="12">
        <v>171107.29338000002</v>
      </c>
      <c r="I21" s="12">
        <v>166939.42102000001</v>
      </c>
      <c r="J21" s="12">
        <v>155837.52876000002</v>
      </c>
      <c r="K21" s="12">
        <v>116582.12200999999</v>
      </c>
      <c r="L21" s="12">
        <v>73567.553069999994</v>
      </c>
      <c r="M21" s="12">
        <v>65923.795670000007</v>
      </c>
      <c r="N21" s="12">
        <v>253393.33139000001</v>
      </c>
      <c r="O21" s="12">
        <v>152527.73633000001</v>
      </c>
      <c r="P21" s="12">
        <v>82399.548890000005</v>
      </c>
      <c r="Q21" s="12">
        <v>55075.963449999996</v>
      </c>
      <c r="R21" s="12">
        <v>89795.623619999998</v>
      </c>
      <c r="S21" s="12">
        <v>173171.74024000001</v>
      </c>
      <c r="T21" s="12">
        <v>65364.14375000001</v>
      </c>
      <c r="U21" s="12">
        <v>274150.86321000004</v>
      </c>
      <c r="V21" s="12">
        <v>338627.99481</v>
      </c>
      <c r="W21" s="12">
        <v>105570.50452000002</v>
      </c>
      <c r="X21" s="12">
        <v>247611.41748</v>
      </c>
      <c r="Y21" s="12">
        <v>103959.86451999999</v>
      </c>
      <c r="Z21" s="12">
        <v>238464.46815</v>
      </c>
      <c r="AA21" s="12">
        <v>103849.97571999999</v>
      </c>
      <c r="AB21" s="12">
        <v>296278.69744000002</v>
      </c>
      <c r="AC21" s="12">
        <v>283010.72918999998</v>
      </c>
      <c r="AD21" s="12">
        <v>67535.075810000009</v>
      </c>
      <c r="AE21" s="12">
        <v>280785.96002</v>
      </c>
      <c r="AF21" s="12">
        <v>29798.65756</v>
      </c>
      <c r="AG21" s="12">
        <v>67231.695189999999</v>
      </c>
      <c r="AH21" s="12">
        <v>56726.844380000002</v>
      </c>
      <c r="AI21" s="12">
        <v>15164.751319999998</v>
      </c>
      <c r="AJ21" s="12">
        <v>44753.283479999998</v>
      </c>
      <c r="AK21" s="12">
        <v>6288.9769699999988</v>
      </c>
      <c r="AL21" s="12">
        <v>123623.58183</v>
      </c>
      <c r="AM21" s="12">
        <v>24480.715990000001</v>
      </c>
      <c r="AN21" s="12">
        <v>152043.6764</v>
      </c>
      <c r="AO21" s="12">
        <v>59666.142499999994</v>
      </c>
      <c r="AP21" s="12">
        <v>22063.966679999998</v>
      </c>
      <c r="AQ21" s="12">
        <v>7454454.1992199998</v>
      </c>
      <c r="AR21" s="194">
        <v>1</v>
      </c>
      <c r="AS21" s="260"/>
      <c r="AT21" s="260"/>
      <c r="AU21" s="261"/>
    </row>
    <row r="22" spans="1:47">
      <c r="A22" s="263" t="s">
        <v>956</v>
      </c>
      <c r="B22" s="142">
        <v>0.14965686294064728</v>
      </c>
      <c r="C22" s="142">
        <v>0.11187434912233576</v>
      </c>
      <c r="D22" s="142">
        <v>4.9385536606894792E-2</v>
      </c>
      <c r="E22" s="142">
        <v>1.1586318265801048E-2</v>
      </c>
      <c r="F22" s="142">
        <v>2.7488081174533302E-2</v>
      </c>
      <c r="G22" s="142">
        <v>3.7841478827452764E-2</v>
      </c>
      <c r="H22" s="142">
        <v>2.2953698393895008E-2</v>
      </c>
      <c r="I22" s="142">
        <v>2.2394586720710926E-2</v>
      </c>
      <c r="J22" s="142">
        <v>2.0905290259386949E-2</v>
      </c>
      <c r="K22" s="142">
        <v>1.5639256596706785E-2</v>
      </c>
      <c r="L22" s="142">
        <v>9.8689389060432845E-3</v>
      </c>
      <c r="M22" s="142">
        <v>8.8435442633610882E-3</v>
      </c>
      <c r="N22" s="142">
        <v>3.3992204475079335E-2</v>
      </c>
      <c r="O22" s="142">
        <v>2.0461288278618685E-2</v>
      </c>
      <c r="P22" s="142">
        <v>1.1053733336858105E-2</v>
      </c>
      <c r="Q22" s="142">
        <v>7.3883294441279002E-3</v>
      </c>
      <c r="R22" s="142">
        <v>1.2045901848775971E-2</v>
      </c>
      <c r="S22" s="142">
        <v>2.3230639777506435E-2</v>
      </c>
      <c r="T22" s="142">
        <v>8.7684680867499889E-3</v>
      </c>
      <c r="U22" s="142">
        <v>3.677678551418103E-2</v>
      </c>
      <c r="V22" s="142">
        <v>4.5426262709539818E-2</v>
      </c>
      <c r="W22" s="142">
        <v>1.4162070313752337E-2</v>
      </c>
      <c r="X22" s="142">
        <v>3.3216572382443361E-2</v>
      </c>
      <c r="Y22" s="142">
        <v>1.3946006205374215E-2</v>
      </c>
      <c r="Z22" s="142">
        <v>3.1989527573320103E-2</v>
      </c>
      <c r="AA22" s="142">
        <v>1.3931264844429036E-2</v>
      </c>
      <c r="AB22" s="142">
        <v>3.9745189858568217E-2</v>
      </c>
      <c r="AC22" s="142">
        <v>3.7965318670763706E-2</v>
      </c>
      <c r="AD22" s="142">
        <v>9.0596942452294601E-3</v>
      </c>
      <c r="AE22" s="142">
        <v>3.7666870372532461E-2</v>
      </c>
      <c r="AF22" s="142">
        <v>3.9974298270043698E-3</v>
      </c>
      <c r="AG22" s="142">
        <v>9.0189963467794624E-3</v>
      </c>
      <c r="AH22" s="142">
        <v>7.6097917921255243E-3</v>
      </c>
      <c r="AI22" s="142">
        <v>2.0343208120571412E-3</v>
      </c>
      <c r="AJ22" s="142">
        <v>6.003562740338894E-3</v>
      </c>
      <c r="AK22" s="142">
        <v>8.436535797158763E-4</v>
      </c>
      <c r="AL22" s="142">
        <v>1.658385423347767E-2</v>
      </c>
      <c r="AM22" s="142">
        <v>3.2840386882464919E-3</v>
      </c>
      <c r="AN22" s="142">
        <v>2.0396352615045802E-2</v>
      </c>
      <c r="AO22" s="142">
        <v>8.0040927082553129E-3</v>
      </c>
      <c r="AP22" s="142">
        <v>2.9598366413343406E-3</v>
      </c>
      <c r="AQ22" s="142">
        <v>1</v>
      </c>
      <c r="AR22" s="142"/>
      <c r="AS22" s="260"/>
      <c r="AT22" s="265"/>
      <c r="AU22" s="261"/>
    </row>
    <row r="23" spans="1:47" ht="30" customHeight="1">
      <c r="A23" s="266" t="s">
        <v>957</v>
      </c>
      <c r="B23" s="258" t="s">
        <v>365</v>
      </c>
      <c r="C23" s="258" t="s">
        <v>379</v>
      </c>
      <c r="D23" s="258" t="s">
        <v>362</v>
      </c>
      <c r="E23" s="258" t="s">
        <v>380</v>
      </c>
      <c r="F23" s="258" t="s">
        <v>369</v>
      </c>
      <c r="G23" s="258" t="s">
        <v>378</v>
      </c>
      <c r="H23" s="258" t="s">
        <v>376</v>
      </c>
      <c r="I23" s="258" t="s">
        <v>363</v>
      </c>
      <c r="J23" s="258" t="s">
        <v>377</v>
      </c>
      <c r="K23" s="258" t="s">
        <v>367</v>
      </c>
      <c r="L23" s="258" t="s">
        <v>372</v>
      </c>
      <c r="M23" s="258" t="s">
        <v>361</v>
      </c>
      <c r="N23" s="258" t="s">
        <v>360</v>
      </c>
      <c r="O23" s="258" t="s">
        <v>358</v>
      </c>
      <c r="P23" s="258" t="s">
        <v>382</v>
      </c>
      <c r="Q23" s="258" t="s">
        <v>383</v>
      </c>
      <c r="R23" s="258" t="s">
        <v>366</v>
      </c>
      <c r="S23" s="258" t="s">
        <v>374</v>
      </c>
      <c r="T23" s="258" t="s">
        <v>364</v>
      </c>
      <c r="U23" s="258" t="s">
        <v>359</v>
      </c>
      <c r="V23" s="258" t="s">
        <v>354</v>
      </c>
      <c r="W23" s="258" t="s">
        <v>355</v>
      </c>
      <c r="X23" s="258" t="s">
        <v>381</v>
      </c>
      <c r="Y23" s="258" t="s">
        <v>373</v>
      </c>
      <c r="Z23" s="258" t="s">
        <v>371</v>
      </c>
      <c r="AA23" s="258" t="s">
        <v>356</v>
      </c>
      <c r="AB23" s="258" t="s">
        <v>357</v>
      </c>
      <c r="AC23" s="258" t="s">
        <v>375</v>
      </c>
      <c r="AD23" s="258" t="s">
        <v>368</v>
      </c>
      <c r="AE23" s="258" t="s">
        <v>370</v>
      </c>
      <c r="AF23" s="258" t="s">
        <v>384</v>
      </c>
      <c r="AG23" s="258" t="s">
        <v>1000</v>
      </c>
      <c r="AH23" s="258" t="s">
        <v>1001</v>
      </c>
      <c r="AI23" s="258" t="s">
        <v>1002</v>
      </c>
      <c r="AJ23" s="258" t="s">
        <v>1003</v>
      </c>
      <c r="AK23" s="258" t="s">
        <v>1004</v>
      </c>
      <c r="AL23" s="258" t="s">
        <v>1005</v>
      </c>
      <c r="AM23" s="258" t="s">
        <v>1006</v>
      </c>
      <c r="AN23" s="258" t="s">
        <v>1007</v>
      </c>
      <c r="AO23" s="258" t="s">
        <v>1008</v>
      </c>
      <c r="AP23" s="258" t="s">
        <v>1009</v>
      </c>
      <c r="AQ23" s="259" t="s">
        <v>443</v>
      </c>
      <c r="AR23" s="382" t="s">
        <v>809</v>
      </c>
    </row>
    <row r="24" spans="1:47">
      <c r="A24" s="74" t="s">
        <v>942</v>
      </c>
      <c r="B24" s="14">
        <v>0</v>
      </c>
      <c r="C24" s="14">
        <v>0</v>
      </c>
      <c r="D24" s="14">
        <v>0</v>
      </c>
      <c r="E24" s="14">
        <v>0</v>
      </c>
      <c r="F24" s="14">
        <v>0</v>
      </c>
      <c r="G24" s="14">
        <v>0</v>
      </c>
      <c r="H24" s="14">
        <v>0</v>
      </c>
      <c r="I24" s="14">
        <v>0</v>
      </c>
      <c r="J24" s="14">
        <v>0</v>
      </c>
      <c r="K24" s="14">
        <v>0</v>
      </c>
      <c r="L24" s="14">
        <v>0</v>
      </c>
      <c r="M24" s="14">
        <v>0</v>
      </c>
      <c r="N24" s="14">
        <v>0</v>
      </c>
      <c r="O24" s="14">
        <v>0</v>
      </c>
      <c r="P24" s="14">
        <v>0</v>
      </c>
      <c r="Q24" s="14">
        <v>0</v>
      </c>
      <c r="R24" s="14">
        <v>0</v>
      </c>
      <c r="S24" s="14">
        <v>0</v>
      </c>
      <c r="T24" s="14">
        <v>0</v>
      </c>
      <c r="U24" s="14">
        <v>0</v>
      </c>
      <c r="V24" s="14">
        <v>0</v>
      </c>
      <c r="W24" s="14">
        <v>0</v>
      </c>
      <c r="X24" s="14">
        <v>0</v>
      </c>
      <c r="Y24" s="14">
        <v>0</v>
      </c>
      <c r="Z24" s="14">
        <v>0</v>
      </c>
      <c r="AA24" s="14">
        <v>0</v>
      </c>
      <c r="AB24" s="14">
        <v>0</v>
      </c>
      <c r="AC24" s="14">
        <v>0</v>
      </c>
      <c r="AD24" s="14">
        <v>0</v>
      </c>
      <c r="AE24" s="14">
        <v>0</v>
      </c>
      <c r="AF24" s="14">
        <v>0</v>
      </c>
      <c r="AG24" s="14">
        <v>0</v>
      </c>
      <c r="AH24" s="14">
        <v>0</v>
      </c>
      <c r="AI24" s="14">
        <v>0</v>
      </c>
      <c r="AJ24" s="14">
        <v>0</v>
      </c>
      <c r="AK24" s="14">
        <v>0</v>
      </c>
      <c r="AL24" s="14">
        <v>0</v>
      </c>
      <c r="AM24" s="14">
        <v>0</v>
      </c>
      <c r="AN24" s="14">
        <v>0</v>
      </c>
      <c r="AO24" s="14">
        <v>0</v>
      </c>
      <c r="AP24" s="14">
        <v>0</v>
      </c>
      <c r="AQ24" s="14">
        <v>0</v>
      </c>
      <c r="AR24" s="142">
        <v>0</v>
      </c>
    </row>
    <row r="25" spans="1:47">
      <c r="A25" s="74" t="s">
        <v>943</v>
      </c>
      <c r="B25" s="14">
        <v>5</v>
      </c>
      <c r="C25" s="14">
        <v>2</v>
      </c>
      <c r="D25" s="14">
        <v>0</v>
      </c>
      <c r="E25" s="14">
        <v>0</v>
      </c>
      <c r="F25" s="14">
        <v>0</v>
      </c>
      <c r="G25" s="14">
        <v>0</v>
      </c>
      <c r="H25" s="14">
        <v>0</v>
      </c>
      <c r="I25" s="14">
        <v>0</v>
      </c>
      <c r="J25" s="14">
        <v>0</v>
      </c>
      <c r="K25" s="14">
        <v>0</v>
      </c>
      <c r="L25" s="14">
        <v>0</v>
      </c>
      <c r="M25" s="14">
        <v>0</v>
      </c>
      <c r="N25" s="14">
        <v>0</v>
      </c>
      <c r="O25" s="14">
        <v>0</v>
      </c>
      <c r="P25" s="14">
        <v>0</v>
      </c>
      <c r="Q25" s="14">
        <v>0</v>
      </c>
      <c r="R25" s="14">
        <v>0</v>
      </c>
      <c r="S25" s="14">
        <v>0</v>
      </c>
      <c r="T25" s="14">
        <v>0</v>
      </c>
      <c r="U25" s="14">
        <v>0</v>
      </c>
      <c r="V25" s="14">
        <v>0</v>
      </c>
      <c r="W25" s="14">
        <v>0</v>
      </c>
      <c r="X25" s="14">
        <v>0</v>
      </c>
      <c r="Y25" s="14">
        <v>0</v>
      </c>
      <c r="Z25" s="14">
        <v>1</v>
      </c>
      <c r="AA25" s="14">
        <v>0</v>
      </c>
      <c r="AB25" s="14">
        <v>0</v>
      </c>
      <c r="AC25" s="14">
        <v>0</v>
      </c>
      <c r="AD25" s="14">
        <v>0</v>
      </c>
      <c r="AE25" s="14">
        <v>0</v>
      </c>
      <c r="AF25" s="14">
        <v>0</v>
      </c>
      <c r="AG25" s="14">
        <v>0</v>
      </c>
      <c r="AH25" s="14">
        <v>0</v>
      </c>
      <c r="AI25" s="14">
        <v>0</v>
      </c>
      <c r="AJ25" s="14">
        <v>0</v>
      </c>
      <c r="AK25" s="14">
        <v>0</v>
      </c>
      <c r="AL25" s="14">
        <v>0</v>
      </c>
      <c r="AM25" s="14">
        <v>0</v>
      </c>
      <c r="AN25" s="14">
        <v>0</v>
      </c>
      <c r="AO25" s="14">
        <v>0</v>
      </c>
      <c r="AP25" s="14">
        <v>0</v>
      </c>
      <c r="AQ25" s="14">
        <v>8</v>
      </c>
      <c r="AR25" s="142">
        <v>7.2185357561145512E-6</v>
      </c>
    </row>
    <row r="26" spans="1:47">
      <c r="A26" s="74" t="s">
        <v>944</v>
      </c>
      <c r="B26" s="14">
        <v>16</v>
      </c>
      <c r="C26" s="14">
        <v>14</v>
      </c>
      <c r="D26" s="14">
        <v>1</v>
      </c>
      <c r="E26" s="14">
        <v>0</v>
      </c>
      <c r="F26" s="14">
        <v>0</v>
      </c>
      <c r="G26" s="14">
        <v>2</v>
      </c>
      <c r="H26" s="14">
        <v>1</v>
      </c>
      <c r="I26" s="14">
        <v>0</v>
      </c>
      <c r="J26" s="14">
        <v>0</v>
      </c>
      <c r="K26" s="14">
        <v>0</v>
      </c>
      <c r="L26" s="14">
        <v>0</v>
      </c>
      <c r="M26" s="14">
        <v>0</v>
      </c>
      <c r="N26" s="14">
        <v>0</v>
      </c>
      <c r="O26" s="14">
        <v>0</v>
      </c>
      <c r="P26" s="14">
        <v>0</v>
      </c>
      <c r="Q26" s="14">
        <v>0</v>
      </c>
      <c r="R26" s="14">
        <v>0</v>
      </c>
      <c r="S26" s="14">
        <v>0</v>
      </c>
      <c r="T26" s="14">
        <v>0</v>
      </c>
      <c r="U26" s="14">
        <v>0</v>
      </c>
      <c r="V26" s="14">
        <v>0</v>
      </c>
      <c r="W26" s="14">
        <v>0</v>
      </c>
      <c r="X26" s="14">
        <v>1</v>
      </c>
      <c r="Y26" s="14">
        <v>0</v>
      </c>
      <c r="Z26" s="14">
        <v>2</v>
      </c>
      <c r="AA26" s="14">
        <v>3</v>
      </c>
      <c r="AB26" s="14">
        <v>0</v>
      </c>
      <c r="AC26" s="14">
        <v>0</v>
      </c>
      <c r="AD26" s="14">
        <v>0</v>
      </c>
      <c r="AE26" s="14">
        <v>0</v>
      </c>
      <c r="AF26" s="14">
        <v>0</v>
      </c>
      <c r="AG26" s="14">
        <v>0</v>
      </c>
      <c r="AH26" s="14">
        <v>0</v>
      </c>
      <c r="AI26" s="14">
        <v>0</v>
      </c>
      <c r="AJ26" s="14">
        <v>1</v>
      </c>
      <c r="AK26" s="14">
        <v>0</v>
      </c>
      <c r="AL26" s="14">
        <v>0</v>
      </c>
      <c r="AM26" s="14">
        <v>0</v>
      </c>
      <c r="AN26" s="14">
        <v>1</v>
      </c>
      <c r="AO26" s="14">
        <v>1</v>
      </c>
      <c r="AP26" s="14">
        <v>0</v>
      </c>
      <c r="AQ26" s="14">
        <v>43</v>
      </c>
      <c r="AR26" s="142">
        <v>3.8799629689115709E-5</v>
      </c>
    </row>
    <row r="27" spans="1:47">
      <c r="A27" s="74" t="s">
        <v>945</v>
      </c>
      <c r="B27" s="14">
        <v>51</v>
      </c>
      <c r="C27" s="14">
        <v>54</v>
      </c>
      <c r="D27" s="14">
        <v>25</v>
      </c>
      <c r="E27" s="14">
        <v>4</v>
      </c>
      <c r="F27" s="14">
        <v>20</v>
      </c>
      <c r="G27" s="14">
        <v>5</v>
      </c>
      <c r="H27" s="14">
        <v>8</v>
      </c>
      <c r="I27" s="14">
        <v>4</v>
      </c>
      <c r="J27" s="14">
        <v>8</v>
      </c>
      <c r="K27" s="14">
        <v>1</v>
      </c>
      <c r="L27" s="14">
        <v>1</v>
      </c>
      <c r="M27" s="14">
        <v>0</v>
      </c>
      <c r="N27" s="14">
        <v>3</v>
      </c>
      <c r="O27" s="14">
        <v>3</v>
      </c>
      <c r="P27" s="14">
        <v>1</v>
      </c>
      <c r="Q27" s="14">
        <v>3</v>
      </c>
      <c r="R27" s="14">
        <v>0</v>
      </c>
      <c r="S27" s="14">
        <v>2</v>
      </c>
      <c r="T27" s="14">
        <v>0</v>
      </c>
      <c r="U27" s="14">
        <v>2</v>
      </c>
      <c r="V27" s="14">
        <v>2</v>
      </c>
      <c r="W27" s="14">
        <v>4</v>
      </c>
      <c r="X27" s="14">
        <v>9</v>
      </c>
      <c r="Y27" s="14">
        <v>0</v>
      </c>
      <c r="Z27" s="14">
        <v>18</v>
      </c>
      <c r="AA27" s="14">
        <v>7</v>
      </c>
      <c r="AB27" s="14">
        <v>5</v>
      </c>
      <c r="AC27" s="14">
        <v>7</v>
      </c>
      <c r="AD27" s="14">
        <v>0</v>
      </c>
      <c r="AE27" s="14">
        <v>4</v>
      </c>
      <c r="AF27" s="14">
        <v>0</v>
      </c>
      <c r="AG27" s="14">
        <v>0</v>
      </c>
      <c r="AH27" s="14">
        <v>0</v>
      </c>
      <c r="AI27" s="14">
        <v>0</v>
      </c>
      <c r="AJ27" s="14">
        <v>4</v>
      </c>
      <c r="AK27" s="14">
        <v>0</v>
      </c>
      <c r="AL27" s="14">
        <v>0</v>
      </c>
      <c r="AM27" s="14">
        <v>0</v>
      </c>
      <c r="AN27" s="14">
        <v>2</v>
      </c>
      <c r="AO27" s="14">
        <v>0</v>
      </c>
      <c r="AP27" s="14">
        <v>0</v>
      </c>
      <c r="AQ27" s="14">
        <v>257</v>
      </c>
      <c r="AR27" s="142">
        <v>2.3189546116517994E-4</v>
      </c>
    </row>
    <row r="28" spans="1:47">
      <c r="A28" s="74" t="s">
        <v>946</v>
      </c>
      <c r="B28" s="14">
        <v>115</v>
      </c>
      <c r="C28" s="14">
        <v>135</v>
      </c>
      <c r="D28" s="14">
        <v>53</v>
      </c>
      <c r="E28" s="14">
        <v>10</v>
      </c>
      <c r="F28" s="14">
        <v>32</v>
      </c>
      <c r="G28" s="14">
        <v>18</v>
      </c>
      <c r="H28" s="14">
        <v>23</v>
      </c>
      <c r="I28" s="14">
        <v>11</v>
      </c>
      <c r="J28" s="14">
        <v>21</v>
      </c>
      <c r="K28" s="14">
        <v>4</v>
      </c>
      <c r="L28" s="14">
        <v>1</v>
      </c>
      <c r="M28" s="14">
        <v>8</v>
      </c>
      <c r="N28" s="14">
        <v>15</v>
      </c>
      <c r="O28" s="14">
        <v>15</v>
      </c>
      <c r="P28" s="14">
        <v>3</v>
      </c>
      <c r="Q28" s="14">
        <v>9</v>
      </c>
      <c r="R28" s="14">
        <v>8</v>
      </c>
      <c r="S28" s="14">
        <v>5</v>
      </c>
      <c r="T28" s="14">
        <v>2</v>
      </c>
      <c r="U28" s="14">
        <v>12</v>
      </c>
      <c r="V28" s="14">
        <v>7</v>
      </c>
      <c r="W28" s="14">
        <v>15</v>
      </c>
      <c r="X28" s="14">
        <v>35</v>
      </c>
      <c r="Y28" s="14">
        <v>3</v>
      </c>
      <c r="Z28" s="14">
        <v>39</v>
      </c>
      <c r="AA28" s="14">
        <v>13</v>
      </c>
      <c r="AB28" s="14">
        <v>24</v>
      </c>
      <c r="AC28" s="14">
        <v>24</v>
      </c>
      <c r="AD28" s="14">
        <v>11</v>
      </c>
      <c r="AE28" s="14">
        <v>3</v>
      </c>
      <c r="AF28" s="14">
        <v>0</v>
      </c>
      <c r="AG28" s="14">
        <v>3</v>
      </c>
      <c r="AH28" s="14">
        <v>5</v>
      </c>
      <c r="AI28" s="14">
        <v>1</v>
      </c>
      <c r="AJ28" s="14">
        <v>9</v>
      </c>
      <c r="AK28" s="14">
        <v>2</v>
      </c>
      <c r="AL28" s="14">
        <v>9</v>
      </c>
      <c r="AM28" s="14">
        <v>1</v>
      </c>
      <c r="AN28" s="14">
        <v>7</v>
      </c>
      <c r="AO28" s="14">
        <v>9</v>
      </c>
      <c r="AP28" s="14">
        <v>0</v>
      </c>
      <c r="AQ28" s="14">
        <v>720</v>
      </c>
      <c r="AR28" s="142">
        <v>6.4966821805030963E-4</v>
      </c>
    </row>
    <row r="29" spans="1:47">
      <c r="A29" s="74" t="s">
        <v>947</v>
      </c>
      <c r="B29" s="14">
        <v>256</v>
      </c>
      <c r="C29" s="14">
        <v>277</v>
      </c>
      <c r="D29" s="14">
        <v>111</v>
      </c>
      <c r="E29" s="14">
        <v>42</v>
      </c>
      <c r="F29" s="14">
        <v>73</v>
      </c>
      <c r="G29" s="14">
        <v>46</v>
      </c>
      <c r="H29" s="14">
        <v>44</v>
      </c>
      <c r="I29" s="14">
        <v>33</v>
      </c>
      <c r="J29" s="14">
        <v>35</v>
      </c>
      <c r="K29" s="14">
        <v>8</v>
      </c>
      <c r="L29" s="14">
        <v>8</v>
      </c>
      <c r="M29" s="14">
        <v>15</v>
      </c>
      <c r="N29" s="14">
        <v>52</v>
      </c>
      <c r="O29" s="14">
        <v>32</v>
      </c>
      <c r="P29" s="14">
        <v>8</v>
      </c>
      <c r="Q29" s="14">
        <v>25</v>
      </c>
      <c r="R29" s="14">
        <v>16</v>
      </c>
      <c r="S29" s="14">
        <v>32</v>
      </c>
      <c r="T29" s="14">
        <v>13</v>
      </c>
      <c r="U29" s="14">
        <v>70</v>
      </c>
      <c r="V29" s="14">
        <v>30</v>
      </c>
      <c r="W29" s="14">
        <v>18</v>
      </c>
      <c r="X29" s="14">
        <v>80</v>
      </c>
      <c r="Y29" s="14">
        <v>16</v>
      </c>
      <c r="Z29" s="14">
        <v>76</v>
      </c>
      <c r="AA29" s="14">
        <v>20</v>
      </c>
      <c r="AB29" s="14">
        <v>57</v>
      </c>
      <c r="AC29" s="14">
        <v>81</v>
      </c>
      <c r="AD29" s="14">
        <v>21</v>
      </c>
      <c r="AE29" s="14">
        <v>25</v>
      </c>
      <c r="AF29" s="14">
        <v>4</v>
      </c>
      <c r="AG29" s="14">
        <v>15</v>
      </c>
      <c r="AH29" s="14">
        <v>18</v>
      </c>
      <c r="AI29" s="14">
        <v>1</v>
      </c>
      <c r="AJ29" s="14">
        <v>7</v>
      </c>
      <c r="AK29" s="14">
        <v>1</v>
      </c>
      <c r="AL29" s="14">
        <v>29</v>
      </c>
      <c r="AM29" s="14">
        <v>6</v>
      </c>
      <c r="AN29" s="14">
        <v>25</v>
      </c>
      <c r="AO29" s="14">
        <v>17</v>
      </c>
      <c r="AP29" s="14">
        <v>3</v>
      </c>
      <c r="AQ29" s="14">
        <v>1746</v>
      </c>
      <c r="AR29" s="142">
        <v>1.5754454287720007E-3</v>
      </c>
    </row>
    <row r="30" spans="1:47">
      <c r="A30" s="74" t="s">
        <v>948</v>
      </c>
      <c r="B30" s="14">
        <v>475</v>
      </c>
      <c r="C30" s="14">
        <v>349</v>
      </c>
      <c r="D30" s="14">
        <v>193</v>
      </c>
      <c r="E30" s="14">
        <v>29</v>
      </c>
      <c r="F30" s="14">
        <v>75</v>
      </c>
      <c r="G30" s="14">
        <v>97</v>
      </c>
      <c r="H30" s="14">
        <v>39</v>
      </c>
      <c r="I30" s="14">
        <v>62</v>
      </c>
      <c r="J30" s="14">
        <v>53</v>
      </c>
      <c r="K30" s="14">
        <v>43</v>
      </c>
      <c r="L30" s="14">
        <v>15</v>
      </c>
      <c r="M30" s="14">
        <v>25</v>
      </c>
      <c r="N30" s="14">
        <v>102</v>
      </c>
      <c r="O30" s="14">
        <v>60</v>
      </c>
      <c r="P30" s="14">
        <v>21</v>
      </c>
      <c r="Q30" s="14">
        <v>23</v>
      </c>
      <c r="R30" s="14">
        <v>36</v>
      </c>
      <c r="S30" s="14">
        <v>94</v>
      </c>
      <c r="T30" s="14">
        <v>19</v>
      </c>
      <c r="U30" s="14">
        <v>110</v>
      </c>
      <c r="V30" s="14">
        <v>76</v>
      </c>
      <c r="W30" s="14">
        <v>55</v>
      </c>
      <c r="X30" s="14">
        <v>128</v>
      </c>
      <c r="Y30" s="14">
        <v>32</v>
      </c>
      <c r="Z30" s="14">
        <v>112</v>
      </c>
      <c r="AA30" s="14">
        <v>33</v>
      </c>
      <c r="AB30" s="14">
        <v>105</v>
      </c>
      <c r="AC30" s="14">
        <v>135</v>
      </c>
      <c r="AD30" s="14">
        <v>40</v>
      </c>
      <c r="AE30" s="14">
        <v>49</v>
      </c>
      <c r="AF30" s="14">
        <v>13</v>
      </c>
      <c r="AG30" s="14">
        <v>23</v>
      </c>
      <c r="AH30" s="14">
        <v>30</v>
      </c>
      <c r="AI30" s="14">
        <v>9</v>
      </c>
      <c r="AJ30" s="14">
        <v>16</v>
      </c>
      <c r="AK30" s="14">
        <v>6</v>
      </c>
      <c r="AL30" s="14">
        <v>70</v>
      </c>
      <c r="AM30" s="14">
        <v>8</v>
      </c>
      <c r="AN30" s="14">
        <v>68</v>
      </c>
      <c r="AO30" s="14">
        <v>18</v>
      </c>
      <c r="AP30" s="14">
        <v>13</v>
      </c>
      <c r="AQ30" s="14">
        <v>2959</v>
      </c>
      <c r="AR30" s="142">
        <v>2.6699559127928694E-3</v>
      </c>
    </row>
    <row r="31" spans="1:47">
      <c r="A31" s="74" t="s">
        <v>949</v>
      </c>
      <c r="B31" s="14">
        <v>520</v>
      </c>
      <c r="C31" s="14">
        <v>430</v>
      </c>
      <c r="D31" s="14">
        <v>230</v>
      </c>
      <c r="E31" s="14">
        <v>52</v>
      </c>
      <c r="F31" s="14">
        <v>79</v>
      </c>
      <c r="G31" s="14">
        <v>167</v>
      </c>
      <c r="H31" s="14">
        <v>89</v>
      </c>
      <c r="I31" s="14">
        <v>124</v>
      </c>
      <c r="J31" s="14">
        <v>85</v>
      </c>
      <c r="K31" s="14">
        <v>78</v>
      </c>
      <c r="L31" s="14">
        <v>38</v>
      </c>
      <c r="M31" s="14">
        <v>56</v>
      </c>
      <c r="N31" s="14">
        <v>188</v>
      </c>
      <c r="O31" s="14">
        <v>103</v>
      </c>
      <c r="P31" s="14">
        <v>70</v>
      </c>
      <c r="Q31" s="14">
        <v>29</v>
      </c>
      <c r="R31" s="14">
        <v>68</v>
      </c>
      <c r="S31" s="14">
        <v>155</v>
      </c>
      <c r="T31" s="14">
        <v>45</v>
      </c>
      <c r="U31" s="14">
        <v>195</v>
      </c>
      <c r="V31" s="14">
        <v>166</v>
      </c>
      <c r="W31" s="14">
        <v>60</v>
      </c>
      <c r="X31" s="14">
        <v>162</v>
      </c>
      <c r="Y31" s="14">
        <v>80</v>
      </c>
      <c r="Z31" s="14">
        <v>144</v>
      </c>
      <c r="AA31" s="14">
        <v>42</v>
      </c>
      <c r="AB31" s="14">
        <v>205</v>
      </c>
      <c r="AC31" s="14">
        <v>212</v>
      </c>
      <c r="AD31" s="14">
        <v>43</v>
      </c>
      <c r="AE31" s="14">
        <v>157</v>
      </c>
      <c r="AF31" s="14">
        <v>14</v>
      </c>
      <c r="AG31" s="14">
        <v>33</v>
      </c>
      <c r="AH31" s="14">
        <v>44</v>
      </c>
      <c r="AI31" s="14">
        <v>22</v>
      </c>
      <c r="AJ31" s="14">
        <v>26</v>
      </c>
      <c r="AK31" s="14">
        <v>4</v>
      </c>
      <c r="AL31" s="14">
        <v>97</v>
      </c>
      <c r="AM31" s="14">
        <v>21</v>
      </c>
      <c r="AN31" s="14">
        <v>97</v>
      </c>
      <c r="AO31" s="14">
        <v>40</v>
      </c>
      <c r="AP31" s="14">
        <v>16</v>
      </c>
      <c r="AQ31" s="14">
        <v>4486</v>
      </c>
      <c r="AR31" s="142">
        <v>4.0477939252412344E-3</v>
      </c>
    </row>
    <row r="32" spans="1:47">
      <c r="A32" s="74" t="s">
        <v>950</v>
      </c>
      <c r="B32" s="14">
        <v>409</v>
      </c>
      <c r="C32" s="14">
        <v>321</v>
      </c>
      <c r="D32" s="14">
        <v>179</v>
      </c>
      <c r="E32" s="14">
        <v>33</v>
      </c>
      <c r="F32" s="14">
        <v>83</v>
      </c>
      <c r="G32" s="14">
        <v>135</v>
      </c>
      <c r="H32" s="14">
        <v>79</v>
      </c>
      <c r="I32" s="14">
        <v>78</v>
      </c>
      <c r="J32" s="14">
        <v>68</v>
      </c>
      <c r="K32" s="14">
        <v>89</v>
      </c>
      <c r="L32" s="14">
        <v>23</v>
      </c>
      <c r="M32" s="14">
        <v>35</v>
      </c>
      <c r="N32" s="14">
        <v>132</v>
      </c>
      <c r="O32" s="14">
        <v>75</v>
      </c>
      <c r="P32" s="14">
        <v>34</v>
      </c>
      <c r="Q32" s="14">
        <v>10</v>
      </c>
      <c r="R32" s="14">
        <v>48</v>
      </c>
      <c r="S32" s="14">
        <v>116</v>
      </c>
      <c r="T32" s="14">
        <v>42</v>
      </c>
      <c r="U32" s="14">
        <v>156</v>
      </c>
      <c r="V32" s="14">
        <v>157</v>
      </c>
      <c r="W32" s="14">
        <v>53</v>
      </c>
      <c r="X32" s="14">
        <v>120</v>
      </c>
      <c r="Y32" s="14">
        <v>73</v>
      </c>
      <c r="Z32" s="14">
        <v>94</v>
      </c>
      <c r="AA32" s="14">
        <v>30</v>
      </c>
      <c r="AB32" s="14">
        <v>159</v>
      </c>
      <c r="AC32" s="14">
        <v>161</v>
      </c>
      <c r="AD32" s="14">
        <v>26</v>
      </c>
      <c r="AE32" s="14">
        <v>212</v>
      </c>
      <c r="AF32" s="14">
        <v>13</v>
      </c>
      <c r="AG32" s="14">
        <v>31</v>
      </c>
      <c r="AH32" s="14">
        <v>24</v>
      </c>
      <c r="AI32" s="14">
        <v>3</v>
      </c>
      <c r="AJ32" s="14">
        <v>22</v>
      </c>
      <c r="AK32" s="14">
        <v>1</v>
      </c>
      <c r="AL32" s="14">
        <v>79</v>
      </c>
      <c r="AM32" s="14">
        <v>10</v>
      </c>
      <c r="AN32" s="14">
        <v>92</v>
      </c>
      <c r="AO32" s="14">
        <v>28</v>
      </c>
      <c r="AP32" s="14">
        <v>11</v>
      </c>
      <c r="AQ32" s="14">
        <v>3544</v>
      </c>
      <c r="AR32" s="142">
        <v>3.1978113399587461E-3</v>
      </c>
    </row>
    <row r="33" spans="1:47">
      <c r="A33" s="74" t="s">
        <v>951</v>
      </c>
      <c r="B33" s="14">
        <v>962</v>
      </c>
      <c r="C33" s="14">
        <v>674</v>
      </c>
      <c r="D33" s="14">
        <v>335</v>
      </c>
      <c r="E33" s="14">
        <v>72</v>
      </c>
      <c r="F33" s="14">
        <v>190</v>
      </c>
      <c r="G33" s="14">
        <v>437</v>
      </c>
      <c r="H33" s="14">
        <v>236</v>
      </c>
      <c r="I33" s="14">
        <v>301</v>
      </c>
      <c r="J33" s="14">
        <v>212</v>
      </c>
      <c r="K33" s="14">
        <v>276</v>
      </c>
      <c r="L33" s="14">
        <v>119</v>
      </c>
      <c r="M33" s="14">
        <v>112</v>
      </c>
      <c r="N33" s="14">
        <v>390</v>
      </c>
      <c r="O33" s="14">
        <v>242</v>
      </c>
      <c r="P33" s="14">
        <v>189</v>
      </c>
      <c r="Q33" s="14">
        <v>23</v>
      </c>
      <c r="R33" s="14">
        <v>185</v>
      </c>
      <c r="S33" s="14">
        <v>322</v>
      </c>
      <c r="T33" s="14">
        <v>118</v>
      </c>
      <c r="U33" s="14">
        <v>418</v>
      </c>
      <c r="V33" s="14">
        <v>551</v>
      </c>
      <c r="W33" s="14">
        <v>137</v>
      </c>
      <c r="X33" s="14">
        <v>330</v>
      </c>
      <c r="Y33" s="14">
        <v>211</v>
      </c>
      <c r="Z33" s="14">
        <v>213</v>
      </c>
      <c r="AA33" s="14">
        <v>98</v>
      </c>
      <c r="AB33" s="14">
        <v>637</v>
      </c>
      <c r="AC33" s="14">
        <v>414</v>
      </c>
      <c r="AD33" s="14">
        <v>85</v>
      </c>
      <c r="AE33" s="14">
        <v>718</v>
      </c>
      <c r="AF33" s="14">
        <v>42</v>
      </c>
      <c r="AG33" s="14">
        <v>119</v>
      </c>
      <c r="AH33" s="14">
        <v>98</v>
      </c>
      <c r="AI33" s="14">
        <v>29</v>
      </c>
      <c r="AJ33" s="14">
        <v>59</v>
      </c>
      <c r="AK33" s="14">
        <v>5</v>
      </c>
      <c r="AL33" s="14">
        <v>216</v>
      </c>
      <c r="AM33" s="14">
        <v>55</v>
      </c>
      <c r="AN33" s="14">
        <v>251</v>
      </c>
      <c r="AO33" s="14">
        <v>55</v>
      </c>
      <c r="AP33" s="14">
        <v>35</v>
      </c>
      <c r="AQ33" s="14">
        <v>10171</v>
      </c>
      <c r="AR33" s="142">
        <v>9.177465896930137E-3</v>
      </c>
    </row>
    <row r="34" spans="1:47">
      <c r="A34" s="74" t="s">
        <v>952</v>
      </c>
      <c r="B34" s="14">
        <v>1983</v>
      </c>
      <c r="C34" s="14">
        <v>1067</v>
      </c>
      <c r="D34" s="14">
        <v>622</v>
      </c>
      <c r="E34" s="14">
        <v>188</v>
      </c>
      <c r="F34" s="14">
        <v>336</v>
      </c>
      <c r="G34" s="14">
        <v>879</v>
      </c>
      <c r="H34" s="14">
        <v>482</v>
      </c>
      <c r="I34" s="14">
        <v>617</v>
      </c>
      <c r="J34" s="14">
        <v>455</v>
      </c>
      <c r="K34" s="14">
        <v>482</v>
      </c>
      <c r="L34" s="14">
        <v>293</v>
      </c>
      <c r="M34" s="14">
        <v>186</v>
      </c>
      <c r="N34" s="14">
        <v>834</v>
      </c>
      <c r="O34" s="14">
        <v>504</v>
      </c>
      <c r="P34" s="14">
        <v>320</v>
      </c>
      <c r="Q34" s="14">
        <v>76</v>
      </c>
      <c r="R34" s="14">
        <v>311</v>
      </c>
      <c r="S34" s="14">
        <v>551</v>
      </c>
      <c r="T34" s="14">
        <v>228</v>
      </c>
      <c r="U34" s="14">
        <v>838</v>
      </c>
      <c r="V34" s="14">
        <v>1379</v>
      </c>
      <c r="W34" s="14">
        <v>288</v>
      </c>
      <c r="X34" s="14">
        <v>541</v>
      </c>
      <c r="Y34" s="14">
        <v>427</v>
      </c>
      <c r="Z34" s="14">
        <v>375</v>
      </c>
      <c r="AA34" s="14">
        <v>237</v>
      </c>
      <c r="AB34" s="14">
        <v>790</v>
      </c>
      <c r="AC34" s="14">
        <v>725</v>
      </c>
      <c r="AD34" s="14">
        <v>147</v>
      </c>
      <c r="AE34" s="14">
        <v>1082</v>
      </c>
      <c r="AF34" s="14">
        <v>101</v>
      </c>
      <c r="AG34" s="14">
        <v>225</v>
      </c>
      <c r="AH34" s="14">
        <v>142</v>
      </c>
      <c r="AI34" s="14">
        <v>36</v>
      </c>
      <c r="AJ34" s="14">
        <v>64</v>
      </c>
      <c r="AK34" s="14">
        <v>8</v>
      </c>
      <c r="AL34" s="14">
        <v>439</v>
      </c>
      <c r="AM34" s="14">
        <v>87</v>
      </c>
      <c r="AN34" s="14">
        <v>478</v>
      </c>
      <c r="AO34" s="14">
        <v>155</v>
      </c>
      <c r="AP34" s="14">
        <v>54</v>
      </c>
      <c r="AQ34" s="14">
        <v>19032</v>
      </c>
      <c r="AR34" s="142">
        <v>1.7172896563796516E-2</v>
      </c>
    </row>
    <row r="35" spans="1:47">
      <c r="A35" s="74" t="s">
        <v>953</v>
      </c>
      <c r="B35" s="14">
        <v>7702</v>
      </c>
      <c r="C35" s="14">
        <v>3172</v>
      </c>
      <c r="D35" s="14">
        <v>1633</v>
      </c>
      <c r="E35" s="14">
        <v>564</v>
      </c>
      <c r="F35" s="14">
        <v>968</v>
      </c>
      <c r="G35" s="14">
        <v>2925</v>
      </c>
      <c r="H35" s="14">
        <v>1357</v>
      </c>
      <c r="I35" s="14">
        <v>1455</v>
      </c>
      <c r="J35" s="14">
        <v>1270</v>
      </c>
      <c r="K35" s="14">
        <v>1256</v>
      </c>
      <c r="L35" s="14">
        <v>1188</v>
      </c>
      <c r="M35" s="14">
        <v>563</v>
      </c>
      <c r="N35" s="14">
        <v>2884</v>
      </c>
      <c r="O35" s="14">
        <v>1525</v>
      </c>
      <c r="P35" s="14">
        <v>1006</v>
      </c>
      <c r="Q35" s="14">
        <v>305</v>
      </c>
      <c r="R35" s="14">
        <v>751</v>
      </c>
      <c r="S35" s="14">
        <v>1476</v>
      </c>
      <c r="T35" s="14">
        <v>893</v>
      </c>
      <c r="U35" s="14">
        <v>3178</v>
      </c>
      <c r="V35" s="14">
        <v>6156</v>
      </c>
      <c r="W35" s="14">
        <v>934</v>
      </c>
      <c r="X35" s="14">
        <v>1234</v>
      </c>
      <c r="Y35" s="14">
        <v>1219</v>
      </c>
      <c r="Z35" s="14">
        <v>787</v>
      </c>
      <c r="AA35" s="14">
        <v>762</v>
      </c>
      <c r="AB35" s="14">
        <v>3080</v>
      </c>
      <c r="AC35" s="14">
        <v>2293</v>
      </c>
      <c r="AD35" s="14">
        <v>419</v>
      </c>
      <c r="AE35" s="14">
        <v>3749</v>
      </c>
      <c r="AF35" s="14">
        <v>458</v>
      </c>
      <c r="AG35" s="14">
        <v>1000</v>
      </c>
      <c r="AH35" s="14">
        <v>395</v>
      </c>
      <c r="AI35" s="14">
        <v>82</v>
      </c>
      <c r="AJ35" s="14">
        <v>171</v>
      </c>
      <c r="AK35" s="14">
        <v>28</v>
      </c>
      <c r="AL35" s="14">
        <v>878</v>
      </c>
      <c r="AM35" s="14">
        <v>210</v>
      </c>
      <c r="AN35" s="14">
        <v>1524</v>
      </c>
      <c r="AO35" s="14">
        <v>423</v>
      </c>
      <c r="AP35" s="14">
        <v>274</v>
      </c>
      <c r="AQ35" s="14">
        <v>62147</v>
      </c>
      <c r="AR35" s="142">
        <v>5.6076292704406373E-2</v>
      </c>
    </row>
    <row r="36" spans="1:47">
      <c r="A36" s="74" t="s">
        <v>954</v>
      </c>
      <c r="B36" s="14">
        <v>5883</v>
      </c>
      <c r="C36" s="14">
        <v>1526</v>
      </c>
      <c r="D36" s="14">
        <v>769</v>
      </c>
      <c r="E36" s="14">
        <v>361</v>
      </c>
      <c r="F36" s="14">
        <v>426</v>
      </c>
      <c r="G36" s="14">
        <v>1681</v>
      </c>
      <c r="H36" s="14">
        <v>705</v>
      </c>
      <c r="I36" s="14">
        <v>596</v>
      </c>
      <c r="J36" s="14">
        <v>689</v>
      </c>
      <c r="K36" s="14">
        <v>460</v>
      </c>
      <c r="L36" s="14">
        <v>792</v>
      </c>
      <c r="M36" s="14">
        <v>294</v>
      </c>
      <c r="N36" s="14">
        <v>1411</v>
      </c>
      <c r="O36" s="14">
        <v>603</v>
      </c>
      <c r="P36" s="14">
        <v>398</v>
      </c>
      <c r="Q36" s="14">
        <v>242</v>
      </c>
      <c r="R36" s="14">
        <v>552</v>
      </c>
      <c r="S36" s="14">
        <v>579</v>
      </c>
      <c r="T36" s="14">
        <v>397</v>
      </c>
      <c r="U36" s="14">
        <v>1581</v>
      </c>
      <c r="V36" s="14">
        <v>3298</v>
      </c>
      <c r="W36" s="14">
        <v>384</v>
      </c>
      <c r="X36" s="14">
        <v>403</v>
      </c>
      <c r="Y36" s="14">
        <v>538</v>
      </c>
      <c r="Z36" s="14">
        <v>353</v>
      </c>
      <c r="AA36" s="14">
        <v>327</v>
      </c>
      <c r="AB36" s="14">
        <v>1519</v>
      </c>
      <c r="AC36" s="14">
        <v>1082</v>
      </c>
      <c r="AD36" s="14">
        <v>208</v>
      </c>
      <c r="AE36" s="14">
        <v>1240</v>
      </c>
      <c r="AF36" s="14">
        <v>366</v>
      </c>
      <c r="AG36" s="14">
        <v>629</v>
      </c>
      <c r="AH36" s="14">
        <v>190</v>
      </c>
      <c r="AI36" s="14">
        <v>44</v>
      </c>
      <c r="AJ36" s="14">
        <v>55</v>
      </c>
      <c r="AK36" s="14">
        <v>42</v>
      </c>
      <c r="AL36" s="14">
        <v>345</v>
      </c>
      <c r="AM36" s="14">
        <v>84</v>
      </c>
      <c r="AN36" s="14">
        <v>849</v>
      </c>
      <c r="AO36" s="14">
        <v>287</v>
      </c>
      <c r="AP36" s="14">
        <v>175</v>
      </c>
      <c r="AQ36" s="14">
        <v>32363</v>
      </c>
      <c r="AR36" s="142">
        <v>2.9201684084391902E-2</v>
      </c>
    </row>
    <row r="37" spans="1:47">
      <c r="A37" s="74" t="s">
        <v>955</v>
      </c>
      <c r="B37" s="14">
        <v>182805</v>
      </c>
      <c r="C37" s="14">
        <v>91030</v>
      </c>
      <c r="D37" s="14">
        <v>30663</v>
      </c>
      <c r="E37" s="14">
        <v>13397</v>
      </c>
      <c r="F37" s="14">
        <v>11369</v>
      </c>
      <c r="G37" s="14">
        <v>40968</v>
      </c>
      <c r="H37" s="14">
        <v>18544</v>
      </c>
      <c r="I37" s="14">
        <v>17639</v>
      </c>
      <c r="J37" s="14">
        <v>24639</v>
      </c>
      <c r="K37" s="14">
        <v>12877</v>
      </c>
      <c r="L37" s="14">
        <v>19241</v>
      </c>
      <c r="M37" s="14">
        <v>11507</v>
      </c>
      <c r="N37" s="14">
        <v>24920</v>
      </c>
      <c r="O37" s="14">
        <v>15633</v>
      </c>
      <c r="P37" s="14">
        <v>10675</v>
      </c>
      <c r="Q37" s="14">
        <v>28830</v>
      </c>
      <c r="R37" s="14">
        <v>13445</v>
      </c>
      <c r="S37" s="14">
        <v>16390</v>
      </c>
      <c r="T37" s="14">
        <v>9354</v>
      </c>
      <c r="U37" s="14">
        <v>29442</v>
      </c>
      <c r="V37" s="14">
        <v>46344</v>
      </c>
      <c r="W37" s="14">
        <v>13668</v>
      </c>
      <c r="X37" s="14">
        <v>13372</v>
      </c>
      <c r="Y37" s="14">
        <v>14285</v>
      </c>
      <c r="Z37" s="14">
        <v>17637</v>
      </c>
      <c r="AA37" s="14">
        <v>8964</v>
      </c>
      <c r="AB37" s="14">
        <v>30017</v>
      </c>
      <c r="AC37" s="14">
        <v>40135</v>
      </c>
      <c r="AD37" s="14">
        <v>27295</v>
      </c>
      <c r="AE37" s="14">
        <v>26209</v>
      </c>
      <c r="AF37" s="14">
        <v>7542</v>
      </c>
      <c r="AG37" s="14">
        <v>7395</v>
      </c>
      <c r="AH37" s="14">
        <v>17763</v>
      </c>
      <c r="AI37" s="14">
        <v>5205</v>
      </c>
      <c r="AJ37" s="14">
        <v>4707</v>
      </c>
      <c r="AK37" s="14">
        <v>3781</v>
      </c>
      <c r="AL37" s="14">
        <v>15549</v>
      </c>
      <c r="AM37" s="14">
        <v>2905</v>
      </c>
      <c r="AN37" s="14">
        <v>18963</v>
      </c>
      <c r="AO37" s="14">
        <v>21253</v>
      </c>
      <c r="AP37" s="14">
        <v>4425</v>
      </c>
      <c r="AQ37" s="14">
        <v>970782</v>
      </c>
      <c r="AR37" s="142">
        <v>0.87595307229904951</v>
      </c>
    </row>
    <row r="38" spans="1:47">
      <c r="A38" s="28" t="s">
        <v>7</v>
      </c>
      <c r="B38" s="12">
        <v>201182</v>
      </c>
      <c r="C38" s="12">
        <v>99051</v>
      </c>
      <c r="D38" s="12">
        <v>34814</v>
      </c>
      <c r="E38" s="12">
        <v>14752</v>
      </c>
      <c r="F38" s="12">
        <v>13651</v>
      </c>
      <c r="G38" s="12">
        <v>47360</v>
      </c>
      <c r="H38" s="12">
        <v>21607</v>
      </c>
      <c r="I38" s="12">
        <v>20920</v>
      </c>
      <c r="J38" s="12">
        <v>27535</v>
      </c>
      <c r="K38" s="12">
        <v>15574</v>
      </c>
      <c r="L38" s="12">
        <v>21719</v>
      </c>
      <c r="M38" s="12">
        <v>12801</v>
      </c>
      <c r="N38" s="12">
        <v>30931</v>
      </c>
      <c r="O38" s="12">
        <v>18795</v>
      </c>
      <c r="P38" s="12">
        <v>12725</v>
      </c>
      <c r="Q38" s="12">
        <v>29575</v>
      </c>
      <c r="R38" s="12">
        <v>15420</v>
      </c>
      <c r="S38" s="12">
        <v>19722</v>
      </c>
      <c r="T38" s="12">
        <v>11111</v>
      </c>
      <c r="U38" s="12">
        <v>36002</v>
      </c>
      <c r="V38" s="12">
        <v>58166</v>
      </c>
      <c r="W38" s="12">
        <v>15616</v>
      </c>
      <c r="X38" s="12">
        <v>16415</v>
      </c>
      <c r="Y38" s="12">
        <v>16884</v>
      </c>
      <c r="Z38" s="12">
        <v>19851</v>
      </c>
      <c r="AA38" s="12">
        <v>10536</v>
      </c>
      <c r="AB38" s="12">
        <v>36598</v>
      </c>
      <c r="AC38" s="12">
        <v>45269</v>
      </c>
      <c r="AD38" s="12">
        <v>28295</v>
      </c>
      <c r="AE38" s="12">
        <v>33448</v>
      </c>
      <c r="AF38" s="12">
        <v>8553</v>
      </c>
      <c r="AG38" s="12">
        <v>9473</v>
      </c>
      <c r="AH38" s="12">
        <v>18709</v>
      </c>
      <c r="AI38" s="12">
        <v>5432</v>
      </c>
      <c r="AJ38" s="12">
        <v>5141</v>
      </c>
      <c r="AK38" s="12">
        <v>3878</v>
      </c>
      <c r="AL38" s="12">
        <v>17711</v>
      </c>
      <c r="AM38" s="12">
        <v>3387</v>
      </c>
      <c r="AN38" s="12">
        <v>22357</v>
      </c>
      <c r="AO38" s="12">
        <v>22286</v>
      </c>
      <c r="AP38" s="12">
        <v>5006</v>
      </c>
      <c r="AQ38" s="12">
        <v>1108258</v>
      </c>
      <c r="AR38" s="194">
        <v>1</v>
      </c>
      <c r="AS38" s="260"/>
      <c r="AT38" s="260"/>
      <c r="AU38" s="261"/>
    </row>
    <row r="39" spans="1:47">
      <c r="A39" s="263" t="s">
        <v>956</v>
      </c>
      <c r="B39" s="142">
        <v>0.18152993256082969</v>
      </c>
      <c r="C39" s="142">
        <v>8.9375398147362797E-2</v>
      </c>
      <c r="D39" s="142">
        <v>3.1413262976671498E-2</v>
      </c>
      <c r="E39" s="142">
        <v>1.3310979934275232E-2</v>
      </c>
      <c r="F39" s="142">
        <v>1.2317528950839967E-2</v>
      </c>
      <c r="G39" s="142">
        <v>4.2733731676198143E-2</v>
      </c>
      <c r="H39" s="142">
        <v>1.9496362760295888E-2</v>
      </c>
      <c r="I39" s="142">
        <v>1.8876471002239551E-2</v>
      </c>
      <c r="J39" s="142">
        <v>2.484529775557677E-2</v>
      </c>
      <c r="K39" s="142">
        <v>1.4052684483216001E-2</v>
      </c>
      <c r="L39" s="142">
        <v>1.959742226088149E-2</v>
      </c>
      <c r="M39" s="142">
        <v>1.1550559526752796E-2</v>
      </c>
      <c r="N39" s="142">
        <v>2.7909566184047396E-2</v>
      </c>
      <c r="O39" s="142">
        <v>1.6959047442021622E-2</v>
      </c>
      <c r="P39" s="142">
        <v>1.1481983437069708E-2</v>
      </c>
      <c r="Q39" s="142">
        <v>2.6686024373385981E-2</v>
      </c>
      <c r="R39" s="142">
        <v>1.3913727669910798E-2</v>
      </c>
      <c r="S39" s="142">
        <v>1.7795495272761398E-2</v>
      </c>
      <c r="T39" s="142">
        <v>1.0025643848273596E-2</v>
      </c>
      <c r="U39" s="142">
        <v>3.2485215536454511E-2</v>
      </c>
      <c r="V39" s="142">
        <v>5.2484168848769872E-2</v>
      </c>
      <c r="W39" s="142">
        <v>1.4090581795935603E-2</v>
      </c>
      <c r="X39" s="142">
        <v>1.4811533054577544E-2</v>
      </c>
      <c r="Y39" s="142">
        <v>1.5234719713279759E-2</v>
      </c>
      <c r="Z39" s="142">
        <v>1.7911894161828742E-2</v>
      </c>
      <c r="AA39" s="142">
        <v>9.5068115908028637E-3</v>
      </c>
      <c r="AB39" s="142">
        <v>3.3022996450285044E-2</v>
      </c>
      <c r="AC39" s="142">
        <v>4.08469868929437E-2</v>
      </c>
      <c r="AD39" s="142">
        <v>2.5531058652407651E-2</v>
      </c>
      <c r="AE39" s="142">
        <v>3.0180697996314936E-2</v>
      </c>
      <c r="AF39" s="142">
        <v>7.7175170402559697E-3</v>
      </c>
      <c r="AG39" s="142">
        <v>8.5476486522091423E-3</v>
      </c>
      <c r="AH39" s="142">
        <v>1.688144818264339E-2</v>
      </c>
      <c r="AI39" s="142">
        <v>4.90138577840178E-3</v>
      </c>
      <c r="AJ39" s="142">
        <v>4.6388115402731132E-3</v>
      </c>
      <c r="AK39" s="142">
        <v>3.4991852077765288E-3</v>
      </c>
      <c r="AL39" s="142">
        <v>1.5980935847068101E-2</v>
      </c>
      <c r="AM39" s="142">
        <v>3.0561475757449981E-3</v>
      </c>
      <c r="AN39" s="142">
        <v>2.0173100487431626E-2</v>
      </c>
      <c r="AO39" s="142">
        <v>2.0109035982596109E-2</v>
      </c>
      <c r="AP39" s="142">
        <v>4.5169987493886799E-3</v>
      </c>
      <c r="AQ39" s="142">
        <v>1</v>
      </c>
      <c r="AR39" s="142"/>
      <c r="AS39" s="260"/>
      <c r="AT39" s="265"/>
      <c r="AU39" s="261"/>
    </row>
    <row r="40" spans="1:47" ht="15.75" thickBot="1">
      <c r="A40" s="383"/>
      <c r="B40" s="384"/>
      <c r="C40" s="384"/>
      <c r="D40" s="385"/>
      <c r="E40" s="385"/>
      <c r="F40" s="385"/>
      <c r="G40" s="385"/>
      <c r="H40" s="385"/>
      <c r="I40" s="384"/>
      <c r="J40" s="384"/>
      <c r="K40" s="384"/>
      <c r="L40" s="384"/>
      <c r="M40" s="384"/>
      <c r="N40" s="384"/>
      <c r="O40" s="384"/>
      <c r="P40" s="384"/>
      <c r="Q40" s="384"/>
      <c r="R40" s="386"/>
      <c r="S40" s="386"/>
      <c r="T40" s="386"/>
      <c r="U40" s="386"/>
      <c r="V40" s="386"/>
      <c r="W40" s="386"/>
      <c r="X40" s="386"/>
      <c r="Y40" s="386"/>
      <c r="Z40" s="386"/>
      <c r="AA40" s="387"/>
      <c r="AB40" s="387"/>
      <c r="AC40" s="387"/>
      <c r="AD40" s="387"/>
      <c r="AE40" s="387"/>
      <c r="AF40" s="387"/>
      <c r="AG40" s="387"/>
      <c r="AH40" s="387"/>
      <c r="AI40" s="387"/>
      <c r="AJ40" s="387"/>
      <c r="AK40" s="387"/>
      <c r="AL40" s="387"/>
      <c r="AM40" s="387"/>
      <c r="AN40" s="387"/>
      <c r="AO40" s="387"/>
      <c r="AP40" s="387"/>
      <c r="AQ40" s="387"/>
      <c r="AR40" s="387"/>
    </row>
    <row r="41" spans="1:47" ht="30" customHeight="1">
      <c r="A41" s="760" t="s">
        <v>998</v>
      </c>
      <c r="B41" s="760"/>
      <c r="C41" s="760"/>
      <c r="D41" s="760"/>
      <c r="E41" s="760"/>
      <c r="F41" s="760"/>
      <c r="G41" s="760"/>
      <c r="H41" s="760"/>
      <c r="I41" s="760"/>
      <c r="J41" s="760"/>
      <c r="K41" s="760"/>
      <c r="L41" s="760"/>
      <c r="M41" s="760"/>
      <c r="N41" s="760"/>
      <c r="O41" s="760"/>
      <c r="P41" s="760"/>
      <c r="Q41" s="760"/>
      <c r="R41" s="760"/>
      <c r="S41" s="760"/>
      <c r="T41" s="760"/>
      <c r="U41" s="760"/>
      <c r="V41" s="760"/>
      <c r="W41" s="760"/>
      <c r="X41" s="760"/>
      <c r="Y41" s="760"/>
      <c r="Z41" s="760"/>
      <c r="AA41" s="760"/>
      <c r="AB41" s="760"/>
      <c r="AC41" s="760"/>
      <c r="AD41" s="760"/>
      <c r="AE41" s="760"/>
      <c r="AF41" s="760"/>
      <c r="AG41" s="760"/>
      <c r="AH41" s="760"/>
      <c r="AI41" s="760"/>
      <c r="AJ41" s="760"/>
      <c r="AK41" s="760"/>
      <c r="AL41" s="760"/>
      <c r="AM41" s="760"/>
      <c r="AN41" s="760"/>
      <c r="AO41" s="760"/>
      <c r="AP41" s="760"/>
      <c r="AQ41" s="760"/>
      <c r="AR41" s="760"/>
    </row>
    <row r="42" spans="1:47">
      <c r="A42" s="388"/>
      <c r="B42" s="388"/>
      <c r="C42" s="388"/>
      <c r="D42" s="388"/>
      <c r="E42" s="388"/>
      <c r="F42" s="388"/>
      <c r="G42" s="388"/>
      <c r="H42" s="388"/>
      <c r="I42" s="388"/>
      <c r="J42" s="388"/>
      <c r="K42" s="388"/>
      <c r="L42" s="388"/>
      <c r="M42" s="388"/>
      <c r="N42" s="388"/>
      <c r="O42" s="388"/>
      <c r="P42" s="388"/>
      <c r="Q42" s="388"/>
      <c r="R42" s="388"/>
      <c r="S42" s="388"/>
      <c r="T42" s="388"/>
      <c r="U42" s="388"/>
      <c r="V42" s="388"/>
      <c r="W42" s="388"/>
      <c r="X42" s="388"/>
      <c r="Y42" s="388"/>
      <c r="Z42" s="388"/>
      <c r="AA42" s="388"/>
      <c r="AB42" s="388"/>
      <c r="AC42" s="388"/>
      <c r="AD42" s="388"/>
      <c r="AE42" s="388"/>
      <c r="AF42" s="388"/>
      <c r="AG42" s="388"/>
      <c r="AH42" s="388"/>
      <c r="AI42" s="388"/>
      <c r="AJ42" s="388"/>
      <c r="AK42" s="388"/>
      <c r="AL42" s="388"/>
      <c r="AM42" s="388"/>
      <c r="AN42" s="388"/>
      <c r="AO42" s="388"/>
      <c r="AP42" s="388"/>
      <c r="AQ42" s="388"/>
      <c r="AR42" s="388"/>
    </row>
    <row r="43" spans="1:47" ht="30" customHeight="1">
      <c r="A43" s="767" t="s">
        <v>353</v>
      </c>
      <c r="B43" s="767"/>
      <c r="C43" s="767"/>
      <c r="D43" s="767"/>
      <c r="E43" s="767"/>
      <c r="F43" s="767"/>
      <c r="G43" s="767"/>
      <c r="H43" s="767"/>
      <c r="I43" s="767"/>
      <c r="J43" s="767"/>
      <c r="K43" s="767"/>
      <c r="L43" s="767"/>
      <c r="M43" s="767"/>
      <c r="N43" s="767"/>
      <c r="O43" s="767"/>
      <c r="P43" s="767"/>
      <c r="Q43" s="767"/>
      <c r="R43" s="767"/>
      <c r="S43" s="767"/>
      <c r="T43" s="767"/>
      <c r="U43" s="767"/>
      <c r="V43" s="767"/>
      <c r="W43" s="767"/>
      <c r="X43" s="767"/>
      <c r="Y43" s="767"/>
      <c r="Z43" s="767"/>
      <c r="AA43" s="767"/>
      <c r="AB43" s="767"/>
      <c r="AC43" s="767"/>
      <c r="AD43" s="767"/>
      <c r="AE43" s="767"/>
      <c r="AF43" s="767"/>
      <c r="AG43" s="767"/>
      <c r="AH43" s="767"/>
      <c r="AI43" s="767"/>
      <c r="AJ43" s="767"/>
      <c r="AK43" s="767"/>
      <c r="AL43" s="767"/>
      <c r="AM43" s="767"/>
      <c r="AN43" s="767"/>
      <c r="AO43" s="767"/>
      <c r="AP43" s="767"/>
      <c r="AQ43" s="767"/>
      <c r="AR43" s="767"/>
    </row>
    <row r="44" spans="1:47" ht="18">
      <c r="A44" s="768" t="s">
        <v>959</v>
      </c>
      <c r="B44" s="768"/>
      <c r="C44" s="768"/>
      <c r="D44" s="768"/>
      <c r="E44" s="768"/>
      <c r="F44" s="768"/>
      <c r="G44" s="768"/>
      <c r="H44" s="768"/>
      <c r="I44" s="768"/>
      <c r="J44" s="768"/>
      <c r="K44" s="768"/>
      <c r="L44" s="768"/>
      <c r="M44" s="768"/>
      <c r="N44" s="768"/>
      <c r="O44" s="768"/>
      <c r="P44" s="768"/>
      <c r="Q44" s="768"/>
      <c r="R44" s="768"/>
      <c r="S44" s="768"/>
      <c r="T44" s="768"/>
      <c r="U44" s="768"/>
      <c r="V44" s="768"/>
      <c r="W44" s="768"/>
      <c r="X44" s="768"/>
      <c r="Y44" s="768"/>
      <c r="Z44" s="768"/>
      <c r="AA44" s="768"/>
      <c r="AB44" s="768"/>
      <c r="AC44" s="768"/>
      <c r="AD44" s="768"/>
      <c r="AE44" s="768"/>
      <c r="AF44" s="768"/>
      <c r="AG44" s="768"/>
      <c r="AH44" s="768"/>
      <c r="AI44" s="768"/>
      <c r="AJ44" s="768"/>
      <c r="AK44" s="768"/>
      <c r="AL44" s="768"/>
      <c r="AM44" s="768"/>
      <c r="AN44" s="768"/>
      <c r="AO44" s="768"/>
      <c r="AP44" s="768"/>
      <c r="AQ44" s="768"/>
      <c r="AR44" s="768"/>
    </row>
    <row r="45" spans="1:47" ht="18">
      <c r="A45" s="768" t="s">
        <v>1435</v>
      </c>
      <c r="B45" s="768"/>
      <c r="C45" s="768"/>
      <c r="D45" s="768"/>
      <c r="E45" s="768"/>
      <c r="F45" s="768"/>
      <c r="G45" s="768"/>
      <c r="H45" s="768"/>
      <c r="I45" s="768"/>
      <c r="J45" s="768"/>
      <c r="K45" s="768"/>
      <c r="L45" s="768"/>
      <c r="M45" s="768"/>
      <c r="N45" s="768"/>
      <c r="O45" s="768"/>
      <c r="P45" s="768"/>
      <c r="Q45" s="768"/>
      <c r="R45" s="768"/>
      <c r="S45" s="768"/>
      <c r="T45" s="768"/>
      <c r="U45" s="768"/>
      <c r="V45" s="768"/>
      <c r="W45" s="768"/>
      <c r="X45" s="768"/>
      <c r="Y45" s="768"/>
      <c r="Z45" s="768"/>
      <c r="AA45" s="768"/>
      <c r="AB45" s="768"/>
      <c r="AC45" s="768"/>
      <c r="AD45" s="768"/>
      <c r="AE45" s="768"/>
      <c r="AF45" s="768"/>
      <c r="AG45" s="768"/>
      <c r="AH45" s="768"/>
      <c r="AI45" s="768"/>
      <c r="AJ45" s="768"/>
      <c r="AK45" s="768"/>
      <c r="AL45" s="768"/>
      <c r="AM45" s="768"/>
      <c r="AN45" s="768"/>
      <c r="AO45" s="768"/>
      <c r="AP45" s="768"/>
      <c r="AQ45" s="768"/>
      <c r="AR45" s="768"/>
    </row>
    <row r="46" spans="1:47" ht="30" customHeight="1">
      <c r="A46" s="766" t="s">
        <v>2</v>
      </c>
      <c r="B46" s="766"/>
      <c r="C46" s="766"/>
      <c r="D46" s="766"/>
      <c r="E46" s="766"/>
      <c r="F46" s="766"/>
      <c r="G46" s="766"/>
      <c r="H46" s="766"/>
      <c r="I46" s="766"/>
      <c r="J46" s="766"/>
      <c r="K46" s="766"/>
      <c r="L46" s="766"/>
      <c r="M46" s="766"/>
      <c r="N46" s="766"/>
      <c r="O46" s="766"/>
      <c r="P46" s="766"/>
      <c r="Q46" s="766"/>
      <c r="R46" s="766"/>
      <c r="S46" s="766"/>
      <c r="T46" s="766"/>
      <c r="U46" s="766"/>
      <c r="V46" s="766"/>
      <c r="W46" s="766"/>
      <c r="X46" s="766"/>
      <c r="Y46" s="766"/>
      <c r="Z46" s="766"/>
      <c r="AA46" s="766"/>
      <c r="AB46" s="766"/>
      <c r="AC46" s="766"/>
      <c r="AD46" s="766"/>
      <c r="AE46" s="766"/>
      <c r="AF46" s="766"/>
      <c r="AG46" s="766"/>
      <c r="AH46" s="766"/>
      <c r="AI46" s="766"/>
      <c r="AJ46" s="766"/>
      <c r="AK46" s="766"/>
      <c r="AL46" s="766"/>
      <c r="AM46" s="766"/>
      <c r="AN46" s="766"/>
      <c r="AO46" s="766"/>
      <c r="AP46" s="766"/>
      <c r="AQ46" s="766"/>
      <c r="AR46" s="766"/>
    </row>
    <row r="47" spans="1:47">
      <c r="A47" s="389"/>
      <c r="B47" s="69"/>
      <c r="C47" s="69"/>
      <c r="D47" s="69"/>
      <c r="E47" s="69"/>
      <c r="F47" s="69"/>
      <c r="G47" s="69"/>
      <c r="H47" s="69"/>
      <c r="I47" s="69"/>
      <c r="J47" s="69"/>
      <c r="K47" s="69"/>
      <c r="L47" s="69"/>
      <c r="M47" s="69"/>
      <c r="N47" s="69"/>
      <c r="O47" s="69"/>
      <c r="P47" s="69"/>
      <c r="Q47" s="197"/>
      <c r="R47" s="69"/>
      <c r="S47" s="390"/>
      <c r="T47" s="69"/>
      <c r="U47" s="69"/>
    </row>
    <row r="48" spans="1:47" ht="30" customHeight="1">
      <c r="A48" s="28" t="s">
        <v>940</v>
      </c>
      <c r="B48" s="258" t="s">
        <v>365</v>
      </c>
      <c r="C48" s="258" t="s">
        <v>379</v>
      </c>
      <c r="D48" s="258" t="s">
        <v>362</v>
      </c>
      <c r="E48" s="258" t="s">
        <v>380</v>
      </c>
      <c r="F48" s="258" t="s">
        <v>369</v>
      </c>
      <c r="G48" s="258" t="s">
        <v>378</v>
      </c>
      <c r="H48" s="258" t="s">
        <v>376</v>
      </c>
      <c r="I48" s="258" t="s">
        <v>363</v>
      </c>
      <c r="J48" s="258" t="s">
        <v>377</v>
      </c>
      <c r="K48" s="258" t="s">
        <v>367</v>
      </c>
      <c r="L48" s="258" t="s">
        <v>372</v>
      </c>
      <c r="M48" s="258" t="s">
        <v>361</v>
      </c>
      <c r="N48" s="258" t="s">
        <v>360</v>
      </c>
      <c r="O48" s="258" t="s">
        <v>358</v>
      </c>
      <c r="P48" s="258" t="s">
        <v>382</v>
      </c>
      <c r="Q48" s="258" t="s">
        <v>383</v>
      </c>
      <c r="R48" s="258" t="s">
        <v>366</v>
      </c>
      <c r="S48" s="258" t="s">
        <v>374</v>
      </c>
      <c r="T48" s="258" t="s">
        <v>364</v>
      </c>
      <c r="U48" s="258" t="s">
        <v>359</v>
      </c>
      <c r="V48" s="258" t="s">
        <v>354</v>
      </c>
      <c r="W48" s="258" t="s">
        <v>355</v>
      </c>
      <c r="X48" s="258" t="s">
        <v>381</v>
      </c>
      <c r="Y48" s="258" t="s">
        <v>373</v>
      </c>
      <c r="Z48" s="258" t="s">
        <v>371</v>
      </c>
      <c r="AA48" s="258" t="s">
        <v>356</v>
      </c>
      <c r="AB48" s="258" t="s">
        <v>357</v>
      </c>
      <c r="AC48" s="258" t="s">
        <v>375</v>
      </c>
      <c r="AD48" s="258" t="s">
        <v>368</v>
      </c>
      <c r="AE48" s="258" t="s">
        <v>370</v>
      </c>
      <c r="AF48" s="258" t="s">
        <v>384</v>
      </c>
      <c r="AG48" s="258" t="s">
        <v>1000</v>
      </c>
      <c r="AH48" s="258" t="s">
        <v>1001</v>
      </c>
      <c r="AI48" s="258" t="s">
        <v>1002</v>
      </c>
      <c r="AJ48" s="258" t="s">
        <v>1003</v>
      </c>
      <c r="AK48" s="258" t="s">
        <v>1004</v>
      </c>
      <c r="AL48" s="258" t="s">
        <v>1005</v>
      </c>
      <c r="AM48" s="258" t="s">
        <v>1006</v>
      </c>
      <c r="AN48" s="258" t="s">
        <v>1007</v>
      </c>
      <c r="AO48" s="258" t="s">
        <v>1008</v>
      </c>
      <c r="AP48" s="258" t="s">
        <v>1009</v>
      </c>
      <c r="AQ48" s="259" t="s">
        <v>443</v>
      </c>
      <c r="AR48" s="382" t="s">
        <v>809</v>
      </c>
    </row>
    <row r="49" spans="1:47">
      <c r="A49" s="391" t="s">
        <v>942</v>
      </c>
      <c r="B49" s="392">
        <v>0</v>
      </c>
      <c r="C49" s="392">
        <v>0</v>
      </c>
      <c r="D49" s="392">
        <v>0</v>
      </c>
      <c r="E49" s="392">
        <v>0</v>
      </c>
      <c r="F49" s="392">
        <v>0</v>
      </c>
      <c r="G49" s="392">
        <v>0</v>
      </c>
      <c r="H49" s="392">
        <v>0</v>
      </c>
      <c r="I49" s="392">
        <v>0</v>
      </c>
      <c r="J49" s="392">
        <v>0</v>
      </c>
      <c r="K49" s="392">
        <v>0</v>
      </c>
      <c r="L49" s="392">
        <v>0</v>
      </c>
      <c r="M49" s="392">
        <v>0</v>
      </c>
      <c r="N49" s="392">
        <v>0</v>
      </c>
      <c r="O49" s="392">
        <v>0</v>
      </c>
      <c r="P49" s="392">
        <v>0</v>
      </c>
      <c r="Q49" s="392">
        <v>0</v>
      </c>
      <c r="R49" s="392">
        <v>0</v>
      </c>
      <c r="S49" s="392">
        <v>0</v>
      </c>
      <c r="T49" s="392">
        <v>0</v>
      </c>
      <c r="U49" s="392">
        <v>0</v>
      </c>
      <c r="V49" s="392">
        <v>0</v>
      </c>
      <c r="W49" s="392">
        <v>0</v>
      </c>
      <c r="X49" s="392">
        <v>0</v>
      </c>
      <c r="Y49" s="392">
        <v>0</v>
      </c>
      <c r="Z49" s="392">
        <v>0</v>
      </c>
      <c r="AA49" s="392">
        <v>0</v>
      </c>
      <c r="AB49" s="392">
        <v>0</v>
      </c>
      <c r="AC49" s="392">
        <v>0</v>
      </c>
      <c r="AD49" s="392">
        <v>0</v>
      </c>
      <c r="AE49" s="392">
        <v>0</v>
      </c>
      <c r="AF49" s="392">
        <v>0</v>
      </c>
      <c r="AG49" s="392">
        <v>0</v>
      </c>
      <c r="AH49" s="392">
        <v>0</v>
      </c>
      <c r="AI49" s="392">
        <v>0</v>
      </c>
      <c r="AJ49" s="392">
        <v>0</v>
      </c>
      <c r="AK49" s="392">
        <v>0</v>
      </c>
      <c r="AL49" s="392">
        <v>0</v>
      </c>
      <c r="AM49" s="392">
        <v>0</v>
      </c>
      <c r="AN49" s="392">
        <v>0</v>
      </c>
      <c r="AO49" s="392">
        <v>0</v>
      </c>
      <c r="AP49" s="392">
        <v>0</v>
      </c>
      <c r="AQ49" s="392">
        <v>0</v>
      </c>
      <c r="AR49" s="393">
        <v>0</v>
      </c>
    </row>
    <row r="50" spans="1:47">
      <c r="A50" s="391" t="s">
        <v>943</v>
      </c>
      <c r="B50" s="392">
        <v>0</v>
      </c>
      <c r="C50" s="392">
        <v>0</v>
      </c>
      <c r="D50" s="392">
        <v>0</v>
      </c>
      <c r="E50" s="392">
        <v>0</v>
      </c>
      <c r="F50" s="392">
        <v>0</v>
      </c>
      <c r="G50" s="392">
        <v>0</v>
      </c>
      <c r="H50" s="392">
        <v>0</v>
      </c>
      <c r="I50" s="392">
        <v>0</v>
      </c>
      <c r="J50" s="392">
        <v>0</v>
      </c>
      <c r="K50" s="392">
        <v>0</v>
      </c>
      <c r="L50" s="392">
        <v>0</v>
      </c>
      <c r="M50" s="392">
        <v>0</v>
      </c>
      <c r="N50" s="392">
        <v>0</v>
      </c>
      <c r="O50" s="392">
        <v>0</v>
      </c>
      <c r="P50" s="392">
        <v>0</v>
      </c>
      <c r="Q50" s="392">
        <v>0</v>
      </c>
      <c r="R50" s="392">
        <v>0</v>
      </c>
      <c r="S50" s="392">
        <v>0</v>
      </c>
      <c r="T50" s="392">
        <v>0</v>
      </c>
      <c r="U50" s="392">
        <v>0</v>
      </c>
      <c r="V50" s="392">
        <v>0</v>
      </c>
      <c r="W50" s="392">
        <v>0</v>
      </c>
      <c r="X50" s="392">
        <v>0</v>
      </c>
      <c r="Y50" s="392">
        <v>0</v>
      </c>
      <c r="Z50" s="392">
        <v>0</v>
      </c>
      <c r="AA50" s="392">
        <v>0</v>
      </c>
      <c r="AB50" s="392">
        <v>0</v>
      </c>
      <c r="AC50" s="392">
        <v>0</v>
      </c>
      <c r="AD50" s="392">
        <v>0</v>
      </c>
      <c r="AE50" s="392">
        <v>0</v>
      </c>
      <c r="AF50" s="392">
        <v>0</v>
      </c>
      <c r="AG50" s="392">
        <v>0</v>
      </c>
      <c r="AH50" s="392">
        <v>0</v>
      </c>
      <c r="AI50" s="392">
        <v>0</v>
      </c>
      <c r="AJ50" s="392">
        <v>0</v>
      </c>
      <c r="AK50" s="392">
        <v>0</v>
      </c>
      <c r="AL50" s="392">
        <v>0</v>
      </c>
      <c r="AM50" s="392">
        <v>0</v>
      </c>
      <c r="AN50" s="392">
        <v>0</v>
      </c>
      <c r="AO50" s="392">
        <v>0</v>
      </c>
      <c r="AP50" s="392">
        <v>0</v>
      </c>
      <c r="AQ50" s="392">
        <v>0</v>
      </c>
      <c r="AR50" s="393">
        <v>0</v>
      </c>
    </row>
    <row r="51" spans="1:47">
      <c r="A51" s="391" t="s">
        <v>944</v>
      </c>
      <c r="B51" s="392">
        <v>0</v>
      </c>
      <c r="C51" s="392">
        <v>0</v>
      </c>
      <c r="D51" s="392">
        <v>0</v>
      </c>
      <c r="E51" s="392">
        <v>0</v>
      </c>
      <c r="F51" s="392">
        <v>0</v>
      </c>
      <c r="G51" s="392">
        <v>0</v>
      </c>
      <c r="H51" s="392">
        <v>0</v>
      </c>
      <c r="I51" s="392">
        <v>0</v>
      </c>
      <c r="J51" s="392">
        <v>0</v>
      </c>
      <c r="K51" s="392">
        <v>0</v>
      </c>
      <c r="L51" s="392">
        <v>0</v>
      </c>
      <c r="M51" s="392">
        <v>0</v>
      </c>
      <c r="N51" s="392">
        <v>0</v>
      </c>
      <c r="O51" s="392">
        <v>0</v>
      </c>
      <c r="P51" s="392">
        <v>0</v>
      </c>
      <c r="Q51" s="392">
        <v>0</v>
      </c>
      <c r="R51" s="392">
        <v>0</v>
      </c>
      <c r="S51" s="392">
        <v>0</v>
      </c>
      <c r="T51" s="392">
        <v>0</v>
      </c>
      <c r="U51" s="392">
        <v>0</v>
      </c>
      <c r="V51" s="392">
        <v>0</v>
      </c>
      <c r="W51" s="392">
        <v>0</v>
      </c>
      <c r="X51" s="392">
        <v>0</v>
      </c>
      <c r="Y51" s="392">
        <v>0</v>
      </c>
      <c r="Z51" s="392">
        <v>0</v>
      </c>
      <c r="AA51" s="392">
        <v>0</v>
      </c>
      <c r="AB51" s="392">
        <v>0</v>
      </c>
      <c r="AC51" s="392">
        <v>0</v>
      </c>
      <c r="AD51" s="392">
        <v>0</v>
      </c>
      <c r="AE51" s="392">
        <v>0</v>
      </c>
      <c r="AF51" s="392">
        <v>0</v>
      </c>
      <c r="AG51" s="392">
        <v>0</v>
      </c>
      <c r="AH51" s="392">
        <v>0</v>
      </c>
      <c r="AI51" s="392">
        <v>0</v>
      </c>
      <c r="AJ51" s="392">
        <v>0</v>
      </c>
      <c r="AK51" s="392">
        <v>0</v>
      </c>
      <c r="AL51" s="392">
        <v>0</v>
      </c>
      <c r="AM51" s="392">
        <v>0</v>
      </c>
      <c r="AN51" s="392">
        <v>0</v>
      </c>
      <c r="AO51" s="392">
        <v>0</v>
      </c>
      <c r="AP51" s="392">
        <v>0</v>
      </c>
      <c r="AQ51" s="392">
        <v>0</v>
      </c>
      <c r="AR51" s="393">
        <v>0</v>
      </c>
    </row>
    <row r="52" spans="1:47">
      <c r="A52" s="391" t="s">
        <v>945</v>
      </c>
      <c r="B52" s="392">
        <v>0</v>
      </c>
      <c r="C52" s="392">
        <v>1741.9474700000001</v>
      </c>
      <c r="D52" s="392">
        <v>0</v>
      </c>
      <c r="E52" s="392">
        <v>0</v>
      </c>
      <c r="F52" s="392">
        <v>0</v>
      </c>
      <c r="G52" s="392">
        <v>0</v>
      </c>
      <c r="H52" s="392">
        <v>0</v>
      </c>
      <c r="I52" s="392">
        <v>0</v>
      </c>
      <c r="J52" s="392">
        <v>0</v>
      </c>
      <c r="K52" s="392">
        <v>0</v>
      </c>
      <c r="L52" s="392">
        <v>0</v>
      </c>
      <c r="M52" s="392">
        <v>0</v>
      </c>
      <c r="N52" s="392">
        <v>0</v>
      </c>
      <c r="O52" s="392">
        <v>0</v>
      </c>
      <c r="P52" s="392">
        <v>0</v>
      </c>
      <c r="Q52" s="392">
        <v>0</v>
      </c>
      <c r="R52" s="392">
        <v>0</v>
      </c>
      <c r="S52" s="392">
        <v>0</v>
      </c>
      <c r="T52" s="392">
        <v>0</v>
      </c>
      <c r="U52" s="392">
        <v>0</v>
      </c>
      <c r="V52" s="392">
        <v>0</v>
      </c>
      <c r="W52" s="392">
        <v>0</v>
      </c>
      <c r="X52" s="392">
        <v>0</v>
      </c>
      <c r="Y52" s="392">
        <v>0</v>
      </c>
      <c r="Z52" s="392">
        <v>0</v>
      </c>
      <c r="AA52" s="392">
        <v>0</v>
      </c>
      <c r="AB52" s="392">
        <v>0</v>
      </c>
      <c r="AC52" s="392">
        <v>0</v>
      </c>
      <c r="AD52" s="392">
        <v>0</v>
      </c>
      <c r="AE52" s="392">
        <v>0</v>
      </c>
      <c r="AF52" s="392">
        <v>0</v>
      </c>
      <c r="AG52" s="392">
        <v>0</v>
      </c>
      <c r="AH52" s="392">
        <v>0</v>
      </c>
      <c r="AI52" s="392">
        <v>0</v>
      </c>
      <c r="AJ52" s="392">
        <v>0</v>
      </c>
      <c r="AK52" s="392">
        <v>0</v>
      </c>
      <c r="AL52" s="392">
        <v>0</v>
      </c>
      <c r="AM52" s="392">
        <v>0</v>
      </c>
      <c r="AN52" s="392">
        <v>0</v>
      </c>
      <c r="AO52" s="392">
        <v>0</v>
      </c>
      <c r="AP52" s="392">
        <v>0</v>
      </c>
      <c r="AQ52" s="392">
        <v>1741.9474700000001</v>
      </c>
      <c r="AR52" s="393">
        <v>0.62430030920211566</v>
      </c>
    </row>
    <row r="53" spans="1:47">
      <c r="A53" s="391" t="s">
        <v>946</v>
      </c>
      <c r="B53" s="392">
        <v>0</v>
      </c>
      <c r="C53" s="392">
        <v>695.87043999999992</v>
      </c>
      <c r="D53" s="392">
        <v>0</v>
      </c>
      <c r="E53" s="392">
        <v>0</v>
      </c>
      <c r="F53" s="392">
        <v>0</v>
      </c>
      <c r="G53" s="392">
        <v>0</v>
      </c>
      <c r="H53" s="392">
        <v>0</v>
      </c>
      <c r="I53" s="392">
        <v>0</v>
      </c>
      <c r="J53" s="392">
        <v>0</v>
      </c>
      <c r="K53" s="392">
        <v>0</v>
      </c>
      <c r="L53" s="392">
        <v>0</v>
      </c>
      <c r="M53" s="392">
        <v>0</v>
      </c>
      <c r="N53" s="392">
        <v>0</v>
      </c>
      <c r="O53" s="392">
        <v>0</v>
      </c>
      <c r="P53" s="392">
        <v>0</v>
      </c>
      <c r="Q53" s="392">
        <v>0</v>
      </c>
      <c r="R53" s="392">
        <v>0</v>
      </c>
      <c r="S53" s="392">
        <v>0</v>
      </c>
      <c r="T53" s="392">
        <v>0</v>
      </c>
      <c r="U53" s="392">
        <v>0</v>
      </c>
      <c r="V53" s="392">
        <v>0</v>
      </c>
      <c r="W53" s="392">
        <v>0</v>
      </c>
      <c r="X53" s="392">
        <v>0</v>
      </c>
      <c r="Y53" s="392">
        <v>0</v>
      </c>
      <c r="Z53" s="392">
        <v>0</v>
      </c>
      <c r="AA53" s="392">
        <v>0</v>
      </c>
      <c r="AB53" s="392">
        <v>0</v>
      </c>
      <c r="AC53" s="392">
        <v>0</v>
      </c>
      <c r="AD53" s="392">
        <v>0</v>
      </c>
      <c r="AE53" s="392">
        <v>0</v>
      </c>
      <c r="AF53" s="392">
        <v>0</v>
      </c>
      <c r="AG53" s="392">
        <v>0</v>
      </c>
      <c r="AH53" s="392">
        <v>0</v>
      </c>
      <c r="AI53" s="392">
        <v>0</v>
      </c>
      <c r="AJ53" s="392">
        <v>0</v>
      </c>
      <c r="AK53" s="392">
        <v>0</v>
      </c>
      <c r="AL53" s="392">
        <v>0</v>
      </c>
      <c r="AM53" s="392">
        <v>0</v>
      </c>
      <c r="AN53" s="392">
        <v>0</v>
      </c>
      <c r="AO53" s="392">
        <v>0</v>
      </c>
      <c r="AP53" s="392">
        <v>0</v>
      </c>
      <c r="AQ53" s="392">
        <v>695.87043999999992</v>
      </c>
      <c r="AR53" s="393">
        <v>0.24939450720440623</v>
      </c>
    </row>
    <row r="54" spans="1:47">
      <c r="A54" s="391" t="s">
        <v>947</v>
      </c>
      <c r="B54" s="392">
        <v>0</v>
      </c>
      <c r="C54" s="392">
        <v>0</v>
      </c>
      <c r="D54" s="392">
        <v>0</v>
      </c>
      <c r="E54" s="392">
        <v>0</v>
      </c>
      <c r="F54" s="392">
        <v>0</v>
      </c>
      <c r="G54" s="392">
        <v>0</v>
      </c>
      <c r="H54" s="392">
        <v>0</v>
      </c>
      <c r="I54" s="392">
        <v>0</v>
      </c>
      <c r="J54" s="392">
        <v>0</v>
      </c>
      <c r="K54" s="392">
        <v>0</v>
      </c>
      <c r="L54" s="392">
        <v>0</v>
      </c>
      <c r="M54" s="392">
        <v>0</v>
      </c>
      <c r="N54" s="392">
        <v>0</v>
      </c>
      <c r="O54" s="392">
        <v>0</v>
      </c>
      <c r="P54" s="392">
        <v>0</v>
      </c>
      <c r="Q54" s="392">
        <v>0</v>
      </c>
      <c r="R54" s="392">
        <v>0</v>
      </c>
      <c r="S54" s="392">
        <v>0</v>
      </c>
      <c r="T54" s="392">
        <v>0</v>
      </c>
      <c r="U54" s="392">
        <v>0</v>
      </c>
      <c r="V54" s="392">
        <v>0</v>
      </c>
      <c r="W54" s="392">
        <v>0</v>
      </c>
      <c r="X54" s="392">
        <v>0</v>
      </c>
      <c r="Y54" s="392">
        <v>0</v>
      </c>
      <c r="Z54" s="392">
        <v>0</v>
      </c>
      <c r="AA54" s="392">
        <v>0</v>
      </c>
      <c r="AB54" s="392">
        <v>0</v>
      </c>
      <c r="AC54" s="392">
        <v>0</v>
      </c>
      <c r="AD54" s="392">
        <v>0</v>
      </c>
      <c r="AE54" s="392">
        <v>0</v>
      </c>
      <c r="AF54" s="392">
        <v>0</v>
      </c>
      <c r="AG54" s="392">
        <v>0</v>
      </c>
      <c r="AH54" s="392">
        <v>0</v>
      </c>
      <c r="AI54" s="392">
        <v>0</v>
      </c>
      <c r="AJ54" s="392">
        <v>0</v>
      </c>
      <c r="AK54" s="392">
        <v>0</v>
      </c>
      <c r="AL54" s="392">
        <v>0</v>
      </c>
      <c r="AM54" s="392">
        <v>0</v>
      </c>
      <c r="AN54" s="392">
        <v>0</v>
      </c>
      <c r="AO54" s="392">
        <v>0</v>
      </c>
      <c r="AP54" s="392">
        <v>0</v>
      </c>
      <c r="AQ54" s="392">
        <v>0</v>
      </c>
      <c r="AR54" s="393">
        <v>0</v>
      </c>
    </row>
    <row r="55" spans="1:47">
      <c r="A55" s="391" t="s">
        <v>948</v>
      </c>
      <c r="B55" s="392">
        <v>0</v>
      </c>
      <c r="C55" s="392">
        <v>0</v>
      </c>
      <c r="D55" s="392">
        <v>0</v>
      </c>
      <c r="E55" s="392">
        <v>0</v>
      </c>
      <c r="F55" s="392">
        <v>0</v>
      </c>
      <c r="G55" s="392">
        <v>0</v>
      </c>
      <c r="H55" s="392">
        <v>0</v>
      </c>
      <c r="I55" s="392">
        <v>0</v>
      </c>
      <c r="J55" s="392">
        <v>0</v>
      </c>
      <c r="K55" s="392">
        <v>0</v>
      </c>
      <c r="L55" s="392">
        <v>0</v>
      </c>
      <c r="M55" s="392">
        <v>0</v>
      </c>
      <c r="N55" s="392">
        <v>0</v>
      </c>
      <c r="O55" s="392">
        <v>0</v>
      </c>
      <c r="P55" s="392">
        <v>0</v>
      </c>
      <c r="Q55" s="392">
        <v>0</v>
      </c>
      <c r="R55" s="392">
        <v>0</v>
      </c>
      <c r="S55" s="392">
        <v>0</v>
      </c>
      <c r="T55" s="392">
        <v>0</v>
      </c>
      <c r="U55" s="392">
        <v>0</v>
      </c>
      <c r="V55" s="392">
        <v>0</v>
      </c>
      <c r="W55" s="392">
        <v>0</v>
      </c>
      <c r="X55" s="392">
        <v>0</v>
      </c>
      <c r="Y55" s="392">
        <v>0</v>
      </c>
      <c r="Z55" s="392">
        <v>0</v>
      </c>
      <c r="AA55" s="392">
        <v>0</v>
      </c>
      <c r="AB55" s="392">
        <v>0</v>
      </c>
      <c r="AC55" s="392">
        <v>0</v>
      </c>
      <c r="AD55" s="392">
        <v>0</v>
      </c>
      <c r="AE55" s="392">
        <v>0</v>
      </c>
      <c r="AF55" s="392">
        <v>0</v>
      </c>
      <c r="AG55" s="392">
        <v>0</v>
      </c>
      <c r="AH55" s="392">
        <v>0</v>
      </c>
      <c r="AI55" s="392">
        <v>0</v>
      </c>
      <c r="AJ55" s="392">
        <v>0</v>
      </c>
      <c r="AK55" s="392">
        <v>0</v>
      </c>
      <c r="AL55" s="392">
        <v>0</v>
      </c>
      <c r="AM55" s="392">
        <v>0</v>
      </c>
      <c r="AN55" s="392">
        <v>0</v>
      </c>
      <c r="AO55" s="392">
        <v>0</v>
      </c>
      <c r="AP55" s="392">
        <v>0</v>
      </c>
      <c r="AQ55" s="392">
        <v>0</v>
      </c>
      <c r="AR55" s="393">
        <v>0</v>
      </c>
    </row>
    <row r="56" spans="1:47">
      <c r="A56" s="391" t="s">
        <v>949</v>
      </c>
      <c r="B56" s="392">
        <v>0</v>
      </c>
      <c r="C56" s="392">
        <v>0</v>
      </c>
      <c r="D56" s="392">
        <v>0</v>
      </c>
      <c r="E56" s="392">
        <v>0</v>
      </c>
      <c r="F56" s="392">
        <v>0</v>
      </c>
      <c r="G56" s="392">
        <v>0</v>
      </c>
      <c r="H56" s="392">
        <v>0</v>
      </c>
      <c r="I56" s="392">
        <v>0</v>
      </c>
      <c r="J56" s="392">
        <v>0</v>
      </c>
      <c r="K56" s="392">
        <v>0</v>
      </c>
      <c r="L56" s="392">
        <v>0</v>
      </c>
      <c r="M56" s="392">
        <v>0</v>
      </c>
      <c r="N56" s="392">
        <v>0</v>
      </c>
      <c r="O56" s="392">
        <v>0</v>
      </c>
      <c r="P56" s="392">
        <v>0</v>
      </c>
      <c r="Q56" s="392">
        <v>0</v>
      </c>
      <c r="R56" s="392">
        <v>0</v>
      </c>
      <c r="S56" s="392">
        <v>0</v>
      </c>
      <c r="T56" s="392">
        <v>0</v>
      </c>
      <c r="U56" s="392">
        <v>0</v>
      </c>
      <c r="V56" s="392">
        <v>0</v>
      </c>
      <c r="W56" s="392">
        <v>0</v>
      </c>
      <c r="X56" s="392">
        <v>0</v>
      </c>
      <c r="Y56" s="392">
        <v>0</v>
      </c>
      <c r="Z56" s="392">
        <v>0</v>
      </c>
      <c r="AA56" s="392">
        <v>0</v>
      </c>
      <c r="AB56" s="392">
        <v>0</v>
      </c>
      <c r="AC56" s="392">
        <v>0</v>
      </c>
      <c r="AD56" s="392">
        <v>0</v>
      </c>
      <c r="AE56" s="392">
        <v>0</v>
      </c>
      <c r="AF56" s="392">
        <v>0</v>
      </c>
      <c r="AG56" s="392">
        <v>0</v>
      </c>
      <c r="AH56" s="392">
        <v>0</v>
      </c>
      <c r="AI56" s="392">
        <v>0</v>
      </c>
      <c r="AJ56" s="392">
        <v>0</v>
      </c>
      <c r="AK56" s="392">
        <v>0</v>
      </c>
      <c r="AL56" s="392">
        <v>0</v>
      </c>
      <c r="AM56" s="392">
        <v>0</v>
      </c>
      <c r="AN56" s="392">
        <v>0</v>
      </c>
      <c r="AO56" s="392">
        <v>0</v>
      </c>
      <c r="AP56" s="392">
        <v>0</v>
      </c>
      <c r="AQ56" s="392">
        <v>0</v>
      </c>
      <c r="AR56" s="393">
        <v>0</v>
      </c>
    </row>
    <row r="57" spans="1:47">
      <c r="A57" s="391" t="s">
        <v>950</v>
      </c>
      <c r="B57" s="392">
        <v>0</v>
      </c>
      <c r="C57" s="392">
        <v>0</v>
      </c>
      <c r="D57" s="392">
        <v>0</v>
      </c>
      <c r="E57" s="392">
        <v>0</v>
      </c>
      <c r="F57" s="392">
        <v>0</v>
      </c>
      <c r="G57" s="392">
        <v>0</v>
      </c>
      <c r="H57" s="392">
        <v>0</v>
      </c>
      <c r="I57" s="392">
        <v>0</v>
      </c>
      <c r="J57" s="392">
        <v>0</v>
      </c>
      <c r="K57" s="392">
        <v>0</v>
      </c>
      <c r="L57" s="392">
        <v>0</v>
      </c>
      <c r="M57" s="392">
        <v>0</v>
      </c>
      <c r="N57" s="392">
        <v>0</v>
      </c>
      <c r="O57" s="392">
        <v>0</v>
      </c>
      <c r="P57" s="392">
        <v>0</v>
      </c>
      <c r="Q57" s="392">
        <v>0</v>
      </c>
      <c r="R57" s="392">
        <v>0</v>
      </c>
      <c r="S57" s="392">
        <v>0</v>
      </c>
      <c r="T57" s="392">
        <v>0</v>
      </c>
      <c r="U57" s="392">
        <v>0</v>
      </c>
      <c r="V57" s="392">
        <v>0</v>
      </c>
      <c r="W57" s="392">
        <v>0</v>
      </c>
      <c r="X57" s="392">
        <v>0</v>
      </c>
      <c r="Y57" s="392">
        <v>0</v>
      </c>
      <c r="Z57" s="392">
        <v>0</v>
      </c>
      <c r="AA57" s="392">
        <v>0</v>
      </c>
      <c r="AB57" s="392">
        <v>0</v>
      </c>
      <c r="AC57" s="392">
        <v>0</v>
      </c>
      <c r="AD57" s="392">
        <v>0</v>
      </c>
      <c r="AE57" s="392">
        <v>0</v>
      </c>
      <c r="AF57" s="392">
        <v>0</v>
      </c>
      <c r="AG57" s="392">
        <v>0</v>
      </c>
      <c r="AH57" s="392">
        <v>0</v>
      </c>
      <c r="AI57" s="392">
        <v>0</v>
      </c>
      <c r="AJ57" s="392">
        <v>0</v>
      </c>
      <c r="AK57" s="392">
        <v>0</v>
      </c>
      <c r="AL57" s="392">
        <v>0</v>
      </c>
      <c r="AM57" s="392">
        <v>0</v>
      </c>
      <c r="AN57" s="392">
        <v>0</v>
      </c>
      <c r="AO57" s="392">
        <v>0</v>
      </c>
      <c r="AP57" s="392">
        <v>0</v>
      </c>
      <c r="AQ57" s="392">
        <v>0</v>
      </c>
      <c r="AR57" s="393">
        <v>0</v>
      </c>
    </row>
    <row r="58" spans="1:47">
      <c r="A58" s="391" t="s">
        <v>951</v>
      </c>
      <c r="B58" s="392">
        <v>0</v>
      </c>
      <c r="C58" s="392">
        <v>170.31371999999999</v>
      </c>
      <c r="D58" s="392">
        <v>0</v>
      </c>
      <c r="E58" s="392">
        <v>0</v>
      </c>
      <c r="F58" s="392">
        <v>0</v>
      </c>
      <c r="G58" s="392">
        <v>0</v>
      </c>
      <c r="H58" s="392">
        <v>0</v>
      </c>
      <c r="I58" s="392">
        <v>0</v>
      </c>
      <c r="J58" s="392">
        <v>0</v>
      </c>
      <c r="K58" s="392">
        <v>0</v>
      </c>
      <c r="L58" s="392">
        <v>0</v>
      </c>
      <c r="M58" s="392">
        <v>0</v>
      </c>
      <c r="N58" s="392">
        <v>0</v>
      </c>
      <c r="O58" s="392">
        <v>0</v>
      </c>
      <c r="P58" s="392">
        <v>0</v>
      </c>
      <c r="Q58" s="392">
        <v>0</v>
      </c>
      <c r="R58" s="392">
        <v>0</v>
      </c>
      <c r="S58" s="392">
        <v>0</v>
      </c>
      <c r="T58" s="392">
        <v>0</v>
      </c>
      <c r="U58" s="392">
        <v>0</v>
      </c>
      <c r="V58" s="392">
        <v>0</v>
      </c>
      <c r="W58" s="392">
        <v>0</v>
      </c>
      <c r="X58" s="392">
        <v>0</v>
      </c>
      <c r="Y58" s="392">
        <v>0</v>
      </c>
      <c r="Z58" s="392">
        <v>0</v>
      </c>
      <c r="AA58" s="392">
        <v>0</v>
      </c>
      <c r="AB58" s="392">
        <v>0</v>
      </c>
      <c r="AC58" s="392">
        <v>0</v>
      </c>
      <c r="AD58" s="392">
        <v>0</v>
      </c>
      <c r="AE58" s="392">
        <v>0</v>
      </c>
      <c r="AF58" s="392">
        <v>0</v>
      </c>
      <c r="AG58" s="392">
        <v>0</v>
      </c>
      <c r="AH58" s="392">
        <v>0</v>
      </c>
      <c r="AI58" s="392">
        <v>0</v>
      </c>
      <c r="AJ58" s="392">
        <v>0</v>
      </c>
      <c r="AK58" s="392">
        <v>0</v>
      </c>
      <c r="AL58" s="392">
        <v>0</v>
      </c>
      <c r="AM58" s="392">
        <v>0</v>
      </c>
      <c r="AN58" s="392">
        <v>0</v>
      </c>
      <c r="AO58" s="392">
        <v>0</v>
      </c>
      <c r="AP58" s="392">
        <v>0</v>
      </c>
      <c r="AQ58" s="392">
        <v>170.31371999999999</v>
      </c>
      <c r="AR58" s="393">
        <v>6.1039101286655066E-2</v>
      </c>
    </row>
    <row r="59" spans="1:47">
      <c r="A59" s="391" t="s">
        <v>952</v>
      </c>
      <c r="B59" s="392">
        <v>0</v>
      </c>
      <c r="C59" s="392">
        <v>40.57</v>
      </c>
      <c r="D59" s="392">
        <v>0</v>
      </c>
      <c r="E59" s="392">
        <v>0</v>
      </c>
      <c r="F59" s="392">
        <v>0</v>
      </c>
      <c r="G59" s="392">
        <v>0</v>
      </c>
      <c r="H59" s="392">
        <v>0</v>
      </c>
      <c r="I59" s="392">
        <v>0</v>
      </c>
      <c r="J59" s="392">
        <v>0</v>
      </c>
      <c r="K59" s="392">
        <v>0</v>
      </c>
      <c r="L59" s="392">
        <v>0</v>
      </c>
      <c r="M59" s="392">
        <v>0</v>
      </c>
      <c r="N59" s="392">
        <v>0</v>
      </c>
      <c r="O59" s="392">
        <v>0</v>
      </c>
      <c r="P59" s="392">
        <v>0</v>
      </c>
      <c r="Q59" s="392">
        <v>0</v>
      </c>
      <c r="R59" s="392">
        <v>0</v>
      </c>
      <c r="S59" s="392">
        <v>0</v>
      </c>
      <c r="T59" s="392">
        <v>0</v>
      </c>
      <c r="U59" s="392">
        <v>0</v>
      </c>
      <c r="V59" s="392">
        <v>0</v>
      </c>
      <c r="W59" s="392">
        <v>0</v>
      </c>
      <c r="X59" s="392">
        <v>0</v>
      </c>
      <c r="Y59" s="392">
        <v>0</v>
      </c>
      <c r="Z59" s="392">
        <v>0</v>
      </c>
      <c r="AA59" s="392">
        <v>0</v>
      </c>
      <c r="AB59" s="392">
        <v>0</v>
      </c>
      <c r="AC59" s="392">
        <v>0</v>
      </c>
      <c r="AD59" s="392">
        <v>0</v>
      </c>
      <c r="AE59" s="392">
        <v>0</v>
      </c>
      <c r="AF59" s="392">
        <v>0</v>
      </c>
      <c r="AG59" s="392">
        <v>0</v>
      </c>
      <c r="AH59" s="392">
        <v>0</v>
      </c>
      <c r="AI59" s="392">
        <v>0</v>
      </c>
      <c r="AJ59" s="392">
        <v>0</v>
      </c>
      <c r="AK59" s="392">
        <v>0</v>
      </c>
      <c r="AL59" s="392">
        <v>0</v>
      </c>
      <c r="AM59" s="392">
        <v>0</v>
      </c>
      <c r="AN59" s="392">
        <v>0</v>
      </c>
      <c r="AO59" s="392">
        <v>0</v>
      </c>
      <c r="AP59" s="392">
        <v>0</v>
      </c>
      <c r="AQ59" s="392">
        <v>40.57</v>
      </c>
      <c r="AR59" s="393">
        <v>1.4539969764030733E-2</v>
      </c>
    </row>
    <row r="60" spans="1:47">
      <c r="A60" s="391" t="s">
        <v>953</v>
      </c>
      <c r="B60" s="392">
        <v>0</v>
      </c>
      <c r="C60" s="392">
        <v>98.736229999999992</v>
      </c>
      <c r="D60" s="392">
        <v>0</v>
      </c>
      <c r="E60" s="392">
        <v>0</v>
      </c>
      <c r="F60" s="392">
        <v>0</v>
      </c>
      <c r="G60" s="392">
        <v>0</v>
      </c>
      <c r="H60" s="392">
        <v>0</v>
      </c>
      <c r="I60" s="392">
        <v>0</v>
      </c>
      <c r="J60" s="392">
        <v>0</v>
      </c>
      <c r="K60" s="392">
        <v>0</v>
      </c>
      <c r="L60" s="392">
        <v>0</v>
      </c>
      <c r="M60" s="392">
        <v>0</v>
      </c>
      <c r="N60" s="392">
        <v>0</v>
      </c>
      <c r="O60" s="392">
        <v>0</v>
      </c>
      <c r="P60" s="392">
        <v>0</v>
      </c>
      <c r="Q60" s="392">
        <v>0</v>
      </c>
      <c r="R60" s="392">
        <v>0</v>
      </c>
      <c r="S60" s="392">
        <v>0</v>
      </c>
      <c r="T60" s="392">
        <v>0</v>
      </c>
      <c r="U60" s="392">
        <v>0</v>
      </c>
      <c r="V60" s="392">
        <v>0</v>
      </c>
      <c r="W60" s="392">
        <v>0</v>
      </c>
      <c r="X60" s="392">
        <v>0</v>
      </c>
      <c r="Y60" s="392">
        <v>0</v>
      </c>
      <c r="Z60" s="392">
        <v>0</v>
      </c>
      <c r="AA60" s="392">
        <v>0</v>
      </c>
      <c r="AB60" s="392">
        <v>0</v>
      </c>
      <c r="AC60" s="392">
        <v>0</v>
      </c>
      <c r="AD60" s="392">
        <v>0</v>
      </c>
      <c r="AE60" s="392">
        <v>0</v>
      </c>
      <c r="AF60" s="392">
        <v>0</v>
      </c>
      <c r="AG60" s="392">
        <v>0</v>
      </c>
      <c r="AH60" s="392">
        <v>0</v>
      </c>
      <c r="AI60" s="392">
        <v>0</v>
      </c>
      <c r="AJ60" s="392">
        <v>0</v>
      </c>
      <c r="AK60" s="392">
        <v>0</v>
      </c>
      <c r="AL60" s="392">
        <v>0</v>
      </c>
      <c r="AM60" s="392">
        <v>0</v>
      </c>
      <c r="AN60" s="392">
        <v>0</v>
      </c>
      <c r="AO60" s="392">
        <v>0</v>
      </c>
      <c r="AP60" s="392">
        <v>0</v>
      </c>
      <c r="AQ60" s="392">
        <v>98.736229999999992</v>
      </c>
      <c r="AR60" s="393">
        <v>3.5386290333112747E-2</v>
      </c>
    </row>
    <row r="61" spans="1:47">
      <c r="A61" s="391" t="s">
        <v>954</v>
      </c>
      <c r="B61" s="392">
        <v>0</v>
      </c>
      <c r="C61" s="392">
        <v>19.804560000000002</v>
      </c>
      <c r="D61" s="392">
        <v>0</v>
      </c>
      <c r="E61" s="392">
        <v>0</v>
      </c>
      <c r="F61" s="392">
        <v>0</v>
      </c>
      <c r="G61" s="392">
        <v>0</v>
      </c>
      <c r="H61" s="392">
        <v>0</v>
      </c>
      <c r="I61" s="392">
        <v>0</v>
      </c>
      <c r="J61" s="392">
        <v>0</v>
      </c>
      <c r="K61" s="392">
        <v>0</v>
      </c>
      <c r="L61" s="392">
        <v>0</v>
      </c>
      <c r="M61" s="392">
        <v>0</v>
      </c>
      <c r="N61" s="392">
        <v>0</v>
      </c>
      <c r="O61" s="392">
        <v>0</v>
      </c>
      <c r="P61" s="392">
        <v>0</v>
      </c>
      <c r="Q61" s="392">
        <v>0</v>
      </c>
      <c r="R61" s="392">
        <v>0</v>
      </c>
      <c r="S61" s="392">
        <v>0</v>
      </c>
      <c r="T61" s="392">
        <v>0</v>
      </c>
      <c r="U61" s="392">
        <v>0</v>
      </c>
      <c r="V61" s="392">
        <v>0</v>
      </c>
      <c r="W61" s="392">
        <v>0</v>
      </c>
      <c r="X61" s="392">
        <v>0</v>
      </c>
      <c r="Y61" s="392">
        <v>0</v>
      </c>
      <c r="Z61" s="392">
        <v>0</v>
      </c>
      <c r="AA61" s="392">
        <v>0</v>
      </c>
      <c r="AB61" s="392">
        <v>0</v>
      </c>
      <c r="AC61" s="392">
        <v>0</v>
      </c>
      <c r="AD61" s="392">
        <v>0</v>
      </c>
      <c r="AE61" s="392">
        <v>0</v>
      </c>
      <c r="AF61" s="392">
        <v>0</v>
      </c>
      <c r="AG61" s="392">
        <v>0</v>
      </c>
      <c r="AH61" s="392">
        <v>0</v>
      </c>
      <c r="AI61" s="392">
        <v>0</v>
      </c>
      <c r="AJ61" s="392">
        <v>0</v>
      </c>
      <c r="AK61" s="392">
        <v>0</v>
      </c>
      <c r="AL61" s="392">
        <v>0</v>
      </c>
      <c r="AM61" s="392">
        <v>0</v>
      </c>
      <c r="AN61" s="392">
        <v>0</v>
      </c>
      <c r="AO61" s="392">
        <v>0</v>
      </c>
      <c r="AP61" s="392">
        <v>0</v>
      </c>
      <c r="AQ61" s="392">
        <v>19.804560000000002</v>
      </c>
      <c r="AR61" s="393">
        <v>7.097798954644627E-3</v>
      </c>
    </row>
    <row r="62" spans="1:47">
      <c r="A62" s="391" t="s">
        <v>955</v>
      </c>
      <c r="B62" s="392">
        <v>0</v>
      </c>
      <c r="C62" s="392">
        <v>22.997220000000002</v>
      </c>
      <c r="D62" s="392">
        <v>0</v>
      </c>
      <c r="E62" s="392">
        <v>0</v>
      </c>
      <c r="F62" s="392">
        <v>0</v>
      </c>
      <c r="G62" s="392">
        <v>0</v>
      </c>
      <c r="H62" s="392">
        <v>0</v>
      </c>
      <c r="I62" s="392">
        <v>0</v>
      </c>
      <c r="J62" s="392">
        <v>0</v>
      </c>
      <c r="K62" s="392">
        <v>0</v>
      </c>
      <c r="L62" s="392">
        <v>0</v>
      </c>
      <c r="M62" s="392">
        <v>0</v>
      </c>
      <c r="N62" s="392">
        <v>0</v>
      </c>
      <c r="O62" s="392">
        <v>0</v>
      </c>
      <c r="P62" s="392">
        <v>0</v>
      </c>
      <c r="Q62" s="392">
        <v>0</v>
      </c>
      <c r="R62" s="392">
        <v>0</v>
      </c>
      <c r="S62" s="392">
        <v>0</v>
      </c>
      <c r="T62" s="392">
        <v>0</v>
      </c>
      <c r="U62" s="392">
        <v>0</v>
      </c>
      <c r="V62" s="392">
        <v>0</v>
      </c>
      <c r="W62" s="392">
        <v>0</v>
      </c>
      <c r="X62" s="392">
        <v>0</v>
      </c>
      <c r="Y62" s="392">
        <v>0</v>
      </c>
      <c r="Z62" s="392">
        <v>0</v>
      </c>
      <c r="AA62" s="392">
        <v>0</v>
      </c>
      <c r="AB62" s="392">
        <v>0</v>
      </c>
      <c r="AC62" s="392">
        <v>0</v>
      </c>
      <c r="AD62" s="392">
        <v>0</v>
      </c>
      <c r="AE62" s="392">
        <v>0</v>
      </c>
      <c r="AF62" s="392">
        <v>0</v>
      </c>
      <c r="AG62" s="392">
        <v>0</v>
      </c>
      <c r="AH62" s="392">
        <v>0</v>
      </c>
      <c r="AI62" s="392">
        <v>0</v>
      </c>
      <c r="AJ62" s="392">
        <v>0</v>
      </c>
      <c r="AK62" s="392">
        <v>0</v>
      </c>
      <c r="AL62" s="392">
        <v>0</v>
      </c>
      <c r="AM62" s="392">
        <v>0</v>
      </c>
      <c r="AN62" s="392">
        <v>0</v>
      </c>
      <c r="AO62" s="392">
        <v>0</v>
      </c>
      <c r="AP62" s="392">
        <v>0</v>
      </c>
      <c r="AQ62" s="392">
        <v>22.997220000000002</v>
      </c>
      <c r="AR62" s="393">
        <v>8.242023255034826E-3</v>
      </c>
    </row>
    <row r="63" spans="1:47">
      <c r="A63" s="394" t="s">
        <v>7</v>
      </c>
      <c r="B63" s="395">
        <v>0</v>
      </c>
      <c r="C63" s="395">
        <v>2790.2396400000002</v>
      </c>
      <c r="D63" s="395">
        <v>0</v>
      </c>
      <c r="E63" s="395">
        <v>0</v>
      </c>
      <c r="F63" s="395">
        <v>0</v>
      </c>
      <c r="G63" s="395">
        <v>0</v>
      </c>
      <c r="H63" s="395">
        <v>0</v>
      </c>
      <c r="I63" s="395">
        <v>0</v>
      </c>
      <c r="J63" s="395">
        <v>0</v>
      </c>
      <c r="K63" s="395">
        <v>0</v>
      </c>
      <c r="L63" s="395">
        <v>0</v>
      </c>
      <c r="M63" s="395">
        <v>0</v>
      </c>
      <c r="N63" s="395">
        <v>0</v>
      </c>
      <c r="O63" s="395">
        <v>0</v>
      </c>
      <c r="P63" s="395">
        <v>0</v>
      </c>
      <c r="Q63" s="395">
        <v>0</v>
      </c>
      <c r="R63" s="395">
        <v>0</v>
      </c>
      <c r="S63" s="395">
        <v>0</v>
      </c>
      <c r="T63" s="395">
        <v>0</v>
      </c>
      <c r="U63" s="395">
        <v>0</v>
      </c>
      <c r="V63" s="395">
        <v>0</v>
      </c>
      <c r="W63" s="395">
        <v>0</v>
      </c>
      <c r="X63" s="395">
        <v>0</v>
      </c>
      <c r="Y63" s="395">
        <v>0</v>
      </c>
      <c r="Z63" s="395">
        <v>0</v>
      </c>
      <c r="AA63" s="395">
        <v>0</v>
      </c>
      <c r="AB63" s="395">
        <v>0</v>
      </c>
      <c r="AC63" s="395">
        <v>0</v>
      </c>
      <c r="AD63" s="395">
        <v>0</v>
      </c>
      <c r="AE63" s="395">
        <v>0</v>
      </c>
      <c r="AF63" s="395">
        <v>0</v>
      </c>
      <c r="AG63" s="395">
        <v>0</v>
      </c>
      <c r="AH63" s="395">
        <v>0</v>
      </c>
      <c r="AI63" s="395">
        <v>0</v>
      </c>
      <c r="AJ63" s="395">
        <v>0</v>
      </c>
      <c r="AK63" s="395">
        <v>0</v>
      </c>
      <c r="AL63" s="395">
        <v>0</v>
      </c>
      <c r="AM63" s="395">
        <v>0</v>
      </c>
      <c r="AN63" s="395">
        <v>0</v>
      </c>
      <c r="AO63" s="395">
        <v>0</v>
      </c>
      <c r="AP63" s="395">
        <v>0</v>
      </c>
      <c r="AQ63" s="395">
        <v>2790.2396400000002</v>
      </c>
      <c r="AR63" s="194">
        <v>1</v>
      </c>
      <c r="AS63" s="260"/>
      <c r="AT63" s="260"/>
      <c r="AU63" s="261"/>
    </row>
    <row r="64" spans="1:47">
      <c r="A64" s="263" t="s">
        <v>956</v>
      </c>
      <c r="B64" s="142">
        <v>0</v>
      </c>
      <c r="C64" s="142">
        <v>1</v>
      </c>
      <c r="D64" s="142">
        <v>0</v>
      </c>
      <c r="E64" s="142">
        <v>0</v>
      </c>
      <c r="F64" s="142">
        <v>0</v>
      </c>
      <c r="G64" s="142">
        <v>0</v>
      </c>
      <c r="H64" s="142">
        <v>0</v>
      </c>
      <c r="I64" s="142">
        <v>0</v>
      </c>
      <c r="J64" s="142">
        <v>0</v>
      </c>
      <c r="K64" s="142">
        <v>0</v>
      </c>
      <c r="L64" s="142">
        <v>0</v>
      </c>
      <c r="M64" s="142">
        <v>0</v>
      </c>
      <c r="N64" s="142">
        <v>0</v>
      </c>
      <c r="O64" s="142">
        <v>0</v>
      </c>
      <c r="P64" s="142">
        <v>0</v>
      </c>
      <c r="Q64" s="142">
        <v>0</v>
      </c>
      <c r="R64" s="142">
        <v>0</v>
      </c>
      <c r="S64" s="142">
        <v>0</v>
      </c>
      <c r="T64" s="142">
        <v>0</v>
      </c>
      <c r="U64" s="142">
        <v>0</v>
      </c>
      <c r="V64" s="142">
        <v>0</v>
      </c>
      <c r="W64" s="142">
        <v>0</v>
      </c>
      <c r="X64" s="142">
        <v>0</v>
      </c>
      <c r="Y64" s="142">
        <v>0</v>
      </c>
      <c r="Z64" s="142">
        <v>0</v>
      </c>
      <c r="AA64" s="142">
        <v>0</v>
      </c>
      <c r="AB64" s="142">
        <v>0</v>
      </c>
      <c r="AC64" s="142">
        <v>0</v>
      </c>
      <c r="AD64" s="142">
        <v>0</v>
      </c>
      <c r="AE64" s="142">
        <v>0</v>
      </c>
      <c r="AF64" s="142">
        <v>0</v>
      </c>
      <c r="AG64" s="142">
        <v>0</v>
      </c>
      <c r="AH64" s="142">
        <v>0</v>
      </c>
      <c r="AI64" s="142">
        <v>0</v>
      </c>
      <c r="AJ64" s="142">
        <v>0</v>
      </c>
      <c r="AK64" s="142">
        <v>0</v>
      </c>
      <c r="AL64" s="142">
        <v>0</v>
      </c>
      <c r="AM64" s="142">
        <v>0</v>
      </c>
      <c r="AN64" s="142">
        <v>0</v>
      </c>
      <c r="AO64" s="142">
        <v>0</v>
      </c>
      <c r="AP64" s="142">
        <v>0</v>
      </c>
      <c r="AQ64" s="396">
        <v>1</v>
      </c>
      <c r="AR64" s="397"/>
      <c r="AS64" s="260"/>
      <c r="AT64" s="265"/>
      <c r="AU64" s="261"/>
    </row>
    <row r="65" spans="1:47" ht="30" customHeight="1">
      <c r="A65" s="28" t="s">
        <v>960</v>
      </c>
      <c r="B65" s="258" t="s">
        <v>365</v>
      </c>
      <c r="C65" s="258" t="s">
        <v>379</v>
      </c>
      <c r="D65" s="258" t="s">
        <v>362</v>
      </c>
      <c r="E65" s="258" t="s">
        <v>380</v>
      </c>
      <c r="F65" s="258" t="s">
        <v>369</v>
      </c>
      <c r="G65" s="258" t="s">
        <v>378</v>
      </c>
      <c r="H65" s="258" t="s">
        <v>376</v>
      </c>
      <c r="I65" s="258" t="s">
        <v>363</v>
      </c>
      <c r="J65" s="258" t="s">
        <v>377</v>
      </c>
      <c r="K65" s="258" t="s">
        <v>367</v>
      </c>
      <c r="L65" s="258" t="s">
        <v>372</v>
      </c>
      <c r="M65" s="258" t="s">
        <v>361</v>
      </c>
      <c r="N65" s="258" t="s">
        <v>360</v>
      </c>
      <c r="O65" s="258" t="s">
        <v>358</v>
      </c>
      <c r="P65" s="258" t="s">
        <v>382</v>
      </c>
      <c r="Q65" s="258" t="s">
        <v>383</v>
      </c>
      <c r="R65" s="258" t="s">
        <v>366</v>
      </c>
      <c r="S65" s="258" t="s">
        <v>374</v>
      </c>
      <c r="T65" s="258" t="s">
        <v>364</v>
      </c>
      <c r="U65" s="258" t="s">
        <v>359</v>
      </c>
      <c r="V65" s="258" t="s">
        <v>354</v>
      </c>
      <c r="W65" s="258" t="s">
        <v>355</v>
      </c>
      <c r="X65" s="258" t="s">
        <v>381</v>
      </c>
      <c r="Y65" s="258" t="s">
        <v>373</v>
      </c>
      <c r="Z65" s="258" t="s">
        <v>371</v>
      </c>
      <c r="AA65" s="258" t="s">
        <v>356</v>
      </c>
      <c r="AB65" s="258" t="s">
        <v>357</v>
      </c>
      <c r="AC65" s="258" t="s">
        <v>375</v>
      </c>
      <c r="AD65" s="258" t="s">
        <v>368</v>
      </c>
      <c r="AE65" s="258" t="s">
        <v>370</v>
      </c>
      <c r="AF65" s="258" t="s">
        <v>384</v>
      </c>
      <c r="AG65" s="258" t="s">
        <v>1000</v>
      </c>
      <c r="AH65" s="258" t="s">
        <v>1001</v>
      </c>
      <c r="AI65" s="258" t="s">
        <v>1002</v>
      </c>
      <c r="AJ65" s="258" t="s">
        <v>1003</v>
      </c>
      <c r="AK65" s="258" t="s">
        <v>1004</v>
      </c>
      <c r="AL65" s="258" t="s">
        <v>1005</v>
      </c>
      <c r="AM65" s="258" t="s">
        <v>1006</v>
      </c>
      <c r="AN65" s="258" t="s">
        <v>1007</v>
      </c>
      <c r="AO65" s="258" t="s">
        <v>1008</v>
      </c>
      <c r="AP65" s="258" t="s">
        <v>1009</v>
      </c>
      <c r="AQ65" s="259" t="s">
        <v>443</v>
      </c>
      <c r="AR65" s="382" t="s">
        <v>809</v>
      </c>
    </row>
    <row r="66" spans="1:47">
      <c r="A66" s="391" t="s">
        <v>942</v>
      </c>
      <c r="B66" s="392">
        <v>0</v>
      </c>
      <c r="C66" s="392">
        <v>0</v>
      </c>
      <c r="D66" s="392">
        <v>0</v>
      </c>
      <c r="E66" s="392">
        <v>0</v>
      </c>
      <c r="F66" s="392">
        <v>0</v>
      </c>
      <c r="G66" s="392">
        <v>0</v>
      </c>
      <c r="H66" s="392">
        <v>0</v>
      </c>
      <c r="I66" s="392">
        <v>0</v>
      </c>
      <c r="J66" s="392">
        <v>0</v>
      </c>
      <c r="K66" s="392">
        <v>0</v>
      </c>
      <c r="L66" s="392">
        <v>0</v>
      </c>
      <c r="M66" s="392">
        <v>0</v>
      </c>
      <c r="N66" s="392">
        <v>0</v>
      </c>
      <c r="O66" s="392">
        <v>0</v>
      </c>
      <c r="P66" s="392">
        <v>0</v>
      </c>
      <c r="Q66" s="392">
        <v>0</v>
      </c>
      <c r="R66" s="392">
        <v>0</v>
      </c>
      <c r="S66" s="392">
        <v>0</v>
      </c>
      <c r="T66" s="392">
        <v>0</v>
      </c>
      <c r="U66" s="392">
        <v>0</v>
      </c>
      <c r="V66" s="392">
        <v>0</v>
      </c>
      <c r="W66" s="392">
        <v>0</v>
      </c>
      <c r="X66" s="392">
        <v>0</v>
      </c>
      <c r="Y66" s="392">
        <v>0</v>
      </c>
      <c r="Z66" s="392">
        <v>0</v>
      </c>
      <c r="AA66" s="392">
        <v>0</v>
      </c>
      <c r="AB66" s="392">
        <v>0</v>
      </c>
      <c r="AC66" s="392">
        <v>0</v>
      </c>
      <c r="AD66" s="392">
        <v>0</v>
      </c>
      <c r="AE66" s="392">
        <v>0</v>
      </c>
      <c r="AF66" s="392">
        <v>0</v>
      </c>
      <c r="AG66" s="392">
        <v>0</v>
      </c>
      <c r="AH66" s="392">
        <v>0</v>
      </c>
      <c r="AI66" s="392">
        <v>0</v>
      </c>
      <c r="AJ66" s="392">
        <v>0</v>
      </c>
      <c r="AK66" s="392">
        <v>0</v>
      </c>
      <c r="AL66" s="392">
        <v>0</v>
      </c>
      <c r="AM66" s="392">
        <v>0</v>
      </c>
      <c r="AN66" s="392">
        <v>0</v>
      </c>
      <c r="AO66" s="392">
        <v>0</v>
      </c>
      <c r="AP66" s="392">
        <v>0</v>
      </c>
      <c r="AQ66" s="392">
        <v>0</v>
      </c>
      <c r="AR66" s="393">
        <v>0</v>
      </c>
    </row>
    <row r="67" spans="1:47">
      <c r="A67" s="391" t="s">
        <v>943</v>
      </c>
      <c r="B67" s="392">
        <v>0</v>
      </c>
      <c r="C67" s="392">
        <v>0</v>
      </c>
      <c r="D67" s="392">
        <v>0</v>
      </c>
      <c r="E67" s="392">
        <v>0</v>
      </c>
      <c r="F67" s="392">
        <v>0</v>
      </c>
      <c r="G67" s="392">
        <v>0</v>
      </c>
      <c r="H67" s="392">
        <v>0</v>
      </c>
      <c r="I67" s="392">
        <v>0</v>
      </c>
      <c r="J67" s="392">
        <v>0</v>
      </c>
      <c r="K67" s="392">
        <v>0</v>
      </c>
      <c r="L67" s="392">
        <v>0</v>
      </c>
      <c r="M67" s="392">
        <v>0</v>
      </c>
      <c r="N67" s="392">
        <v>0</v>
      </c>
      <c r="O67" s="392">
        <v>0</v>
      </c>
      <c r="P67" s="392">
        <v>0</v>
      </c>
      <c r="Q67" s="392">
        <v>0</v>
      </c>
      <c r="R67" s="392">
        <v>0</v>
      </c>
      <c r="S67" s="392">
        <v>0</v>
      </c>
      <c r="T67" s="392">
        <v>0</v>
      </c>
      <c r="U67" s="392">
        <v>0</v>
      </c>
      <c r="V67" s="392">
        <v>0</v>
      </c>
      <c r="W67" s="392">
        <v>0</v>
      </c>
      <c r="X67" s="392">
        <v>0</v>
      </c>
      <c r="Y67" s="392">
        <v>0</v>
      </c>
      <c r="Z67" s="392">
        <v>0</v>
      </c>
      <c r="AA67" s="392">
        <v>0</v>
      </c>
      <c r="AB67" s="392">
        <v>0</v>
      </c>
      <c r="AC67" s="392">
        <v>0</v>
      </c>
      <c r="AD67" s="392">
        <v>0</v>
      </c>
      <c r="AE67" s="392">
        <v>0</v>
      </c>
      <c r="AF67" s="392">
        <v>0</v>
      </c>
      <c r="AG67" s="392">
        <v>0</v>
      </c>
      <c r="AH67" s="392">
        <v>0</v>
      </c>
      <c r="AI67" s="392">
        <v>0</v>
      </c>
      <c r="AJ67" s="392">
        <v>0</v>
      </c>
      <c r="AK67" s="392">
        <v>0</v>
      </c>
      <c r="AL67" s="392">
        <v>0</v>
      </c>
      <c r="AM67" s="392">
        <v>0</v>
      </c>
      <c r="AN67" s="392">
        <v>0</v>
      </c>
      <c r="AO67" s="392">
        <v>0</v>
      </c>
      <c r="AP67" s="392">
        <v>0</v>
      </c>
      <c r="AQ67" s="392">
        <v>0</v>
      </c>
      <c r="AR67" s="393">
        <v>0</v>
      </c>
    </row>
    <row r="68" spans="1:47">
      <c r="A68" s="391" t="s">
        <v>944</v>
      </c>
      <c r="B68" s="392">
        <v>0</v>
      </c>
      <c r="C68" s="392">
        <v>0</v>
      </c>
      <c r="D68" s="392">
        <v>0</v>
      </c>
      <c r="E68" s="392">
        <v>0</v>
      </c>
      <c r="F68" s="392">
        <v>0</v>
      </c>
      <c r="G68" s="392">
        <v>0</v>
      </c>
      <c r="H68" s="392">
        <v>0</v>
      </c>
      <c r="I68" s="392">
        <v>0</v>
      </c>
      <c r="J68" s="392">
        <v>0</v>
      </c>
      <c r="K68" s="392">
        <v>0</v>
      </c>
      <c r="L68" s="392">
        <v>0</v>
      </c>
      <c r="M68" s="392">
        <v>0</v>
      </c>
      <c r="N68" s="392">
        <v>0</v>
      </c>
      <c r="O68" s="392">
        <v>0</v>
      </c>
      <c r="P68" s="392">
        <v>0</v>
      </c>
      <c r="Q68" s="392">
        <v>0</v>
      </c>
      <c r="R68" s="392">
        <v>0</v>
      </c>
      <c r="S68" s="392">
        <v>0</v>
      </c>
      <c r="T68" s="392">
        <v>0</v>
      </c>
      <c r="U68" s="392">
        <v>0</v>
      </c>
      <c r="V68" s="392">
        <v>0</v>
      </c>
      <c r="W68" s="392">
        <v>0</v>
      </c>
      <c r="X68" s="392">
        <v>0</v>
      </c>
      <c r="Y68" s="392">
        <v>0</v>
      </c>
      <c r="Z68" s="392">
        <v>0</v>
      </c>
      <c r="AA68" s="392">
        <v>0</v>
      </c>
      <c r="AB68" s="392">
        <v>0</v>
      </c>
      <c r="AC68" s="392">
        <v>0</v>
      </c>
      <c r="AD68" s="392">
        <v>0</v>
      </c>
      <c r="AE68" s="392">
        <v>0</v>
      </c>
      <c r="AF68" s="392">
        <v>0</v>
      </c>
      <c r="AG68" s="392">
        <v>0</v>
      </c>
      <c r="AH68" s="392">
        <v>0</v>
      </c>
      <c r="AI68" s="392">
        <v>0</v>
      </c>
      <c r="AJ68" s="392">
        <v>0</v>
      </c>
      <c r="AK68" s="392">
        <v>0</v>
      </c>
      <c r="AL68" s="392">
        <v>0</v>
      </c>
      <c r="AM68" s="392">
        <v>0</v>
      </c>
      <c r="AN68" s="392">
        <v>0</v>
      </c>
      <c r="AO68" s="392">
        <v>0</v>
      </c>
      <c r="AP68" s="392">
        <v>0</v>
      </c>
      <c r="AQ68" s="392">
        <v>0</v>
      </c>
      <c r="AR68" s="393">
        <v>0</v>
      </c>
    </row>
    <row r="69" spans="1:47">
      <c r="A69" s="391" t="s">
        <v>945</v>
      </c>
      <c r="B69" s="392">
        <v>0</v>
      </c>
      <c r="C69" s="392">
        <v>1</v>
      </c>
      <c r="D69" s="392">
        <v>0</v>
      </c>
      <c r="E69" s="392">
        <v>0</v>
      </c>
      <c r="F69" s="392">
        <v>0</v>
      </c>
      <c r="G69" s="392">
        <v>0</v>
      </c>
      <c r="H69" s="392">
        <v>0</v>
      </c>
      <c r="I69" s="392">
        <v>0</v>
      </c>
      <c r="J69" s="392">
        <v>0</v>
      </c>
      <c r="K69" s="392">
        <v>0</v>
      </c>
      <c r="L69" s="392">
        <v>0</v>
      </c>
      <c r="M69" s="392">
        <v>0</v>
      </c>
      <c r="N69" s="392">
        <v>0</v>
      </c>
      <c r="O69" s="392">
        <v>0</v>
      </c>
      <c r="P69" s="392">
        <v>0</v>
      </c>
      <c r="Q69" s="392">
        <v>0</v>
      </c>
      <c r="R69" s="392">
        <v>0</v>
      </c>
      <c r="S69" s="392">
        <v>0</v>
      </c>
      <c r="T69" s="392">
        <v>0</v>
      </c>
      <c r="U69" s="392">
        <v>0</v>
      </c>
      <c r="V69" s="392">
        <v>0</v>
      </c>
      <c r="W69" s="392">
        <v>0</v>
      </c>
      <c r="X69" s="392">
        <v>0</v>
      </c>
      <c r="Y69" s="392">
        <v>0</v>
      </c>
      <c r="Z69" s="392">
        <v>0</v>
      </c>
      <c r="AA69" s="392">
        <v>0</v>
      </c>
      <c r="AB69" s="392">
        <v>0</v>
      </c>
      <c r="AC69" s="392">
        <v>0</v>
      </c>
      <c r="AD69" s="392">
        <v>0</v>
      </c>
      <c r="AE69" s="392">
        <v>0</v>
      </c>
      <c r="AF69" s="392">
        <v>0</v>
      </c>
      <c r="AG69" s="392">
        <v>0</v>
      </c>
      <c r="AH69" s="392">
        <v>0</v>
      </c>
      <c r="AI69" s="392">
        <v>0</v>
      </c>
      <c r="AJ69" s="392">
        <v>0</v>
      </c>
      <c r="AK69" s="392">
        <v>0</v>
      </c>
      <c r="AL69" s="392">
        <v>0</v>
      </c>
      <c r="AM69" s="392">
        <v>0</v>
      </c>
      <c r="AN69" s="392">
        <v>0</v>
      </c>
      <c r="AO69" s="392">
        <v>0</v>
      </c>
      <c r="AP69" s="392">
        <v>0</v>
      </c>
      <c r="AQ69" s="392">
        <v>1</v>
      </c>
      <c r="AR69" s="393">
        <v>1.3888888888888888E-2</v>
      </c>
    </row>
    <row r="70" spans="1:47">
      <c r="A70" s="391" t="s">
        <v>946</v>
      </c>
      <c r="B70" s="392">
        <v>0</v>
      </c>
      <c r="C70" s="392">
        <v>1</v>
      </c>
      <c r="D70" s="392">
        <v>0</v>
      </c>
      <c r="E70" s="392">
        <v>0</v>
      </c>
      <c r="F70" s="392">
        <v>0</v>
      </c>
      <c r="G70" s="392">
        <v>0</v>
      </c>
      <c r="H70" s="392">
        <v>0</v>
      </c>
      <c r="I70" s="392">
        <v>0</v>
      </c>
      <c r="J70" s="392">
        <v>0</v>
      </c>
      <c r="K70" s="392">
        <v>0</v>
      </c>
      <c r="L70" s="392">
        <v>0</v>
      </c>
      <c r="M70" s="392">
        <v>0</v>
      </c>
      <c r="N70" s="392">
        <v>0</v>
      </c>
      <c r="O70" s="392">
        <v>0</v>
      </c>
      <c r="P70" s="392">
        <v>0</v>
      </c>
      <c r="Q70" s="392">
        <v>0</v>
      </c>
      <c r="R70" s="392">
        <v>0</v>
      </c>
      <c r="S70" s="392">
        <v>0</v>
      </c>
      <c r="T70" s="392">
        <v>0</v>
      </c>
      <c r="U70" s="392">
        <v>0</v>
      </c>
      <c r="V70" s="392">
        <v>0</v>
      </c>
      <c r="W70" s="392">
        <v>0</v>
      </c>
      <c r="X70" s="392">
        <v>0</v>
      </c>
      <c r="Y70" s="392">
        <v>0</v>
      </c>
      <c r="Z70" s="392">
        <v>0</v>
      </c>
      <c r="AA70" s="392">
        <v>0</v>
      </c>
      <c r="AB70" s="392">
        <v>0</v>
      </c>
      <c r="AC70" s="392">
        <v>0</v>
      </c>
      <c r="AD70" s="392">
        <v>0</v>
      </c>
      <c r="AE70" s="392">
        <v>0</v>
      </c>
      <c r="AF70" s="392">
        <v>0</v>
      </c>
      <c r="AG70" s="392">
        <v>0</v>
      </c>
      <c r="AH70" s="392">
        <v>0</v>
      </c>
      <c r="AI70" s="392">
        <v>0</v>
      </c>
      <c r="AJ70" s="392">
        <v>0</v>
      </c>
      <c r="AK70" s="392">
        <v>0</v>
      </c>
      <c r="AL70" s="392">
        <v>0</v>
      </c>
      <c r="AM70" s="392">
        <v>0</v>
      </c>
      <c r="AN70" s="392">
        <v>0</v>
      </c>
      <c r="AO70" s="392">
        <v>0</v>
      </c>
      <c r="AP70" s="392">
        <v>0</v>
      </c>
      <c r="AQ70" s="392">
        <v>1</v>
      </c>
      <c r="AR70" s="393">
        <v>1.3888888888888888E-2</v>
      </c>
    </row>
    <row r="71" spans="1:47">
      <c r="A71" s="391" t="s">
        <v>947</v>
      </c>
      <c r="B71" s="392">
        <v>0</v>
      </c>
      <c r="C71" s="392">
        <v>0</v>
      </c>
      <c r="D71" s="392">
        <v>0</v>
      </c>
      <c r="E71" s="392">
        <v>0</v>
      </c>
      <c r="F71" s="392">
        <v>0</v>
      </c>
      <c r="G71" s="392">
        <v>0</v>
      </c>
      <c r="H71" s="392">
        <v>0</v>
      </c>
      <c r="I71" s="392">
        <v>0</v>
      </c>
      <c r="J71" s="392">
        <v>0</v>
      </c>
      <c r="K71" s="392">
        <v>0</v>
      </c>
      <c r="L71" s="392">
        <v>0</v>
      </c>
      <c r="M71" s="392">
        <v>0</v>
      </c>
      <c r="N71" s="392">
        <v>0</v>
      </c>
      <c r="O71" s="392">
        <v>0</v>
      </c>
      <c r="P71" s="392">
        <v>0</v>
      </c>
      <c r="Q71" s="392">
        <v>0</v>
      </c>
      <c r="R71" s="392">
        <v>0</v>
      </c>
      <c r="S71" s="392">
        <v>0</v>
      </c>
      <c r="T71" s="392">
        <v>0</v>
      </c>
      <c r="U71" s="392">
        <v>0</v>
      </c>
      <c r="V71" s="392">
        <v>0</v>
      </c>
      <c r="W71" s="392">
        <v>0</v>
      </c>
      <c r="X71" s="392">
        <v>0</v>
      </c>
      <c r="Y71" s="392">
        <v>0</v>
      </c>
      <c r="Z71" s="392">
        <v>0</v>
      </c>
      <c r="AA71" s="392">
        <v>0</v>
      </c>
      <c r="AB71" s="392">
        <v>0</v>
      </c>
      <c r="AC71" s="392">
        <v>0</v>
      </c>
      <c r="AD71" s="392">
        <v>0</v>
      </c>
      <c r="AE71" s="392">
        <v>0</v>
      </c>
      <c r="AF71" s="392">
        <v>0</v>
      </c>
      <c r="AG71" s="392">
        <v>0</v>
      </c>
      <c r="AH71" s="392">
        <v>0</v>
      </c>
      <c r="AI71" s="392">
        <v>0</v>
      </c>
      <c r="AJ71" s="392">
        <v>0</v>
      </c>
      <c r="AK71" s="392">
        <v>0</v>
      </c>
      <c r="AL71" s="392">
        <v>0</v>
      </c>
      <c r="AM71" s="392">
        <v>0</v>
      </c>
      <c r="AN71" s="392">
        <v>0</v>
      </c>
      <c r="AO71" s="392">
        <v>0</v>
      </c>
      <c r="AP71" s="392">
        <v>0</v>
      </c>
      <c r="AQ71" s="392">
        <v>0</v>
      </c>
      <c r="AR71" s="393">
        <v>0</v>
      </c>
    </row>
    <row r="72" spans="1:47">
      <c r="A72" s="391" t="s">
        <v>948</v>
      </c>
      <c r="B72" s="392">
        <v>0</v>
      </c>
      <c r="C72" s="392">
        <v>0</v>
      </c>
      <c r="D72" s="392">
        <v>0</v>
      </c>
      <c r="E72" s="392">
        <v>0</v>
      </c>
      <c r="F72" s="392">
        <v>0</v>
      </c>
      <c r="G72" s="392">
        <v>0</v>
      </c>
      <c r="H72" s="392">
        <v>0</v>
      </c>
      <c r="I72" s="392">
        <v>0</v>
      </c>
      <c r="J72" s="392">
        <v>0</v>
      </c>
      <c r="K72" s="392">
        <v>0</v>
      </c>
      <c r="L72" s="392">
        <v>0</v>
      </c>
      <c r="M72" s="392">
        <v>0</v>
      </c>
      <c r="N72" s="392">
        <v>0</v>
      </c>
      <c r="O72" s="392">
        <v>0</v>
      </c>
      <c r="P72" s="392">
        <v>0</v>
      </c>
      <c r="Q72" s="392">
        <v>0</v>
      </c>
      <c r="R72" s="392">
        <v>0</v>
      </c>
      <c r="S72" s="392">
        <v>0</v>
      </c>
      <c r="T72" s="392">
        <v>0</v>
      </c>
      <c r="U72" s="392">
        <v>0</v>
      </c>
      <c r="V72" s="392">
        <v>0</v>
      </c>
      <c r="W72" s="392">
        <v>0</v>
      </c>
      <c r="X72" s="392">
        <v>0</v>
      </c>
      <c r="Y72" s="392">
        <v>0</v>
      </c>
      <c r="Z72" s="392">
        <v>0</v>
      </c>
      <c r="AA72" s="392">
        <v>0</v>
      </c>
      <c r="AB72" s="392">
        <v>0</v>
      </c>
      <c r="AC72" s="392">
        <v>0</v>
      </c>
      <c r="AD72" s="392">
        <v>0</v>
      </c>
      <c r="AE72" s="392">
        <v>0</v>
      </c>
      <c r="AF72" s="392">
        <v>0</v>
      </c>
      <c r="AG72" s="392">
        <v>0</v>
      </c>
      <c r="AH72" s="392">
        <v>0</v>
      </c>
      <c r="AI72" s="392">
        <v>0</v>
      </c>
      <c r="AJ72" s="392">
        <v>0</v>
      </c>
      <c r="AK72" s="392">
        <v>0</v>
      </c>
      <c r="AL72" s="392">
        <v>0</v>
      </c>
      <c r="AM72" s="392">
        <v>0</v>
      </c>
      <c r="AN72" s="392">
        <v>0</v>
      </c>
      <c r="AO72" s="392">
        <v>0</v>
      </c>
      <c r="AP72" s="392">
        <v>0</v>
      </c>
      <c r="AQ72" s="392">
        <v>0</v>
      </c>
      <c r="AR72" s="393">
        <v>0</v>
      </c>
    </row>
    <row r="73" spans="1:47">
      <c r="A73" s="391" t="s">
        <v>949</v>
      </c>
      <c r="B73" s="392">
        <v>0</v>
      </c>
      <c r="C73" s="392">
        <v>0</v>
      </c>
      <c r="D73" s="392">
        <v>0</v>
      </c>
      <c r="E73" s="392">
        <v>0</v>
      </c>
      <c r="F73" s="392">
        <v>0</v>
      </c>
      <c r="G73" s="392">
        <v>0</v>
      </c>
      <c r="H73" s="392">
        <v>0</v>
      </c>
      <c r="I73" s="392">
        <v>0</v>
      </c>
      <c r="J73" s="392">
        <v>0</v>
      </c>
      <c r="K73" s="392">
        <v>0</v>
      </c>
      <c r="L73" s="392">
        <v>0</v>
      </c>
      <c r="M73" s="392">
        <v>0</v>
      </c>
      <c r="N73" s="392">
        <v>0</v>
      </c>
      <c r="O73" s="392">
        <v>0</v>
      </c>
      <c r="P73" s="392">
        <v>0</v>
      </c>
      <c r="Q73" s="392">
        <v>0</v>
      </c>
      <c r="R73" s="392">
        <v>0</v>
      </c>
      <c r="S73" s="392">
        <v>0</v>
      </c>
      <c r="T73" s="392">
        <v>0</v>
      </c>
      <c r="U73" s="392">
        <v>0</v>
      </c>
      <c r="V73" s="392">
        <v>0</v>
      </c>
      <c r="W73" s="392">
        <v>0</v>
      </c>
      <c r="X73" s="392">
        <v>0</v>
      </c>
      <c r="Y73" s="392">
        <v>0</v>
      </c>
      <c r="Z73" s="392">
        <v>0</v>
      </c>
      <c r="AA73" s="392">
        <v>0</v>
      </c>
      <c r="AB73" s="392">
        <v>0</v>
      </c>
      <c r="AC73" s="392">
        <v>0</v>
      </c>
      <c r="AD73" s="392">
        <v>0</v>
      </c>
      <c r="AE73" s="392">
        <v>0</v>
      </c>
      <c r="AF73" s="392">
        <v>0</v>
      </c>
      <c r="AG73" s="392">
        <v>0</v>
      </c>
      <c r="AH73" s="392">
        <v>0</v>
      </c>
      <c r="AI73" s="392">
        <v>0</v>
      </c>
      <c r="AJ73" s="392">
        <v>0</v>
      </c>
      <c r="AK73" s="392">
        <v>0</v>
      </c>
      <c r="AL73" s="392">
        <v>0</v>
      </c>
      <c r="AM73" s="392">
        <v>0</v>
      </c>
      <c r="AN73" s="392">
        <v>0</v>
      </c>
      <c r="AO73" s="392">
        <v>0</v>
      </c>
      <c r="AP73" s="392">
        <v>0</v>
      </c>
      <c r="AQ73" s="392">
        <v>0</v>
      </c>
      <c r="AR73" s="393">
        <v>0</v>
      </c>
    </row>
    <row r="74" spans="1:47">
      <c r="A74" s="391" t="s">
        <v>950</v>
      </c>
      <c r="B74" s="392">
        <v>0</v>
      </c>
      <c r="C74" s="392">
        <v>0</v>
      </c>
      <c r="D74" s="392">
        <v>0</v>
      </c>
      <c r="E74" s="392">
        <v>0</v>
      </c>
      <c r="F74" s="392">
        <v>0</v>
      </c>
      <c r="G74" s="392">
        <v>0</v>
      </c>
      <c r="H74" s="392">
        <v>0</v>
      </c>
      <c r="I74" s="392">
        <v>0</v>
      </c>
      <c r="J74" s="392">
        <v>0</v>
      </c>
      <c r="K74" s="392">
        <v>0</v>
      </c>
      <c r="L74" s="392">
        <v>0</v>
      </c>
      <c r="M74" s="392">
        <v>0</v>
      </c>
      <c r="N74" s="392">
        <v>0</v>
      </c>
      <c r="O74" s="392">
        <v>0</v>
      </c>
      <c r="P74" s="392">
        <v>0</v>
      </c>
      <c r="Q74" s="392">
        <v>0</v>
      </c>
      <c r="R74" s="392">
        <v>0</v>
      </c>
      <c r="S74" s="392">
        <v>0</v>
      </c>
      <c r="T74" s="392">
        <v>0</v>
      </c>
      <c r="U74" s="392">
        <v>0</v>
      </c>
      <c r="V74" s="392">
        <v>0</v>
      </c>
      <c r="W74" s="392">
        <v>0</v>
      </c>
      <c r="X74" s="392">
        <v>0</v>
      </c>
      <c r="Y74" s="392">
        <v>0</v>
      </c>
      <c r="Z74" s="392">
        <v>0</v>
      </c>
      <c r="AA74" s="392">
        <v>0</v>
      </c>
      <c r="AB74" s="392">
        <v>0</v>
      </c>
      <c r="AC74" s="392">
        <v>0</v>
      </c>
      <c r="AD74" s="392">
        <v>0</v>
      </c>
      <c r="AE74" s="392">
        <v>0</v>
      </c>
      <c r="AF74" s="392">
        <v>0</v>
      </c>
      <c r="AG74" s="392">
        <v>0</v>
      </c>
      <c r="AH74" s="392">
        <v>0</v>
      </c>
      <c r="AI74" s="392">
        <v>0</v>
      </c>
      <c r="AJ74" s="392">
        <v>0</v>
      </c>
      <c r="AK74" s="392">
        <v>0</v>
      </c>
      <c r="AL74" s="392">
        <v>0</v>
      </c>
      <c r="AM74" s="392">
        <v>0</v>
      </c>
      <c r="AN74" s="392">
        <v>0</v>
      </c>
      <c r="AO74" s="392">
        <v>0</v>
      </c>
      <c r="AP74" s="392">
        <v>0</v>
      </c>
      <c r="AQ74" s="392">
        <v>0</v>
      </c>
      <c r="AR74" s="393">
        <v>0</v>
      </c>
    </row>
    <row r="75" spans="1:47">
      <c r="A75" s="391" t="s">
        <v>951</v>
      </c>
      <c r="B75" s="392">
        <v>0</v>
      </c>
      <c r="C75" s="392">
        <v>2</v>
      </c>
      <c r="D75" s="392">
        <v>0</v>
      </c>
      <c r="E75" s="392">
        <v>0</v>
      </c>
      <c r="F75" s="392">
        <v>0</v>
      </c>
      <c r="G75" s="392">
        <v>0</v>
      </c>
      <c r="H75" s="392">
        <v>0</v>
      </c>
      <c r="I75" s="392">
        <v>0</v>
      </c>
      <c r="J75" s="392">
        <v>0</v>
      </c>
      <c r="K75" s="392">
        <v>0</v>
      </c>
      <c r="L75" s="392">
        <v>0</v>
      </c>
      <c r="M75" s="392">
        <v>0</v>
      </c>
      <c r="N75" s="392">
        <v>0</v>
      </c>
      <c r="O75" s="392">
        <v>0</v>
      </c>
      <c r="P75" s="392">
        <v>0</v>
      </c>
      <c r="Q75" s="392">
        <v>0</v>
      </c>
      <c r="R75" s="392">
        <v>0</v>
      </c>
      <c r="S75" s="392">
        <v>0</v>
      </c>
      <c r="T75" s="392">
        <v>0</v>
      </c>
      <c r="U75" s="392">
        <v>0</v>
      </c>
      <c r="V75" s="392">
        <v>0</v>
      </c>
      <c r="W75" s="392">
        <v>0</v>
      </c>
      <c r="X75" s="392">
        <v>0</v>
      </c>
      <c r="Y75" s="392">
        <v>0</v>
      </c>
      <c r="Z75" s="392">
        <v>0</v>
      </c>
      <c r="AA75" s="392">
        <v>0</v>
      </c>
      <c r="AB75" s="392">
        <v>0</v>
      </c>
      <c r="AC75" s="392">
        <v>0</v>
      </c>
      <c r="AD75" s="392">
        <v>0</v>
      </c>
      <c r="AE75" s="392">
        <v>0</v>
      </c>
      <c r="AF75" s="392">
        <v>0</v>
      </c>
      <c r="AG75" s="392">
        <v>0</v>
      </c>
      <c r="AH75" s="392">
        <v>0</v>
      </c>
      <c r="AI75" s="392">
        <v>0</v>
      </c>
      <c r="AJ75" s="392">
        <v>0</v>
      </c>
      <c r="AK75" s="392">
        <v>0</v>
      </c>
      <c r="AL75" s="392">
        <v>0</v>
      </c>
      <c r="AM75" s="392">
        <v>0</v>
      </c>
      <c r="AN75" s="392">
        <v>0</v>
      </c>
      <c r="AO75" s="392">
        <v>0</v>
      </c>
      <c r="AP75" s="392">
        <v>0</v>
      </c>
      <c r="AQ75" s="392">
        <v>2</v>
      </c>
      <c r="AR75" s="393">
        <v>2.7777777777777776E-2</v>
      </c>
    </row>
    <row r="76" spans="1:47">
      <c r="A76" s="391" t="s">
        <v>952</v>
      </c>
      <c r="B76" s="392">
        <v>0</v>
      </c>
      <c r="C76" s="392">
        <v>1</v>
      </c>
      <c r="D76" s="392">
        <v>0</v>
      </c>
      <c r="E76" s="392">
        <v>0</v>
      </c>
      <c r="F76" s="392">
        <v>0</v>
      </c>
      <c r="G76" s="392">
        <v>0</v>
      </c>
      <c r="H76" s="392">
        <v>0</v>
      </c>
      <c r="I76" s="392">
        <v>0</v>
      </c>
      <c r="J76" s="392">
        <v>0</v>
      </c>
      <c r="K76" s="392">
        <v>0</v>
      </c>
      <c r="L76" s="392">
        <v>0</v>
      </c>
      <c r="M76" s="392">
        <v>0</v>
      </c>
      <c r="N76" s="392">
        <v>0</v>
      </c>
      <c r="O76" s="392">
        <v>0</v>
      </c>
      <c r="P76" s="392">
        <v>0</v>
      </c>
      <c r="Q76" s="392">
        <v>0</v>
      </c>
      <c r="R76" s="392">
        <v>0</v>
      </c>
      <c r="S76" s="392">
        <v>0</v>
      </c>
      <c r="T76" s="392">
        <v>0</v>
      </c>
      <c r="U76" s="392">
        <v>0</v>
      </c>
      <c r="V76" s="392">
        <v>0</v>
      </c>
      <c r="W76" s="392">
        <v>0</v>
      </c>
      <c r="X76" s="392">
        <v>0</v>
      </c>
      <c r="Y76" s="392">
        <v>0</v>
      </c>
      <c r="Z76" s="392">
        <v>0</v>
      </c>
      <c r="AA76" s="392">
        <v>0</v>
      </c>
      <c r="AB76" s="392">
        <v>0</v>
      </c>
      <c r="AC76" s="392">
        <v>0</v>
      </c>
      <c r="AD76" s="392">
        <v>0</v>
      </c>
      <c r="AE76" s="392">
        <v>0</v>
      </c>
      <c r="AF76" s="392">
        <v>0</v>
      </c>
      <c r="AG76" s="392">
        <v>0</v>
      </c>
      <c r="AH76" s="392">
        <v>0</v>
      </c>
      <c r="AI76" s="392">
        <v>0</v>
      </c>
      <c r="AJ76" s="392">
        <v>0</v>
      </c>
      <c r="AK76" s="392">
        <v>0</v>
      </c>
      <c r="AL76" s="392">
        <v>0</v>
      </c>
      <c r="AM76" s="392">
        <v>0</v>
      </c>
      <c r="AN76" s="392">
        <v>0</v>
      </c>
      <c r="AO76" s="392">
        <v>0</v>
      </c>
      <c r="AP76" s="392">
        <v>0</v>
      </c>
      <c r="AQ76" s="392">
        <v>1</v>
      </c>
      <c r="AR76" s="393">
        <v>1.3888888888888888E-2</v>
      </c>
    </row>
    <row r="77" spans="1:47">
      <c r="A77" s="391" t="s">
        <v>953</v>
      </c>
      <c r="B77" s="392">
        <v>0</v>
      </c>
      <c r="C77" s="392">
        <v>6</v>
      </c>
      <c r="D77" s="392">
        <v>0</v>
      </c>
      <c r="E77" s="392">
        <v>0</v>
      </c>
      <c r="F77" s="392">
        <v>0</v>
      </c>
      <c r="G77" s="392">
        <v>0</v>
      </c>
      <c r="H77" s="392">
        <v>0</v>
      </c>
      <c r="I77" s="392">
        <v>0</v>
      </c>
      <c r="J77" s="392">
        <v>0</v>
      </c>
      <c r="K77" s="392">
        <v>0</v>
      </c>
      <c r="L77" s="392">
        <v>0</v>
      </c>
      <c r="M77" s="392">
        <v>0</v>
      </c>
      <c r="N77" s="392">
        <v>0</v>
      </c>
      <c r="O77" s="392">
        <v>0</v>
      </c>
      <c r="P77" s="392">
        <v>0</v>
      </c>
      <c r="Q77" s="392">
        <v>0</v>
      </c>
      <c r="R77" s="392">
        <v>0</v>
      </c>
      <c r="S77" s="392">
        <v>0</v>
      </c>
      <c r="T77" s="392">
        <v>0</v>
      </c>
      <c r="U77" s="392">
        <v>0</v>
      </c>
      <c r="V77" s="392">
        <v>0</v>
      </c>
      <c r="W77" s="392">
        <v>0</v>
      </c>
      <c r="X77" s="392">
        <v>0</v>
      </c>
      <c r="Y77" s="392">
        <v>0</v>
      </c>
      <c r="Z77" s="392">
        <v>0</v>
      </c>
      <c r="AA77" s="392">
        <v>0</v>
      </c>
      <c r="AB77" s="392">
        <v>0</v>
      </c>
      <c r="AC77" s="392">
        <v>0</v>
      </c>
      <c r="AD77" s="392">
        <v>0</v>
      </c>
      <c r="AE77" s="392">
        <v>0</v>
      </c>
      <c r="AF77" s="392">
        <v>0</v>
      </c>
      <c r="AG77" s="392">
        <v>0</v>
      </c>
      <c r="AH77" s="392">
        <v>0</v>
      </c>
      <c r="AI77" s="392">
        <v>0</v>
      </c>
      <c r="AJ77" s="392">
        <v>0</v>
      </c>
      <c r="AK77" s="392">
        <v>0</v>
      </c>
      <c r="AL77" s="392">
        <v>0</v>
      </c>
      <c r="AM77" s="392">
        <v>0</v>
      </c>
      <c r="AN77" s="392">
        <v>0</v>
      </c>
      <c r="AO77" s="392">
        <v>0</v>
      </c>
      <c r="AP77" s="392">
        <v>0</v>
      </c>
      <c r="AQ77" s="392">
        <v>6</v>
      </c>
      <c r="AR77" s="393">
        <v>8.3333333333333329E-2</v>
      </c>
    </row>
    <row r="78" spans="1:47">
      <c r="A78" s="391" t="s">
        <v>954</v>
      </c>
      <c r="B78" s="392">
        <v>0</v>
      </c>
      <c r="C78" s="392">
        <v>4</v>
      </c>
      <c r="D78" s="392">
        <v>0</v>
      </c>
      <c r="E78" s="392">
        <v>0</v>
      </c>
      <c r="F78" s="392">
        <v>0</v>
      </c>
      <c r="G78" s="392">
        <v>0</v>
      </c>
      <c r="H78" s="392">
        <v>0</v>
      </c>
      <c r="I78" s="392">
        <v>0</v>
      </c>
      <c r="J78" s="392">
        <v>0</v>
      </c>
      <c r="K78" s="392">
        <v>0</v>
      </c>
      <c r="L78" s="392">
        <v>0</v>
      </c>
      <c r="M78" s="392">
        <v>0</v>
      </c>
      <c r="N78" s="392">
        <v>0</v>
      </c>
      <c r="O78" s="392">
        <v>0</v>
      </c>
      <c r="P78" s="392">
        <v>0</v>
      </c>
      <c r="Q78" s="392">
        <v>0</v>
      </c>
      <c r="R78" s="392">
        <v>0</v>
      </c>
      <c r="S78" s="392">
        <v>0</v>
      </c>
      <c r="T78" s="392">
        <v>0</v>
      </c>
      <c r="U78" s="392">
        <v>0</v>
      </c>
      <c r="V78" s="392">
        <v>0</v>
      </c>
      <c r="W78" s="392">
        <v>0</v>
      </c>
      <c r="X78" s="392">
        <v>0</v>
      </c>
      <c r="Y78" s="392">
        <v>0</v>
      </c>
      <c r="Z78" s="392">
        <v>0</v>
      </c>
      <c r="AA78" s="392">
        <v>0</v>
      </c>
      <c r="AB78" s="392">
        <v>0</v>
      </c>
      <c r="AC78" s="392">
        <v>0</v>
      </c>
      <c r="AD78" s="392">
        <v>0</v>
      </c>
      <c r="AE78" s="392">
        <v>0</v>
      </c>
      <c r="AF78" s="392">
        <v>0</v>
      </c>
      <c r="AG78" s="392">
        <v>0</v>
      </c>
      <c r="AH78" s="392">
        <v>0</v>
      </c>
      <c r="AI78" s="392">
        <v>0</v>
      </c>
      <c r="AJ78" s="392">
        <v>0</v>
      </c>
      <c r="AK78" s="392">
        <v>0</v>
      </c>
      <c r="AL78" s="392">
        <v>0</v>
      </c>
      <c r="AM78" s="392">
        <v>0</v>
      </c>
      <c r="AN78" s="392">
        <v>0</v>
      </c>
      <c r="AO78" s="392">
        <v>0</v>
      </c>
      <c r="AP78" s="392">
        <v>0</v>
      </c>
      <c r="AQ78" s="392">
        <v>4</v>
      </c>
      <c r="AR78" s="393">
        <v>5.5555555555555552E-2</v>
      </c>
    </row>
    <row r="79" spans="1:47">
      <c r="A79" s="391" t="s">
        <v>955</v>
      </c>
      <c r="B79" s="392">
        <v>0</v>
      </c>
      <c r="C79" s="392">
        <v>57</v>
      </c>
      <c r="D79" s="392">
        <v>0</v>
      </c>
      <c r="E79" s="392">
        <v>0</v>
      </c>
      <c r="F79" s="392">
        <v>0</v>
      </c>
      <c r="G79" s="392">
        <v>0</v>
      </c>
      <c r="H79" s="392">
        <v>0</v>
      </c>
      <c r="I79" s="392">
        <v>0</v>
      </c>
      <c r="J79" s="392">
        <v>0</v>
      </c>
      <c r="K79" s="392">
        <v>0</v>
      </c>
      <c r="L79" s="392">
        <v>0</v>
      </c>
      <c r="M79" s="392">
        <v>0</v>
      </c>
      <c r="N79" s="392">
        <v>0</v>
      </c>
      <c r="O79" s="392">
        <v>0</v>
      </c>
      <c r="P79" s="392">
        <v>0</v>
      </c>
      <c r="Q79" s="392">
        <v>0</v>
      </c>
      <c r="R79" s="392">
        <v>0</v>
      </c>
      <c r="S79" s="392">
        <v>0</v>
      </c>
      <c r="T79" s="392">
        <v>0</v>
      </c>
      <c r="U79" s="392">
        <v>0</v>
      </c>
      <c r="V79" s="392">
        <v>0</v>
      </c>
      <c r="W79" s="392">
        <v>0</v>
      </c>
      <c r="X79" s="392">
        <v>0</v>
      </c>
      <c r="Y79" s="392">
        <v>0</v>
      </c>
      <c r="Z79" s="392">
        <v>0</v>
      </c>
      <c r="AA79" s="392">
        <v>0</v>
      </c>
      <c r="AB79" s="392">
        <v>0</v>
      </c>
      <c r="AC79" s="392">
        <v>0</v>
      </c>
      <c r="AD79" s="392">
        <v>0</v>
      </c>
      <c r="AE79" s="392">
        <v>0</v>
      </c>
      <c r="AF79" s="392">
        <v>0</v>
      </c>
      <c r="AG79" s="392">
        <v>0</v>
      </c>
      <c r="AH79" s="392">
        <v>0</v>
      </c>
      <c r="AI79" s="392">
        <v>0</v>
      </c>
      <c r="AJ79" s="392">
        <v>0</v>
      </c>
      <c r="AK79" s="392">
        <v>0</v>
      </c>
      <c r="AL79" s="392">
        <v>0</v>
      </c>
      <c r="AM79" s="392">
        <v>0</v>
      </c>
      <c r="AN79" s="392">
        <v>0</v>
      </c>
      <c r="AO79" s="392">
        <v>0</v>
      </c>
      <c r="AP79" s="392">
        <v>0</v>
      </c>
      <c r="AQ79" s="392">
        <v>57</v>
      </c>
      <c r="AR79" s="393">
        <v>0.79166666666666663</v>
      </c>
    </row>
    <row r="80" spans="1:47">
      <c r="A80" s="394" t="s">
        <v>7</v>
      </c>
      <c r="B80" s="395">
        <v>0</v>
      </c>
      <c r="C80" s="395">
        <v>72</v>
      </c>
      <c r="D80" s="395">
        <v>0</v>
      </c>
      <c r="E80" s="395">
        <v>0</v>
      </c>
      <c r="F80" s="395">
        <v>0</v>
      </c>
      <c r="G80" s="395">
        <v>0</v>
      </c>
      <c r="H80" s="395">
        <v>0</v>
      </c>
      <c r="I80" s="395">
        <v>0</v>
      </c>
      <c r="J80" s="395">
        <v>0</v>
      </c>
      <c r="K80" s="395">
        <v>0</v>
      </c>
      <c r="L80" s="395">
        <v>0</v>
      </c>
      <c r="M80" s="395">
        <v>0</v>
      </c>
      <c r="N80" s="395">
        <v>0</v>
      </c>
      <c r="O80" s="395">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5">
        <v>0</v>
      </c>
      <c r="AI80" s="395">
        <v>0</v>
      </c>
      <c r="AJ80" s="395">
        <v>0</v>
      </c>
      <c r="AK80" s="395">
        <v>0</v>
      </c>
      <c r="AL80" s="395">
        <v>0</v>
      </c>
      <c r="AM80" s="395">
        <v>0</v>
      </c>
      <c r="AN80" s="395">
        <v>0</v>
      </c>
      <c r="AO80" s="395">
        <v>0</v>
      </c>
      <c r="AP80" s="395">
        <v>0</v>
      </c>
      <c r="AQ80" s="395">
        <v>72</v>
      </c>
      <c r="AR80" s="110">
        <v>1</v>
      </c>
      <c r="AS80" s="260"/>
      <c r="AT80" s="260"/>
      <c r="AU80" s="261"/>
    </row>
    <row r="81" spans="1:47">
      <c r="A81" s="398" t="s">
        <v>956</v>
      </c>
      <c r="B81" s="142">
        <v>0</v>
      </c>
      <c r="C81" s="142">
        <v>1</v>
      </c>
      <c r="D81" s="142">
        <v>0</v>
      </c>
      <c r="E81" s="142">
        <v>0</v>
      </c>
      <c r="F81" s="142">
        <v>0</v>
      </c>
      <c r="G81" s="142">
        <v>0</v>
      </c>
      <c r="H81" s="142">
        <v>0</v>
      </c>
      <c r="I81" s="142">
        <v>0</v>
      </c>
      <c r="J81" s="142">
        <v>0</v>
      </c>
      <c r="K81" s="142">
        <v>0</v>
      </c>
      <c r="L81" s="142">
        <v>0</v>
      </c>
      <c r="M81" s="142">
        <v>0</v>
      </c>
      <c r="N81" s="142">
        <v>0</v>
      </c>
      <c r="O81" s="142">
        <v>0</v>
      </c>
      <c r="P81" s="142">
        <v>0</v>
      </c>
      <c r="Q81" s="142">
        <v>0</v>
      </c>
      <c r="R81" s="142">
        <v>0</v>
      </c>
      <c r="S81" s="142">
        <v>0</v>
      </c>
      <c r="T81" s="142">
        <v>0</v>
      </c>
      <c r="U81" s="142">
        <v>0</v>
      </c>
      <c r="V81" s="142">
        <v>0</v>
      </c>
      <c r="W81" s="142">
        <v>0</v>
      </c>
      <c r="X81" s="142">
        <v>0</v>
      </c>
      <c r="Y81" s="142">
        <v>0</v>
      </c>
      <c r="Z81" s="142">
        <v>0</v>
      </c>
      <c r="AA81" s="142">
        <v>0</v>
      </c>
      <c r="AB81" s="142">
        <v>0</v>
      </c>
      <c r="AC81" s="142">
        <v>0</v>
      </c>
      <c r="AD81" s="142">
        <v>0</v>
      </c>
      <c r="AE81" s="142">
        <v>0</v>
      </c>
      <c r="AF81" s="142">
        <v>0</v>
      </c>
      <c r="AG81" s="142">
        <v>0</v>
      </c>
      <c r="AH81" s="142">
        <v>0</v>
      </c>
      <c r="AI81" s="142">
        <v>0</v>
      </c>
      <c r="AJ81" s="142">
        <v>0</v>
      </c>
      <c r="AK81" s="142">
        <v>0</v>
      </c>
      <c r="AL81" s="142">
        <v>0</v>
      </c>
      <c r="AM81" s="142">
        <v>0</v>
      </c>
      <c r="AN81" s="142">
        <v>0</v>
      </c>
      <c r="AO81" s="142">
        <v>0</v>
      </c>
      <c r="AP81" s="142">
        <v>0</v>
      </c>
      <c r="AQ81" s="396">
        <v>1</v>
      </c>
      <c r="AR81" s="399"/>
      <c r="AS81" s="260"/>
      <c r="AT81" s="265"/>
      <c r="AU81" s="261"/>
    </row>
    <row r="82" spans="1:47" ht="15.75" thickBot="1">
      <c r="A82" s="400"/>
      <c r="B82" s="401"/>
      <c r="C82" s="401"/>
      <c r="D82" s="402"/>
      <c r="E82" s="402"/>
      <c r="F82" s="402"/>
      <c r="G82" s="402"/>
      <c r="H82" s="402"/>
      <c r="I82" s="401"/>
      <c r="J82" s="401"/>
      <c r="K82" s="401"/>
      <c r="L82" s="401"/>
      <c r="M82" s="401"/>
      <c r="N82" s="401"/>
      <c r="O82" s="401"/>
      <c r="P82" s="401"/>
      <c r="Q82" s="401"/>
      <c r="R82" s="403"/>
      <c r="S82" s="404"/>
      <c r="T82" s="404"/>
      <c r="U82" s="404"/>
      <c r="V82" s="404"/>
      <c r="W82" s="404"/>
      <c r="X82" s="403"/>
      <c r="Y82" s="403"/>
      <c r="Z82" s="403"/>
      <c r="AA82" s="403"/>
      <c r="AB82" s="403"/>
      <c r="AC82" s="403"/>
      <c r="AD82" s="403"/>
      <c r="AE82" s="403"/>
      <c r="AF82" s="403"/>
      <c r="AG82" s="403"/>
      <c r="AH82" s="403"/>
      <c r="AI82" s="403"/>
      <c r="AJ82" s="403"/>
      <c r="AK82" s="403"/>
      <c r="AL82" s="403"/>
      <c r="AM82" s="403"/>
      <c r="AN82" s="403"/>
      <c r="AO82" s="403"/>
      <c r="AP82" s="403"/>
      <c r="AQ82" s="403"/>
      <c r="AR82" s="405"/>
    </row>
    <row r="83" spans="1:47" ht="15.75" thickTop="1">
      <c r="A83" s="771" t="s">
        <v>961</v>
      </c>
      <c r="B83" s="772"/>
      <c r="C83" s="772"/>
      <c r="D83" s="772"/>
      <c r="E83" s="772"/>
      <c r="F83" s="772"/>
      <c r="G83" s="772"/>
      <c r="H83" s="772"/>
      <c r="I83" s="772"/>
      <c r="J83" s="772"/>
      <c r="K83" s="772"/>
      <c r="L83" s="772"/>
      <c r="M83" s="772"/>
      <c r="N83" s="772"/>
      <c r="O83" s="772"/>
      <c r="P83" s="772"/>
      <c r="Q83" s="772"/>
      <c r="R83" s="772"/>
      <c r="S83" s="406"/>
      <c r="T83" s="406"/>
      <c r="U83" s="406"/>
      <c r="V83" s="406"/>
      <c r="W83" s="406"/>
      <c r="X83" s="406"/>
      <c r="Y83" s="406"/>
      <c r="Z83" s="406"/>
      <c r="AA83" s="406"/>
      <c r="AB83" s="406"/>
      <c r="AC83" s="406"/>
      <c r="AD83" s="406"/>
      <c r="AE83" s="406"/>
      <c r="AF83" s="406"/>
      <c r="AG83" s="406"/>
      <c r="AH83" s="406"/>
      <c r="AI83" s="406"/>
      <c r="AJ83" s="406"/>
      <c r="AK83" s="406"/>
      <c r="AL83" s="406"/>
      <c r="AM83" s="406"/>
      <c r="AN83" s="406"/>
      <c r="AO83" s="406"/>
      <c r="AP83" s="406"/>
      <c r="AQ83" s="406"/>
    </row>
    <row r="84" spans="1:47">
      <c r="A84" s="388"/>
      <c r="B84" s="388"/>
      <c r="C84" s="388"/>
      <c r="D84" s="388"/>
      <c r="E84" s="388"/>
      <c r="F84" s="388"/>
      <c r="G84" s="388"/>
      <c r="H84" s="388"/>
      <c r="I84" s="388"/>
      <c r="J84" s="388"/>
      <c r="K84" s="388"/>
      <c r="L84" s="388"/>
      <c r="M84" s="388"/>
      <c r="N84" s="388"/>
      <c r="O84" s="388"/>
      <c r="P84" s="388"/>
      <c r="Q84" s="388"/>
      <c r="R84" s="388"/>
      <c r="S84" s="388"/>
      <c r="T84" s="388"/>
      <c r="U84" s="388"/>
      <c r="V84" s="388"/>
      <c r="W84" s="388"/>
      <c r="X84" s="388"/>
      <c r="Y84" s="388"/>
      <c r="Z84" s="388"/>
      <c r="AA84" s="388"/>
      <c r="AB84" s="388"/>
      <c r="AC84" s="388"/>
      <c r="AD84" s="388"/>
      <c r="AE84" s="388"/>
      <c r="AF84" s="388"/>
      <c r="AG84" s="388"/>
      <c r="AH84" s="388"/>
      <c r="AI84" s="388"/>
      <c r="AJ84" s="388"/>
      <c r="AK84" s="388"/>
      <c r="AL84" s="388"/>
      <c r="AM84" s="388"/>
      <c r="AN84" s="388"/>
      <c r="AO84" s="388"/>
      <c r="AP84" s="388"/>
      <c r="AQ84" s="388"/>
      <c r="AR84" s="388"/>
    </row>
    <row r="85" spans="1:47" ht="30" customHeight="1">
      <c r="A85" s="767" t="s">
        <v>353</v>
      </c>
      <c r="B85" s="767"/>
      <c r="C85" s="767"/>
      <c r="D85" s="767"/>
      <c r="E85" s="767"/>
      <c r="F85" s="767"/>
      <c r="G85" s="767"/>
      <c r="H85" s="767"/>
      <c r="I85" s="767"/>
      <c r="J85" s="767"/>
      <c r="K85" s="767"/>
      <c r="L85" s="767"/>
      <c r="M85" s="767"/>
      <c r="N85" s="767"/>
      <c r="O85" s="767"/>
      <c r="P85" s="767"/>
      <c r="Q85" s="767"/>
      <c r="R85" s="767"/>
      <c r="S85" s="767"/>
      <c r="T85" s="767"/>
      <c r="U85" s="767"/>
      <c r="V85" s="767"/>
      <c r="W85" s="767"/>
      <c r="X85" s="767"/>
      <c r="Y85" s="767"/>
      <c r="Z85" s="767"/>
      <c r="AA85" s="767"/>
      <c r="AB85" s="767"/>
      <c r="AC85" s="767"/>
      <c r="AD85" s="767"/>
      <c r="AE85" s="767"/>
      <c r="AF85" s="767"/>
      <c r="AG85" s="767"/>
      <c r="AH85" s="767"/>
      <c r="AI85" s="767"/>
      <c r="AJ85" s="767"/>
      <c r="AK85" s="767"/>
      <c r="AL85" s="767"/>
      <c r="AM85" s="767"/>
      <c r="AN85" s="767"/>
      <c r="AO85" s="767"/>
      <c r="AP85" s="767"/>
      <c r="AQ85" s="767"/>
      <c r="AR85" s="767"/>
    </row>
    <row r="86" spans="1:47" ht="18">
      <c r="A86" s="768" t="s">
        <v>1012</v>
      </c>
      <c r="B86" s="768"/>
      <c r="C86" s="768"/>
      <c r="D86" s="768"/>
      <c r="E86" s="768"/>
      <c r="F86" s="768"/>
      <c r="G86" s="768"/>
      <c r="H86" s="768"/>
      <c r="I86" s="768"/>
      <c r="J86" s="768"/>
      <c r="K86" s="768"/>
      <c r="L86" s="768"/>
      <c r="M86" s="768"/>
      <c r="N86" s="768"/>
      <c r="O86" s="768"/>
      <c r="P86" s="768"/>
      <c r="Q86" s="768"/>
      <c r="R86" s="768"/>
      <c r="S86" s="768"/>
      <c r="T86" s="768"/>
      <c r="U86" s="768"/>
      <c r="V86" s="768"/>
      <c r="W86" s="768"/>
      <c r="X86" s="768"/>
      <c r="Y86" s="768"/>
      <c r="Z86" s="768"/>
      <c r="AA86" s="768"/>
      <c r="AB86" s="768"/>
      <c r="AC86" s="768"/>
      <c r="AD86" s="768"/>
      <c r="AE86" s="768"/>
      <c r="AF86" s="768"/>
      <c r="AG86" s="768"/>
      <c r="AH86" s="768"/>
      <c r="AI86" s="768"/>
      <c r="AJ86" s="768"/>
      <c r="AK86" s="768"/>
      <c r="AL86" s="768"/>
      <c r="AM86" s="768"/>
      <c r="AN86" s="768"/>
      <c r="AO86" s="768"/>
      <c r="AP86" s="768"/>
      <c r="AQ86" s="768"/>
      <c r="AR86" s="768"/>
    </row>
    <row r="87" spans="1:47" ht="18">
      <c r="A87" s="768" t="s">
        <v>1435</v>
      </c>
      <c r="B87" s="768"/>
      <c r="C87" s="768"/>
      <c r="D87" s="768"/>
      <c r="E87" s="768"/>
      <c r="F87" s="768"/>
      <c r="G87" s="768"/>
      <c r="H87" s="768"/>
      <c r="I87" s="768"/>
      <c r="J87" s="768"/>
      <c r="K87" s="768"/>
      <c r="L87" s="768"/>
      <c r="M87" s="768"/>
      <c r="N87" s="768"/>
      <c r="O87" s="768"/>
      <c r="P87" s="768"/>
      <c r="Q87" s="768"/>
      <c r="R87" s="768"/>
      <c r="S87" s="768"/>
      <c r="T87" s="768"/>
      <c r="U87" s="768"/>
      <c r="V87" s="768"/>
      <c r="W87" s="768"/>
      <c r="X87" s="768"/>
      <c r="Y87" s="768"/>
      <c r="Z87" s="768"/>
      <c r="AA87" s="768"/>
      <c r="AB87" s="768"/>
      <c r="AC87" s="768"/>
      <c r="AD87" s="768"/>
      <c r="AE87" s="768"/>
      <c r="AF87" s="768"/>
      <c r="AG87" s="768"/>
      <c r="AH87" s="768"/>
      <c r="AI87" s="768"/>
      <c r="AJ87" s="768"/>
      <c r="AK87" s="768"/>
      <c r="AL87" s="768"/>
      <c r="AM87" s="768"/>
      <c r="AN87" s="768"/>
      <c r="AO87" s="768"/>
      <c r="AP87" s="768"/>
      <c r="AQ87" s="768"/>
      <c r="AR87" s="768"/>
    </row>
    <row r="88" spans="1:47" ht="30" customHeight="1">
      <c r="A88" s="766" t="s">
        <v>2</v>
      </c>
      <c r="B88" s="766"/>
      <c r="C88" s="766"/>
      <c r="D88" s="766"/>
      <c r="E88" s="766"/>
      <c r="F88" s="766"/>
      <c r="G88" s="766"/>
      <c r="H88" s="766"/>
      <c r="I88" s="766"/>
      <c r="J88" s="766"/>
      <c r="K88" s="766"/>
      <c r="L88" s="766"/>
      <c r="M88" s="766"/>
      <c r="N88" s="766"/>
      <c r="O88" s="766"/>
      <c r="P88" s="766"/>
      <c r="Q88" s="766"/>
      <c r="R88" s="766"/>
      <c r="S88" s="766"/>
      <c r="T88" s="766"/>
      <c r="U88" s="766"/>
      <c r="V88" s="766"/>
      <c r="W88" s="766"/>
      <c r="X88" s="766"/>
      <c r="Y88" s="766"/>
      <c r="Z88" s="766"/>
      <c r="AA88" s="766"/>
      <c r="AB88" s="766"/>
      <c r="AC88" s="766"/>
      <c r="AD88" s="766"/>
      <c r="AE88" s="766"/>
      <c r="AF88" s="766"/>
      <c r="AG88" s="766"/>
      <c r="AH88" s="766"/>
      <c r="AI88" s="766"/>
      <c r="AJ88" s="766"/>
      <c r="AK88" s="766"/>
      <c r="AL88" s="766"/>
      <c r="AM88" s="766"/>
      <c r="AN88" s="766"/>
      <c r="AO88" s="766"/>
      <c r="AP88" s="766"/>
      <c r="AQ88" s="766"/>
      <c r="AR88" s="766"/>
    </row>
    <row r="89" spans="1:47">
      <c r="A89" s="185"/>
      <c r="B89" s="1"/>
      <c r="C89" s="1"/>
      <c r="D89" s="1"/>
      <c r="E89" s="1"/>
      <c r="F89" s="1"/>
      <c r="G89" s="1"/>
      <c r="H89" s="1"/>
      <c r="I89" s="1"/>
      <c r="J89" s="1"/>
      <c r="K89" s="1"/>
      <c r="L89" s="1"/>
      <c r="M89" s="1"/>
      <c r="N89" s="1"/>
      <c r="O89" s="1"/>
      <c r="P89" s="1"/>
      <c r="Q89" s="271"/>
      <c r="R89" s="257"/>
      <c r="S89" s="1"/>
      <c r="T89" s="1"/>
      <c r="U89" s="1"/>
      <c r="V89" s="1"/>
      <c r="W89" s="1"/>
      <c r="X89" s="1"/>
      <c r="Y89" s="1"/>
      <c r="Z89" s="1"/>
    </row>
    <row r="90" spans="1:47" ht="30" customHeight="1">
      <c r="A90" s="28" t="s">
        <v>940</v>
      </c>
      <c r="B90" s="258" t="s">
        <v>365</v>
      </c>
      <c r="C90" s="258" t="s">
        <v>379</v>
      </c>
      <c r="D90" s="258" t="s">
        <v>362</v>
      </c>
      <c r="E90" s="258" t="s">
        <v>380</v>
      </c>
      <c r="F90" s="258" t="s">
        <v>369</v>
      </c>
      <c r="G90" s="258" t="s">
        <v>378</v>
      </c>
      <c r="H90" s="258" t="s">
        <v>376</v>
      </c>
      <c r="I90" s="258" t="s">
        <v>363</v>
      </c>
      <c r="J90" s="258" t="s">
        <v>377</v>
      </c>
      <c r="K90" s="258" t="s">
        <v>367</v>
      </c>
      <c r="L90" s="258" t="s">
        <v>372</v>
      </c>
      <c r="M90" s="258" t="s">
        <v>361</v>
      </c>
      <c r="N90" s="258" t="s">
        <v>360</v>
      </c>
      <c r="O90" s="258" t="s">
        <v>358</v>
      </c>
      <c r="P90" s="258" t="s">
        <v>382</v>
      </c>
      <c r="Q90" s="258" t="s">
        <v>383</v>
      </c>
      <c r="R90" s="258" t="s">
        <v>366</v>
      </c>
      <c r="S90" s="258" t="s">
        <v>374</v>
      </c>
      <c r="T90" s="258" t="s">
        <v>364</v>
      </c>
      <c r="U90" s="258" t="s">
        <v>359</v>
      </c>
      <c r="V90" s="258" t="s">
        <v>354</v>
      </c>
      <c r="W90" s="258" t="s">
        <v>355</v>
      </c>
      <c r="X90" s="258" t="s">
        <v>381</v>
      </c>
      <c r="Y90" s="258" t="s">
        <v>373</v>
      </c>
      <c r="Z90" s="258" t="s">
        <v>371</v>
      </c>
      <c r="AA90" s="258" t="s">
        <v>356</v>
      </c>
      <c r="AB90" s="258" t="s">
        <v>357</v>
      </c>
      <c r="AC90" s="258" t="s">
        <v>375</v>
      </c>
      <c r="AD90" s="258" t="s">
        <v>368</v>
      </c>
      <c r="AE90" s="258" t="s">
        <v>370</v>
      </c>
      <c r="AF90" s="258" t="s">
        <v>384</v>
      </c>
      <c r="AG90" s="258" t="s">
        <v>1000</v>
      </c>
      <c r="AH90" s="258" t="s">
        <v>1001</v>
      </c>
      <c r="AI90" s="258" t="s">
        <v>1002</v>
      </c>
      <c r="AJ90" s="258" t="s">
        <v>1003</v>
      </c>
      <c r="AK90" s="258" t="s">
        <v>1004</v>
      </c>
      <c r="AL90" s="258" t="s">
        <v>1005</v>
      </c>
      <c r="AM90" s="258" t="s">
        <v>1006</v>
      </c>
      <c r="AN90" s="258" t="s">
        <v>1007</v>
      </c>
      <c r="AO90" s="258" t="s">
        <v>1008</v>
      </c>
      <c r="AP90" s="258" t="s">
        <v>1009</v>
      </c>
      <c r="AQ90" s="259" t="s">
        <v>443</v>
      </c>
      <c r="AR90" s="382" t="s">
        <v>809</v>
      </c>
    </row>
    <row r="91" spans="1:47">
      <c r="A91" s="74" t="s">
        <v>942</v>
      </c>
      <c r="B91" s="14">
        <v>0</v>
      </c>
      <c r="C91" s="14">
        <v>0</v>
      </c>
      <c r="D91" s="14">
        <v>0</v>
      </c>
      <c r="E91" s="14">
        <v>0</v>
      </c>
      <c r="F91" s="14">
        <v>0</v>
      </c>
      <c r="G91" s="14">
        <v>0</v>
      </c>
      <c r="H91" s="14">
        <v>0</v>
      </c>
      <c r="I91" s="14">
        <v>0</v>
      </c>
      <c r="J91" s="14">
        <v>0</v>
      </c>
      <c r="K91" s="14">
        <v>0</v>
      </c>
      <c r="L91" s="14">
        <v>0</v>
      </c>
      <c r="M91" s="14">
        <v>0</v>
      </c>
      <c r="N91" s="14">
        <v>0</v>
      </c>
      <c r="O91" s="14">
        <v>0</v>
      </c>
      <c r="P91" s="14">
        <v>0</v>
      </c>
      <c r="Q91" s="14">
        <v>0</v>
      </c>
      <c r="R91" s="14">
        <v>0</v>
      </c>
      <c r="S91" s="14">
        <v>0</v>
      </c>
      <c r="T91" s="14">
        <v>0</v>
      </c>
      <c r="U91" s="14">
        <v>0</v>
      </c>
      <c r="V91" s="14">
        <v>0</v>
      </c>
      <c r="W91" s="14">
        <v>0</v>
      </c>
      <c r="X91" s="14">
        <v>0</v>
      </c>
      <c r="Y91" s="14">
        <v>0</v>
      </c>
      <c r="Z91" s="14">
        <v>0</v>
      </c>
      <c r="AA91" s="14">
        <v>0</v>
      </c>
      <c r="AB91" s="14">
        <v>0</v>
      </c>
      <c r="AC91" s="14">
        <v>0</v>
      </c>
      <c r="AD91" s="14">
        <v>0</v>
      </c>
      <c r="AE91" s="14">
        <v>0</v>
      </c>
      <c r="AF91" s="14">
        <v>0</v>
      </c>
      <c r="AG91" s="14">
        <v>0</v>
      </c>
      <c r="AH91" s="14">
        <v>0</v>
      </c>
      <c r="AI91" s="14">
        <v>0</v>
      </c>
      <c r="AJ91" s="14">
        <v>0</v>
      </c>
      <c r="AK91" s="14">
        <v>0</v>
      </c>
      <c r="AL91" s="14">
        <v>0</v>
      </c>
      <c r="AM91" s="14">
        <v>0</v>
      </c>
      <c r="AN91" s="14">
        <v>0</v>
      </c>
      <c r="AO91" s="14">
        <v>0</v>
      </c>
      <c r="AP91" s="14">
        <v>0</v>
      </c>
      <c r="AQ91" s="14">
        <v>0</v>
      </c>
      <c r="AR91" s="142">
        <v>0</v>
      </c>
    </row>
    <row r="92" spans="1:47">
      <c r="A92" s="74" t="s">
        <v>943</v>
      </c>
      <c r="B92" s="14">
        <v>12983.290660000001</v>
      </c>
      <c r="C92" s="14">
        <v>18743.057149999997</v>
      </c>
      <c r="D92" s="14">
        <v>0</v>
      </c>
      <c r="E92" s="14">
        <v>0</v>
      </c>
      <c r="F92" s="14">
        <v>0</v>
      </c>
      <c r="G92" s="14">
        <v>0</v>
      </c>
      <c r="H92" s="14">
        <v>0</v>
      </c>
      <c r="I92" s="14">
        <v>0</v>
      </c>
      <c r="J92" s="14">
        <v>0</v>
      </c>
      <c r="K92" s="14">
        <v>0</v>
      </c>
      <c r="L92" s="14">
        <v>0</v>
      </c>
      <c r="M92" s="14">
        <v>0</v>
      </c>
      <c r="N92" s="14">
        <v>0</v>
      </c>
      <c r="O92" s="14">
        <v>0</v>
      </c>
      <c r="P92" s="14">
        <v>0</v>
      </c>
      <c r="Q92" s="14">
        <v>0</v>
      </c>
      <c r="R92" s="14">
        <v>0</v>
      </c>
      <c r="S92" s="14">
        <v>0</v>
      </c>
      <c r="T92" s="14">
        <v>0</v>
      </c>
      <c r="U92" s="14">
        <v>0</v>
      </c>
      <c r="V92" s="14">
        <v>0</v>
      </c>
      <c r="W92" s="14">
        <v>0</v>
      </c>
      <c r="X92" s="14">
        <v>0</v>
      </c>
      <c r="Y92" s="14">
        <v>0</v>
      </c>
      <c r="Z92" s="14">
        <v>0</v>
      </c>
      <c r="AA92" s="14">
        <v>0</v>
      </c>
      <c r="AB92" s="14">
        <v>0</v>
      </c>
      <c r="AC92" s="14">
        <v>0</v>
      </c>
      <c r="AD92" s="14">
        <v>0</v>
      </c>
      <c r="AE92" s="14">
        <v>0</v>
      </c>
      <c r="AF92" s="14">
        <v>0</v>
      </c>
      <c r="AG92" s="14">
        <v>0</v>
      </c>
      <c r="AH92" s="14">
        <v>0</v>
      </c>
      <c r="AI92" s="14">
        <v>0</v>
      </c>
      <c r="AJ92" s="14">
        <v>0</v>
      </c>
      <c r="AK92" s="14">
        <v>0</v>
      </c>
      <c r="AL92" s="14">
        <v>0</v>
      </c>
      <c r="AM92" s="14">
        <v>0</v>
      </c>
      <c r="AN92" s="14">
        <v>0</v>
      </c>
      <c r="AO92" s="14">
        <v>0</v>
      </c>
      <c r="AP92" s="14">
        <v>0</v>
      </c>
      <c r="AQ92" s="14">
        <v>31726.347809999999</v>
      </c>
      <c r="AR92" s="142">
        <v>1.3786281180136991E-2</v>
      </c>
    </row>
    <row r="93" spans="1:47">
      <c r="A93" s="74" t="s">
        <v>944</v>
      </c>
      <c r="B93" s="14">
        <v>3900.9050400000001</v>
      </c>
      <c r="C93" s="14">
        <v>18968.10052</v>
      </c>
      <c r="D93" s="14">
        <v>0</v>
      </c>
      <c r="E93" s="14">
        <v>0</v>
      </c>
      <c r="F93" s="14">
        <v>0</v>
      </c>
      <c r="G93" s="14">
        <v>0</v>
      </c>
      <c r="H93" s="14">
        <v>0</v>
      </c>
      <c r="I93" s="14">
        <v>0</v>
      </c>
      <c r="J93" s="14">
        <v>0</v>
      </c>
      <c r="K93" s="14">
        <v>0</v>
      </c>
      <c r="L93" s="14">
        <v>0</v>
      </c>
      <c r="M93" s="14">
        <v>0</v>
      </c>
      <c r="N93" s="14">
        <v>0</v>
      </c>
      <c r="O93" s="14">
        <v>0</v>
      </c>
      <c r="P93" s="14">
        <v>0</v>
      </c>
      <c r="Q93" s="14">
        <v>0</v>
      </c>
      <c r="R93" s="14">
        <v>0</v>
      </c>
      <c r="S93" s="14">
        <v>0</v>
      </c>
      <c r="T93" s="14">
        <v>0</v>
      </c>
      <c r="U93" s="14">
        <v>0</v>
      </c>
      <c r="V93" s="14">
        <v>0</v>
      </c>
      <c r="W93" s="14">
        <v>0</v>
      </c>
      <c r="X93" s="14">
        <v>0</v>
      </c>
      <c r="Y93" s="14">
        <v>0</v>
      </c>
      <c r="Z93" s="14">
        <v>0</v>
      </c>
      <c r="AA93" s="14">
        <v>3490.1213900000002</v>
      </c>
      <c r="AB93" s="14">
        <v>0</v>
      </c>
      <c r="AC93" s="14">
        <v>0</v>
      </c>
      <c r="AD93" s="14">
        <v>0</v>
      </c>
      <c r="AE93" s="14">
        <v>0</v>
      </c>
      <c r="AF93" s="14">
        <v>0</v>
      </c>
      <c r="AG93" s="14">
        <v>0</v>
      </c>
      <c r="AH93" s="14">
        <v>0</v>
      </c>
      <c r="AI93" s="14">
        <v>0</v>
      </c>
      <c r="AJ93" s="14">
        <v>0</v>
      </c>
      <c r="AK93" s="14">
        <v>0</v>
      </c>
      <c r="AL93" s="14">
        <v>0</v>
      </c>
      <c r="AM93" s="14">
        <v>0</v>
      </c>
      <c r="AN93" s="14">
        <v>0</v>
      </c>
      <c r="AO93" s="14">
        <v>0</v>
      </c>
      <c r="AP93" s="14">
        <v>0</v>
      </c>
      <c r="AQ93" s="14">
        <v>26359.126949999998</v>
      </c>
      <c r="AR93" s="142">
        <v>1.145402357598458E-2</v>
      </c>
    </row>
    <row r="94" spans="1:47">
      <c r="A94" s="74" t="s">
        <v>945</v>
      </c>
      <c r="B94" s="14">
        <v>8861.0696199999984</v>
      </c>
      <c r="C94" s="14">
        <v>14975.27629</v>
      </c>
      <c r="D94" s="14">
        <v>0</v>
      </c>
      <c r="E94" s="14">
        <v>0</v>
      </c>
      <c r="F94" s="14">
        <v>0</v>
      </c>
      <c r="G94" s="14">
        <v>4851.9290799999999</v>
      </c>
      <c r="H94" s="14">
        <v>0</v>
      </c>
      <c r="I94" s="14">
        <v>0</v>
      </c>
      <c r="J94" s="14">
        <v>0</v>
      </c>
      <c r="K94" s="14">
        <v>0</v>
      </c>
      <c r="L94" s="14">
        <v>0</v>
      </c>
      <c r="M94" s="14">
        <v>0</v>
      </c>
      <c r="N94" s="14">
        <v>0</v>
      </c>
      <c r="O94" s="14">
        <v>0</v>
      </c>
      <c r="P94" s="14">
        <v>0</v>
      </c>
      <c r="Q94" s="14">
        <v>2274.02558</v>
      </c>
      <c r="R94" s="14">
        <v>0</v>
      </c>
      <c r="S94" s="14">
        <v>0</v>
      </c>
      <c r="T94" s="14">
        <v>0</v>
      </c>
      <c r="U94" s="14">
        <v>0</v>
      </c>
      <c r="V94" s="14">
        <v>2079.43604</v>
      </c>
      <c r="W94" s="14">
        <v>0</v>
      </c>
      <c r="X94" s="14">
        <v>0</v>
      </c>
      <c r="Y94" s="14">
        <v>0</v>
      </c>
      <c r="Z94" s="14">
        <v>1614.21145</v>
      </c>
      <c r="AA94" s="14">
        <v>0</v>
      </c>
      <c r="AB94" s="14">
        <v>0</v>
      </c>
      <c r="AC94" s="14">
        <v>0</v>
      </c>
      <c r="AD94" s="14">
        <v>0</v>
      </c>
      <c r="AE94" s="14">
        <v>0</v>
      </c>
      <c r="AF94" s="14">
        <v>0</v>
      </c>
      <c r="AG94" s="14">
        <v>0</v>
      </c>
      <c r="AH94" s="14">
        <v>0</v>
      </c>
      <c r="AI94" s="14">
        <v>0</v>
      </c>
      <c r="AJ94" s="14">
        <v>0</v>
      </c>
      <c r="AK94" s="14">
        <v>0</v>
      </c>
      <c r="AL94" s="14">
        <v>0</v>
      </c>
      <c r="AM94" s="14">
        <v>0</v>
      </c>
      <c r="AN94" s="14">
        <v>0</v>
      </c>
      <c r="AO94" s="14">
        <v>0</v>
      </c>
      <c r="AP94" s="14">
        <v>0</v>
      </c>
      <c r="AQ94" s="14">
        <v>34655.948060000002</v>
      </c>
      <c r="AR94" s="142">
        <v>1.5059301731817682E-2</v>
      </c>
    </row>
    <row r="95" spans="1:47">
      <c r="A95" s="74" t="s">
        <v>946</v>
      </c>
      <c r="B95" s="14">
        <v>20192.733600000003</v>
      </c>
      <c r="C95" s="14">
        <v>12626.71098</v>
      </c>
      <c r="D95" s="14">
        <v>3970.2535800000001</v>
      </c>
      <c r="E95" s="14">
        <v>1297.7322099999999</v>
      </c>
      <c r="F95" s="14">
        <v>1702.6277600000001</v>
      </c>
      <c r="G95" s="14">
        <v>2633.1521499999999</v>
      </c>
      <c r="H95" s="14">
        <v>828.16220999999996</v>
      </c>
      <c r="I95" s="14">
        <v>0</v>
      </c>
      <c r="J95" s="14">
        <v>0</v>
      </c>
      <c r="K95" s="14">
        <v>0</v>
      </c>
      <c r="L95" s="14">
        <v>0</v>
      </c>
      <c r="M95" s="14">
        <v>0</v>
      </c>
      <c r="N95" s="14">
        <v>1895.93561</v>
      </c>
      <c r="O95" s="14">
        <v>0</v>
      </c>
      <c r="P95" s="14">
        <v>1918.2172599999999</v>
      </c>
      <c r="Q95" s="14">
        <v>0</v>
      </c>
      <c r="R95" s="14">
        <v>1541.4188000000001</v>
      </c>
      <c r="S95" s="14">
        <v>1025.2288100000001</v>
      </c>
      <c r="T95" s="14">
        <v>890.0495699999999</v>
      </c>
      <c r="U95" s="14">
        <v>0</v>
      </c>
      <c r="V95" s="14">
        <v>0</v>
      </c>
      <c r="W95" s="14">
        <v>0</v>
      </c>
      <c r="X95" s="14">
        <v>1588.8786399999999</v>
      </c>
      <c r="Y95" s="14">
        <v>0</v>
      </c>
      <c r="Z95" s="14">
        <v>754.23470999999995</v>
      </c>
      <c r="AA95" s="14">
        <v>945.82854000000009</v>
      </c>
      <c r="AB95" s="14">
        <v>7775.2035800000003</v>
      </c>
      <c r="AC95" s="14">
        <v>3851.6933300000001</v>
      </c>
      <c r="AD95" s="14">
        <v>3074.2338500000001</v>
      </c>
      <c r="AE95" s="14">
        <v>1159.72021</v>
      </c>
      <c r="AF95" s="14">
        <v>0</v>
      </c>
      <c r="AG95" s="14">
        <v>953.00284999999997</v>
      </c>
      <c r="AH95" s="14">
        <v>1090.60799</v>
      </c>
      <c r="AI95" s="14">
        <v>0</v>
      </c>
      <c r="AJ95" s="14">
        <v>1108.22668</v>
      </c>
      <c r="AK95" s="14">
        <v>734.68266000000006</v>
      </c>
      <c r="AL95" s="14">
        <v>0</v>
      </c>
      <c r="AM95" s="14">
        <v>0</v>
      </c>
      <c r="AN95" s="14">
        <v>2327.5529500000002</v>
      </c>
      <c r="AO95" s="14">
        <v>2022.10734</v>
      </c>
      <c r="AP95" s="14">
        <v>0</v>
      </c>
      <c r="AQ95" s="14">
        <v>77908.19587000001</v>
      </c>
      <c r="AR95" s="142">
        <v>3.385401625592932E-2</v>
      </c>
    </row>
    <row r="96" spans="1:47">
      <c r="A96" s="74" t="s">
        <v>947</v>
      </c>
      <c r="B96" s="14">
        <v>24099.934450000001</v>
      </c>
      <c r="C96" s="14">
        <v>20077.579440000001</v>
      </c>
      <c r="D96" s="14">
        <v>6657.5139500000005</v>
      </c>
      <c r="E96" s="14">
        <v>2545.37444</v>
      </c>
      <c r="F96" s="14">
        <v>2893.7309399999999</v>
      </c>
      <c r="G96" s="14">
        <v>4347.0623399999995</v>
      </c>
      <c r="H96" s="14">
        <v>1200.8729499999999</v>
      </c>
      <c r="I96" s="14">
        <v>906.59433999999999</v>
      </c>
      <c r="J96" s="14">
        <v>1490.02421</v>
      </c>
      <c r="K96" s="14">
        <v>0</v>
      </c>
      <c r="L96" s="14">
        <v>0</v>
      </c>
      <c r="M96" s="14">
        <v>384.38709999999998</v>
      </c>
      <c r="N96" s="14">
        <v>2456.73738</v>
      </c>
      <c r="O96" s="14">
        <v>3139.69814</v>
      </c>
      <c r="P96" s="14">
        <v>1400.2497100000001</v>
      </c>
      <c r="Q96" s="14">
        <v>0</v>
      </c>
      <c r="R96" s="14">
        <v>897.41334999999992</v>
      </c>
      <c r="S96" s="14">
        <v>772.32227999999998</v>
      </c>
      <c r="T96" s="14">
        <v>405.97765999999996</v>
      </c>
      <c r="U96" s="14">
        <v>1643.25063</v>
      </c>
      <c r="V96" s="14">
        <v>2999.1858199999997</v>
      </c>
      <c r="W96" s="14">
        <v>1808.73873</v>
      </c>
      <c r="X96" s="14">
        <v>344.31873999999999</v>
      </c>
      <c r="Y96" s="14">
        <v>1060.5286999999998</v>
      </c>
      <c r="Z96" s="14">
        <v>3204.2599300000002</v>
      </c>
      <c r="AA96" s="14">
        <v>1442.90878</v>
      </c>
      <c r="AB96" s="14">
        <v>4996.3822300000002</v>
      </c>
      <c r="AC96" s="14">
        <v>7319.8960900000002</v>
      </c>
      <c r="AD96" s="14">
        <v>3203.5941200000002</v>
      </c>
      <c r="AE96" s="14">
        <v>4330.1095700000005</v>
      </c>
      <c r="AF96" s="14">
        <v>0</v>
      </c>
      <c r="AG96" s="14">
        <v>699.1948000000001</v>
      </c>
      <c r="AH96" s="14">
        <v>513.16494</v>
      </c>
      <c r="AI96" s="14">
        <v>0</v>
      </c>
      <c r="AJ96" s="14">
        <v>379.73390000000001</v>
      </c>
      <c r="AK96" s="14">
        <v>0</v>
      </c>
      <c r="AL96" s="14">
        <v>1282.01848</v>
      </c>
      <c r="AM96" s="14">
        <v>0</v>
      </c>
      <c r="AN96" s="14">
        <v>2152.9185699999998</v>
      </c>
      <c r="AO96" s="14">
        <v>573.22798</v>
      </c>
      <c r="AP96" s="14">
        <v>0</v>
      </c>
      <c r="AQ96" s="14">
        <v>111628.90469</v>
      </c>
      <c r="AR96" s="142">
        <v>4.8506921663450456E-2</v>
      </c>
    </row>
    <row r="97" spans="1:47">
      <c r="A97" s="74" t="s">
        <v>948</v>
      </c>
      <c r="B97" s="14">
        <v>21898.9774</v>
      </c>
      <c r="C97" s="14">
        <v>16504.253240000002</v>
      </c>
      <c r="D97" s="14">
        <v>5391.3974000000007</v>
      </c>
      <c r="E97" s="14">
        <v>1562.87384</v>
      </c>
      <c r="F97" s="14">
        <v>3982.4301099999998</v>
      </c>
      <c r="G97" s="14">
        <v>6417.5008600000001</v>
      </c>
      <c r="H97" s="14">
        <v>1174.4594399999999</v>
      </c>
      <c r="I97" s="14">
        <v>1843.5063</v>
      </c>
      <c r="J97" s="14">
        <v>533.94906000000003</v>
      </c>
      <c r="K97" s="14">
        <v>2358.97406</v>
      </c>
      <c r="L97" s="14">
        <v>1206.99531</v>
      </c>
      <c r="M97" s="14">
        <v>994.09658999999999</v>
      </c>
      <c r="N97" s="14">
        <v>3340.9128100000003</v>
      </c>
      <c r="O97" s="14">
        <v>5021.3716299999996</v>
      </c>
      <c r="P97" s="14">
        <v>1058.8496299999999</v>
      </c>
      <c r="Q97" s="14">
        <v>465.49059</v>
      </c>
      <c r="R97" s="14">
        <v>964.07994999999994</v>
      </c>
      <c r="S97" s="14">
        <v>3616.71774</v>
      </c>
      <c r="T97" s="14">
        <v>0</v>
      </c>
      <c r="U97" s="14">
        <v>2776.53532</v>
      </c>
      <c r="V97" s="14">
        <v>7669.2413899999992</v>
      </c>
      <c r="W97" s="14">
        <v>2103.0388499999999</v>
      </c>
      <c r="X97" s="14">
        <v>3443.7978700000003</v>
      </c>
      <c r="Y97" s="14">
        <v>220.44410999999999</v>
      </c>
      <c r="Z97" s="14">
        <v>2921.4331200000001</v>
      </c>
      <c r="AA97" s="14">
        <v>1913.92391</v>
      </c>
      <c r="AB97" s="14">
        <v>5956.0451600000006</v>
      </c>
      <c r="AC97" s="14">
        <v>6116.0094800000006</v>
      </c>
      <c r="AD97" s="14">
        <v>3216.5521899999999</v>
      </c>
      <c r="AE97" s="14">
        <v>3188.7213500000003</v>
      </c>
      <c r="AF97" s="14">
        <v>1055.5165200000001</v>
      </c>
      <c r="AG97" s="14">
        <v>1063.6972599999999</v>
      </c>
      <c r="AH97" s="14">
        <v>861.49542000000008</v>
      </c>
      <c r="AI97" s="14">
        <v>0</v>
      </c>
      <c r="AJ97" s="14">
        <v>892.73986000000002</v>
      </c>
      <c r="AK97" s="14">
        <v>0</v>
      </c>
      <c r="AL97" s="14">
        <v>2413.4438599999999</v>
      </c>
      <c r="AM97" s="14">
        <v>248.85129000000001</v>
      </c>
      <c r="AN97" s="14">
        <v>4944.9695099999999</v>
      </c>
      <c r="AO97" s="14">
        <v>976.23255000000006</v>
      </c>
      <c r="AP97" s="14">
        <v>690.23331000000007</v>
      </c>
      <c r="AQ97" s="14">
        <v>131009.75829000001</v>
      </c>
      <c r="AR97" s="142">
        <v>5.6928625253185844E-2</v>
      </c>
    </row>
    <row r="98" spans="1:47">
      <c r="A98" s="74" t="s">
        <v>949</v>
      </c>
      <c r="B98" s="14">
        <v>32341.629870000001</v>
      </c>
      <c r="C98" s="14">
        <v>14316.71875</v>
      </c>
      <c r="D98" s="14">
        <v>6528.0295900000001</v>
      </c>
      <c r="E98" s="14">
        <v>3148.8919000000001</v>
      </c>
      <c r="F98" s="14">
        <v>2505.2712099999999</v>
      </c>
      <c r="G98" s="14">
        <v>7999.5465400000003</v>
      </c>
      <c r="H98" s="14">
        <v>2074.7683400000001</v>
      </c>
      <c r="I98" s="14">
        <v>2103.5236299999997</v>
      </c>
      <c r="J98" s="14">
        <v>2019.1706399999998</v>
      </c>
      <c r="K98" s="14">
        <v>2260.1839199999999</v>
      </c>
      <c r="L98" s="14">
        <v>539.03711999999996</v>
      </c>
      <c r="M98" s="14">
        <v>936.74212999999997</v>
      </c>
      <c r="N98" s="14">
        <v>5732.6020399999998</v>
      </c>
      <c r="O98" s="14">
        <v>4201.5001700000003</v>
      </c>
      <c r="P98" s="14">
        <v>1468.64877</v>
      </c>
      <c r="Q98" s="14">
        <v>1138.1363999999999</v>
      </c>
      <c r="R98" s="14">
        <v>1275.09413</v>
      </c>
      <c r="S98" s="14">
        <v>4745.3059899999998</v>
      </c>
      <c r="T98" s="14">
        <v>534.13641000000007</v>
      </c>
      <c r="U98" s="14">
        <v>4980.8747199999998</v>
      </c>
      <c r="V98" s="14">
        <v>11873.33749</v>
      </c>
      <c r="W98" s="14">
        <v>1593.26244</v>
      </c>
      <c r="X98" s="14">
        <v>2899.95417</v>
      </c>
      <c r="Y98" s="14">
        <v>2359.8587499999999</v>
      </c>
      <c r="Z98" s="14">
        <v>4284.8159599999999</v>
      </c>
      <c r="AA98" s="14">
        <v>1688.4833700000001</v>
      </c>
      <c r="AB98" s="14">
        <v>3357.4223999999999</v>
      </c>
      <c r="AC98" s="14">
        <v>7572.33619</v>
      </c>
      <c r="AD98" s="14">
        <v>2285.4003600000001</v>
      </c>
      <c r="AE98" s="14">
        <v>6315.8792400000002</v>
      </c>
      <c r="AF98" s="14">
        <v>928.73989000000006</v>
      </c>
      <c r="AG98" s="14">
        <v>2120.2534599999999</v>
      </c>
      <c r="AH98" s="14">
        <v>590.32495999999992</v>
      </c>
      <c r="AI98" s="14">
        <v>498.96878999999996</v>
      </c>
      <c r="AJ98" s="14">
        <v>344.76828999999998</v>
      </c>
      <c r="AK98" s="14">
        <v>0</v>
      </c>
      <c r="AL98" s="14">
        <v>2401.4297999999999</v>
      </c>
      <c r="AM98" s="14">
        <v>660.22251000000006</v>
      </c>
      <c r="AN98" s="14">
        <v>5818.5847199999998</v>
      </c>
      <c r="AO98" s="14">
        <v>1292.3927699999999</v>
      </c>
      <c r="AP98" s="14">
        <v>463.68309000000005</v>
      </c>
      <c r="AQ98" s="14">
        <v>160199.93091999998</v>
      </c>
      <c r="AR98" s="142">
        <v>6.9612843745144648E-2</v>
      </c>
    </row>
    <row r="99" spans="1:47">
      <c r="A99" s="74" t="s">
        <v>950</v>
      </c>
      <c r="B99" s="14">
        <v>19673.509839999999</v>
      </c>
      <c r="C99" s="14">
        <v>8674.3255300000001</v>
      </c>
      <c r="D99" s="14">
        <v>5953.2229000000007</v>
      </c>
      <c r="E99" s="14">
        <v>2180.7403599999998</v>
      </c>
      <c r="F99" s="14">
        <v>3759.8649999999998</v>
      </c>
      <c r="G99" s="14">
        <v>6082.6324299999997</v>
      </c>
      <c r="H99" s="14">
        <v>1571.9614899999999</v>
      </c>
      <c r="I99" s="14">
        <v>1452.4936499999999</v>
      </c>
      <c r="J99" s="14">
        <v>1856.96974</v>
      </c>
      <c r="K99" s="14">
        <v>2746.34699</v>
      </c>
      <c r="L99" s="14">
        <v>480.16432000000003</v>
      </c>
      <c r="M99" s="14">
        <v>358.64627000000002</v>
      </c>
      <c r="N99" s="14">
        <v>3326.90868</v>
      </c>
      <c r="O99" s="14">
        <v>4327.4418900000001</v>
      </c>
      <c r="P99" s="14">
        <v>1346.7279699999999</v>
      </c>
      <c r="Q99" s="14">
        <v>559.11712</v>
      </c>
      <c r="R99" s="14">
        <v>1695.69426</v>
      </c>
      <c r="S99" s="14">
        <v>3034.3916600000002</v>
      </c>
      <c r="T99" s="14">
        <v>680.27895999999998</v>
      </c>
      <c r="U99" s="14">
        <v>4297.5139400000007</v>
      </c>
      <c r="V99" s="14">
        <v>11135.363609999999</v>
      </c>
      <c r="W99" s="14">
        <v>1737.6199299999998</v>
      </c>
      <c r="X99" s="14">
        <v>1891.1097</v>
      </c>
      <c r="Y99" s="14">
        <v>2065.47777</v>
      </c>
      <c r="Z99" s="14">
        <v>2560.3660299999997</v>
      </c>
      <c r="AA99" s="14">
        <v>1027.2860799999999</v>
      </c>
      <c r="AB99" s="14">
        <v>4448.3291900000004</v>
      </c>
      <c r="AC99" s="14">
        <v>6422.5037000000002</v>
      </c>
      <c r="AD99" s="14">
        <v>566.59379000000001</v>
      </c>
      <c r="AE99" s="14">
        <v>5176.2058999999999</v>
      </c>
      <c r="AF99" s="14">
        <v>103.07077000000001</v>
      </c>
      <c r="AG99" s="14">
        <v>1675.05745</v>
      </c>
      <c r="AH99" s="14">
        <v>462.14403000000004</v>
      </c>
      <c r="AI99" s="14">
        <v>0</v>
      </c>
      <c r="AJ99" s="14">
        <v>0</v>
      </c>
      <c r="AK99" s="14">
        <v>0</v>
      </c>
      <c r="AL99" s="14">
        <v>1700.4047599999999</v>
      </c>
      <c r="AM99" s="14">
        <v>118.5127</v>
      </c>
      <c r="AN99" s="14">
        <v>3656.78962</v>
      </c>
      <c r="AO99" s="14">
        <v>1078.9710500000001</v>
      </c>
      <c r="AP99" s="14">
        <v>337.30713000000003</v>
      </c>
      <c r="AQ99" s="14">
        <v>120222.06620999999</v>
      </c>
      <c r="AR99" s="142">
        <v>5.2240970777786673E-2</v>
      </c>
    </row>
    <row r="100" spans="1:47">
      <c r="A100" s="74" t="s">
        <v>951</v>
      </c>
      <c r="B100" s="14">
        <v>38156.967259999998</v>
      </c>
      <c r="C100" s="14">
        <v>14123.90264</v>
      </c>
      <c r="D100" s="14">
        <v>10265.65976</v>
      </c>
      <c r="E100" s="14">
        <v>2858.08232</v>
      </c>
      <c r="F100" s="14">
        <v>4396.6653299999998</v>
      </c>
      <c r="G100" s="14">
        <v>10266.630130000001</v>
      </c>
      <c r="H100" s="14">
        <v>4068.0098700000003</v>
      </c>
      <c r="I100" s="14">
        <v>4826.0447300000005</v>
      </c>
      <c r="J100" s="14">
        <v>1992.4761599999999</v>
      </c>
      <c r="K100" s="14">
        <v>5507.3971500000007</v>
      </c>
      <c r="L100" s="14">
        <v>1605.29027</v>
      </c>
      <c r="M100" s="14">
        <v>1489.07131</v>
      </c>
      <c r="N100" s="14">
        <v>8285.7837099999997</v>
      </c>
      <c r="O100" s="14">
        <v>6497.7778399999997</v>
      </c>
      <c r="P100" s="14">
        <v>4084.0832</v>
      </c>
      <c r="Q100" s="14">
        <v>1078.7783700000002</v>
      </c>
      <c r="R100" s="14">
        <v>2843.0268500000002</v>
      </c>
      <c r="S100" s="14">
        <v>5924.5099700000001</v>
      </c>
      <c r="T100" s="14">
        <v>1393.1350600000001</v>
      </c>
      <c r="U100" s="14">
        <v>8073.8964999999998</v>
      </c>
      <c r="V100" s="14">
        <v>17855.186670000003</v>
      </c>
      <c r="W100" s="14">
        <v>3048.8373099999999</v>
      </c>
      <c r="X100" s="14">
        <v>4108.2799599999998</v>
      </c>
      <c r="Y100" s="14">
        <v>3635.4736800000001</v>
      </c>
      <c r="Z100" s="14">
        <v>2946.84944</v>
      </c>
      <c r="AA100" s="14">
        <v>2012.88815</v>
      </c>
      <c r="AB100" s="14">
        <v>8504.8695399999997</v>
      </c>
      <c r="AC100" s="14">
        <v>9714.4313899999997</v>
      </c>
      <c r="AD100" s="14">
        <v>900.14635999999996</v>
      </c>
      <c r="AE100" s="14">
        <v>11959.274609999999</v>
      </c>
      <c r="AF100" s="14">
        <v>1479.49559</v>
      </c>
      <c r="AG100" s="14">
        <v>2750.5408600000001</v>
      </c>
      <c r="AH100" s="14">
        <v>1139.4612</v>
      </c>
      <c r="AI100" s="14">
        <v>243.71191000000002</v>
      </c>
      <c r="AJ100" s="14">
        <v>153.91980999999998</v>
      </c>
      <c r="AK100" s="14">
        <v>80.224149999999995</v>
      </c>
      <c r="AL100" s="14">
        <v>2839.7939799999999</v>
      </c>
      <c r="AM100" s="14">
        <v>457.83445</v>
      </c>
      <c r="AN100" s="14">
        <v>6864.5902100000003</v>
      </c>
      <c r="AO100" s="14">
        <v>950.73918000000003</v>
      </c>
      <c r="AP100" s="14">
        <v>551.29286999999999</v>
      </c>
      <c r="AQ100" s="14">
        <v>219935.02974999999</v>
      </c>
      <c r="AR100" s="142">
        <v>9.5569971673184345E-2</v>
      </c>
    </row>
    <row r="101" spans="1:47">
      <c r="A101" s="74" t="s">
        <v>952</v>
      </c>
      <c r="B101" s="14">
        <v>56818.082950000004</v>
      </c>
      <c r="C101" s="14">
        <v>19921.6921</v>
      </c>
      <c r="D101" s="14">
        <v>15607.22725</v>
      </c>
      <c r="E101" s="14">
        <v>5129.8319000000001</v>
      </c>
      <c r="F101" s="14">
        <v>6415.1423099999993</v>
      </c>
      <c r="G101" s="14">
        <v>20263.771190000003</v>
      </c>
      <c r="H101" s="14">
        <v>7493.1121700000003</v>
      </c>
      <c r="I101" s="14">
        <v>8052.8456500000002</v>
      </c>
      <c r="J101" s="14">
        <v>6872.6332999999995</v>
      </c>
      <c r="K101" s="14">
        <v>9131.5689700000003</v>
      </c>
      <c r="L101" s="14">
        <v>4497.8853399999998</v>
      </c>
      <c r="M101" s="14">
        <v>3120.5311099999999</v>
      </c>
      <c r="N101" s="14">
        <v>16517.950280000001</v>
      </c>
      <c r="O101" s="14">
        <v>11489.353999999999</v>
      </c>
      <c r="P101" s="14">
        <v>5759.26458</v>
      </c>
      <c r="Q101" s="14">
        <v>2974.5692400000003</v>
      </c>
      <c r="R101" s="14">
        <v>3768.6727400000004</v>
      </c>
      <c r="S101" s="14">
        <v>10958.41842</v>
      </c>
      <c r="T101" s="14">
        <v>3293.9161200000003</v>
      </c>
      <c r="U101" s="14">
        <v>14374.279869999998</v>
      </c>
      <c r="V101" s="14">
        <v>35241.799799999993</v>
      </c>
      <c r="W101" s="14">
        <v>5563.1531199999999</v>
      </c>
      <c r="X101" s="14">
        <v>5835.7304699999995</v>
      </c>
      <c r="Y101" s="14">
        <v>5446.9864100000004</v>
      </c>
      <c r="Z101" s="14">
        <v>4651.8054800000009</v>
      </c>
      <c r="AA101" s="14">
        <v>4841.1843200000003</v>
      </c>
      <c r="AB101" s="14">
        <v>14457.27614</v>
      </c>
      <c r="AC101" s="14">
        <v>15202.191449999998</v>
      </c>
      <c r="AD101" s="14">
        <v>1771.155</v>
      </c>
      <c r="AE101" s="14">
        <v>23821.108499999998</v>
      </c>
      <c r="AF101" s="14">
        <v>2251.6785199999999</v>
      </c>
      <c r="AG101" s="14">
        <v>4842.6027199999999</v>
      </c>
      <c r="AH101" s="14">
        <v>1712.77502</v>
      </c>
      <c r="AI101" s="14">
        <v>429.20898</v>
      </c>
      <c r="AJ101" s="14">
        <v>283.34548999999998</v>
      </c>
      <c r="AK101" s="14">
        <v>166.90748000000002</v>
      </c>
      <c r="AL101" s="14">
        <v>4689.7883600000005</v>
      </c>
      <c r="AM101" s="14">
        <v>823.31636000000003</v>
      </c>
      <c r="AN101" s="14">
        <v>12338.83647</v>
      </c>
      <c r="AO101" s="14">
        <v>3084.56648</v>
      </c>
      <c r="AP101" s="14">
        <v>1249.12628</v>
      </c>
      <c r="AQ101" s="14">
        <v>381165.29233999999</v>
      </c>
      <c r="AR101" s="142">
        <v>0.16563053294940086</v>
      </c>
    </row>
    <row r="102" spans="1:47">
      <c r="A102" s="74" t="s">
        <v>953</v>
      </c>
      <c r="B102" s="14">
        <v>94465.473450000005</v>
      </c>
      <c r="C102" s="14">
        <v>33127.213690000004</v>
      </c>
      <c r="D102" s="14">
        <v>19504.53312</v>
      </c>
      <c r="E102" s="14">
        <v>7003.6057899999996</v>
      </c>
      <c r="F102" s="14">
        <v>10352.48115</v>
      </c>
      <c r="G102" s="14">
        <v>32699.920269999999</v>
      </c>
      <c r="H102" s="14">
        <v>11939.67259</v>
      </c>
      <c r="I102" s="14">
        <v>11562.933150000001</v>
      </c>
      <c r="J102" s="14">
        <v>11180.619289999999</v>
      </c>
      <c r="K102" s="14">
        <v>12046.79427</v>
      </c>
      <c r="L102" s="14">
        <v>8840.1015200000002</v>
      </c>
      <c r="M102" s="14">
        <v>5870.9525899999999</v>
      </c>
      <c r="N102" s="14">
        <v>28630.781579999999</v>
      </c>
      <c r="O102" s="14">
        <v>15323.01052</v>
      </c>
      <c r="P102" s="14">
        <v>8878.0046899999998</v>
      </c>
      <c r="Q102" s="14">
        <v>4051.7147200000004</v>
      </c>
      <c r="R102" s="14">
        <v>7001.62565</v>
      </c>
      <c r="S102" s="14">
        <v>13920.947910000001</v>
      </c>
      <c r="T102" s="14">
        <v>7943.4173700000001</v>
      </c>
      <c r="U102" s="14">
        <v>28661.363420000001</v>
      </c>
      <c r="V102" s="14">
        <v>61133.289859999997</v>
      </c>
      <c r="W102" s="14">
        <v>9666.9681500000006</v>
      </c>
      <c r="X102" s="14">
        <v>7418.9343099999996</v>
      </c>
      <c r="Y102" s="14">
        <v>10911.940409999999</v>
      </c>
      <c r="Z102" s="14">
        <v>7363.4208399999998</v>
      </c>
      <c r="AA102" s="14">
        <v>7541.5893699999997</v>
      </c>
      <c r="AB102" s="14">
        <v>22654.094269999998</v>
      </c>
      <c r="AC102" s="14">
        <v>24558.410090000001</v>
      </c>
      <c r="AD102" s="14">
        <v>3122.4991400000004</v>
      </c>
      <c r="AE102" s="14">
        <v>45269.414360000002</v>
      </c>
      <c r="AF102" s="14">
        <v>4704.0342099999998</v>
      </c>
      <c r="AG102" s="14">
        <v>10431.732759999999</v>
      </c>
      <c r="AH102" s="14">
        <v>3443.37374</v>
      </c>
      <c r="AI102" s="14">
        <v>947.56292000000008</v>
      </c>
      <c r="AJ102" s="14">
        <v>1271.31432</v>
      </c>
      <c r="AK102" s="14">
        <v>400.43536</v>
      </c>
      <c r="AL102" s="14">
        <v>6196.9114300000001</v>
      </c>
      <c r="AM102" s="14">
        <v>983.62503000000004</v>
      </c>
      <c r="AN102" s="14">
        <v>17876.16143</v>
      </c>
      <c r="AO102" s="14">
        <v>4483.30429</v>
      </c>
      <c r="AP102" s="14">
        <v>3059.5040199999999</v>
      </c>
      <c r="AQ102" s="14">
        <v>626443.68704999995</v>
      </c>
      <c r="AR102" s="142">
        <v>0.27221314173675265</v>
      </c>
    </row>
    <row r="103" spans="1:47">
      <c r="A103" s="74" t="s">
        <v>954</v>
      </c>
      <c r="B103" s="14">
        <v>27429.535620000002</v>
      </c>
      <c r="C103" s="14">
        <v>6622.8120699999999</v>
      </c>
      <c r="D103" s="14">
        <v>3453.0121200000003</v>
      </c>
      <c r="E103" s="14">
        <v>1678.8959</v>
      </c>
      <c r="F103" s="14">
        <v>1912.8972200000001</v>
      </c>
      <c r="G103" s="14">
        <v>7592.48999</v>
      </c>
      <c r="H103" s="14">
        <v>3143.89725</v>
      </c>
      <c r="I103" s="14">
        <v>2527.8446099999996</v>
      </c>
      <c r="J103" s="14">
        <v>2787.9281499999997</v>
      </c>
      <c r="K103" s="14">
        <v>2076.6674800000001</v>
      </c>
      <c r="L103" s="14">
        <v>2891.7386099999999</v>
      </c>
      <c r="M103" s="14">
        <v>1387.1156599999999</v>
      </c>
      <c r="N103" s="14">
        <v>6134.1983399999999</v>
      </c>
      <c r="O103" s="14">
        <v>2585.16966</v>
      </c>
      <c r="P103" s="14">
        <v>1488.7014299999998</v>
      </c>
      <c r="Q103" s="14">
        <v>1113.3013600000002</v>
      </c>
      <c r="R103" s="14">
        <v>2413.5415600000001</v>
      </c>
      <c r="S103" s="14">
        <v>2406.0548900000003</v>
      </c>
      <c r="T103" s="14">
        <v>1544.8891799999999</v>
      </c>
      <c r="U103" s="14">
        <v>7254.12554</v>
      </c>
      <c r="V103" s="14">
        <v>15421.88788</v>
      </c>
      <c r="W103" s="14">
        <v>1664.6937800000001</v>
      </c>
      <c r="X103" s="14">
        <v>1334.57077</v>
      </c>
      <c r="Y103" s="14">
        <v>2346.0613399999997</v>
      </c>
      <c r="Z103" s="14">
        <v>1586.72552</v>
      </c>
      <c r="AA103" s="14">
        <v>1455.0355400000001</v>
      </c>
      <c r="AB103" s="14">
        <v>5352.8630300000004</v>
      </c>
      <c r="AC103" s="14">
        <v>4589.8558300000004</v>
      </c>
      <c r="AD103" s="14">
        <v>763.17312000000004</v>
      </c>
      <c r="AE103" s="14">
        <v>5744.7779500000006</v>
      </c>
      <c r="AF103" s="14">
        <v>1605.7343799999999</v>
      </c>
      <c r="AG103" s="14">
        <v>2882.9883799999998</v>
      </c>
      <c r="AH103" s="14">
        <v>792.05326000000002</v>
      </c>
      <c r="AI103" s="14">
        <v>198.76441</v>
      </c>
      <c r="AJ103" s="14">
        <v>254.84366</v>
      </c>
      <c r="AK103" s="14">
        <v>189.64760000000001</v>
      </c>
      <c r="AL103" s="14">
        <v>1297.2620900000002</v>
      </c>
      <c r="AM103" s="14">
        <v>265.00382000000002</v>
      </c>
      <c r="AN103" s="14">
        <v>3749.0160499999997</v>
      </c>
      <c r="AO103" s="14">
        <v>1266.6452400000001</v>
      </c>
      <c r="AP103" s="14">
        <v>789.19732999999997</v>
      </c>
      <c r="AQ103" s="14">
        <v>141995.61762</v>
      </c>
      <c r="AR103" s="142">
        <v>6.1702390788249219E-2</v>
      </c>
    </row>
    <row r="104" spans="1:47">
      <c r="A104" s="74" t="s">
        <v>955</v>
      </c>
      <c r="B104" s="14">
        <v>32951.509270000002</v>
      </c>
      <c r="C104" s="14">
        <v>11017.42958</v>
      </c>
      <c r="D104" s="14">
        <v>6985.8232099999996</v>
      </c>
      <c r="E104" s="14">
        <v>2677.8266400000002</v>
      </c>
      <c r="F104" s="14">
        <v>2686.4409100000003</v>
      </c>
      <c r="G104" s="14">
        <v>20799.491399999999</v>
      </c>
      <c r="H104" s="14">
        <v>4928.0177699999995</v>
      </c>
      <c r="I104" s="14">
        <v>4224.2424600000004</v>
      </c>
      <c r="J104" s="14">
        <v>5481.8334999999997</v>
      </c>
      <c r="K104" s="14">
        <v>3169.6585800000003</v>
      </c>
      <c r="L104" s="14">
        <v>5895.2944600000001</v>
      </c>
      <c r="M104" s="14">
        <v>2085.6137399999998</v>
      </c>
      <c r="N104" s="14">
        <v>8411.9417200000007</v>
      </c>
      <c r="O104" s="14">
        <v>3687.9555499999997</v>
      </c>
      <c r="P104" s="14">
        <v>2311.7150099999999</v>
      </c>
      <c r="Q104" s="14">
        <v>4361.8628099999996</v>
      </c>
      <c r="R104" s="14">
        <v>3870.7357999999999</v>
      </c>
      <c r="S104" s="14">
        <v>3538.0836300000001</v>
      </c>
      <c r="T104" s="14">
        <v>2764.14579</v>
      </c>
      <c r="U104" s="14">
        <v>12708.89717</v>
      </c>
      <c r="V104" s="14">
        <v>27127.096450000001</v>
      </c>
      <c r="W104" s="14">
        <v>2657.5430899999997</v>
      </c>
      <c r="X104" s="14">
        <v>2049.0095000000001</v>
      </c>
      <c r="Y104" s="14">
        <v>3001.11645</v>
      </c>
      <c r="Z104" s="14">
        <v>3234.0513500000002</v>
      </c>
      <c r="AA104" s="14">
        <v>2482.2017500000002</v>
      </c>
      <c r="AB104" s="14">
        <v>7652.6878799999995</v>
      </c>
      <c r="AC104" s="14">
        <v>6555.3864100000001</v>
      </c>
      <c r="AD104" s="14">
        <v>2746.8545600000002</v>
      </c>
      <c r="AE104" s="14">
        <v>8051.0054</v>
      </c>
      <c r="AF104" s="14">
        <v>3545.9410099999996</v>
      </c>
      <c r="AG104" s="14">
        <v>3644.2873100000002</v>
      </c>
      <c r="AH104" s="14">
        <v>2674.9072500000002</v>
      </c>
      <c r="AI104" s="14">
        <v>563.85118999999997</v>
      </c>
      <c r="AJ104" s="14">
        <v>958.49194999999997</v>
      </c>
      <c r="AK104" s="14">
        <v>424.31733000000003</v>
      </c>
      <c r="AL104" s="14">
        <v>2408.3124199999997</v>
      </c>
      <c r="AM104" s="14">
        <v>504.42846000000003</v>
      </c>
      <c r="AN104" s="14">
        <v>6752.7229699999998</v>
      </c>
      <c r="AO104" s="14">
        <v>4584.0828200000005</v>
      </c>
      <c r="AP104" s="14">
        <v>1871.7515700000001</v>
      </c>
      <c r="AQ104" s="14">
        <v>238048.56612</v>
      </c>
      <c r="AR104" s="142">
        <v>0.10344097866897692</v>
      </c>
    </row>
    <row r="105" spans="1:47">
      <c r="A105" s="28" t="s">
        <v>7</v>
      </c>
      <c r="B105" s="12">
        <v>393773.61903</v>
      </c>
      <c r="C105" s="12">
        <v>209699.07198000001</v>
      </c>
      <c r="D105" s="12">
        <v>84316.672879999998</v>
      </c>
      <c r="E105" s="12">
        <v>30083.855299999999</v>
      </c>
      <c r="F105" s="12">
        <v>40607.551939999998</v>
      </c>
      <c r="G105" s="12">
        <v>123954.12638</v>
      </c>
      <c r="H105" s="12">
        <v>38422.934079999999</v>
      </c>
      <c r="I105" s="12">
        <v>37500.02852</v>
      </c>
      <c r="J105" s="12">
        <v>34215.604049999994</v>
      </c>
      <c r="K105" s="12">
        <v>39297.591419999997</v>
      </c>
      <c r="L105" s="12">
        <v>25956.506949999999</v>
      </c>
      <c r="M105" s="12">
        <v>16627.156500000001</v>
      </c>
      <c r="N105" s="12">
        <v>84733.75215</v>
      </c>
      <c r="O105" s="12">
        <v>56273.279399999999</v>
      </c>
      <c r="P105" s="12">
        <v>29714.462249999997</v>
      </c>
      <c r="Q105" s="12">
        <v>18016.996189999998</v>
      </c>
      <c r="R105" s="12">
        <v>26271.303090000001</v>
      </c>
      <c r="S105" s="12">
        <v>49941.981299999999</v>
      </c>
      <c r="T105" s="12">
        <v>19449.946119999997</v>
      </c>
      <c r="U105" s="12">
        <v>84770.737110000002</v>
      </c>
      <c r="V105" s="12">
        <v>192535.82501</v>
      </c>
      <c r="W105" s="12">
        <v>29843.8554</v>
      </c>
      <c r="X105" s="12">
        <v>30914.584129999999</v>
      </c>
      <c r="Y105" s="12">
        <v>31047.887620000001</v>
      </c>
      <c r="Z105" s="12">
        <v>35122.17383</v>
      </c>
      <c r="AA105" s="12">
        <v>28841.4512</v>
      </c>
      <c r="AB105" s="12">
        <v>85155.173419999992</v>
      </c>
      <c r="AC105" s="12">
        <v>91902.713960000008</v>
      </c>
      <c r="AD105" s="12">
        <v>21650.202490000003</v>
      </c>
      <c r="AE105" s="12">
        <v>115016.21709000001</v>
      </c>
      <c r="AF105" s="12">
        <v>15674.210889999998</v>
      </c>
      <c r="AG105" s="12">
        <v>31063.357849999997</v>
      </c>
      <c r="AH105" s="12">
        <v>13280.307810000002</v>
      </c>
      <c r="AI105" s="12">
        <v>2882.0682000000002</v>
      </c>
      <c r="AJ105" s="12">
        <v>5647.3839599999992</v>
      </c>
      <c r="AK105" s="12">
        <v>1996.2145800000001</v>
      </c>
      <c r="AL105" s="12">
        <v>25229.365180000001</v>
      </c>
      <c r="AM105" s="12">
        <v>4061.7946200000006</v>
      </c>
      <c r="AN105" s="12">
        <v>66482.142500000002</v>
      </c>
      <c r="AO105" s="12">
        <v>20312.269700000001</v>
      </c>
      <c r="AP105" s="12">
        <v>9012.0955999999987</v>
      </c>
      <c r="AQ105" s="12">
        <v>2301298.4716799995</v>
      </c>
      <c r="AR105" s="194">
        <v>1</v>
      </c>
      <c r="AS105" s="260"/>
      <c r="AT105" s="260"/>
      <c r="AU105" s="261"/>
    </row>
    <row r="106" spans="1:47">
      <c r="A106" s="263" t="s">
        <v>956</v>
      </c>
      <c r="B106" s="142">
        <v>0.17110932105322976</v>
      </c>
      <c r="C106" s="142">
        <v>9.112206632932536E-2</v>
      </c>
      <c r="D106" s="142">
        <v>3.6638738485080966E-2</v>
      </c>
      <c r="E106" s="142">
        <v>1.3072556936970505E-2</v>
      </c>
      <c r="F106" s="142">
        <v>1.7645495549456294E-2</v>
      </c>
      <c r="G106" s="142">
        <v>5.3862690087961823E-2</v>
      </c>
      <c r="H106" s="142">
        <v>1.6696197626182054E-2</v>
      </c>
      <c r="I106" s="142">
        <v>1.6295160745761126E-2</v>
      </c>
      <c r="J106" s="142">
        <v>1.4867955839305728E-2</v>
      </c>
      <c r="K106" s="142">
        <v>1.7076268855865478E-2</v>
      </c>
      <c r="L106" s="142">
        <v>1.1279070172523588E-2</v>
      </c>
      <c r="M106" s="142">
        <v>7.2251195160538233E-3</v>
      </c>
      <c r="N106" s="142">
        <v>3.6819974980534562E-2</v>
      </c>
      <c r="O106" s="142">
        <v>2.4452838296511466E-2</v>
      </c>
      <c r="P106" s="142">
        <v>1.2912041882297767E-2</v>
      </c>
      <c r="Q106" s="142">
        <v>7.8290566876565073E-3</v>
      </c>
      <c r="R106" s="142">
        <v>1.1415860833914934E-2</v>
      </c>
      <c r="S106" s="142">
        <v>2.1701653181710599E-2</v>
      </c>
      <c r="T106" s="142">
        <v>8.4517268660944701E-3</v>
      </c>
      <c r="U106" s="142">
        <v>3.683604632480178E-2</v>
      </c>
      <c r="V106" s="142">
        <v>8.3663995513560879E-2</v>
      </c>
      <c r="W106" s="142">
        <v>1.2968268030966585E-2</v>
      </c>
      <c r="X106" s="142">
        <v>1.3433539590990846E-2</v>
      </c>
      <c r="Y106" s="142">
        <v>1.3491464928203923E-2</v>
      </c>
      <c r="Z106" s="142">
        <v>1.5261894214165113E-2</v>
      </c>
      <c r="AA106" s="142">
        <v>1.2532686027008523E-2</v>
      </c>
      <c r="AB106" s="142">
        <v>3.7003098236898756E-2</v>
      </c>
      <c r="AC106" s="142">
        <v>3.9935156213313332E-2</v>
      </c>
      <c r="AD106" s="142">
        <v>9.4078203051144726E-3</v>
      </c>
      <c r="AE106" s="142">
        <v>4.9978835212120744E-2</v>
      </c>
      <c r="AF106" s="142">
        <v>6.8110291137322455E-3</v>
      </c>
      <c r="AG106" s="142">
        <v>1.3498187320014621E-2</v>
      </c>
      <c r="AH106" s="142">
        <v>5.7707889582462894E-3</v>
      </c>
      <c r="AI106" s="142">
        <v>1.2523661035137375E-3</v>
      </c>
      <c r="AJ106" s="142">
        <v>2.4539989182182365E-3</v>
      </c>
      <c r="AK106" s="142">
        <v>8.6742967266767381E-4</v>
      </c>
      <c r="AL106" s="142">
        <v>1.0963099958773275E-2</v>
      </c>
      <c r="AM106" s="142">
        <v>1.7650012243022085E-3</v>
      </c>
      <c r="AN106" s="142">
        <v>2.8888969995911284E-2</v>
      </c>
      <c r="AO106" s="142">
        <v>8.8264386171393004E-3</v>
      </c>
      <c r="AP106" s="142">
        <v>3.9160915938995806E-3</v>
      </c>
      <c r="AQ106" s="142">
        <v>1</v>
      </c>
      <c r="AR106" s="142"/>
      <c r="AS106" s="260"/>
      <c r="AT106" s="265"/>
      <c r="AU106" s="261"/>
    </row>
    <row r="107" spans="1:47" ht="30" customHeight="1">
      <c r="A107" s="266" t="s">
        <v>960</v>
      </c>
      <c r="B107" s="258" t="s">
        <v>365</v>
      </c>
      <c r="C107" s="258" t="s">
        <v>379</v>
      </c>
      <c r="D107" s="258" t="s">
        <v>362</v>
      </c>
      <c r="E107" s="258" t="s">
        <v>380</v>
      </c>
      <c r="F107" s="258" t="s">
        <v>369</v>
      </c>
      <c r="G107" s="258" t="s">
        <v>378</v>
      </c>
      <c r="H107" s="258" t="s">
        <v>376</v>
      </c>
      <c r="I107" s="258" t="s">
        <v>363</v>
      </c>
      <c r="J107" s="258" t="s">
        <v>377</v>
      </c>
      <c r="K107" s="258" t="s">
        <v>367</v>
      </c>
      <c r="L107" s="258" t="s">
        <v>372</v>
      </c>
      <c r="M107" s="258" t="s">
        <v>361</v>
      </c>
      <c r="N107" s="258" t="s">
        <v>360</v>
      </c>
      <c r="O107" s="258" t="s">
        <v>358</v>
      </c>
      <c r="P107" s="258" t="s">
        <v>382</v>
      </c>
      <c r="Q107" s="258" t="s">
        <v>383</v>
      </c>
      <c r="R107" s="258" t="s">
        <v>366</v>
      </c>
      <c r="S107" s="258" t="s">
        <v>374</v>
      </c>
      <c r="T107" s="258" t="s">
        <v>364</v>
      </c>
      <c r="U107" s="258" t="s">
        <v>359</v>
      </c>
      <c r="V107" s="258" t="s">
        <v>354</v>
      </c>
      <c r="W107" s="258" t="s">
        <v>355</v>
      </c>
      <c r="X107" s="258" t="s">
        <v>381</v>
      </c>
      <c r="Y107" s="258" t="s">
        <v>373</v>
      </c>
      <c r="Z107" s="258" t="s">
        <v>371</v>
      </c>
      <c r="AA107" s="258" t="s">
        <v>356</v>
      </c>
      <c r="AB107" s="258" t="s">
        <v>357</v>
      </c>
      <c r="AC107" s="258" t="s">
        <v>375</v>
      </c>
      <c r="AD107" s="258" t="s">
        <v>368</v>
      </c>
      <c r="AE107" s="258" t="s">
        <v>370</v>
      </c>
      <c r="AF107" s="258" t="s">
        <v>384</v>
      </c>
      <c r="AG107" s="258" t="s">
        <v>1000</v>
      </c>
      <c r="AH107" s="258" t="s">
        <v>1001</v>
      </c>
      <c r="AI107" s="258" t="s">
        <v>1002</v>
      </c>
      <c r="AJ107" s="258" t="s">
        <v>1003</v>
      </c>
      <c r="AK107" s="258" t="s">
        <v>1004</v>
      </c>
      <c r="AL107" s="258" t="s">
        <v>1005</v>
      </c>
      <c r="AM107" s="258" t="s">
        <v>1006</v>
      </c>
      <c r="AN107" s="258" t="s">
        <v>1007</v>
      </c>
      <c r="AO107" s="258" t="s">
        <v>1008</v>
      </c>
      <c r="AP107" s="258" t="s">
        <v>1009</v>
      </c>
      <c r="AQ107" s="259" t="s">
        <v>443</v>
      </c>
      <c r="AR107" s="382" t="s">
        <v>809</v>
      </c>
    </row>
    <row r="108" spans="1:47">
      <c r="A108" s="74" t="s">
        <v>942</v>
      </c>
      <c r="B108" s="14">
        <v>0</v>
      </c>
      <c r="C108" s="14">
        <v>0</v>
      </c>
      <c r="D108" s="14">
        <v>0</v>
      </c>
      <c r="E108" s="14">
        <v>0</v>
      </c>
      <c r="F108" s="14">
        <v>0</v>
      </c>
      <c r="G108" s="14">
        <v>0</v>
      </c>
      <c r="H108" s="14">
        <v>0</v>
      </c>
      <c r="I108" s="14">
        <v>0</v>
      </c>
      <c r="J108" s="14">
        <v>0</v>
      </c>
      <c r="K108" s="14">
        <v>0</v>
      </c>
      <c r="L108" s="14">
        <v>0</v>
      </c>
      <c r="M108" s="14">
        <v>0</v>
      </c>
      <c r="N108" s="14">
        <v>0</v>
      </c>
      <c r="O108" s="14">
        <v>0</v>
      </c>
      <c r="P108" s="14">
        <v>0</v>
      </c>
      <c r="Q108" s="14">
        <v>0</v>
      </c>
      <c r="R108" s="14">
        <v>0</v>
      </c>
      <c r="S108" s="14">
        <v>0</v>
      </c>
      <c r="T108" s="14">
        <v>0</v>
      </c>
      <c r="U108" s="14">
        <v>0</v>
      </c>
      <c r="V108" s="14">
        <v>0</v>
      </c>
      <c r="W108" s="14">
        <v>0</v>
      </c>
      <c r="X108" s="14">
        <v>0</v>
      </c>
      <c r="Y108" s="14">
        <v>0</v>
      </c>
      <c r="Z108" s="14">
        <v>0</v>
      </c>
      <c r="AA108" s="14">
        <v>0</v>
      </c>
      <c r="AB108" s="14">
        <v>0</v>
      </c>
      <c r="AC108" s="14">
        <v>0</v>
      </c>
      <c r="AD108" s="14">
        <v>0</v>
      </c>
      <c r="AE108" s="14">
        <v>0</v>
      </c>
      <c r="AF108" s="14">
        <v>0</v>
      </c>
      <c r="AG108" s="14">
        <v>0</v>
      </c>
      <c r="AH108" s="14">
        <v>0</v>
      </c>
      <c r="AI108" s="14">
        <v>0</v>
      </c>
      <c r="AJ108" s="14">
        <v>0</v>
      </c>
      <c r="AK108" s="14">
        <v>0</v>
      </c>
      <c r="AL108" s="14">
        <v>0</v>
      </c>
      <c r="AM108" s="14">
        <v>0</v>
      </c>
      <c r="AN108" s="14">
        <v>0</v>
      </c>
      <c r="AO108" s="14">
        <v>0</v>
      </c>
      <c r="AP108" s="14">
        <v>0</v>
      </c>
      <c r="AQ108" s="14">
        <v>0</v>
      </c>
      <c r="AR108" s="142">
        <v>0</v>
      </c>
    </row>
    <row r="109" spans="1:47">
      <c r="A109" s="74" t="s">
        <v>943</v>
      </c>
      <c r="B109" s="14">
        <v>1</v>
      </c>
      <c r="C109" s="14">
        <v>2</v>
      </c>
      <c r="D109" s="14">
        <v>0</v>
      </c>
      <c r="E109" s="14">
        <v>0</v>
      </c>
      <c r="F109" s="14">
        <v>0</v>
      </c>
      <c r="G109" s="14">
        <v>0</v>
      </c>
      <c r="H109" s="14">
        <v>0</v>
      </c>
      <c r="I109" s="14">
        <v>0</v>
      </c>
      <c r="J109" s="14">
        <v>0</v>
      </c>
      <c r="K109" s="14">
        <v>0</v>
      </c>
      <c r="L109" s="14">
        <v>0</v>
      </c>
      <c r="M109" s="14">
        <v>0</v>
      </c>
      <c r="N109" s="14">
        <v>0</v>
      </c>
      <c r="O109" s="14">
        <v>0</v>
      </c>
      <c r="P109" s="14">
        <v>0</v>
      </c>
      <c r="Q109" s="14">
        <v>0</v>
      </c>
      <c r="R109" s="14">
        <v>0</v>
      </c>
      <c r="S109" s="14">
        <v>0</v>
      </c>
      <c r="T109" s="14">
        <v>0</v>
      </c>
      <c r="U109" s="14">
        <v>0</v>
      </c>
      <c r="V109" s="14">
        <v>0</v>
      </c>
      <c r="W109" s="14">
        <v>0</v>
      </c>
      <c r="X109" s="14">
        <v>0</v>
      </c>
      <c r="Y109" s="14">
        <v>0</v>
      </c>
      <c r="Z109" s="14">
        <v>0</v>
      </c>
      <c r="AA109" s="14">
        <v>0</v>
      </c>
      <c r="AB109" s="14">
        <v>0</v>
      </c>
      <c r="AC109" s="14">
        <v>0</v>
      </c>
      <c r="AD109" s="14">
        <v>0</v>
      </c>
      <c r="AE109" s="14">
        <v>0</v>
      </c>
      <c r="AF109" s="14">
        <v>0</v>
      </c>
      <c r="AG109" s="14">
        <v>0</v>
      </c>
      <c r="AH109" s="14">
        <v>0</v>
      </c>
      <c r="AI109" s="14">
        <v>0</v>
      </c>
      <c r="AJ109" s="14">
        <v>0</v>
      </c>
      <c r="AK109" s="14">
        <v>0</v>
      </c>
      <c r="AL109" s="14">
        <v>0</v>
      </c>
      <c r="AM109" s="14">
        <v>0</v>
      </c>
      <c r="AN109" s="14">
        <v>0</v>
      </c>
      <c r="AO109" s="14">
        <v>0</v>
      </c>
      <c r="AP109" s="14">
        <v>0</v>
      </c>
      <c r="AQ109" s="14">
        <v>3</v>
      </c>
      <c r="AR109" s="142">
        <v>2.8501423646111122E-6</v>
      </c>
    </row>
    <row r="110" spans="1:47">
      <c r="A110" s="74" t="s">
        <v>944</v>
      </c>
      <c r="B110" s="14">
        <v>1</v>
      </c>
      <c r="C110" s="14">
        <v>4</v>
      </c>
      <c r="D110" s="14">
        <v>0</v>
      </c>
      <c r="E110" s="14">
        <v>0</v>
      </c>
      <c r="F110" s="14">
        <v>0</v>
      </c>
      <c r="G110" s="14">
        <v>0</v>
      </c>
      <c r="H110" s="14">
        <v>0</v>
      </c>
      <c r="I110" s="14">
        <v>0</v>
      </c>
      <c r="J110" s="14">
        <v>0</v>
      </c>
      <c r="K110" s="14">
        <v>0</v>
      </c>
      <c r="L110" s="14">
        <v>0</v>
      </c>
      <c r="M110" s="14">
        <v>0</v>
      </c>
      <c r="N110" s="14">
        <v>0</v>
      </c>
      <c r="O110" s="14">
        <v>0</v>
      </c>
      <c r="P110" s="14">
        <v>0</v>
      </c>
      <c r="Q110" s="14">
        <v>0</v>
      </c>
      <c r="R110" s="14">
        <v>0</v>
      </c>
      <c r="S110" s="14">
        <v>0</v>
      </c>
      <c r="T110" s="14">
        <v>0</v>
      </c>
      <c r="U110" s="14">
        <v>0</v>
      </c>
      <c r="V110" s="14">
        <v>0</v>
      </c>
      <c r="W110" s="14">
        <v>0</v>
      </c>
      <c r="X110" s="14">
        <v>0</v>
      </c>
      <c r="Y110" s="14">
        <v>0</v>
      </c>
      <c r="Z110" s="14">
        <v>0</v>
      </c>
      <c r="AA110" s="14">
        <v>1</v>
      </c>
      <c r="AB110" s="14">
        <v>0</v>
      </c>
      <c r="AC110" s="14">
        <v>0</v>
      </c>
      <c r="AD110" s="14">
        <v>0</v>
      </c>
      <c r="AE110" s="14">
        <v>0</v>
      </c>
      <c r="AF110" s="14">
        <v>0</v>
      </c>
      <c r="AG110" s="14">
        <v>0</v>
      </c>
      <c r="AH110" s="14">
        <v>0</v>
      </c>
      <c r="AI110" s="14">
        <v>0</v>
      </c>
      <c r="AJ110" s="14">
        <v>0</v>
      </c>
      <c r="AK110" s="14">
        <v>0</v>
      </c>
      <c r="AL110" s="14">
        <v>0</v>
      </c>
      <c r="AM110" s="14">
        <v>0</v>
      </c>
      <c r="AN110" s="14">
        <v>0</v>
      </c>
      <c r="AO110" s="14">
        <v>0</v>
      </c>
      <c r="AP110" s="14">
        <v>0</v>
      </c>
      <c r="AQ110" s="14">
        <v>6</v>
      </c>
      <c r="AR110" s="142">
        <v>5.7002847292222244E-6</v>
      </c>
    </row>
    <row r="111" spans="1:47">
      <c r="A111" s="74" t="s">
        <v>945</v>
      </c>
      <c r="B111" s="14">
        <v>4</v>
      </c>
      <c r="C111" s="14">
        <v>7</v>
      </c>
      <c r="D111" s="14">
        <v>0</v>
      </c>
      <c r="E111" s="14">
        <v>0</v>
      </c>
      <c r="F111" s="14">
        <v>0</v>
      </c>
      <c r="G111" s="14">
        <v>2</v>
      </c>
      <c r="H111" s="14">
        <v>0</v>
      </c>
      <c r="I111" s="14">
        <v>0</v>
      </c>
      <c r="J111" s="14">
        <v>0</v>
      </c>
      <c r="K111" s="14">
        <v>0</v>
      </c>
      <c r="L111" s="14">
        <v>0</v>
      </c>
      <c r="M111" s="14">
        <v>0</v>
      </c>
      <c r="N111" s="14">
        <v>0</v>
      </c>
      <c r="O111" s="14">
        <v>0</v>
      </c>
      <c r="P111" s="14">
        <v>0</v>
      </c>
      <c r="Q111" s="14">
        <v>1</v>
      </c>
      <c r="R111" s="14">
        <v>0</v>
      </c>
      <c r="S111" s="14">
        <v>0</v>
      </c>
      <c r="T111" s="14">
        <v>0</v>
      </c>
      <c r="U111" s="14">
        <v>0</v>
      </c>
      <c r="V111" s="14">
        <v>1</v>
      </c>
      <c r="W111" s="14">
        <v>0</v>
      </c>
      <c r="X111" s="14">
        <v>0</v>
      </c>
      <c r="Y111" s="14">
        <v>0</v>
      </c>
      <c r="Z111" s="14">
        <v>1</v>
      </c>
      <c r="AA111" s="14">
        <v>0</v>
      </c>
      <c r="AB111" s="14">
        <v>0</v>
      </c>
      <c r="AC111" s="14">
        <v>0</v>
      </c>
      <c r="AD111" s="14">
        <v>0</v>
      </c>
      <c r="AE111" s="14">
        <v>0</v>
      </c>
      <c r="AF111" s="14">
        <v>0</v>
      </c>
      <c r="AG111" s="14">
        <v>0</v>
      </c>
      <c r="AH111" s="14">
        <v>0</v>
      </c>
      <c r="AI111" s="14">
        <v>0</v>
      </c>
      <c r="AJ111" s="14">
        <v>0</v>
      </c>
      <c r="AK111" s="14">
        <v>0</v>
      </c>
      <c r="AL111" s="14">
        <v>0</v>
      </c>
      <c r="AM111" s="14">
        <v>0</v>
      </c>
      <c r="AN111" s="14">
        <v>0</v>
      </c>
      <c r="AO111" s="14">
        <v>0</v>
      </c>
      <c r="AP111" s="14">
        <v>0</v>
      </c>
      <c r="AQ111" s="14">
        <v>16</v>
      </c>
      <c r="AR111" s="142">
        <v>1.5200759277925933E-5</v>
      </c>
    </row>
    <row r="112" spans="1:47">
      <c r="A112" s="74" t="s">
        <v>946</v>
      </c>
      <c r="B112" s="14">
        <v>23</v>
      </c>
      <c r="C112" s="14">
        <v>14</v>
      </c>
      <c r="D112" s="14">
        <v>4</v>
      </c>
      <c r="E112" s="14">
        <v>1</v>
      </c>
      <c r="F112" s="14">
        <v>2</v>
      </c>
      <c r="G112" s="14">
        <v>3</v>
      </c>
      <c r="H112" s="14">
        <v>1</v>
      </c>
      <c r="I112" s="14">
        <v>0</v>
      </c>
      <c r="J112" s="14">
        <v>0</v>
      </c>
      <c r="K112" s="14">
        <v>0</v>
      </c>
      <c r="L112" s="14">
        <v>0</v>
      </c>
      <c r="M112" s="14">
        <v>0</v>
      </c>
      <c r="N112" s="14">
        <v>2</v>
      </c>
      <c r="O112" s="14">
        <v>0</v>
      </c>
      <c r="P112" s="14">
        <v>2</v>
      </c>
      <c r="Q112" s="14">
        <v>0</v>
      </c>
      <c r="R112" s="14">
        <v>2</v>
      </c>
      <c r="S112" s="14">
        <v>1</v>
      </c>
      <c r="T112" s="14">
        <v>1</v>
      </c>
      <c r="U112" s="14">
        <v>0</v>
      </c>
      <c r="V112" s="14">
        <v>0</v>
      </c>
      <c r="W112" s="14">
        <v>0</v>
      </c>
      <c r="X112" s="14">
        <v>2</v>
      </c>
      <c r="Y112" s="14">
        <v>0</v>
      </c>
      <c r="Z112" s="14">
        <v>1</v>
      </c>
      <c r="AA112" s="14">
        <v>1</v>
      </c>
      <c r="AB112" s="14">
        <v>8</v>
      </c>
      <c r="AC112" s="14">
        <v>4</v>
      </c>
      <c r="AD112" s="14">
        <v>3</v>
      </c>
      <c r="AE112" s="14">
        <v>1</v>
      </c>
      <c r="AF112" s="14">
        <v>0</v>
      </c>
      <c r="AG112" s="14">
        <v>1</v>
      </c>
      <c r="AH112" s="14">
        <v>1</v>
      </c>
      <c r="AI112" s="14">
        <v>0</v>
      </c>
      <c r="AJ112" s="14">
        <v>1</v>
      </c>
      <c r="AK112" s="14">
        <v>1</v>
      </c>
      <c r="AL112" s="14">
        <v>0</v>
      </c>
      <c r="AM112" s="14">
        <v>0</v>
      </c>
      <c r="AN112" s="14">
        <v>3</v>
      </c>
      <c r="AO112" s="14">
        <v>2</v>
      </c>
      <c r="AP112" s="14">
        <v>0</v>
      </c>
      <c r="AQ112" s="14">
        <v>85</v>
      </c>
      <c r="AR112" s="142">
        <v>8.0754033663981521E-5</v>
      </c>
    </row>
    <row r="113" spans="1:47">
      <c r="A113" s="74" t="s">
        <v>947</v>
      </c>
      <c r="B113" s="14">
        <v>52</v>
      </c>
      <c r="C113" s="14">
        <v>42</v>
      </c>
      <c r="D113" s="14">
        <v>15</v>
      </c>
      <c r="E113" s="14">
        <v>6</v>
      </c>
      <c r="F113" s="14">
        <v>6</v>
      </c>
      <c r="G113" s="14">
        <v>10</v>
      </c>
      <c r="H113" s="14">
        <v>3</v>
      </c>
      <c r="I113" s="14">
        <v>2</v>
      </c>
      <c r="J113" s="14">
        <v>3</v>
      </c>
      <c r="K113" s="14">
        <v>0</v>
      </c>
      <c r="L113" s="14">
        <v>0</v>
      </c>
      <c r="M113" s="14">
        <v>1</v>
      </c>
      <c r="N113" s="14">
        <v>6</v>
      </c>
      <c r="O113" s="14">
        <v>6</v>
      </c>
      <c r="P113" s="14">
        <v>3</v>
      </c>
      <c r="Q113" s="14">
        <v>0</v>
      </c>
      <c r="R113" s="14">
        <v>2</v>
      </c>
      <c r="S113" s="14">
        <v>2</v>
      </c>
      <c r="T113" s="14">
        <v>1</v>
      </c>
      <c r="U113" s="14">
        <v>4</v>
      </c>
      <c r="V113" s="14">
        <v>7</v>
      </c>
      <c r="W113" s="14">
        <v>4</v>
      </c>
      <c r="X113" s="14">
        <v>1</v>
      </c>
      <c r="Y113" s="14">
        <v>3</v>
      </c>
      <c r="Z113" s="14">
        <v>8</v>
      </c>
      <c r="AA113" s="14">
        <v>3</v>
      </c>
      <c r="AB113" s="14">
        <v>10</v>
      </c>
      <c r="AC113" s="14">
        <v>15</v>
      </c>
      <c r="AD113" s="14">
        <v>7</v>
      </c>
      <c r="AE113" s="14">
        <v>9</v>
      </c>
      <c r="AF113" s="14">
        <v>0</v>
      </c>
      <c r="AG113" s="14">
        <v>2</v>
      </c>
      <c r="AH113" s="14">
        <v>1</v>
      </c>
      <c r="AI113" s="14">
        <v>0</v>
      </c>
      <c r="AJ113" s="14">
        <v>1</v>
      </c>
      <c r="AK113" s="14">
        <v>0</v>
      </c>
      <c r="AL113" s="14">
        <v>3</v>
      </c>
      <c r="AM113" s="14">
        <v>0</v>
      </c>
      <c r="AN113" s="14">
        <v>5</v>
      </c>
      <c r="AO113" s="14">
        <v>1</v>
      </c>
      <c r="AP113" s="14">
        <v>0</v>
      </c>
      <c r="AQ113" s="14">
        <v>244</v>
      </c>
      <c r="AR113" s="142">
        <v>2.3181157898837047E-4</v>
      </c>
    </row>
    <row r="114" spans="1:47">
      <c r="A114" s="74" t="s">
        <v>948</v>
      </c>
      <c r="B114" s="14">
        <v>83</v>
      </c>
      <c r="C114" s="14">
        <v>64</v>
      </c>
      <c r="D114" s="14">
        <v>21</v>
      </c>
      <c r="E114" s="14">
        <v>6</v>
      </c>
      <c r="F114" s="14">
        <v>16</v>
      </c>
      <c r="G114" s="14">
        <v>26</v>
      </c>
      <c r="H114" s="14">
        <v>4</v>
      </c>
      <c r="I114" s="14">
        <v>8</v>
      </c>
      <c r="J114" s="14">
        <v>2</v>
      </c>
      <c r="K114" s="14">
        <v>9</v>
      </c>
      <c r="L114" s="14">
        <v>5</v>
      </c>
      <c r="M114" s="14">
        <v>4</v>
      </c>
      <c r="N114" s="14">
        <v>13</v>
      </c>
      <c r="O114" s="14">
        <v>19</v>
      </c>
      <c r="P114" s="14">
        <v>4</v>
      </c>
      <c r="Q114" s="14">
        <v>2</v>
      </c>
      <c r="R114" s="14">
        <v>4</v>
      </c>
      <c r="S114" s="14">
        <v>14</v>
      </c>
      <c r="T114" s="14">
        <v>0</v>
      </c>
      <c r="U114" s="14">
        <v>11</v>
      </c>
      <c r="V114" s="14">
        <v>30</v>
      </c>
      <c r="W114" s="14">
        <v>8</v>
      </c>
      <c r="X114" s="14">
        <v>13</v>
      </c>
      <c r="Y114" s="14">
        <v>1</v>
      </c>
      <c r="Z114" s="14">
        <v>11</v>
      </c>
      <c r="AA114" s="14">
        <v>8</v>
      </c>
      <c r="AB114" s="14">
        <v>24</v>
      </c>
      <c r="AC114" s="14">
        <v>24</v>
      </c>
      <c r="AD114" s="14">
        <v>13</v>
      </c>
      <c r="AE114" s="14">
        <v>12</v>
      </c>
      <c r="AF114" s="14">
        <v>4</v>
      </c>
      <c r="AG114" s="14">
        <v>4</v>
      </c>
      <c r="AH114" s="14">
        <v>4</v>
      </c>
      <c r="AI114" s="14">
        <v>0</v>
      </c>
      <c r="AJ114" s="14">
        <v>3</v>
      </c>
      <c r="AK114" s="14">
        <v>0</v>
      </c>
      <c r="AL114" s="14">
        <v>9</v>
      </c>
      <c r="AM114" s="14">
        <v>1</v>
      </c>
      <c r="AN114" s="14">
        <v>20</v>
      </c>
      <c r="AO114" s="14">
        <v>4</v>
      </c>
      <c r="AP114" s="14">
        <v>3</v>
      </c>
      <c r="AQ114" s="14">
        <v>511</v>
      </c>
      <c r="AR114" s="142">
        <v>4.8547424943875948E-4</v>
      </c>
    </row>
    <row r="115" spans="1:47">
      <c r="A115" s="74" t="s">
        <v>949</v>
      </c>
      <c r="B115" s="14">
        <v>194</v>
      </c>
      <c r="C115" s="14">
        <v>85</v>
      </c>
      <c r="D115" s="14">
        <v>39</v>
      </c>
      <c r="E115" s="14">
        <v>19</v>
      </c>
      <c r="F115" s="14">
        <v>15</v>
      </c>
      <c r="G115" s="14">
        <v>49</v>
      </c>
      <c r="H115" s="14">
        <v>12</v>
      </c>
      <c r="I115" s="14">
        <v>13</v>
      </c>
      <c r="J115" s="14">
        <v>12</v>
      </c>
      <c r="K115" s="14">
        <v>14</v>
      </c>
      <c r="L115" s="14">
        <v>3</v>
      </c>
      <c r="M115" s="14">
        <v>6</v>
      </c>
      <c r="N115" s="14">
        <v>35</v>
      </c>
      <c r="O115" s="14">
        <v>26</v>
      </c>
      <c r="P115" s="14">
        <v>9</v>
      </c>
      <c r="Q115" s="14">
        <v>7</v>
      </c>
      <c r="R115" s="14">
        <v>8</v>
      </c>
      <c r="S115" s="14">
        <v>29</v>
      </c>
      <c r="T115" s="14">
        <v>3</v>
      </c>
      <c r="U115" s="14">
        <v>30</v>
      </c>
      <c r="V115" s="14">
        <v>73</v>
      </c>
      <c r="W115" s="14">
        <v>10</v>
      </c>
      <c r="X115" s="14">
        <v>17</v>
      </c>
      <c r="Y115" s="14">
        <v>15</v>
      </c>
      <c r="Z115" s="14">
        <v>25</v>
      </c>
      <c r="AA115" s="14">
        <v>11</v>
      </c>
      <c r="AB115" s="14">
        <v>20</v>
      </c>
      <c r="AC115" s="14">
        <v>45</v>
      </c>
      <c r="AD115" s="14">
        <v>13</v>
      </c>
      <c r="AE115" s="14">
        <v>38</v>
      </c>
      <c r="AF115" s="14">
        <v>6</v>
      </c>
      <c r="AG115" s="14">
        <v>13</v>
      </c>
      <c r="AH115" s="14">
        <v>4</v>
      </c>
      <c r="AI115" s="14">
        <v>3</v>
      </c>
      <c r="AJ115" s="14">
        <v>2</v>
      </c>
      <c r="AK115" s="14">
        <v>0</v>
      </c>
      <c r="AL115" s="14">
        <v>15</v>
      </c>
      <c r="AM115" s="14">
        <v>4</v>
      </c>
      <c r="AN115" s="14">
        <v>35</v>
      </c>
      <c r="AO115" s="14">
        <v>8</v>
      </c>
      <c r="AP115" s="14">
        <v>3</v>
      </c>
      <c r="AQ115" s="14">
        <v>968</v>
      </c>
      <c r="AR115" s="142">
        <v>9.1964593631451894E-4</v>
      </c>
    </row>
    <row r="116" spans="1:47">
      <c r="A116" s="74" t="s">
        <v>950</v>
      </c>
      <c r="B116" s="14">
        <v>167</v>
      </c>
      <c r="C116" s="14">
        <v>75</v>
      </c>
      <c r="D116" s="14">
        <v>50</v>
      </c>
      <c r="E116" s="14">
        <v>19</v>
      </c>
      <c r="F116" s="14">
        <v>32</v>
      </c>
      <c r="G116" s="14">
        <v>51</v>
      </c>
      <c r="H116" s="14">
        <v>13</v>
      </c>
      <c r="I116" s="14">
        <v>12</v>
      </c>
      <c r="J116" s="14">
        <v>16</v>
      </c>
      <c r="K116" s="14">
        <v>23</v>
      </c>
      <c r="L116" s="14">
        <v>4</v>
      </c>
      <c r="M116" s="14">
        <v>3</v>
      </c>
      <c r="N116" s="14">
        <v>28</v>
      </c>
      <c r="O116" s="14">
        <v>36</v>
      </c>
      <c r="P116" s="14">
        <v>12</v>
      </c>
      <c r="Q116" s="14">
        <v>5</v>
      </c>
      <c r="R116" s="14">
        <v>14</v>
      </c>
      <c r="S116" s="14">
        <v>26</v>
      </c>
      <c r="T116" s="14">
        <v>6</v>
      </c>
      <c r="U116" s="14">
        <v>37</v>
      </c>
      <c r="V116" s="14">
        <v>95</v>
      </c>
      <c r="W116" s="14">
        <v>15</v>
      </c>
      <c r="X116" s="14">
        <v>16</v>
      </c>
      <c r="Y116" s="14">
        <v>18</v>
      </c>
      <c r="Z116" s="14">
        <v>22</v>
      </c>
      <c r="AA116" s="14">
        <v>9</v>
      </c>
      <c r="AB116" s="14">
        <v>37</v>
      </c>
      <c r="AC116" s="14">
        <v>55</v>
      </c>
      <c r="AD116" s="14">
        <v>5</v>
      </c>
      <c r="AE116" s="14">
        <v>43</v>
      </c>
      <c r="AF116" s="14">
        <v>1</v>
      </c>
      <c r="AG116" s="14">
        <v>14</v>
      </c>
      <c r="AH116" s="14">
        <v>4</v>
      </c>
      <c r="AI116" s="14">
        <v>0</v>
      </c>
      <c r="AJ116" s="14">
        <v>0</v>
      </c>
      <c r="AK116" s="14">
        <v>0</v>
      </c>
      <c r="AL116" s="14">
        <v>14</v>
      </c>
      <c r="AM116" s="14">
        <v>1</v>
      </c>
      <c r="AN116" s="14">
        <v>31</v>
      </c>
      <c r="AO116" s="14">
        <v>9</v>
      </c>
      <c r="AP116" s="14">
        <v>3</v>
      </c>
      <c r="AQ116" s="14">
        <v>1021</v>
      </c>
      <c r="AR116" s="142">
        <v>9.6999845142264852E-4</v>
      </c>
    </row>
    <row r="117" spans="1:47">
      <c r="A117" s="74" t="s">
        <v>951</v>
      </c>
      <c r="B117" s="14">
        <v>462</v>
      </c>
      <c r="C117" s="14">
        <v>170</v>
      </c>
      <c r="D117" s="14">
        <v>125</v>
      </c>
      <c r="E117" s="14">
        <v>34</v>
      </c>
      <c r="F117" s="14">
        <v>53</v>
      </c>
      <c r="G117" s="14">
        <v>126</v>
      </c>
      <c r="H117" s="14">
        <v>49</v>
      </c>
      <c r="I117" s="14">
        <v>59</v>
      </c>
      <c r="J117" s="14">
        <v>24</v>
      </c>
      <c r="K117" s="14">
        <v>66</v>
      </c>
      <c r="L117" s="14">
        <v>20</v>
      </c>
      <c r="M117" s="14">
        <v>17</v>
      </c>
      <c r="N117" s="14">
        <v>100</v>
      </c>
      <c r="O117" s="14">
        <v>77</v>
      </c>
      <c r="P117" s="14">
        <v>49</v>
      </c>
      <c r="Q117" s="14">
        <v>13</v>
      </c>
      <c r="R117" s="14">
        <v>35</v>
      </c>
      <c r="S117" s="14">
        <v>71</v>
      </c>
      <c r="T117" s="14">
        <v>17</v>
      </c>
      <c r="U117" s="14">
        <v>99</v>
      </c>
      <c r="V117" s="14">
        <v>217</v>
      </c>
      <c r="W117" s="14">
        <v>36</v>
      </c>
      <c r="X117" s="14">
        <v>49</v>
      </c>
      <c r="Y117" s="14">
        <v>45</v>
      </c>
      <c r="Z117" s="14">
        <v>36</v>
      </c>
      <c r="AA117" s="14">
        <v>24</v>
      </c>
      <c r="AB117" s="14">
        <v>104</v>
      </c>
      <c r="AC117" s="14">
        <v>117</v>
      </c>
      <c r="AD117" s="14">
        <v>11</v>
      </c>
      <c r="AE117" s="14">
        <v>144</v>
      </c>
      <c r="AF117" s="14">
        <v>18</v>
      </c>
      <c r="AG117" s="14">
        <v>34</v>
      </c>
      <c r="AH117" s="14">
        <v>14</v>
      </c>
      <c r="AI117" s="14">
        <v>3</v>
      </c>
      <c r="AJ117" s="14">
        <v>2</v>
      </c>
      <c r="AK117" s="14">
        <v>1</v>
      </c>
      <c r="AL117" s="14">
        <v>35</v>
      </c>
      <c r="AM117" s="14">
        <v>5</v>
      </c>
      <c r="AN117" s="14">
        <v>82</v>
      </c>
      <c r="AO117" s="14">
        <v>11</v>
      </c>
      <c r="AP117" s="14">
        <v>7</v>
      </c>
      <c r="AQ117" s="14">
        <v>2661</v>
      </c>
      <c r="AR117" s="142">
        <v>2.5280762774100565E-3</v>
      </c>
    </row>
    <row r="118" spans="1:47">
      <c r="A118" s="74" t="s">
        <v>952</v>
      </c>
      <c r="B118" s="14">
        <v>1182</v>
      </c>
      <c r="C118" s="14">
        <v>417</v>
      </c>
      <c r="D118" s="14">
        <v>329</v>
      </c>
      <c r="E118" s="14">
        <v>107</v>
      </c>
      <c r="F118" s="14">
        <v>133</v>
      </c>
      <c r="G118" s="14">
        <v>424</v>
      </c>
      <c r="H118" s="14">
        <v>160</v>
      </c>
      <c r="I118" s="14">
        <v>171</v>
      </c>
      <c r="J118" s="14">
        <v>148</v>
      </c>
      <c r="K118" s="14">
        <v>191</v>
      </c>
      <c r="L118" s="14">
        <v>93</v>
      </c>
      <c r="M118" s="14">
        <v>69</v>
      </c>
      <c r="N118" s="14">
        <v>349</v>
      </c>
      <c r="O118" s="14">
        <v>242</v>
      </c>
      <c r="P118" s="14">
        <v>120</v>
      </c>
      <c r="Q118" s="14">
        <v>62</v>
      </c>
      <c r="R118" s="14">
        <v>81</v>
      </c>
      <c r="S118" s="14">
        <v>231</v>
      </c>
      <c r="T118" s="14">
        <v>70</v>
      </c>
      <c r="U118" s="14">
        <v>301</v>
      </c>
      <c r="V118" s="14">
        <v>754</v>
      </c>
      <c r="W118" s="14">
        <v>117</v>
      </c>
      <c r="X118" s="14">
        <v>121</v>
      </c>
      <c r="Y118" s="14">
        <v>114</v>
      </c>
      <c r="Z118" s="14">
        <v>96</v>
      </c>
      <c r="AA118" s="14">
        <v>102</v>
      </c>
      <c r="AB118" s="14">
        <v>300</v>
      </c>
      <c r="AC118" s="14">
        <v>328</v>
      </c>
      <c r="AD118" s="14">
        <v>37</v>
      </c>
      <c r="AE118" s="14">
        <v>499</v>
      </c>
      <c r="AF118" s="14">
        <v>49</v>
      </c>
      <c r="AG118" s="14">
        <v>102</v>
      </c>
      <c r="AH118" s="14">
        <v>37</v>
      </c>
      <c r="AI118" s="14">
        <v>9</v>
      </c>
      <c r="AJ118" s="14">
        <v>6</v>
      </c>
      <c r="AK118" s="14">
        <v>4</v>
      </c>
      <c r="AL118" s="14">
        <v>99</v>
      </c>
      <c r="AM118" s="14">
        <v>16</v>
      </c>
      <c r="AN118" s="14">
        <v>253</v>
      </c>
      <c r="AO118" s="14">
        <v>64</v>
      </c>
      <c r="AP118" s="14">
        <v>26</v>
      </c>
      <c r="AQ118" s="14">
        <v>8013</v>
      </c>
      <c r="AR118" s="142">
        <v>7.6127302558762809E-3</v>
      </c>
    </row>
    <row r="119" spans="1:47">
      <c r="A119" s="74" t="s">
        <v>953</v>
      </c>
      <c r="B119" s="14">
        <v>6421</v>
      </c>
      <c r="C119" s="14">
        <v>2195</v>
      </c>
      <c r="D119" s="14">
        <v>1250</v>
      </c>
      <c r="E119" s="14">
        <v>456</v>
      </c>
      <c r="F119" s="14">
        <v>670</v>
      </c>
      <c r="G119" s="14">
        <v>2172</v>
      </c>
      <c r="H119" s="14">
        <v>794</v>
      </c>
      <c r="I119" s="14">
        <v>763</v>
      </c>
      <c r="J119" s="14">
        <v>749</v>
      </c>
      <c r="K119" s="14">
        <v>765</v>
      </c>
      <c r="L119" s="14">
        <v>628</v>
      </c>
      <c r="M119" s="14">
        <v>381</v>
      </c>
      <c r="N119" s="14">
        <v>1900</v>
      </c>
      <c r="O119" s="14">
        <v>975</v>
      </c>
      <c r="P119" s="14">
        <v>592</v>
      </c>
      <c r="Q119" s="14">
        <v>263</v>
      </c>
      <c r="R119" s="14">
        <v>454</v>
      </c>
      <c r="S119" s="14">
        <v>891</v>
      </c>
      <c r="T119" s="14">
        <v>540</v>
      </c>
      <c r="U119" s="14">
        <v>1962</v>
      </c>
      <c r="V119" s="14">
        <v>4152</v>
      </c>
      <c r="W119" s="14">
        <v>631</v>
      </c>
      <c r="X119" s="14">
        <v>460</v>
      </c>
      <c r="Y119" s="14">
        <v>706</v>
      </c>
      <c r="Z119" s="14">
        <v>474</v>
      </c>
      <c r="AA119" s="14">
        <v>492</v>
      </c>
      <c r="AB119" s="14">
        <v>1488</v>
      </c>
      <c r="AC119" s="14">
        <v>1610</v>
      </c>
      <c r="AD119" s="14">
        <v>193</v>
      </c>
      <c r="AE119" s="14">
        <v>2801</v>
      </c>
      <c r="AF119" s="14">
        <v>322</v>
      </c>
      <c r="AG119" s="14">
        <v>742</v>
      </c>
      <c r="AH119" s="14">
        <v>218</v>
      </c>
      <c r="AI119" s="14">
        <v>63</v>
      </c>
      <c r="AJ119" s="14">
        <v>82</v>
      </c>
      <c r="AK119" s="14">
        <v>26</v>
      </c>
      <c r="AL119" s="14">
        <v>417</v>
      </c>
      <c r="AM119" s="14">
        <v>60</v>
      </c>
      <c r="AN119" s="14">
        <v>1140</v>
      </c>
      <c r="AO119" s="14">
        <v>292</v>
      </c>
      <c r="AP119" s="14">
        <v>201</v>
      </c>
      <c r="AQ119" s="14">
        <v>41391</v>
      </c>
      <c r="AR119" s="142">
        <v>3.9323414204539518E-2</v>
      </c>
    </row>
    <row r="120" spans="1:47">
      <c r="A120" s="74" t="s">
        <v>954</v>
      </c>
      <c r="B120" s="14">
        <v>5618</v>
      </c>
      <c r="C120" s="14">
        <v>1355</v>
      </c>
      <c r="D120" s="14">
        <v>715</v>
      </c>
      <c r="E120" s="14">
        <v>343</v>
      </c>
      <c r="F120" s="14">
        <v>392</v>
      </c>
      <c r="G120" s="14">
        <v>1562</v>
      </c>
      <c r="H120" s="14">
        <v>644</v>
      </c>
      <c r="I120" s="14">
        <v>509</v>
      </c>
      <c r="J120" s="14">
        <v>581</v>
      </c>
      <c r="K120" s="14">
        <v>422</v>
      </c>
      <c r="L120" s="14">
        <v>608</v>
      </c>
      <c r="M120" s="14">
        <v>287</v>
      </c>
      <c r="N120" s="14">
        <v>1249</v>
      </c>
      <c r="O120" s="14">
        <v>528</v>
      </c>
      <c r="P120" s="14">
        <v>304</v>
      </c>
      <c r="Q120" s="14">
        <v>236</v>
      </c>
      <c r="R120" s="14">
        <v>497</v>
      </c>
      <c r="S120" s="14">
        <v>493</v>
      </c>
      <c r="T120" s="14">
        <v>321</v>
      </c>
      <c r="U120" s="14">
        <v>1499</v>
      </c>
      <c r="V120" s="14">
        <v>3172</v>
      </c>
      <c r="W120" s="14">
        <v>336</v>
      </c>
      <c r="X120" s="14">
        <v>278</v>
      </c>
      <c r="Y120" s="14">
        <v>476</v>
      </c>
      <c r="Z120" s="14">
        <v>331</v>
      </c>
      <c r="AA120" s="14">
        <v>302</v>
      </c>
      <c r="AB120" s="14">
        <v>1104</v>
      </c>
      <c r="AC120" s="14">
        <v>957</v>
      </c>
      <c r="AD120" s="14">
        <v>156</v>
      </c>
      <c r="AE120" s="14">
        <v>1164</v>
      </c>
      <c r="AF120" s="14">
        <v>337</v>
      </c>
      <c r="AG120" s="14">
        <v>584</v>
      </c>
      <c r="AH120" s="14">
        <v>164</v>
      </c>
      <c r="AI120" s="14">
        <v>41</v>
      </c>
      <c r="AJ120" s="14">
        <v>49</v>
      </c>
      <c r="AK120" s="14">
        <v>42</v>
      </c>
      <c r="AL120" s="14">
        <v>260</v>
      </c>
      <c r="AM120" s="14">
        <v>54</v>
      </c>
      <c r="AN120" s="14">
        <v>768</v>
      </c>
      <c r="AO120" s="14">
        <v>259</v>
      </c>
      <c r="AP120" s="14">
        <v>163</v>
      </c>
      <c r="AQ120" s="14">
        <v>29160</v>
      </c>
      <c r="AR120" s="142">
        <v>2.770338378402001E-2</v>
      </c>
    </row>
    <row r="121" spans="1:47">
      <c r="A121" s="74" t="s">
        <v>955</v>
      </c>
      <c r="B121" s="14">
        <v>182711</v>
      </c>
      <c r="C121" s="14">
        <v>90869</v>
      </c>
      <c r="D121" s="14">
        <v>30646</v>
      </c>
      <c r="E121" s="14">
        <v>13397</v>
      </c>
      <c r="F121" s="14">
        <v>11333</v>
      </c>
      <c r="G121" s="14">
        <v>40882</v>
      </c>
      <c r="H121" s="14">
        <v>18504</v>
      </c>
      <c r="I121" s="14">
        <v>17560</v>
      </c>
      <c r="J121" s="14">
        <v>24497</v>
      </c>
      <c r="K121" s="14">
        <v>12861</v>
      </c>
      <c r="L121" s="14">
        <v>18943</v>
      </c>
      <c r="M121" s="14">
        <v>11498</v>
      </c>
      <c r="N121" s="14">
        <v>24820</v>
      </c>
      <c r="O121" s="14">
        <v>15580</v>
      </c>
      <c r="P121" s="14">
        <v>10474</v>
      </c>
      <c r="Q121" s="14">
        <v>28828</v>
      </c>
      <c r="R121" s="14">
        <v>13416</v>
      </c>
      <c r="S121" s="14">
        <v>16341</v>
      </c>
      <c r="T121" s="14">
        <v>9260</v>
      </c>
      <c r="U121" s="14">
        <v>29330</v>
      </c>
      <c r="V121" s="14">
        <v>46344</v>
      </c>
      <c r="W121" s="14">
        <v>13666</v>
      </c>
      <c r="X121" s="14">
        <v>13329</v>
      </c>
      <c r="Y121" s="14">
        <v>14269</v>
      </c>
      <c r="Z121" s="14">
        <v>17599</v>
      </c>
      <c r="AA121" s="14">
        <v>8959</v>
      </c>
      <c r="AB121" s="14">
        <v>29719</v>
      </c>
      <c r="AC121" s="14">
        <v>40056</v>
      </c>
      <c r="AD121" s="14">
        <v>27259</v>
      </c>
      <c r="AE121" s="14">
        <v>26184</v>
      </c>
      <c r="AF121" s="14">
        <v>7498</v>
      </c>
      <c r="AG121" s="14">
        <v>7383</v>
      </c>
      <c r="AH121" s="14">
        <v>17757</v>
      </c>
      <c r="AI121" s="14">
        <v>5204</v>
      </c>
      <c r="AJ121" s="14">
        <v>4704</v>
      </c>
      <c r="AK121" s="14">
        <v>3781</v>
      </c>
      <c r="AL121" s="14">
        <v>15520</v>
      </c>
      <c r="AM121" s="14">
        <v>2884</v>
      </c>
      <c r="AN121" s="14">
        <v>18958</v>
      </c>
      <c r="AO121" s="14">
        <v>21252</v>
      </c>
      <c r="AP121" s="14">
        <v>4425</v>
      </c>
      <c r="AQ121" s="14">
        <v>968500</v>
      </c>
      <c r="AR121" s="142">
        <v>0.92012096004195409</v>
      </c>
    </row>
    <row r="122" spans="1:47">
      <c r="A122" s="28" t="s">
        <v>7</v>
      </c>
      <c r="B122" s="12">
        <v>196919</v>
      </c>
      <c r="C122" s="12">
        <v>95299</v>
      </c>
      <c r="D122" s="12">
        <v>33194</v>
      </c>
      <c r="E122" s="12">
        <v>14388</v>
      </c>
      <c r="F122" s="12">
        <v>12652</v>
      </c>
      <c r="G122" s="12">
        <v>45307</v>
      </c>
      <c r="H122" s="12">
        <v>20184</v>
      </c>
      <c r="I122" s="12">
        <v>19097</v>
      </c>
      <c r="J122" s="12">
        <v>26032</v>
      </c>
      <c r="K122" s="12">
        <v>14351</v>
      </c>
      <c r="L122" s="12">
        <v>20304</v>
      </c>
      <c r="M122" s="12">
        <v>12266</v>
      </c>
      <c r="N122" s="12">
        <v>28502</v>
      </c>
      <c r="O122" s="12">
        <v>17489</v>
      </c>
      <c r="P122" s="12">
        <v>11569</v>
      </c>
      <c r="Q122" s="12">
        <v>29417</v>
      </c>
      <c r="R122" s="12">
        <v>14513</v>
      </c>
      <c r="S122" s="12">
        <v>18099</v>
      </c>
      <c r="T122" s="12">
        <v>10219</v>
      </c>
      <c r="U122" s="12">
        <v>33273</v>
      </c>
      <c r="V122" s="12">
        <v>54845</v>
      </c>
      <c r="W122" s="12">
        <v>14823</v>
      </c>
      <c r="X122" s="12">
        <v>14286</v>
      </c>
      <c r="Y122" s="12">
        <v>15647</v>
      </c>
      <c r="Z122" s="12">
        <v>18604</v>
      </c>
      <c r="AA122" s="12">
        <v>9912</v>
      </c>
      <c r="AB122" s="12">
        <v>32814</v>
      </c>
      <c r="AC122" s="12">
        <v>43211</v>
      </c>
      <c r="AD122" s="12">
        <v>27697</v>
      </c>
      <c r="AE122" s="12">
        <v>30895</v>
      </c>
      <c r="AF122" s="12">
        <v>8235</v>
      </c>
      <c r="AG122" s="12">
        <v>8879</v>
      </c>
      <c r="AH122" s="12">
        <v>18204</v>
      </c>
      <c r="AI122" s="12">
        <v>5323</v>
      </c>
      <c r="AJ122" s="12">
        <v>4850</v>
      </c>
      <c r="AK122" s="12">
        <v>3855</v>
      </c>
      <c r="AL122" s="12">
        <v>16372</v>
      </c>
      <c r="AM122" s="12">
        <v>3025</v>
      </c>
      <c r="AN122" s="12">
        <v>21295</v>
      </c>
      <c r="AO122" s="12">
        <v>21902</v>
      </c>
      <c r="AP122" s="12">
        <v>4831</v>
      </c>
      <c r="AQ122" s="12">
        <v>1052579</v>
      </c>
      <c r="AR122" s="194">
        <v>1</v>
      </c>
      <c r="AS122" s="260"/>
      <c r="AT122" s="260"/>
      <c r="AU122" s="261"/>
    </row>
    <row r="123" spans="1:47">
      <c r="A123" s="263" t="s">
        <v>956</v>
      </c>
      <c r="B123" s="142">
        <v>0.18708239476561855</v>
      </c>
      <c r="C123" s="142">
        <v>9.0538572401691469E-2</v>
      </c>
      <c r="D123" s="142">
        <v>3.1535875216967088E-2</v>
      </c>
      <c r="E123" s="142">
        <v>1.3669282780674894E-2</v>
      </c>
      <c r="F123" s="142">
        <v>1.2020000399019931E-2</v>
      </c>
      <c r="G123" s="142">
        <v>4.3043800037811886E-2</v>
      </c>
      <c r="H123" s="142">
        <v>1.9175757829103565E-2</v>
      </c>
      <c r="I123" s="142">
        <v>1.814305624565947E-2</v>
      </c>
      <c r="J123" s="142">
        <v>2.4731635345185493E-2</v>
      </c>
      <c r="K123" s="142">
        <v>1.3634131024844691E-2</v>
      </c>
      <c r="L123" s="142">
        <v>1.9289763523688008E-2</v>
      </c>
      <c r="M123" s="142">
        <v>1.1653282081439969E-2</v>
      </c>
      <c r="N123" s="142">
        <v>2.7078252558715307E-2</v>
      </c>
      <c r="O123" s="142">
        <v>1.6615379938227915E-2</v>
      </c>
      <c r="P123" s="142">
        <v>1.099109900539532E-2</v>
      </c>
      <c r="Q123" s="142">
        <v>2.7947545979921697E-2</v>
      </c>
      <c r="R123" s="142">
        <v>1.3788038712533691E-2</v>
      </c>
      <c r="S123" s="142">
        <v>1.7194908885698839E-2</v>
      </c>
      <c r="T123" s="142">
        <v>9.7085349413203181E-3</v>
      </c>
      <c r="U123" s="142">
        <v>3.1610928965901848E-2</v>
      </c>
      <c r="V123" s="142">
        <v>5.2105352662365483E-2</v>
      </c>
      <c r="W123" s="142">
        <v>1.4082553423543505E-2</v>
      </c>
      <c r="X123" s="142">
        <v>1.3572377940278118E-2</v>
      </c>
      <c r="Y123" s="142">
        <v>1.4865392526356691E-2</v>
      </c>
      <c r="Z123" s="142">
        <v>1.7674682850408376E-2</v>
      </c>
      <c r="AA123" s="142">
        <v>9.4168703726751155E-3</v>
      </c>
      <c r="AB123" s="142">
        <v>3.1174857184116347E-2</v>
      </c>
      <c r="AC123" s="142">
        <v>4.1052500572403589E-2</v>
      </c>
      <c r="AD123" s="142">
        <v>2.6313464357544659E-2</v>
      </c>
      <c r="AE123" s="142">
        <v>2.9351716118220104E-2</v>
      </c>
      <c r="AF123" s="142">
        <v>7.8236407908575025E-3</v>
      </c>
      <c r="AG123" s="142">
        <v>8.4354713517940227E-3</v>
      </c>
      <c r="AH123" s="142">
        <v>1.7294663868460229E-2</v>
      </c>
      <c r="AI123" s="142">
        <v>5.0571026022749833E-3</v>
      </c>
      <c r="AJ123" s="142">
        <v>4.6077301561212982E-3</v>
      </c>
      <c r="AK123" s="142">
        <v>3.6624329385252794E-3</v>
      </c>
      <c r="AL123" s="142">
        <v>1.555417693113771E-2</v>
      </c>
      <c r="AM123" s="142">
        <v>2.8738935509828715E-3</v>
      </c>
      <c r="AN123" s="142">
        <v>2.0231260551464545E-2</v>
      </c>
      <c r="AO123" s="142">
        <v>2.0807939356570861E-2</v>
      </c>
      <c r="AP123" s="142">
        <v>4.5896792544787611E-3</v>
      </c>
      <c r="AQ123" s="142">
        <v>1</v>
      </c>
      <c r="AR123" s="142"/>
      <c r="AS123" s="260"/>
      <c r="AT123" s="265"/>
      <c r="AU123" s="261"/>
    </row>
    <row r="124" spans="1:47" ht="15.75" thickBot="1">
      <c r="A124" s="383"/>
      <c r="B124" s="384"/>
      <c r="C124" s="384"/>
      <c r="D124" s="385"/>
      <c r="E124" s="385"/>
      <c r="F124" s="385"/>
      <c r="G124" s="385"/>
      <c r="H124" s="385"/>
      <c r="I124" s="384"/>
      <c r="J124" s="384"/>
      <c r="K124" s="384"/>
      <c r="L124" s="384"/>
      <c r="M124" s="384"/>
      <c r="N124" s="384"/>
      <c r="O124" s="384"/>
      <c r="P124" s="384"/>
      <c r="Q124" s="384"/>
      <c r="R124" s="386"/>
      <c r="S124" s="386"/>
      <c r="T124" s="386"/>
      <c r="U124" s="386"/>
      <c r="V124" s="386"/>
      <c r="W124" s="386"/>
      <c r="X124" s="386"/>
      <c r="Y124" s="386"/>
      <c r="Z124" s="386"/>
      <c r="AA124" s="387"/>
      <c r="AB124" s="387"/>
      <c r="AC124" s="387"/>
      <c r="AD124" s="387"/>
      <c r="AE124" s="387"/>
      <c r="AF124" s="387"/>
      <c r="AG124" s="387"/>
      <c r="AH124" s="387"/>
      <c r="AI124" s="387"/>
      <c r="AJ124" s="387"/>
      <c r="AK124" s="387"/>
      <c r="AL124" s="387"/>
      <c r="AM124" s="387"/>
      <c r="AN124" s="387"/>
      <c r="AO124" s="387"/>
      <c r="AP124" s="387"/>
      <c r="AQ124" s="387"/>
      <c r="AR124" s="387"/>
    </row>
    <row r="125" spans="1:47" ht="15" customHeight="1">
      <c r="A125" s="760" t="s">
        <v>991</v>
      </c>
      <c r="B125" s="760"/>
      <c r="C125" s="760"/>
      <c r="D125" s="760"/>
      <c r="E125" s="760"/>
      <c r="F125" s="760"/>
      <c r="G125" s="760"/>
      <c r="H125" s="760"/>
      <c r="I125" s="760"/>
      <c r="J125" s="760"/>
      <c r="K125" s="760"/>
      <c r="L125" s="760"/>
      <c r="M125" s="760"/>
      <c r="N125" s="760"/>
      <c r="O125" s="760"/>
      <c r="P125" s="760"/>
      <c r="Q125" s="760"/>
      <c r="R125" s="760"/>
      <c r="S125" s="760"/>
      <c r="T125" s="760"/>
      <c r="U125" s="760"/>
      <c r="V125" s="760"/>
      <c r="W125" s="760"/>
      <c r="X125" s="760"/>
      <c r="Y125" s="760"/>
      <c r="Z125" s="760"/>
      <c r="AA125" s="760"/>
      <c r="AB125" s="760"/>
      <c r="AC125" s="760"/>
      <c r="AD125" s="760"/>
      <c r="AE125" s="760"/>
      <c r="AF125" s="760"/>
      <c r="AG125" s="760"/>
      <c r="AH125" s="760"/>
      <c r="AI125" s="760"/>
      <c r="AJ125" s="760"/>
      <c r="AK125" s="760"/>
      <c r="AL125" s="760"/>
      <c r="AM125" s="760"/>
      <c r="AN125" s="760"/>
      <c r="AO125" s="760"/>
      <c r="AP125" s="760"/>
      <c r="AQ125" s="760"/>
      <c r="AR125" s="760"/>
    </row>
    <row r="126" spans="1:47">
      <c r="A126" s="325"/>
      <c r="B126" s="244"/>
      <c r="C126" s="244"/>
      <c r="D126" s="244"/>
      <c r="E126" s="244"/>
      <c r="F126" s="244"/>
      <c r="G126" s="244"/>
      <c r="H126" s="244"/>
      <c r="I126" s="244"/>
      <c r="J126" s="244"/>
      <c r="K126" s="244"/>
      <c r="L126" s="244"/>
      <c r="M126" s="244"/>
      <c r="N126" s="244"/>
      <c r="O126" s="244"/>
      <c r="P126" s="244"/>
      <c r="Q126" s="244"/>
      <c r="R126" s="1"/>
      <c r="S126" s="1"/>
      <c r="T126" s="1"/>
      <c r="U126" s="1"/>
      <c r="V126" s="1"/>
      <c r="W126" s="1"/>
      <c r="X126" s="1"/>
      <c r="Y126" s="1"/>
      <c r="Z126" s="1"/>
    </row>
    <row r="127" spans="1:47" ht="30" customHeight="1">
      <c r="A127" s="767" t="s">
        <v>353</v>
      </c>
      <c r="B127" s="767"/>
      <c r="C127" s="767"/>
      <c r="D127" s="767"/>
      <c r="E127" s="767"/>
      <c r="F127" s="767"/>
      <c r="G127" s="767"/>
      <c r="H127" s="767"/>
      <c r="I127" s="767"/>
      <c r="J127" s="767"/>
      <c r="K127" s="767"/>
      <c r="L127" s="767"/>
      <c r="M127" s="767"/>
      <c r="N127" s="767"/>
      <c r="O127" s="767"/>
      <c r="P127" s="767"/>
      <c r="Q127" s="767"/>
      <c r="R127" s="767"/>
      <c r="S127" s="767"/>
      <c r="T127" s="767"/>
      <c r="U127" s="767"/>
      <c r="V127" s="767"/>
      <c r="W127" s="767"/>
      <c r="X127" s="767"/>
      <c r="Y127" s="767"/>
      <c r="Z127" s="767"/>
      <c r="AA127" s="767"/>
      <c r="AB127" s="767"/>
      <c r="AC127" s="767"/>
      <c r="AD127" s="767"/>
      <c r="AE127" s="767"/>
      <c r="AF127" s="767"/>
      <c r="AG127" s="767"/>
      <c r="AH127" s="767"/>
      <c r="AI127" s="767"/>
      <c r="AJ127" s="767"/>
      <c r="AK127" s="767"/>
      <c r="AL127" s="767"/>
      <c r="AM127" s="767"/>
      <c r="AN127" s="767"/>
      <c r="AO127" s="767"/>
      <c r="AP127" s="767"/>
      <c r="AQ127" s="767"/>
      <c r="AR127" s="767"/>
    </row>
    <row r="128" spans="1:47" ht="18">
      <c r="A128" s="768" t="s">
        <v>1013</v>
      </c>
      <c r="B128" s="768"/>
      <c r="C128" s="768"/>
      <c r="D128" s="768"/>
      <c r="E128" s="768"/>
      <c r="F128" s="768"/>
      <c r="G128" s="768"/>
      <c r="H128" s="768"/>
      <c r="I128" s="768"/>
      <c r="J128" s="768"/>
      <c r="K128" s="768"/>
      <c r="L128" s="768"/>
      <c r="M128" s="768"/>
      <c r="N128" s="768"/>
      <c r="O128" s="768"/>
      <c r="P128" s="768"/>
      <c r="Q128" s="768"/>
      <c r="R128" s="768"/>
      <c r="S128" s="768"/>
      <c r="T128" s="768"/>
      <c r="U128" s="768"/>
      <c r="V128" s="768"/>
      <c r="W128" s="768"/>
      <c r="X128" s="768"/>
      <c r="Y128" s="768"/>
      <c r="Z128" s="768"/>
      <c r="AA128" s="768"/>
      <c r="AB128" s="768"/>
      <c r="AC128" s="768"/>
      <c r="AD128" s="768"/>
      <c r="AE128" s="768"/>
      <c r="AF128" s="768"/>
      <c r="AG128" s="768"/>
      <c r="AH128" s="768"/>
      <c r="AI128" s="768"/>
      <c r="AJ128" s="768"/>
      <c r="AK128" s="768"/>
      <c r="AL128" s="768"/>
      <c r="AM128" s="768"/>
      <c r="AN128" s="768"/>
      <c r="AO128" s="768"/>
      <c r="AP128" s="768"/>
      <c r="AQ128" s="768"/>
      <c r="AR128" s="768"/>
    </row>
    <row r="129" spans="1:44" ht="18">
      <c r="A129" s="768" t="s">
        <v>1435</v>
      </c>
      <c r="B129" s="768"/>
      <c r="C129" s="768"/>
      <c r="D129" s="768"/>
      <c r="E129" s="768"/>
      <c r="F129" s="768"/>
      <c r="G129" s="768"/>
      <c r="H129" s="768"/>
      <c r="I129" s="768"/>
      <c r="J129" s="768"/>
      <c r="K129" s="768"/>
      <c r="L129" s="768"/>
      <c r="M129" s="768"/>
      <c r="N129" s="768"/>
      <c r="O129" s="768"/>
      <c r="P129" s="768"/>
      <c r="Q129" s="768"/>
      <c r="R129" s="768"/>
      <c r="S129" s="768"/>
      <c r="T129" s="768"/>
      <c r="U129" s="768"/>
      <c r="V129" s="768"/>
      <c r="W129" s="768"/>
      <c r="X129" s="768"/>
      <c r="Y129" s="768"/>
      <c r="Z129" s="768"/>
      <c r="AA129" s="768"/>
      <c r="AB129" s="768"/>
      <c r="AC129" s="768"/>
      <c r="AD129" s="768"/>
      <c r="AE129" s="768"/>
      <c r="AF129" s="768"/>
      <c r="AG129" s="768"/>
      <c r="AH129" s="768"/>
      <c r="AI129" s="768"/>
      <c r="AJ129" s="768"/>
      <c r="AK129" s="768"/>
      <c r="AL129" s="768"/>
      <c r="AM129" s="768"/>
      <c r="AN129" s="768"/>
      <c r="AO129" s="768"/>
      <c r="AP129" s="768"/>
      <c r="AQ129" s="768"/>
      <c r="AR129" s="768"/>
    </row>
    <row r="130" spans="1:44" ht="30" customHeight="1">
      <c r="A130" s="766" t="s">
        <v>2</v>
      </c>
      <c r="B130" s="766"/>
      <c r="C130" s="766"/>
      <c r="D130" s="766"/>
      <c r="E130" s="766"/>
      <c r="F130" s="766"/>
      <c r="G130" s="766"/>
      <c r="H130" s="766"/>
      <c r="I130" s="766"/>
      <c r="J130" s="766"/>
      <c r="K130" s="766"/>
      <c r="L130" s="766"/>
      <c r="M130" s="766"/>
      <c r="N130" s="766"/>
      <c r="O130" s="766"/>
      <c r="P130" s="766"/>
      <c r="Q130" s="766"/>
      <c r="R130" s="766"/>
      <c r="S130" s="766"/>
      <c r="T130" s="766"/>
      <c r="U130" s="766"/>
      <c r="V130" s="766"/>
      <c r="W130" s="766"/>
      <c r="X130" s="766"/>
      <c r="Y130" s="766"/>
      <c r="Z130" s="766"/>
      <c r="AA130" s="766"/>
      <c r="AB130" s="766"/>
      <c r="AC130" s="766"/>
      <c r="AD130" s="766"/>
      <c r="AE130" s="766"/>
      <c r="AF130" s="766"/>
      <c r="AG130" s="766"/>
      <c r="AH130" s="766"/>
      <c r="AI130" s="766"/>
      <c r="AJ130" s="766"/>
      <c r="AK130" s="766"/>
      <c r="AL130" s="766"/>
      <c r="AM130" s="766"/>
      <c r="AN130" s="766"/>
      <c r="AO130" s="766"/>
      <c r="AP130" s="766"/>
      <c r="AQ130" s="766"/>
      <c r="AR130" s="766"/>
    </row>
    <row r="131" spans="1:44">
      <c r="A131" s="185"/>
      <c r="B131" s="1"/>
      <c r="C131" s="1"/>
      <c r="D131" s="1"/>
      <c r="E131" s="1"/>
      <c r="F131" s="1"/>
      <c r="G131" s="1"/>
      <c r="H131" s="1"/>
      <c r="I131" s="1"/>
      <c r="J131" s="1"/>
      <c r="K131" s="1"/>
      <c r="L131" s="1"/>
      <c r="M131" s="1"/>
      <c r="N131" s="1"/>
      <c r="O131" s="1"/>
      <c r="P131" s="1"/>
      <c r="Q131" s="271"/>
      <c r="R131" s="257"/>
      <c r="S131" s="1"/>
      <c r="T131" s="1"/>
      <c r="U131" s="1"/>
      <c r="V131" s="1"/>
      <c r="W131" s="1"/>
      <c r="X131" s="1"/>
      <c r="Y131" s="1"/>
      <c r="Z131" s="1"/>
    </row>
    <row r="132" spans="1:44" ht="30" customHeight="1">
      <c r="A132" s="28" t="s">
        <v>940</v>
      </c>
      <c r="B132" s="258" t="s">
        <v>365</v>
      </c>
      <c r="C132" s="258" t="s">
        <v>379</v>
      </c>
      <c r="D132" s="258" t="s">
        <v>362</v>
      </c>
      <c r="E132" s="258" t="s">
        <v>380</v>
      </c>
      <c r="F132" s="258" t="s">
        <v>369</v>
      </c>
      <c r="G132" s="258" t="s">
        <v>378</v>
      </c>
      <c r="H132" s="258" t="s">
        <v>376</v>
      </c>
      <c r="I132" s="258" t="s">
        <v>363</v>
      </c>
      <c r="J132" s="258" t="s">
        <v>377</v>
      </c>
      <c r="K132" s="258" t="s">
        <v>367</v>
      </c>
      <c r="L132" s="258" t="s">
        <v>372</v>
      </c>
      <c r="M132" s="258" t="s">
        <v>361</v>
      </c>
      <c r="N132" s="258" t="s">
        <v>360</v>
      </c>
      <c r="O132" s="258" t="s">
        <v>358</v>
      </c>
      <c r="P132" s="258" t="s">
        <v>382</v>
      </c>
      <c r="Q132" s="258" t="s">
        <v>383</v>
      </c>
      <c r="R132" s="258" t="s">
        <v>366</v>
      </c>
      <c r="S132" s="258" t="s">
        <v>374</v>
      </c>
      <c r="T132" s="258" t="s">
        <v>364</v>
      </c>
      <c r="U132" s="258" t="s">
        <v>359</v>
      </c>
      <c r="V132" s="258" t="s">
        <v>354</v>
      </c>
      <c r="W132" s="258" t="s">
        <v>355</v>
      </c>
      <c r="X132" s="258" t="s">
        <v>381</v>
      </c>
      <c r="Y132" s="258" t="s">
        <v>373</v>
      </c>
      <c r="Z132" s="258" t="s">
        <v>371</v>
      </c>
      <c r="AA132" s="258" t="s">
        <v>356</v>
      </c>
      <c r="AB132" s="258" t="s">
        <v>357</v>
      </c>
      <c r="AC132" s="258" t="s">
        <v>375</v>
      </c>
      <c r="AD132" s="258" t="s">
        <v>368</v>
      </c>
      <c r="AE132" s="258" t="s">
        <v>370</v>
      </c>
      <c r="AF132" s="258" t="s">
        <v>384</v>
      </c>
      <c r="AG132" s="258" t="s">
        <v>1000</v>
      </c>
      <c r="AH132" s="258" t="s">
        <v>1001</v>
      </c>
      <c r="AI132" s="258" t="s">
        <v>1002</v>
      </c>
      <c r="AJ132" s="258" t="s">
        <v>1003</v>
      </c>
      <c r="AK132" s="258" t="s">
        <v>1004</v>
      </c>
      <c r="AL132" s="258" t="s">
        <v>1005</v>
      </c>
      <c r="AM132" s="258" t="s">
        <v>1006</v>
      </c>
      <c r="AN132" s="258" t="s">
        <v>1007</v>
      </c>
      <c r="AO132" s="258" t="s">
        <v>1008</v>
      </c>
      <c r="AP132" s="258" t="s">
        <v>1009</v>
      </c>
      <c r="AQ132" s="259" t="s">
        <v>443</v>
      </c>
      <c r="AR132" s="382" t="s">
        <v>809</v>
      </c>
    </row>
    <row r="133" spans="1:44">
      <c r="A133" s="74" t="s">
        <v>942</v>
      </c>
      <c r="B133" s="14">
        <v>0</v>
      </c>
      <c r="C133" s="14">
        <v>0</v>
      </c>
      <c r="D133" s="14">
        <v>0</v>
      </c>
      <c r="E133" s="14">
        <v>0</v>
      </c>
      <c r="F133" s="14">
        <v>0</v>
      </c>
      <c r="G133" s="14">
        <v>0</v>
      </c>
      <c r="H133" s="14">
        <v>0</v>
      </c>
      <c r="I133" s="14">
        <v>0</v>
      </c>
      <c r="J133" s="14">
        <v>0</v>
      </c>
      <c r="K133" s="14">
        <v>0</v>
      </c>
      <c r="L133" s="14">
        <v>0</v>
      </c>
      <c r="M133" s="14">
        <v>0</v>
      </c>
      <c r="N133" s="14">
        <v>0</v>
      </c>
      <c r="O133" s="14">
        <v>0</v>
      </c>
      <c r="P133" s="14">
        <v>0</v>
      </c>
      <c r="Q133" s="14">
        <v>0</v>
      </c>
      <c r="R133" s="14">
        <v>0</v>
      </c>
      <c r="S133" s="14">
        <v>0</v>
      </c>
      <c r="T133" s="14">
        <v>0</v>
      </c>
      <c r="U133" s="14">
        <v>0</v>
      </c>
      <c r="V133" s="14">
        <v>0</v>
      </c>
      <c r="W133" s="14">
        <v>0</v>
      </c>
      <c r="X133" s="14">
        <v>0</v>
      </c>
      <c r="Y133" s="14">
        <v>0</v>
      </c>
      <c r="Z133" s="14">
        <v>0</v>
      </c>
      <c r="AA133" s="14">
        <v>0</v>
      </c>
      <c r="AB133" s="14">
        <v>0</v>
      </c>
      <c r="AC133" s="14">
        <v>0</v>
      </c>
      <c r="AD133" s="14">
        <v>0</v>
      </c>
      <c r="AE133" s="14">
        <v>0</v>
      </c>
      <c r="AF133" s="14">
        <v>0</v>
      </c>
      <c r="AG133" s="14">
        <v>0</v>
      </c>
      <c r="AH133" s="14">
        <v>0</v>
      </c>
      <c r="AI133" s="14">
        <v>0</v>
      </c>
      <c r="AJ133" s="14">
        <v>0</v>
      </c>
      <c r="AK133" s="14">
        <v>0</v>
      </c>
      <c r="AL133" s="14">
        <v>0</v>
      </c>
      <c r="AM133" s="14">
        <v>0</v>
      </c>
      <c r="AN133" s="14">
        <v>0</v>
      </c>
      <c r="AO133" s="14">
        <v>0</v>
      </c>
      <c r="AP133" s="14">
        <v>0</v>
      </c>
      <c r="AQ133" s="14">
        <v>0</v>
      </c>
      <c r="AR133" s="142">
        <v>0</v>
      </c>
    </row>
    <row r="134" spans="1:44">
      <c r="A134" s="74" t="s">
        <v>943</v>
      </c>
      <c r="B134" s="14">
        <v>24347.22237</v>
      </c>
      <c r="C134" s="14">
        <v>0</v>
      </c>
      <c r="D134" s="14">
        <v>0</v>
      </c>
      <c r="E134" s="14">
        <v>0</v>
      </c>
      <c r="F134" s="14">
        <v>0</v>
      </c>
      <c r="G134" s="14">
        <v>0</v>
      </c>
      <c r="H134" s="14">
        <v>0</v>
      </c>
      <c r="I134" s="14">
        <v>0</v>
      </c>
      <c r="J134" s="14">
        <v>0</v>
      </c>
      <c r="K134" s="14">
        <v>0</v>
      </c>
      <c r="L134" s="14">
        <v>0</v>
      </c>
      <c r="M134" s="14">
        <v>0</v>
      </c>
      <c r="N134" s="14">
        <v>0</v>
      </c>
      <c r="O134" s="14">
        <v>0</v>
      </c>
      <c r="P134" s="14">
        <v>0</v>
      </c>
      <c r="Q134" s="14">
        <v>0</v>
      </c>
      <c r="R134" s="14">
        <v>0</v>
      </c>
      <c r="S134" s="14">
        <v>0</v>
      </c>
      <c r="T134" s="14">
        <v>0</v>
      </c>
      <c r="U134" s="14">
        <v>0</v>
      </c>
      <c r="V134" s="14">
        <v>0</v>
      </c>
      <c r="W134" s="14">
        <v>0</v>
      </c>
      <c r="X134" s="14">
        <v>0</v>
      </c>
      <c r="Y134" s="14">
        <v>0</v>
      </c>
      <c r="Z134" s="14">
        <v>7000</v>
      </c>
      <c r="AA134" s="14">
        <v>0</v>
      </c>
      <c r="AB134" s="14">
        <v>0</v>
      </c>
      <c r="AC134" s="14">
        <v>0</v>
      </c>
      <c r="AD134" s="14">
        <v>0</v>
      </c>
      <c r="AE134" s="14">
        <v>0</v>
      </c>
      <c r="AF134" s="14">
        <v>0</v>
      </c>
      <c r="AG134" s="14">
        <v>0</v>
      </c>
      <c r="AH134" s="14">
        <v>0</v>
      </c>
      <c r="AI134" s="14">
        <v>0</v>
      </c>
      <c r="AJ134" s="14">
        <v>0</v>
      </c>
      <c r="AK134" s="14">
        <v>0</v>
      </c>
      <c r="AL134" s="14">
        <v>0</v>
      </c>
      <c r="AM134" s="14">
        <v>0</v>
      </c>
      <c r="AN134" s="14">
        <v>0</v>
      </c>
      <c r="AO134" s="14">
        <v>0</v>
      </c>
      <c r="AP134" s="14">
        <v>0</v>
      </c>
      <c r="AQ134" s="14">
        <v>31347.22237</v>
      </c>
      <c r="AR134" s="142">
        <v>6.3699782262226674E-3</v>
      </c>
    </row>
    <row r="135" spans="1:44">
      <c r="A135" s="74" t="s">
        <v>944</v>
      </c>
      <c r="B135" s="14">
        <v>77287.212889999995</v>
      </c>
      <c r="C135" s="14">
        <v>42080.88594</v>
      </c>
      <c r="D135" s="14">
        <v>3737.3122200000003</v>
      </c>
      <c r="E135" s="14">
        <v>0</v>
      </c>
      <c r="F135" s="14">
        <v>0</v>
      </c>
      <c r="G135" s="14">
        <v>11868</v>
      </c>
      <c r="H135" s="14">
        <v>5000</v>
      </c>
      <c r="I135" s="14">
        <v>0</v>
      </c>
      <c r="J135" s="14">
        <v>0</v>
      </c>
      <c r="K135" s="14">
        <v>0</v>
      </c>
      <c r="L135" s="14">
        <v>0</v>
      </c>
      <c r="M135" s="14">
        <v>0</v>
      </c>
      <c r="N135" s="14">
        <v>0</v>
      </c>
      <c r="O135" s="14">
        <v>0</v>
      </c>
      <c r="P135" s="14">
        <v>0</v>
      </c>
      <c r="Q135" s="14">
        <v>0</v>
      </c>
      <c r="R135" s="14">
        <v>0</v>
      </c>
      <c r="S135" s="14">
        <v>0</v>
      </c>
      <c r="T135" s="14">
        <v>0</v>
      </c>
      <c r="U135" s="14">
        <v>0</v>
      </c>
      <c r="V135" s="14">
        <v>0</v>
      </c>
      <c r="W135" s="14">
        <v>0</v>
      </c>
      <c r="X135" s="14">
        <v>3475</v>
      </c>
      <c r="Y135" s="14">
        <v>0</v>
      </c>
      <c r="Z135" s="14">
        <v>7931.1374000000005</v>
      </c>
      <c r="AA135" s="14">
        <v>10500</v>
      </c>
      <c r="AB135" s="14">
        <v>0</v>
      </c>
      <c r="AC135" s="14">
        <v>0</v>
      </c>
      <c r="AD135" s="14">
        <v>0</v>
      </c>
      <c r="AE135" s="14">
        <v>0</v>
      </c>
      <c r="AF135" s="14">
        <v>0</v>
      </c>
      <c r="AG135" s="14">
        <v>0</v>
      </c>
      <c r="AH135" s="14">
        <v>0</v>
      </c>
      <c r="AI135" s="14">
        <v>0</v>
      </c>
      <c r="AJ135" s="14">
        <v>3519.3001200000003</v>
      </c>
      <c r="AK135" s="14">
        <v>0</v>
      </c>
      <c r="AL135" s="14">
        <v>0</v>
      </c>
      <c r="AM135" s="14">
        <v>0</v>
      </c>
      <c r="AN135" s="14">
        <v>5000</v>
      </c>
      <c r="AO135" s="14">
        <v>4000</v>
      </c>
      <c r="AP135" s="14">
        <v>0</v>
      </c>
      <c r="AQ135" s="14">
        <v>174398.84857</v>
      </c>
      <c r="AR135" s="142">
        <v>3.5439084680509901E-2</v>
      </c>
    </row>
    <row r="136" spans="1:44">
      <c r="A136" s="74" t="s">
        <v>945</v>
      </c>
      <c r="B136" s="14">
        <v>104610.59658</v>
      </c>
      <c r="C136" s="14">
        <v>88253.231370000009</v>
      </c>
      <c r="D136" s="14">
        <v>49352.328740000004</v>
      </c>
      <c r="E136" s="14">
        <v>8793.0986699999994</v>
      </c>
      <c r="F136" s="14">
        <v>44447.045680000003</v>
      </c>
      <c r="G136" s="14">
        <v>4579.3733300000004</v>
      </c>
      <c r="H136" s="14">
        <v>15650.4773</v>
      </c>
      <c r="I136" s="14">
        <v>8727.5408399999997</v>
      </c>
      <c r="J136" s="14">
        <v>13909.234910000001</v>
      </c>
      <c r="K136" s="14">
        <v>2058</v>
      </c>
      <c r="L136" s="14">
        <v>2500</v>
      </c>
      <c r="M136" s="14">
        <v>0</v>
      </c>
      <c r="N136" s="14">
        <v>3797.05</v>
      </c>
      <c r="O136" s="14">
        <v>5221.3999999999996</v>
      </c>
      <c r="P136" s="14">
        <v>1685.2205800000002</v>
      </c>
      <c r="Q136" s="14">
        <v>4500</v>
      </c>
      <c r="R136" s="14">
        <v>0</v>
      </c>
      <c r="S136" s="14">
        <v>3457.3400899999997</v>
      </c>
      <c r="T136" s="14">
        <v>0</v>
      </c>
      <c r="U136" s="14">
        <v>3716</v>
      </c>
      <c r="V136" s="14">
        <v>1500</v>
      </c>
      <c r="W136" s="14">
        <v>6934.6302100000003</v>
      </c>
      <c r="X136" s="14">
        <v>17125.615899999997</v>
      </c>
      <c r="Y136" s="14">
        <v>0</v>
      </c>
      <c r="Z136" s="14">
        <v>29444.17884</v>
      </c>
      <c r="AA136" s="14">
        <v>13062</v>
      </c>
      <c r="AB136" s="14">
        <v>11161.31523</v>
      </c>
      <c r="AC136" s="14">
        <v>13440.25504</v>
      </c>
      <c r="AD136" s="14">
        <v>0</v>
      </c>
      <c r="AE136" s="14">
        <v>8506.4019499999995</v>
      </c>
      <c r="AF136" s="14">
        <v>0</v>
      </c>
      <c r="AG136" s="14">
        <v>0</v>
      </c>
      <c r="AH136" s="14">
        <v>0</v>
      </c>
      <c r="AI136" s="14">
        <v>0</v>
      </c>
      <c r="AJ136" s="14">
        <v>6711</v>
      </c>
      <c r="AK136" s="14">
        <v>0</v>
      </c>
      <c r="AL136" s="14">
        <v>0</v>
      </c>
      <c r="AM136" s="14">
        <v>0</v>
      </c>
      <c r="AN136" s="14">
        <v>1400</v>
      </c>
      <c r="AO136" s="14">
        <v>0</v>
      </c>
      <c r="AP136" s="14">
        <v>0</v>
      </c>
      <c r="AQ136" s="14">
        <v>474543.33525999996</v>
      </c>
      <c r="AR136" s="142">
        <v>9.6430576123331432E-2</v>
      </c>
    </row>
    <row r="137" spans="1:44">
      <c r="A137" s="74" t="s">
        <v>946</v>
      </c>
      <c r="B137" s="14">
        <v>90242.209470000002</v>
      </c>
      <c r="C137" s="14">
        <v>106711.15082</v>
      </c>
      <c r="D137" s="14">
        <v>45575.543210000003</v>
      </c>
      <c r="E137" s="14">
        <v>7620.1982099999996</v>
      </c>
      <c r="F137" s="14">
        <v>26815.02376</v>
      </c>
      <c r="G137" s="14">
        <v>13237.065970000001</v>
      </c>
      <c r="H137" s="14">
        <v>21191.961960000001</v>
      </c>
      <c r="I137" s="14">
        <v>10853.74325</v>
      </c>
      <c r="J137" s="14">
        <v>18915.03728</v>
      </c>
      <c r="K137" s="14">
        <v>3552</v>
      </c>
      <c r="L137" s="14">
        <v>1000</v>
      </c>
      <c r="M137" s="14">
        <v>7733.1279999999997</v>
      </c>
      <c r="N137" s="14">
        <v>12626.65886</v>
      </c>
      <c r="O137" s="14">
        <v>12305.952009999999</v>
      </c>
      <c r="P137" s="14">
        <v>1244.7458100000001</v>
      </c>
      <c r="Q137" s="14">
        <v>8392.5499999999993</v>
      </c>
      <c r="R137" s="14">
        <v>4693.2724500000004</v>
      </c>
      <c r="S137" s="14">
        <v>4184.6000000000004</v>
      </c>
      <c r="T137" s="14">
        <v>922.65403000000003</v>
      </c>
      <c r="U137" s="14">
        <v>9137.4927899999984</v>
      </c>
      <c r="V137" s="14">
        <v>5700.8080799999998</v>
      </c>
      <c r="W137" s="14">
        <v>14758.713</v>
      </c>
      <c r="X137" s="14">
        <v>29972.004699999998</v>
      </c>
      <c r="Y137" s="14">
        <v>2664.5788900000002</v>
      </c>
      <c r="Z137" s="14">
        <v>36771.64645</v>
      </c>
      <c r="AA137" s="14">
        <v>11112.5</v>
      </c>
      <c r="AB137" s="14">
        <v>14254.60111</v>
      </c>
      <c r="AC137" s="14">
        <v>14276.52694</v>
      </c>
      <c r="AD137" s="14">
        <v>7727.3376200000002</v>
      </c>
      <c r="AE137" s="14">
        <v>1638.2638300000001</v>
      </c>
      <c r="AF137" s="14">
        <v>0</v>
      </c>
      <c r="AG137" s="14">
        <v>2000</v>
      </c>
      <c r="AH137" s="14">
        <v>2400</v>
      </c>
      <c r="AI137" s="14">
        <v>1372</v>
      </c>
      <c r="AJ137" s="14">
        <v>5884.6183099999998</v>
      </c>
      <c r="AK137" s="14">
        <v>800</v>
      </c>
      <c r="AL137" s="14">
        <v>7330.4642599999997</v>
      </c>
      <c r="AM137" s="14">
        <v>755</v>
      </c>
      <c r="AN137" s="14">
        <v>4028.7052999999996</v>
      </c>
      <c r="AO137" s="14">
        <v>5879.80591</v>
      </c>
      <c r="AP137" s="14">
        <v>0</v>
      </c>
      <c r="AQ137" s="14">
        <v>576282.56227999995</v>
      </c>
      <c r="AR137" s="142">
        <v>0.117104709646892</v>
      </c>
    </row>
    <row r="138" spans="1:44">
      <c r="A138" s="74" t="s">
        <v>947</v>
      </c>
      <c r="B138" s="14">
        <v>95891.900650000011</v>
      </c>
      <c r="C138" s="14">
        <v>102788.50509999999</v>
      </c>
      <c r="D138" s="14">
        <v>45525.306020000004</v>
      </c>
      <c r="E138" s="14">
        <v>15977.137439999999</v>
      </c>
      <c r="F138" s="14">
        <v>32855.168190000004</v>
      </c>
      <c r="G138" s="14">
        <v>15764.938789999998</v>
      </c>
      <c r="H138" s="14">
        <v>18365.771559999997</v>
      </c>
      <c r="I138" s="14">
        <v>14947.1198</v>
      </c>
      <c r="J138" s="14">
        <v>14721.001189999999</v>
      </c>
      <c r="K138" s="14">
        <v>3325.0127000000002</v>
      </c>
      <c r="L138" s="14">
        <v>3542.4471100000001</v>
      </c>
      <c r="M138" s="14">
        <v>5838.82071</v>
      </c>
      <c r="N138" s="14">
        <v>19215.529739999998</v>
      </c>
      <c r="O138" s="14">
        <v>12181.463099999999</v>
      </c>
      <c r="P138" s="14">
        <v>2113.9056499999997</v>
      </c>
      <c r="Q138" s="14">
        <v>12163.631939999999</v>
      </c>
      <c r="R138" s="14">
        <v>6100.4642699999995</v>
      </c>
      <c r="S138" s="14">
        <v>13077.25627</v>
      </c>
      <c r="T138" s="14">
        <v>4610.4679999999998</v>
      </c>
      <c r="U138" s="14">
        <v>28215.928100000001</v>
      </c>
      <c r="V138" s="14">
        <v>10076.130210000001</v>
      </c>
      <c r="W138" s="14">
        <v>5613.0522199999996</v>
      </c>
      <c r="X138" s="14">
        <v>37983.702539999998</v>
      </c>
      <c r="Y138" s="14">
        <v>4967.86859</v>
      </c>
      <c r="Z138" s="14">
        <v>30918.837230000001</v>
      </c>
      <c r="AA138" s="14">
        <v>7162.0874299999996</v>
      </c>
      <c r="AB138" s="14">
        <v>21040.793600000001</v>
      </c>
      <c r="AC138" s="14">
        <v>29342.05186</v>
      </c>
      <c r="AD138" s="14">
        <v>6749.6250300000002</v>
      </c>
      <c r="AE138" s="14">
        <v>8234.54781</v>
      </c>
      <c r="AF138" s="14">
        <v>1850.9984999999999</v>
      </c>
      <c r="AG138" s="14">
        <v>5447.4081500000002</v>
      </c>
      <c r="AH138" s="14">
        <v>6887.4737400000004</v>
      </c>
      <c r="AI138" s="14">
        <v>617.4</v>
      </c>
      <c r="AJ138" s="14">
        <v>2753.4545400000002</v>
      </c>
      <c r="AK138" s="14">
        <v>556.79999999999995</v>
      </c>
      <c r="AL138" s="14">
        <v>12496.15451</v>
      </c>
      <c r="AM138" s="14">
        <v>2762.5326099999997</v>
      </c>
      <c r="AN138" s="14">
        <v>9680.7123100000008</v>
      </c>
      <c r="AO138" s="14">
        <v>7090.1050400000004</v>
      </c>
      <c r="AP138" s="14">
        <v>1986</v>
      </c>
      <c r="AQ138" s="14">
        <v>681439.51225000003</v>
      </c>
      <c r="AR138" s="142">
        <v>0.13847334874794187</v>
      </c>
    </row>
    <row r="139" spans="1:44">
      <c r="A139" s="74" t="s">
        <v>948</v>
      </c>
      <c r="B139" s="14">
        <v>104204.91706000001</v>
      </c>
      <c r="C139" s="14">
        <v>71102.26045999999</v>
      </c>
      <c r="D139" s="14">
        <v>44050.968209999999</v>
      </c>
      <c r="E139" s="14">
        <v>6506.9868899999992</v>
      </c>
      <c r="F139" s="14">
        <v>15432.649720000001</v>
      </c>
      <c r="G139" s="14">
        <v>18336.109789999999</v>
      </c>
      <c r="H139" s="14">
        <v>7846.9717199999996</v>
      </c>
      <c r="I139" s="14">
        <v>12716.767460000001</v>
      </c>
      <c r="J139" s="14">
        <v>12997.22019</v>
      </c>
      <c r="K139" s="14">
        <v>8616.4800299999988</v>
      </c>
      <c r="L139" s="14">
        <v>2602.1207200000003</v>
      </c>
      <c r="M139" s="14">
        <v>4900.7298700000001</v>
      </c>
      <c r="N139" s="14">
        <v>21100.674480000001</v>
      </c>
      <c r="O139" s="14">
        <v>10178.70624</v>
      </c>
      <c r="P139" s="14">
        <v>4410.66</v>
      </c>
      <c r="Q139" s="14">
        <v>5173.8249999999998</v>
      </c>
      <c r="R139" s="14">
        <v>7731.4096500000005</v>
      </c>
      <c r="S139" s="14">
        <v>20441.04291</v>
      </c>
      <c r="T139" s="14">
        <v>4505.4834700000001</v>
      </c>
      <c r="U139" s="14">
        <v>25972.3475</v>
      </c>
      <c r="V139" s="14">
        <v>11541.314630000001</v>
      </c>
      <c r="W139" s="14">
        <v>12288.29334</v>
      </c>
      <c r="X139" s="14">
        <v>30860.749929999998</v>
      </c>
      <c r="Y139" s="14">
        <v>7868.33338</v>
      </c>
      <c r="Z139" s="14">
        <v>24051.01468</v>
      </c>
      <c r="AA139" s="14">
        <v>6160.9666399999996</v>
      </c>
      <c r="AB139" s="14">
        <v>20544.93302</v>
      </c>
      <c r="AC139" s="14">
        <v>27944.361140000001</v>
      </c>
      <c r="AD139" s="14">
        <v>7400.6579299999994</v>
      </c>
      <c r="AE139" s="14">
        <v>9339.649089999999</v>
      </c>
      <c r="AF139" s="14">
        <v>2171.20003</v>
      </c>
      <c r="AG139" s="14">
        <v>4994.4562100000003</v>
      </c>
      <c r="AH139" s="14">
        <v>5873.5357699999995</v>
      </c>
      <c r="AI139" s="14">
        <v>2130.1198899999999</v>
      </c>
      <c r="AJ139" s="14">
        <v>3507.4189900000001</v>
      </c>
      <c r="AK139" s="14">
        <v>1502.6301599999999</v>
      </c>
      <c r="AL139" s="14">
        <v>15974.43103</v>
      </c>
      <c r="AM139" s="14">
        <v>2008.32</v>
      </c>
      <c r="AN139" s="14">
        <v>12156.252269999999</v>
      </c>
      <c r="AO139" s="14">
        <v>3548.1210299999998</v>
      </c>
      <c r="AP139" s="14">
        <v>2686.28</v>
      </c>
      <c r="AQ139" s="14">
        <v>623381.37052999996</v>
      </c>
      <c r="AR139" s="142">
        <v>0.12667552199805779</v>
      </c>
    </row>
    <row r="140" spans="1:44">
      <c r="A140" s="74" t="s">
        <v>949</v>
      </c>
      <c r="B140" s="14">
        <v>50102.163479999996</v>
      </c>
      <c r="C140" s="14">
        <v>53623.815790000001</v>
      </c>
      <c r="D140" s="14">
        <v>32374.607649999998</v>
      </c>
      <c r="E140" s="14">
        <v>5392.2986700000001</v>
      </c>
      <c r="F140" s="14">
        <v>10016.73819</v>
      </c>
      <c r="G140" s="14">
        <v>19241.535339999999</v>
      </c>
      <c r="H140" s="14">
        <v>12605.53672</v>
      </c>
      <c r="I140" s="14">
        <v>17557.265800000001</v>
      </c>
      <c r="J140" s="14">
        <v>11802.279470000001</v>
      </c>
      <c r="K140" s="14">
        <v>10738.984</v>
      </c>
      <c r="L140" s="14">
        <v>6172.9662400000007</v>
      </c>
      <c r="M140" s="14">
        <v>8283.8579800000007</v>
      </c>
      <c r="N140" s="14">
        <v>23207.345249999998</v>
      </c>
      <c r="O140" s="14">
        <v>12426.62023</v>
      </c>
      <c r="P140" s="14">
        <v>9863.7378399999998</v>
      </c>
      <c r="Q140" s="14">
        <v>2969.39</v>
      </c>
      <c r="R140" s="14">
        <v>10112.86652</v>
      </c>
      <c r="S140" s="14">
        <v>20771.056909999999</v>
      </c>
      <c r="T140" s="14">
        <v>6005.1046900000001</v>
      </c>
      <c r="U140" s="14">
        <v>28473.272730000001</v>
      </c>
      <c r="V140" s="14">
        <v>15972.599099999999</v>
      </c>
      <c r="W140" s="14">
        <v>8449.1009900000008</v>
      </c>
      <c r="X140" s="14">
        <v>23734.394219999998</v>
      </c>
      <c r="Y140" s="14">
        <v>10308.49231</v>
      </c>
      <c r="Z140" s="14">
        <v>19764.829969999999</v>
      </c>
      <c r="AA140" s="14">
        <v>5098.5494699999999</v>
      </c>
      <c r="AB140" s="14">
        <v>29063.8181</v>
      </c>
      <c r="AC140" s="14">
        <v>26771.290089999999</v>
      </c>
      <c r="AD140" s="14">
        <v>5203.4963799999996</v>
      </c>
      <c r="AE140" s="14">
        <v>19989.04998</v>
      </c>
      <c r="AF140" s="14">
        <v>1359.3759</v>
      </c>
      <c r="AG140" s="14">
        <v>3381.1162599999998</v>
      </c>
      <c r="AH140" s="14">
        <v>5882.8760000000002</v>
      </c>
      <c r="AI140" s="14">
        <v>3421.67058</v>
      </c>
      <c r="AJ140" s="14">
        <v>3019.1138300000002</v>
      </c>
      <c r="AK140" s="14">
        <v>742.45186000000001</v>
      </c>
      <c r="AL140" s="14">
        <v>13801.06222</v>
      </c>
      <c r="AM140" s="14">
        <v>2884.8924999999999</v>
      </c>
      <c r="AN140" s="14">
        <v>10582.31532</v>
      </c>
      <c r="AO140" s="14">
        <v>5544.5318899999993</v>
      </c>
      <c r="AP140" s="14">
        <v>2220.8072000000002</v>
      </c>
      <c r="AQ140" s="14">
        <v>568937.27766999998</v>
      </c>
      <c r="AR140" s="142">
        <v>0.11561209564496096</v>
      </c>
    </row>
    <row r="141" spans="1:44">
      <c r="A141" s="74" t="s">
        <v>950</v>
      </c>
      <c r="B141" s="14">
        <v>24549.04954</v>
      </c>
      <c r="C141" s="14">
        <v>26168.303899999999</v>
      </c>
      <c r="D141" s="14">
        <v>15888.136329999999</v>
      </c>
      <c r="E141" s="14">
        <v>1750.0445</v>
      </c>
      <c r="F141" s="14">
        <v>5600.9624999999996</v>
      </c>
      <c r="G141" s="14">
        <v>9438.6258500000004</v>
      </c>
      <c r="H141" s="14">
        <v>7088.3508099999999</v>
      </c>
      <c r="I141" s="14">
        <v>7176.1376700000001</v>
      </c>
      <c r="J141" s="14">
        <v>6042.7996399999993</v>
      </c>
      <c r="K141" s="14">
        <v>7750.2890499999994</v>
      </c>
      <c r="L141" s="14">
        <v>2223.8264399999998</v>
      </c>
      <c r="M141" s="14">
        <v>3314.9461499999998</v>
      </c>
      <c r="N141" s="14">
        <v>11103.33963</v>
      </c>
      <c r="O141" s="14">
        <v>4323.1587499999996</v>
      </c>
      <c r="P141" s="14">
        <v>2661.49982</v>
      </c>
      <c r="Q141" s="14">
        <v>441.8</v>
      </c>
      <c r="R141" s="14">
        <v>3721.3467099999998</v>
      </c>
      <c r="S141" s="14">
        <v>10453.394490000001</v>
      </c>
      <c r="T141" s="14">
        <v>3635.0956200000001</v>
      </c>
      <c r="U141" s="14">
        <v>13959.429029999999</v>
      </c>
      <c r="V141" s="14">
        <v>7303.0556200000001</v>
      </c>
      <c r="W141" s="14">
        <v>4109.1963800000003</v>
      </c>
      <c r="X141" s="14">
        <v>12365.19493</v>
      </c>
      <c r="Y141" s="14">
        <v>6199.6850800000002</v>
      </c>
      <c r="Z141" s="14">
        <v>8421.7103299999999</v>
      </c>
      <c r="AA141" s="14">
        <v>2323.37005</v>
      </c>
      <c r="AB141" s="14">
        <v>13065.5923</v>
      </c>
      <c r="AC141" s="14">
        <v>12419.127839999999</v>
      </c>
      <c r="AD141" s="14">
        <v>2387.36679</v>
      </c>
      <c r="AE141" s="14">
        <v>19455.43144</v>
      </c>
      <c r="AF141" s="14">
        <v>1420.6706899999999</v>
      </c>
      <c r="AG141" s="14">
        <v>2013.16425</v>
      </c>
      <c r="AH141" s="14">
        <v>2264.2949600000002</v>
      </c>
      <c r="AI141" s="14">
        <v>238.08037999999999</v>
      </c>
      <c r="AJ141" s="14">
        <v>2522.4535499999997</v>
      </c>
      <c r="AK141" s="14">
        <v>104.62435000000001</v>
      </c>
      <c r="AL141" s="14">
        <v>7693.3710300000002</v>
      </c>
      <c r="AM141" s="14">
        <v>1012.4</v>
      </c>
      <c r="AN141" s="14">
        <v>7027.2137599999996</v>
      </c>
      <c r="AO141" s="14">
        <v>2272.3714599999998</v>
      </c>
      <c r="AP141" s="14">
        <v>804.07184999999993</v>
      </c>
      <c r="AQ141" s="14">
        <v>282712.98347000004</v>
      </c>
      <c r="AR141" s="142">
        <v>5.7449286182938736E-2</v>
      </c>
    </row>
    <row r="142" spans="1:44">
      <c r="A142" s="74" t="s">
        <v>951</v>
      </c>
      <c r="B142" s="14">
        <v>36465.546020000002</v>
      </c>
      <c r="C142" s="14">
        <v>38153.387360000001</v>
      </c>
      <c r="D142" s="14">
        <v>17719.575649999999</v>
      </c>
      <c r="E142" s="14">
        <v>3099.7381099999998</v>
      </c>
      <c r="F142" s="14">
        <v>10856.20989</v>
      </c>
      <c r="G142" s="14">
        <v>25335.47018</v>
      </c>
      <c r="H142" s="14">
        <v>14861.18772</v>
      </c>
      <c r="I142" s="14">
        <v>19721.445100000001</v>
      </c>
      <c r="J142" s="14">
        <v>15815.905279999999</v>
      </c>
      <c r="K142" s="14">
        <v>16817.467769999999</v>
      </c>
      <c r="L142" s="14">
        <v>8633.5095000000001</v>
      </c>
      <c r="M142" s="14">
        <v>7627.6618600000002</v>
      </c>
      <c r="N142" s="14">
        <v>22528.494910000001</v>
      </c>
      <c r="O142" s="14">
        <v>13200.460859999999</v>
      </c>
      <c r="P142" s="14">
        <v>11903.26748</v>
      </c>
      <c r="Q142" s="14">
        <v>880.13980000000004</v>
      </c>
      <c r="R142" s="14">
        <v>12223.75944</v>
      </c>
      <c r="S142" s="14">
        <v>21804.460749999998</v>
      </c>
      <c r="T142" s="14">
        <v>7379.3199000000004</v>
      </c>
      <c r="U142" s="14">
        <v>27129.120790000001</v>
      </c>
      <c r="V142" s="14">
        <v>29468.590969999997</v>
      </c>
      <c r="W142" s="14">
        <v>7697.5892699999995</v>
      </c>
      <c r="X142" s="14">
        <v>23837.319769999998</v>
      </c>
      <c r="Y142" s="14">
        <v>13355.29184</v>
      </c>
      <c r="Z142" s="14">
        <v>14855.18448</v>
      </c>
      <c r="AA142" s="14">
        <v>6289.28665</v>
      </c>
      <c r="AB142" s="14">
        <v>41419.928369999994</v>
      </c>
      <c r="AC142" s="14">
        <v>25286.366170000001</v>
      </c>
      <c r="AD142" s="14">
        <v>6591.6055099999994</v>
      </c>
      <c r="AE142" s="14">
        <v>48541.933280000005</v>
      </c>
      <c r="AF142" s="14">
        <v>2026.903</v>
      </c>
      <c r="AG142" s="14">
        <v>7393.8312400000004</v>
      </c>
      <c r="AH142" s="14">
        <v>6342.8542300000008</v>
      </c>
      <c r="AI142" s="14">
        <v>2149.67778</v>
      </c>
      <c r="AJ142" s="14">
        <v>4799.7096099999999</v>
      </c>
      <c r="AK142" s="14">
        <v>345.78766999999999</v>
      </c>
      <c r="AL142" s="14">
        <v>15399.654359999999</v>
      </c>
      <c r="AM142" s="14">
        <v>4523.1134099999999</v>
      </c>
      <c r="AN142" s="14">
        <v>13995.67597</v>
      </c>
      <c r="AO142" s="14">
        <v>3819.8396699999998</v>
      </c>
      <c r="AP142" s="14">
        <v>2564.674</v>
      </c>
      <c r="AQ142" s="14">
        <v>612860.94562000001</v>
      </c>
      <c r="AR142" s="142">
        <v>0.12453769693603747</v>
      </c>
    </row>
    <row r="143" spans="1:44">
      <c r="A143" s="74" t="s">
        <v>952</v>
      </c>
      <c r="B143" s="14">
        <v>34353.16072</v>
      </c>
      <c r="C143" s="14">
        <v>29420.55962</v>
      </c>
      <c r="D143" s="14">
        <v>15078.529560000001</v>
      </c>
      <c r="E143" s="14">
        <v>3773.3482200000003</v>
      </c>
      <c r="F143" s="14">
        <v>9457.1967499999992</v>
      </c>
      <c r="G143" s="14">
        <v>21323.11881</v>
      </c>
      <c r="H143" s="14">
        <v>14734.14832</v>
      </c>
      <c r="I143" s="14">
        <v>20252.242870000002</v>
      </c>
      <c r="J143" s="14">
        <v>14993.269460000001</v>
      </c>
      <c r="K143" s="14">
        <v>13984.821679999999</v>
      </c>
      <c r="L143" s="14">
        <v>9259.7268399999994</v>
      </c>
      <c r="M143" s="14">
        <v>4844.0398700000005</v>
      </c>
      <c r="N143" s="14">
        <v>21330.3626</v>
      </c>
      <c r="O143" s="14">
        <v>12011.91095</v>
      </c>
      <c r="P143" s="14">
        <v>8991.04486</v>
      </c>
      <c r="Q143" s="14">
        <v>567.47006999999996</v>
      </c>
      <c r="R143" s="14">
        <v>10720.099490000001</v>
      </c>
      <c r="S143" s="14">
        <v>15475.184509999999</v>
      </c>
      <c r="T143" s="14">
        <v>6737.6186500000003</v>
      </c>
      <c r="U143" s="14">
        <v>25845.195199999998</v>
      </c>
      <c r="V143" s="14">
        <v>30198.991539999999</v>
      </c>
      <c r="W143" s="14">
        <v>7744.6906399999998</v>
      </c>
      <c r="X143" s="14">
        <v>20188.977589999999</v>
      </c>
      <c r="Y143" s="14">
        <v>14426.88083</v>
      </c>
      <c r="Z143" s="14">
        <v>13602.25855</v>
      </c>
      <c r="AA143" s="14">
        <v>6409.9640099999997</v>
      </c>
      <c r="AB143" s="14">
        <v>22344.663850000001</v>
      </c>
      <c r="AC143" s="14">
        <v>18734.28844</v>
      </c>
      <c r="AD143" s="14">
        <v>5263.0518200000006</v>
      </c>
      <c r="AE143" s="14">
        <v>28234.350719999999</v>
      </c>
      <c r="AF143" s="14">
        <v>2498.4696899999999</v>
      </c>
      <c r="AG143" s="14">
        <v>5922.3708799999995</v>
      </c>
      <c r="AH143" s="14">
        <v>4544.4251199999999</v>
      </c>
      <c r="AI143" s="14">
        <v>1209.69722</v>
      </c>
      <c r="AJ143" s="14">
        <v>2705.8713600000001</v>
      </c>
      <c r="AK143" s="14">
        <v>182.50683999999998</v>
      </c>
      <c r="AL143" s="14">
        <v>16791.48129</v>
      </c>
      <c r="AM143" s="14">
        <v>3539.7035000000001</v>
      </c>
      <c r="AN143" s="14">
        <v>10746.435960000001</v>
      </c>
      <c r="AO143" s="14">
        <v>4536.8627200000001</v>
      </c>
      <c r="AP143" s="14">
        <v>1242.04</v>
      </c>
      <c r="AQ143" s="14">
        <v>514221.03162000002</v>
      </c>
      <c r="AR143" s="142">
        <v>0.1044933658307142</v>
      </c>
    </row>
    <row r="144" spans="1:44">
      <c r="A144" s="74" t="s">
        <v>953</v>
      </c>
      <c r="B144" s="14">
        <v>21087.3452</v>
      </c>
      <c r="C144" s="14">
        <v>15214.584279999999</v>
      </c>
      <c r="D144" s="14">
        <v>7425.5581700000002</v>
      </c>
      <c r="E144" s="14">
        <v>1948.8064399999998</v>
      </c>
      <c r="F144" s="14">
        <v>5196.8816200000001</v>
      </c>
      <c r="G144" s="14">
        <v>14071.21227</v>
      </c>
      <c r="H144" s="14">
        <v>9793.8155299999999</v>
      </c>
      <c r="I144" s="14">
        <v>12133.368769999999</v>
      </c>
      <c r="J144" s="14">
        <v>9423.1810299999997</v>
      </c>
      <c r="K144" s="14">
        <v>9252.0032599999995</v>
      </c>
      <c r="L144" s="14">
        <v>9634.5170199999993</v>
      </c>
      <c r="M144" s="14">
        <v>3333.3453199999999</v>
      </c>
      <c r="N144" s="14">
        <v>16487.131430000001</v>
      </c>
      <c r="O144" s="14">
        <v>9758.6441500000001</v>
      </c>
      <c r="P144" s="14">
        <v>6919.0918000000001</v>
      </c>
      <c r="Q144" s="14">
        <v>909.43867</v>
      </c>
      <c r="R144" s="14">
        <v>5281.0934999999999</v>
      </c>
      <c r="S144" s="14">
        <v>10916.003869999999</v>
      </c>
      <c r="T144" s="14">
        <v>5387.7693300000001</v>
      </c>
      <c r="U144" s="14">
        <v>20716.25892</v>
      </c>
      <c r="V144" s="14">
        <v>33180.654119999999</v>
      </c>
      <c r="W144" s="14">
        <v>4797.8924000000006</v>
      </c>
      <c r="X144" s="14">
        <v>13876.316419999999</v>
      </c>
      <c r="Y144" s="14">
        <v>9313.1639199999991</v>
      </c>
      <c r="Z144" s="14">
        <v>5514.2557900000002</v>
      </c>
      <c r="AA144" s="14">
        <v>4592.8768899999995</v>
      </c>
      <c r="AB144" s="14">
        <v>26431.09779</v>
      </c>
      <c r="AC144" s="14">
        <v>11976.32979</v>
      </c>
      <c r="AD144" s="14">
        <v>3891.2768799999999</v>
      </c>
      <c r="AE144" s="14">
        <v>18865.47221</v>
      </c>
      <c r="AF144" s="14">
        <v>2069.0632799999998</v>
      </c>
      <c r="AG144" s="14">
        <v>4713.74928</v>
      </c>
      <c r="AH144" s="14">
        <v>2917.17913</v>
      </c>
      <c r="AI144" s="14">
        <v>316.42259000000001</v>
      </c>
      <c r="AJ144" s="14">
        <v>1578.06268</v>
      </c>
      <c r="AK144" s="14">
        <v>57.961510000000004</v>
      </c>
      <c r="AL144" s="14">
        <v>8443.7770999999993</v>
      </c>
      <c r="AM144" s="14">
        <v>2728.2613700000002</v>
      </c>
      <c r="AN144" s="14">
        <v>6995.0236399999994</v>
      </c>
      <c r="AO144" s="14">
        <v>2521.9169200000001</v>
      </c>
      <c r="AP144" s="14">
        <v>1298.6544799999999</v>
      </c>
      <c r="AQ144" s="14">
        <v>360969.45876999997</v>
      </c>
      <c r="AR144" s="142">
        <v>7.3351557773004714E-2</v>
      </c>
    </row>
    <row r="145" spans="1:47">
      <c r="A145" s="74" t="s">
        <v>954</v>
      </c>
      <c r="B145" s="14">
        <v>1142.67948</v>
      </c>
      <c r="C145" s="14">
        <v>636.91155000000003</v>
      </c>
      <c r="D145" s="14">
        <v>289.48322999999999</v>
      </c>
      <c r="E145" s="14">
        <v>94.262929999999997</v>
      </c>
      <c r="F145" s="14">
        <v>164.98001000000002</v>
      </c>
      <c r="G145" s="14">
        <v>610.4194399999999</v>
      </c>
      <c r="H145" s="14">
        <v>308.81002000000001</v>
      </c>
      <c r="I145" s="14">
        <v>424.11627000000004</v>
      </c>
      <c r="J145" s="14">
        <v>523.33843000000002</v>
      </c>
      <c r="K145" s="14">
        <v>194.62329</v>
      </c>
      <c r="L145" s="14">
        <v>918.84043000000008</v>
      </c>
      <c r="M145" s="14">
        <v>35.632449999999999</v>
      </c>
      <c r="N145" s="14">
        <v>797.78365000000008</v>
      </c>
      <c r="O145" s="14">
        <v>377.38641999999999</v>
      </c>
      <c r="P145" s="14">
        <v>465.43273999999997</v>
      </c>
      <c r="Q145" s="14">
        <v>21</v>
      </c>
      <c r="R145" s="14">
        <v>293.68083000000001</v>
      </c>
      <c r="S145" s="14">
        <v>433.48871000000003</v>
      </c>
      <c r="T145" s="14">
        <v>394.54527000000002</v>
      </c>
      <c r="U145" s="14">
        <v>410.80184000000003</v>
      </c>
      <c r="V145" s="14">
        <v>598.23943000000008</v>
      </c>
      <c r="W145" s="14">
        <v>219.34967</v>
      </c>
      <c r="X145" s="14">
        <v>635.27647999999999</v>
      </c>
      <c r="Y145" s="14">
        <v>321.88146</v>
      </c>
      <c r="Z145" s="14">
        <v>118.08494</v>
      </c>
      <c r="AA145" s="14">
        <v>125.67842</v>
      </c>
      <c r="AB145" s="14">
        <v>2035.10833</v>
      </c>
      <c r="AC145" s="14">
        <v>614.32425999999998</v>
      </c>
      <c r="AD145" s="14">
        <v>259.88896</v>
      </c>
      <c r="AE145" s="14">
        <v>396.40722999999997</v>
      </c>
      <c r="AF145" s="14">
        <v>141.56364000000002</v>
      </c>
      <c r="AG145" s="14">
        <v>231.74960000000002</v>
      </c>
      <c r="AH145" s="14">
        <v>131.65276</v>
      </c>
      <c r="AI145" s="14">
        <v>17.106660000000002</v>
      </c>
      <c r="AJ145" s="14">
        <v>33.263269999999999</v>
      </c>
      <c r="AK145" s="14">
        <v>0</v>
      </c>
      <c r="AL145" s="14">
        <v>391.99452000000002</v>
      </c>
      <c r="AM145" s="14">
        <v>155.98059000000001</v>
      </c>
      <c r="AN145" s="14">
        <v>411.07787000000002</v>
      </c>
      <c r="AO145" s="14">
        <v>137.91816</v>
      </c>
      <c r="AP145" s="14">
        <v>64.343550000000008</v>
      </c>
      <c r="AQ145" s="14">
        <v>15579.10679</v>
      </c>
      <c r="AR145" s="142">
        <v>3.1657851488389372E-3</v>
      </c>
    </row>
    <row r="146" spans="1:47">
      <c r="A146" s="74" t="s">
        <v>955</v>
      </c>
      <c r="B146" s="14">
        <v>216.33245000000002</v>
      </c>
      <c r="C146" s="14">
        <v>190.71731</v>
      </c>
      <c r="D146" s="14">
        <v>44.196709999999996</v>
      </c>
      <c r="E146" s="14">
        <v>0</v>
      </c>
      <c r="F146" s="14">
        <v>68.628770000000003</v>
      </c>
      <c r="G146" s="14">
        <v>162.33756</v>
      </c>
      <c r="H146" s="14">
        <v>90.462090000000003</v>
      </c>
      <c r="I146" s="14">
        <v>161.12165999999999</v>
      </c>
      <c r="J146" s="14">
        <v>226.15231</v>
      </c>
      <c r="K146" s="14">
        <v>28.175999999999998</v>
      </c>
      <c r="L146" s="14">
        <v>517.66893000000005</v>
      </c>
      <c r="M146" s="14">
        <v>16.116030000000002</v>
      </c>
      <c r="N146" s="14">
        <v>188.15039999999999</v>
      </c>
      <c r="O146" s="14">
        <v>119.245</v>
      </c>
      <c r="P146" s="14">
        <v>286.31871000000001</v>
      </c>
      <c r="Q146" s="14">
        <v>4.1621999999999995</v>
      </c>
      <c r="R146" s="14">
        <v>61.683699999999995</v>
      </c>
      <c r="S146" s="14">
        <v>102.50888999999999</v>
      </c>
      <c r="T146" s="14">
        <v>161.09879999999998</v>
      </c>
      <c r="U146" s="14">
        <v>204.43921</v>
      </c>
      <c r="V146" s="14">
        <v>0</v>
      </c>
      <c r="W146" s="14">
        <v>6.86</v>
      </c>
      <c r="X146" s="14">
        <v>116.7038</v>
      </c>
      <c r="Y146" s="14">
        <v>34.215820000000001</v>
      </c>
      <c r="Z146" s="14">
        <v>78.647070000000014</v>
      </c>
      <c r="AA146" s="14">
        <v>15.62762</v>
      </c>
      <c r="AB146" s="14">
        <v>731.66395</v>
      </c>
      <c r="AC146" s="14">
        <v>173.50363000000002</v>
      </c>
      <c r="AD146" s="14">
        <v>70.716920000000002</v>
      </c>
      <c r="AE146" s="14">
        <v>64.695230000000009</v>
      </c>
      <c r="AF146" s="14">
        <v>89.060990000000004</v>
      </c>
      <c r="AG146" s="14">
        <v>28.900359999999999</v>
      </c>
      <c r="AH146" s="14">
        <v>8.6819400000000009</v>
      </c>
      <c r="AI146" s="14">
        <v>1.0605599999999999</v>
      </c>
      <c r="AJ146" s="14">
        <v>6.6332599999999999</v>
      </c>
      <c r="AK146" s="14">
        <v>0</v>
      </c>
      <c r="AL146" s="14">
        <v>71.826329999999999</v>
      </c>
      <c r="AM146" s="14">
        <v>48.717390000000002</v>
      </c>
      <c r="AN146" s="14">
        <v>14.75004</v>
      </c>
      <c r="AO146" s="14">
        <v>2.4</v>
      </c>
      <c r="AP146" s="14">
        <v>0</v>
      </c>
      <c r="AQ146" s="14">
        <v>4414.1816399999998</v>
      </c>
      <c r="AR146" s="142">
        <v>8.9699306054949403E-4</v>
      </c>
    </row>
    <row r="147" spans="1:47">
      <c r="A147" s="28" t="s">
        <v>7</v>
      </c>
      <c r="B147" s="12">
        <v>664500.33591000014</v>
      </c>
      <c r="C147" s="12">
        <v>574344.31349999981</v>
      </c>
      <c r="D147" s="12">
        <v>277061.54569999996</v>
      </c>
      <c r="E147" s="12">
        <v>54955.920079999989</v>
      </c>
      <c r="F147" s="12">
        <v>160911.48508000004</v>
      </c>
      <c r="G147" s="12">
        <v>153968.20733</v>
      </c>
      <c r="H147" s="12">
        <v>127537.49375000001</v>
      </c>
      <c r="I147" s="12">
        <v>124670.86949000001</v>
      </c>
      <c r="J147" s="12">
        <v>119369.41918999999</v>
      </c>
      <c r="K147" s="12">
        <v>76317.857780000006</v>
      </c>
      <c r="L147" s="12">
        <v>47005.623229999997</v>
      </c>
      <c r="M147" s="12">
        <v>45928.27824</v>
      </c>
      <c r="N147" s="12">
        <v>152382.52095000001</v>
      </c>
      <c r="O147" s="12">
        <v>92104.947709999979</v>
      </c>
      <c r="P147" s="12">
        <v>50544.925289999999</v>
      </c>
      <c r="Q147" s="12">
        <v>36023.407680000004</v>
      </c>
      <c r="R147" s="12">
        <v>60939.676560000007</v>
      </c>
      <c r="S147" s="12">
        <v>121116.3374</v>
      </c>
      <c r="T147" s="12">
        <v>39739.157760000002</v>
      </c>
      <c r="U147" s="12">
        <v>183780.28610999999</v>
      </c>
      <c r="V147" s="12">
        <v>145540.38370000001</v>
      </c>
      <c r="W147" s="12">
        <v>72619.368119999985</v>
      </c>
      <c r="X147" s="12">
        <v>214171.25627999994</v>
      </c>
      <c r="Y147" s="12">
        <v>69460.392120000004</v>
      </c>
      <c r="Z147" s="12">
        <v>198471.78573</v>
      </c>
      <c r="AA147" s="12">
        <v>72852.907179999995</v>
      </c>
      <c r="AB147" s="12">
        <v>202093.51564999999</v>
      </c>
      <c r="AC147" s="12">
        <v>180978.42519999997</v>
      </c>
      <c r="AD147" s="12">
        <v>45545.023839999994</v>
      </c>
      <c r="AE147" s="12">
        <v>163266.20277000003</v>
      </c>
      <c r="AF147" s="12">
        <v>13627.30572</v>
      </c>
      <c r="AG147" s="12">
        <v>36126.746229999997</v>
      </c>
      <c r="AH147" s="12">
        <v>37252.97365</v>
      </c>
      <c r="AI147" s="12">
        <v>11473.235659999998</v>
      </c>
      <c r="AJ147" s="12">
        <v>37040.899520000006</v>
      </c>
      <c r="AK147" s="12">
        <v>4292.7623899999999</v>
      </c>
      <c r="AL147" s="12">
        <v>98394.216649999988</v>
      </c>
      <c r="AM147" s="12">
        <v>20418.92137</v>
      </c>
      <c r="AN147" s="12">
        <v>82038.16244</v>
      </c>
      <c r="AO147" s="12">
        <v>39353.872799999997</v>
      </c>
      <c r="AP147" s="12">
        <v>12866.871080000001</v>
      </c>
      <c r="AQ147" s="12">
        <v>4921087.8368399991</v>
      </c>
      <c r="AR147" s="194">
        <v>1</v>
      </c>
      <c r="AS147" s="260"/>
      <c r="AT147" s="260"/>
      <c r="AU147" s="261"/>
    </row>
    <row r="148" spans="1:47">
      <c r="A148" s="263" t="s">
        <v>956</v>
      </c>
      <c r="B148" s="142">
        <v>0.1350311878067795</v>
      </c>
      <c r="C148" s="142">
        <v>0.11671084372857002</v>
      </c>
      <c r="D148" s="142">
        <v>5.6300873889280297E-2</v>
      </c>
      <c r="E148" s="142">
        <v>1.1167433279404558E-2</v>
      </c>
      <c r="F148" s="142">
        <v>3.2698356626637025E-2</v>
      </c>
      <c r="G148" s="142">
        <v>3.1287433273873101E-2</v>
      </c>
      <c r="H148" s="142">
        <v>2.5916524552810308E-2</v>
      </c>
      <c r="I148" s="142">
        <v>2.5334006143254598E-2</v>
      </c>
      <c r="J148" s="142">
        <v>2.4256713789252586E-2</v>
      </c>
      <c r="K148" s="142">
        <v>1.5508330741157091E-2</v>
      </c>
      <c r="L148" s="142">
        <v>9.5518764932641265E-3</v>
      </c>
      <c r="M148" s="142">
        <v>9.3329523395567233E-3</v>
      </c>
      <c r="N148" s="142">
        <v>3.0965210539271759E-2</v>
      </c>
      <c r="O148" s="142">
        <v>1.8716379541224314E-2</v>
      </c>
      <c r="P148" s="142">
        <v>1.0271087809409361E-2</v>
      </c>
      <c r="Q148" s="142">
        <v>7.3202122933720857E-3</v>
      </c>
      <c r="R148" s="142">
        <v>1.2383375095196733E-2</v>
      </c>
      <c r="S148" s="142">
        <v>2.4611699976843534E-2</v>
      </c>
      <c r="T148" s="142">
        <v>8.0752791003864486E-3</v>
      </c>
      <c r="U148" s="142">
        <v>3.7345459419397736E-2</v>
      </c>
      <c r="V148" s="142">
        <v>2.9574839654448543E-2</v>
      </c>
      <c r="W148" s="142">
        <v>1.47567713740772E-2</v>
      </c>
      <c r="X148" s="142">
        <v>4.3521120406890913E-2</v>
      </c>
      <c r="Y148" s="142">
        <v>1.4114845014553313E-2</v>
      </c>
      <c r="Z148" s="142">
        <v>4.0330876487147935E-2</v>
      </c>
      <c r="AA148" s="142">
        <v>1.4804228169757964E-2</v>
      </c>
      <c r="AB148" s="142">
        <v>4.106683772988113E-2</v>
      </c>
      <c r="AC148" s="142">
        <v>3.67761013825375E-2</v>
      </c>
      <c r="AD148" s="142">
        <v>9.2550723234491247E-3</v>
      </c>
      <c r="AE148" s="142">
        <v>3.3176851985401448E-2</v>
      </c>
      <c r="AF148" s="142">
        <v>2.769165308935141E-3</v>
      </c>
      <c r="AG148" s="142">
        <v>7.3412114206842186E-3</v>
      </c>
      <c r="AH148" s="142">
        <v>7.5700688313503923E-3</v>
      </c>
      <c r="AI148" s="142">
        <v>2.3314429736672531E-3</v>
      </c>
      <c r="AJ148" s="142">
        <v>7.5269738618982361E-3</v>
      </c>
      <c r="AK148" s="142">
        <v>8.723198065809228E-4</v>
      </c>
      <c r="AL148" s="142">
        <v>1.9994403658761418E-2</v>
      </c>
      <c r="AM148" s="142">
        <v>4.1492698458135422E-3</v>
      </c>
      <c r="AN148" s="142">
        <v>1.6670737275983991E-2</v>
      </c>
      <c r="AO148" s="142">
        <v>7.9969864600649924E-3</v>
      </c>
      <c r="AP148" s="142">
        <v>2.6146395891730851E-3</v>
      </c>
      <c r="AQ148" s="142">
        <v>1</v>
      </c>
      <c r="AR148" s="142"/>
      <c r="AS148" s="260"/>
      <c r="AT148" s="265"/>
      <c r="AU148" s="261"/>
    </row>
    <row r="149" spans="1:47" ht="30" customHeight="1">
      <c r="A149" s="266" t="s">
        <v>999</v>
      </c>
      <c r="B149" s="258" t="s">
        <v>365</v>
      </c>
      <c r="C149" s="258" t="s">
        <v>379</v>
      </c>
      <c r="D149" s="258" t="s">
        <v>362</v>
      </c>
      <c r="E149" s="258" t="s">
        <v>380</v>
      </c>
      <c r="F149" s="258" t="s">
        <v>369</v>
      </c>
      <c r="G149" s="258" t="s">
        <v>378</v>
      </c>
      <c r="H149" s="258" t="s">
        <v>376</v>
      </c>
      <c r="I149" s="258" t="s">
        <v>363</v>
      </c>
      <c r="J149" s="258" t="s">
        <v>377</v>
      </c>
      <c r="K149" s="258" t="s">
        <v>367</v>
      </c>
      <c r="L149" s="258" t="s">
        <v>372</v>
      </c>
      <c r="M149" s="258" t="s">
        <v>361</v>
      </c>
      <c r="N149" s="258" t="s">
        <v>360</v>
      </c>
      <c r="O149" s="258" t="s">
        <v>358</v>
      </c>
      <c r="P149" s="258" t="s">
        <v>382</v>
      </c>
      <c r="Q149" s="258" t="s">
        <v>383</v>
      </c>
      <c r="R149" s="258" t="s">
        <v>366</v>
      </c>
      <c r="S149" s="258" t="s">
        <v>374</v>
      </c>
      <c r="T149" s="258" t="s">
        <v>364</v>
      </c>
      <c r="U149" s="258" t="s">
        <v>359</v>
      </c>
      <c r="V149" s="258" t="s">
        <v>354</v>
      </c>
      <c r="W149" s="258" t="s">
        <v>355</v>
      </c>
      <c r="X149" s="258" t="s">
        <v>381</v>
      </c>
      <c r="Y149" s="258" t="s">
        <v>373</v>
      </c>
      <c r="Z149" s="258" t="s">
        <v>371</v>
      </c>
      <c r="AA149" s="258" t="s">
        <v>356</v>
      </c>
      <c r="AB149" s="258" t="s">
        <v>357</v>
      </c>
      <c r="AC149" s="258" t="s">
        <v>375</v>
      </c>
      <c r="AD149" s="258" t="s">
        <v>368</v>
      </c>
      <c r="AE149" s="258" t="s">
        <v>370</v>
      </c>
      <c r="AF149" s="258" t="s">
        <v>384</v>
      </c>
      <c r="AG149" s="258" t="s">
        <v>1000</v>
      </c>
      <c r="AH149" s="258" t="s">
        <v>1001</v>
      </c>
      <c r="AI149" s="258" t="s">
        <v>1002</v>
      </c>
      <c r="AJ149" s="258" t="s">
        <v>1003</v>
      </c>
      <c r="AK149" s="258" t="s">
        <v>1004</v>
      </c>
      <c r="AL149" s="258" t="s">
        <v>1005</v>
      </c>
      <c r="AM149" s="258" t="s">
        <v>1006</v>
      </c>
      <c r="AN149" s="258" t="s">
        <v>1007</v>
      </c>
      <c r="AO149" s="258" t="s">
        <v>1008</v>
      </c>
      <c r="AP149" s="258" t="s">
        <v>1009</v>
      </c>
      <c r="AQ149" s="259" t="s">
        <v>443</v>
      </c>
      <c r="AR149" s="382" t="s">
        <v>809</v>
      </c>
    </row>
    <row r="150" spans="1:47">
      <c r="A150" s="74" t="s">
        <v>942</v>
      </c>
      <c r="B150" s="14">
        <v>0</v>
      </c>
      <c r="C150" s="14">
        <v>0</v>
      </c>
      <c r="D150" s="14">
        <v>0</v>
      </c>
      <c r="E150" s="14">
        <v>0</v>
      </c>
      <c r="F150" s="14">
        <v>0</v>
      </c>
      <c r="G150" s="14">
        <v>0</v>
      </c>
      <c r="H150" s="14">
        <v>0</v>
      </c>
      <c r="I150" s="14">
        <v>0</v>
      </c>
      <c r="J150" s="14">
        <v>0</v>
      </c>
      <c r="K150" s="14">
        <v>0</v>
      </c>
      <c r="L150" s="14">
        <v>0</v>
      </c>
      <c r="M150" s="14">
        <v>0</v>
      </c>
      <c r="N150" s="14">
        <v>0</v>
      </c>
      <c r="O150" s="14">
        <v>0</v>
      </c>
      <c r="P150" s="14">
        <v>0</v>
      </c>
      <c r="Q150" s="14">
        <v>0</v>
      </c>
      <c r="R150" s="14">
        <v>0</v>
      </c>
      <c r="S150" s="14">
        <v>0</v>
      </c>
      <c r="T150" s="14">
        <v>0</v>
      </c>
      <c r="U150" s="14">
        <v>0</v>
      </c>
      <c r="V150" s="14">
        <v>0</v>
      </c>
      <c r="W150" s="14">
        <v>0</v>
      </c>
      <c r="X150" s="14">
        <v>0</v>
      </c>
      <c r="Y150" s="14">
        <v>0</v>
      </c>
      <c r="Z150" s="14">
        <v>0</v>
      </c>
      <c r="AA150" s="14">
        <v>0</v>
      </c>
      <c r="AB150" s="14">
        <v>0</v>
      </c>
      <c r="AC150" s="14">
        <v>0</v>
      </c>
      <c r="AD150" s="14">
        <v>0</v>
      </c>
      <c r="AE150" s="14">
        <v>0</v>
      </c>
      <c r="AF150" s="14">
        <v>0</v>
      </c>
      <c r="AG150" s="14">
        <v>0</v>
      </c>
      <c r="AH150" s="14">
        <v>0</v>
      </c>
      <c r="AI150" s="14">
        <v>0</v>
      </c>
      <c r="AJ150" s="14">
        <v>0</v>
      </c>
      <c r="AK150" s="14">
        <v>0</v>
      </c>
      <c r="AL150" s="14">
        <v>0</v>
      </c>
      <c r="AM150" s="14">
        <v>0</v>
      </c>
      <c r="AN150" s="14">
        <v>0</v>
      </c>
      <c r="AO150" s="14">
        <v>0</v>
      </c>
      <c r="AP150" s="14">
        <v>0</v>
      </c>
      <c r="AQ150" s="14">
        <v>0</v>
      </c>
      <c r="AR150" s="142">
        <v>0</v>
      </c>
    </row>
    <row r="151" spans="1:47">
      <c r="A151" s="74" t="s">
        <v>943</v>
      </c>
      <c r="B151" s="14">
        <v>3</v>
      </c>
      <c r="C151" s="14">
        <v>0</v>
      </c>
      <c r="D151" s="14">
        <v>0</v>
      </c>
      <c r="E151" s="14">
        <v>0</v>
      </c>
      <c r="F151" s="14">
        <v>0</v>
      </c>
      <c r="G151" s="14">
        <v>0</v>
      </c>
      <c r="H151" s="14">
        <v>0</v>
      </c>
      <c r="I151" s="14">
        <v>0</v>
      </c>
      <c r="J151" s="14">
        <v>0</v>
      </c>
      <c r="K151" s="14">
        <v>0</v>
      </c>
      <c r="L151" s="14">
        <v>0</v>
      </c>
      <c r="M151" s="14">
        <v>0</v>
      </c>
      <c r="N151" s="14">
        <v>0</v>
      </c>
      <c r="O151" s="14">
        <v>0</v>
      </c>
      <c r="P151" s="14">
        <v>0</v>
      </c>
      <c r="Q151" s="14">
        <v>0</v>
      </c>
      <c r="R151" s="14">
        <v>0</v>
      </c>
      <c r="S151" s="14">
        <v>0</v>
      </c>
      <c r="T151" s="14">
        <v>0</v>
      </c>
      <c r="U151" s="14">
        <v>0</v>
      </c>
      <c r="V151" s="14">
        <v>0</v>
      </c>
      <c r="W151" s="14">
        <v>0</v>
      </c>
      <c r="X151" s="14">
        <v>0</v>
      </c>
      <c r="Y151" s="14">
        <v>0</v>
      </c>
      <c r="Z151" s="14">
        <v>1</v>
      </c>
      <c r="AA151" s="14">
        <v>0</v>
      </c>
      <c r="AB151" s="14">
        <v>0</v>
      </c>
      <c r="AC151" s="14">
        <v>0</v>
      </c>
      <c r="AD151" s="14">
        <v>0</v>
      </c>
      <c r="AE151" s="14">
        <v>0</v>
      </c>
      <c r="AF151" s="14">
        <v>0</v>
      </c>
      <c r="AG151" s="14">
        <v>0</v>
      </c>
      <c r="AH151" s="14">
        <v>0</v>
      </c>
      <c r="AI151" s="14">
        <v>0</v>
      </c>
      <c r="AJ151" s="14">
        <v>0</v>
      </c>
      <c r="AK151" s="14">
        <v>0</v>
      </c>
      <c r="AL151" s="14">
        <v>0</v>
      </c>
      <c r="AM151" s="14">
        <v>0</v>
      </c>
      <c r="AN151" s="14">
        <v>0</v>
      </c>
      <c r="AO151" s="14">
        <v>0</v>
      </c>
      <c r="AP151" s="14">
        <v>0</v>
      </c>
      <c r="AQ151" s="14">
        <v>4</v>
      </c>
      <c r="AR151" s="142">
        <v>7.5357950263752821E-5</v>
      </c>
    </row>
    <row r="152" spans="1:47">
      <c r="A152" s="74" t="s">
        <v>944</v>
      </c>
      <c r="B152" s="14">
        <v>15</v>
      </c>
      <c r="C152" s="14">
        <v>9</v>
      </c>
      <c r="D152" s="14">
        <v>1</v>
      </c>
      <c r="E152" s="14">
        <v>0</v>
      </c>
      <c r="F152" s="14">
        <v>0</v>
      </c>
      <c r="G152" s="14">
        <v>2</v>
      </c>
      <c r="H152" s="14">
        <v>1</v>
      </c>
      <c r="I152" s="14">
        <v>0</v>
      </c>
      <c r="J152" s="14">
        <v>0</v>
      </c>
      <c r="K152" s="14">
        <v>0</v>
      </c>
      <c r="L152" s="14">
        <v>0</v>
      </c>
      <c r="M152" s="14">
        <v>0</v>
      </c>
      <c r="N152" s="14">
        <v>0</v>
      </c>
      <c r="O152" s="14">
        <v>0</v>
      </c>
      <c r="P152" s="14">
        <v>0</v>
      </c>
      <c r="Q152" s="14">
        <v>0</v>
      </c>
      <c r="R152" s="14">
        <v>0</v>
      </c>
      <c r="S152" s="14">
        <v>0</v>
      </c>
      <c r="T152" s="14">
        <v>0</v>
      </c>
      <c r="U152" s="14">
        <v>0</v>
      </c>
      <c r="V152" s="14">
        <v>0</v>
      </c>
      <c r="W152" s="14">
        <v>0</v>
      </c>
      <c r="X152" s="14">
        <v>1</v>
      </c>
      <c r="Y152" s="14">
        <v>0</v>
      </c>
      <c r="Z152" s="14">
        <v>2</v>
      </c>
      <c r="AA152" s="14">
        <v>2</v>
      </c>
      <c r="AB152" s="14">
        <v>0</v>
      </c>
      <c r="AC152" s="14">
        <v>0</v>
      </c>
      <c r="AD152" s="14">
        <v>0</v>
      </c>
      <c r="AE152" s="14">
        <v>0</v>
      </c>
      <c r="AF152" s="14">
        <v>0</v>
      </c>
      <c r="AG152" s="14">
        <v>0</v>
      </c>
      <c r="AH152" s="14">
        <v>0</v>
      </c>
      <c r="AI152" s="14">
        <v>0</v>
      </c>
      <c r="AJ152" s="14">
        <v>1</v>
      </c>
      <c r="AK152" s="14">
        <v>0</v>
      </c>
      <c r="AL152" s="14">
        <v>0</v>
      </c>
      <c r="AM152" s="14">
        <v>0</v>
      </c>
      <c r="AN152" s="14">
        <v>1</v>
      </c>
      <c r="AO152" s="14">
        <v>1</v>
      </c>
      <c r="AP152" s="14">
        <v>0</v>
      </c>
      <c r="AQ152" s="14">
        <v>36</v>
      </c>
      <c r="AR152" s="142">
        <v>6.7822155237377542E-4</v>
      </c>
    </row>
    <row r="153" spans="1:47">
      <c r="A153" s="74" t="s">
        <v>945</v>
      </c>
      <c r="B153" s="14">
        <v>47</v>
      </c>
      <c r="C153" s="14">
        <v>45</v>
      </c>
      <c r="D153" s="14">
        <v>25</v>
      </c>
      <c r="E153" s="14">
        <v>4</v>
      </c>
      <c r="F153" s="14">
        <v>20</v>
      </c>
      <c r="G153" s="14">
        <v>3</v>
      </c>
      <c r="H153" s="14">
        <v>8</v>
      </c>
      <c r="I153" s="14">
        <v>4</v>
      </c>
      <c r="J153" s="14">
        <v>8</v>
      </c>
      <c r="K153" s="14">
        <v>1</v>
      </c>
      <c r="L153" s="14">
        <v>1</v>
      </c>
      <c r="M153" s="14">
        <v>0</v>
      </c>
      <c r="N153" s="14">
        <v>2</v>
      </c>
      <c r="O153" s="14">
        <v>3</v>
      </c>
      <c r="P153" s="14">
        <v>1</v>
      </c>
      <c r="Q153" s="14">
        <v>2</v>
      </c>
      <c r="R153" s="14">
        <v>0</v>
      </c>
      <c r="S153" s="14">
        <v>2</v>
      </c>
      <c r="T153" s="14">
        <v>0</v>
      </c>
      <c r="U153" s="14">
        <v>2</v>
      </c>
      <c r="V153" s="14">
        <v>1</v>
      </c>
      <c r="W153" s="14">
        <v>4</v>
      </c>
      <c r="X153" s="14">
        <v>9</v>
      </c>
      <c r="Y153" s="14">
        <v>0</v>
      </c>
      <c r="Z153" s="14">
        <v>17</v>
      </c>
      <c r="AA153" s="14">
        <v>7</v>
      </c>
      <c r="AB153" s="14">
        <v>5</v>
      </c>
      <c r="AC153" s="14">
        <v>7</v>
      </c>
      <c r="AD153" s="14">
        <v>0</v>
      </c>
      <c r="AE153" s="14">
        <v>4</v>
      </c>
      <c r="AF153" s="14">
        <v>0</v>
      </c>
      <c r="AG153" s="14">
        <v>0</v>
      </c>
      <c r="AH153" s="14">
        <v>0</v>
      </c>
      <c r="AI153" s="14">
        <v>0</v>
      </c>
      <c r="AJ153" s="14">
        <v>4</v>
      </c>
      <c r="AK153" s="14">
        <v>0</v>
      </c>
      <c r="AL153" s="14">
        <v>0</v>
      </c>
      <c r="AM153" s="14">
        <v>0</v>
      </c>
      <c r="AN153" s="14">
        <v>1</v>
      </c>
      <c r="AO153" s="14">
        <v>0</v>
      </c>
      <c r="AP153" s="14">
        <v>0</v>
      </c>
      <c r="AQ153" s="14">
        <v>237</v>
      </c>
      <c r="AR153" s="142">
        <v>4.4649585531273553E-3</v>
      </c>
    </row>
    <row r="154" spans="1:47">
      <c r="A154" s="74" t="s">
        <v>946</v>
      </c>
      <c r="B154" s="14">
        <v>91</v>
      </c>
      <c r="C154" s="14">
        <v>113</v>
      </c>
      <c r="D154" s="14">
        <v>48</v>
      </c>
      <c r="E154" s="14">
        <v>9</v>
      </c>
      <c r="F154" s="14">
        <v>29</v>
      </c>
      <c r="G154" s="14">
        <v>15</v>
      </c>
      <c r="H154" s="14">
        <v>22</v>
      </c>
      <c r="I154" s="14">
        <v>11</v>
      </c>
      <c r="J154" s="14">
        <v>21</v>
      </c>
      <c r="K154" s="14">
        <v>4</v>
      </c>
      <c r="L154" s="14">
        <v>1</v>
      </c>
      <c r="M154" s="14">
        <v>8</v>
      </c>
      <c r="N154" s="14">
        <v>13</v>
      </c>
      <c r="O154" s="14">
        <v>14</v>
      </c>
      <c r="P154" s="14">
        <v>1</v>
      </c>
      <c r="Q154" s="14">
        <v>9</v>
      </c>
      <c r="R154" s="14">
        <v>6</v>
      </c>
      <c r="S154" s="14">
        <v>4</v>
      </c>
      <c r="T154" s="14">
        <v>1</v>
      </c>
      <c r="U154" s="14">
        <v>10</v>
      </c>
      <c r="V154" s="14">
        <v>7</v>
      </c>
      <c r="W154" s="14">
        <v>15</v>
      </c>
      <c r="X154" s="14">
        <v>33</v>
      </c>
      <c r="Y154" s="14">
        <v>3</v>
      </c>
      <c r="Z154" s="14">
        <v>37</v>
      </c>
      <c r="AA154" s="14">
        <v>11</v>
      </c>
      <c r="AB154" s="14">
        <v>16</v>
      </c>
      <c r="AC154" s="14">
        <v>17</v>
      </c>
      <c r="AD154" s="14">
        <v>8</v>
      </c>
      <c r="AE154" s="14">
        <v>2</v>
      </c>
      <c r="AF154" s="14">
        <v>0</v>
      </c>
      <c r="AG154" s="14">
        <v>2</v>
      </c>
      <c r="AH154" s="14">
        <v>3</v>
      </c>
      <c r="AI154" s="14">
        <v>1</v>
      </c>
      <c r="AJ154" s="14">
        <v>7</v>
      </c>
      <c r="AK154" s="14">
        <v>1</v>
      </c>
      <c r="AL154" s="14">
        <v>9</v>
      </c>
      <c r="AM154" s="14">
        <v>1</v>
      </c>
      <c r="AN154" s="14">
        <v>4</v>
      </c>
      <c r="AO154" s="14">
        <v>7</v>
      </c>
      <c r="AP154" s="14">
        <v>0</v>
      </c>
      <c r="AQ154" s="14">
        <v>614</v>
      </c>
      <c r="AR154" s="142">
        <v>1.1567445365486059E-2</v>
      </c>
    </row>
    <row r="155" spans="1:47">
      <c r="A155" s="74" t="s">
        <v>947</v>
      </c>
      <c r="B155" s="14">
        <v>185</v>
      </c>
      <c r="C155" s="14">
        <v>220</v>
      </c>
      <c r="D155" s="14">
        <v>93</v>
      </c>
      <c r="E155" s="14">
        <v>34</v>
      </c>
      <c r="F155" s="14">
        <v>67</v>
      </c>
      <c r="G155" s="14">
        <v>35</v>
      </c>
      <c r="H155" s="14">
        <v>41</v>
      </c>
      <c r="I155" s="14">
        <v>31</v>
      </c>
      <c r="J155" s="14">
        <v>32</v>
      </c>
      <c r="K155" s="14">
        <v>8</v>
      </c>
      <c r="L155" s="14">
        <v>8</v>
      </c>
      <c r="M155" s="14">
        <v>13</v>
      </c>
      <c r="N155" s="14">
        <v>41</v>
      </c>
      <c r="O155" s="14">
        <v>26</v>
      </c>
      <c r="P155" s="14">
        <v>5</v>
      </c>
      <c r="Q155" s="14">
        <v>24</v>
      </c>
      <c r="R155" s="14">
        <v>14</v>
      </c>
      <c r="S155" s="14">
        <v>29</v>
      </c>
      <c r="T155" s="14">
        <v>11</v>
      </c>
      <c r="U155" s="14">
        <v>64</v>
      </c>
      <c r="V155" s="14">
        <v>23</v>
      </c>
      <c r="W155" s="14">
        <v>13</v>
      </c>
      <c r="X155" s="14">
        <v>79</v>
      </c>
      <c r="Y155" s="14">
        <v>12</v>
      </c>
      <c r="Z155" s="14">
        <v>66</v>
      </c>
      <c r="AA155" s="14">
        <v>16</v>
      </c>
      <c r="AB155" s="14">
        <v>45</v>
      </c>
      <c r="AC155" s="14">
        <v>62</v>
      </c>
      <c r="AD155" s="14">
        <v>14</v>
      </c>
      <c r="AE155" s="14">
        <v>16</v>
      </c>
      <c r="AF155" s="14">
        <v>4</v>
      </c>
      <c r="AG155" s="14">
        <v>13</v>
      </c>
      <c r="AH155" s="14">
        <v>15</v>
      </c>
      <c r="AI155" s="14">
        <v>1</v>
      </c>
      <c r="AJ155" s="14">
        <v>6</v>
      </c>
      <c r="AK155" s="14">
        <v>1</v>
      </c>
      <c r="AL155" s="14">
        <v>26</v>
      </c>
      <c r="AM155" s="14">
        <v>6</v>
      </c>
      <c r="AN155" s="14">
        <v>20</v>
      </c>
      <c r="AO155" s="14">
        <v>16</v>
      </c>
      <c r="AP155" s="14">
        <v>3</v>
      </c>
      <c r="AQ155" s="14">
        <v>1438</v>
      </c>
      <c r="AR155" s="142">
        <v>2.7091183119819142E-2</v>
      </c>
    </row>
    <row r="156" spans="1:47">
      <c r="A156" s="74" t="s">
        <v>948</v>
      </c>
      <c r="B156" s="14">
        <v>351</v>
      </c>
      <c r="C156" s="14">
        <v>263</v>
      </c>
      <c r="D156" s="14">
        <v>163</v>
      </c>
      <c r="E156" s="14">
        <v>23</v>
      </c>
      <c r="F156" s="14">
        <v>57</v>
      </c>
      <c r="G156" s="14">
        <v>69</v>
      </c>
      <c r="H156" s="14">
        <v>31</v>
      </c>
      <c r="I156" s="14">
        <v>50</v>
      </c>
      <c r="J156" s="14">
        <v>48</v>
      </c>
      <c r="K156" s="14">
        <v>34</v>
      </c>
      <c r="L156" s="14">
        <v>10</v>
      </c>
      <c r="M156" s="14">
        <v>19</v>
      </c>
      <c r="N156" s="14">
        <v>81</v>
      </c>
      <c r="O156" s="14">
        <v>39</v>
      </c>
      <c r="P156" s="14">
        <v>17</v>
      </c>
      <c r="Q156" s="14">
        <v>21</v>
      </c>
      <c r="R156" s="14">
        <v>29</v>
      </c>
      <c r="S156" s="14">
        <v>77</v>
      </c>
      <c r="T156" s="14">
        <v>16</v>
      </c>
      <c r="U156" s="14">
        <v>97</v>
      </c>
      <c r="V156" s="14">
        <v>44</v>
      </c>
      <c r="W156" s="14">
        <v>46</v>
      </c>
      <c r="X156" s="14">
        <v>114</v>
      </c>
      <c r="Y156" s="14">
        <v>30</v>
      </c>
      <c r="Z156" s="14">
        <v>96</v>
      </c>
      <c r="AA156" s="14">
        <v>24</v>
      </c>
      <c r="AB156" s="14">
        <v>80</v>
      </c>
      <c r="AC156" s="14">
        <v>105</v>
      </c>
      <c r="AD156" s="14">
        <v>27</v>
      </c>
      <c r="AE156" s="14">
        <v>37</v>
      </c>
      <c r="AF156" s="14">
        <v>8</v>
      </c>
      <c r="AG156" s="14">
        <v>19</v>
      </c>
      <c r="AH156" s="14">
        <v>22</v>
      </c>
      <c r="AI156" s="14">
        <v>8</v>
      </c>
      <c r="AJ156" s="14">
        <v>13</v>
      </c>
      <c r="AK156" s="14">
        <v>6</v>
      </c>
      <c r="AL156" s="14">
        <v>61</v>
      </c>
      <c r="AM156" s="14">
        <v>7</v>
      </c>
      <c r="AN156" s="14">
        <v>47</v>
      </c>
      <c r="AO156" s="14">
        <v>14</v>
      </c>
      <c r="AP156" s="14">
        <v>10</v>
      </c>
      <c r="AQ156" s="14">
        <v>2313</v>
      </c>
      <c r="AR156" s="142">
        <v>4.3575734740015075E-2</v>
      </c>
    </row>
    <row r="157" spans="1:47">
      <c r="A157" s="74" t="s">
        <v>949</v>
      </c>
      <c r="B157" s="14">
        <v>289</v>
      </c>
      <c r="C157" s="14">
        <v>312</v>
      </c>
      <c r="D157" s="14">
        <v>185</v>
      </c>
      <c r="E157" s="14">
        <v>32</v>
      </c>
      <c r="F157" s="14">
        <v>60</v>
      </c>
      <c r="G157" s="14">
        <v>114</v>
      </c>
      <c r="H157" s="14">
        <v>73</v>
      </c>
      <c r="I157" s="14">
        <v>108</v>
      </c>
      <c r="J157" s="14">
        <v>70</v>
      </c>
      <c r="K157" s="14">
        <v>64</v>
      </c>
      <c r="L157" s="14">
        <v>35</v>
      </c>
      <c r="M157" s="14">
        <v>48</v>
      </c>
      <c r="N157" s="14">
        <v>136</v>
      </c>
      <c r="O157" s="14">
        <v>74</v>
      </c>
      <c r="P157" s="14">
        <v>58</v>
      </c>
      <c r="Q157" s="14">
        <v>20</v>
      </c>
      <c r="R157" s="14">
        <v>60</v>
      </c>
      <c r="S157" s="14">
        <v>124</v>
      </c>
      <c r="T157" s="14">
        <v>35</v>
      </c>
      <c r="U157" s="14">
        <v>164</v>
      </c>
      <c r="V157" s="14">
        <v>93</v>
      </c>
      <c r="W157" s="14">
        <v>49</v>
      </c>
      <c r="X157" s="14">
        <v>139</v>
      </c>
      <c r="Y157" s="14">
        <v>62</v>
      </c>
      <c r="Z157" s="14">
        <v>114</v>
      </c>
      <c r="AA157" s="14">
        <v>30</v>
      </c>
      <c r="AB157" s="14">
        <v>173</v>
      </c>
      <c r="AC157" s="14">
        <v>159</v>
      </c>
      <c r="AD157" s="14">
        <v>30</v>
      </c>
      <c r="AE157" s="14">
        <v>119</v>
      </c>
      <c r="AF157" s="14">
        <v>8</v>
      </c>
      <c r="AG157" s="14">
        <v>20</v>
      </c>
      <c r="AH157" s="14">
        <v>34</v>
      </c>
      <c r="AI157" s="14">
        <v>19</v>
      </c>
      <c r="AJ157" s="14">
        <v>18</v>
      </c>
      <c r="AK157" s="14">
        <v>4</v>
      </c>
      <c r="AL157" s="14">
        <v>82</v>
      </c>
      <c r="AM157" s="14">
        <v>17</v>
      </c>
      <c r="AN157" s="14">
        <v>62</v>
      </c>
      <c r="AO157" s="14">
        <v>32</v>
      </c>
      <c r="AP157" s="14">
        <v>13</v>
      </c>
      <c r="AQ157" s="14">
        <v>3338</v>
      </c>
      <c r="AR157" s="142">
        <v>6.2886209495101736E-2</v>
      </c>
    </row>
    <row r="158" spans="1:47">
      <c r="A158" s="74" t="s">
        <v>950</v>
      </c>
      <c r="B158" s="14">
        <v>206</v>
      </c>
      <c r="C158" s="14">
        <v>213</v>
      </c>
      <c r="D158" s="14">
        <v>128</v>
      </c>
      <c r="E158" s="14">
        <v>14</v>
      </c>
      <c r="F158" s="14">
        <v>48</v>
      </c>
      <c r="G158" s="14">
        <v>80</v>
      </c>
      <c r="H158" s="14">
        <v>61</v>
      </c>
      <c r="I158" s="14">
        <v>62</v>
      </c>
      <c r="J158" s="14">
        <v>51</v>
      </c>
      <c r="K158" s="14">
        <v>66</v>
      </c>
      <c r="L158" s="14">
        <v>19</v>
      </c>
      <c r="M158" s="14">
        <v>28</v>
      </c>
      <c r="N158" s="14">
        <v>94</v>
      </c>
      <c r="O158" s="14">
        <v>37</v>
      </c>
      <c r="P158" s="14">
        <v>22</v>
      </c>
      <c r="Q158" s="14">
        <v>4</v>
      </c>
      <c r="R158" s="14">
        <v>32</v>
      </c>
      <c r="S158" s="14">
        <v>89</v>
      </c>
      <c r="T158" s="14">
        <v>32</v>
      </c>
      <c r="U158" s="14">
        <v>119</v>
      </c>
      <c r="V158" s="14">
        <v>62</v>
      </c>
      <c r="W158" s="14">
        <v>36</v>
      </c>
      <c r="X158" s="14">
        <v>103</v>
      </c>
      <c r="Y158" s="14">
        <v>53</v>
      </c>
      <c r="Z158" s="14">
        <v>70</v>
      </c>
      <c r="AA158" s="14">
        <v>20</v>
      </c>
      <c r="AB158" s="14">
        <v>111</v>
      </c>
      <c r="AC158" s="14">
        <v>104</v>
      </c>
      <c r="AD158" s="14">
        <v>20</v>
      </c>
      <c r="AE158" s="14">
        <v>169</v>
      </c>
      <c r="AF158" s="14">
        <v>12</v>
      </c>
      <c r="AG158" s="14">
        <v>17</v>
      </c>
      <c r="AH158" s="14">
        <v>19</v>
      </c>
      <c r="AI158" s="14">
        <v>2</v>
      </c>
      <c r="AJ158" s="14">
        <v>21</v>
      </c>
      <c r="AK158" s="14">
        <v>1</v>
      </c>
      <c r="AL158" s="14">
        <v>65</v>
      </c>
      <c r="AM158" s="14">
        <v>9</v>
      </c>
      <c r="AN158" s="14">
        <v>60</v>
      </c>
      <c r="AO158" s="14">
        <v>19</v>
      </c>
      <c r="AP158" s="14">
        <v>7</v>
      </c>
      <c r="AQ158" s="14">
        <v>2385</v>
      </c>
      <c r="AR158" s="142">
        <v>4.4932177844762625E-2</v>
      </c>
    </row>
    <row r="159" spans="1:47">
      <c r="A159" s="74" t="s">
        <v>951</v>
      </c>
      <c r="B159" s="14">
        <v>421</v>
      </c>
      <c r="C159" s="14">
        <v>438</v>
      </c>
      <c r="D159" s="14">
        <v>202</v>
      </c>
      <c r="E159" s="14">
        <v>37</v>
      </c>
      <c r="F159" s="14">
        <v>133</v>
      </c>
      <c r="G159" s="14">
        <v>299</v>
      </c>
      <c r="H159" s="14">
        <v>171</v>
      </c>
      <c r="I159" s="14">
        <v>232</v>
      </c>
      <c r="J159" s="14">
        <v>185</v>
      </c>
      <c r="K159" s="14">
        <v>203</v>
      </c>
      <c r="L159" s="14">
        <v>98</v>
      </c>
      <c r="M159" s="14">
        <v>86</v>
      </c>
      <c r="N159" s="14">
        <v>260</v>
      </c>
      <c r="O159" s="14">
        <v>153</v>
      </c>
      <c r="P159" s="14">
        <v>134</v>
      </c>
      <c r="Q159" s="14">
        <v>10</v>
      </c>
      <c r="R159" s="14">
        <v>145</v>
      </c>
      <c r="S159" s="14">
        <v>249</v>
      </c>
      <c r="T159" s="14">
        <v>87</v>
      </c>
      <c r="U159" s="14">
        <v>312</v>
      </c>
      <c r="V159" s="14">
        <v>333</v>
      </c>
      <c r="W159" s="14">
        <v>92</v>
      </c>
      <c r="X159" s="14">
        <v>274</v>
      </c>
      <c r="Y159" s="14">
        <v>155</v>
      </c>
      <c r="Z159" s="14">
        <v>173</v>
      </c>
      <c r="AA159" s="14">
        <v>72</v>
      </c>
      <c r="AB159" s="14">
        <v>506</v>
      </c>
      <c r="AC159" s="14">
        <v>290</v>
      </c>
      <c r="AD159" s="14">
        <v>74</v>
      </c>
      <c r="AE159" s="14">
        <v>557</v>
      </c>
      <c r="AF159" s="14">
        <v>23</v>
      </c>
      <c r="AG159" s="14">
        <v>85</v>
      </c>
      <c r="AH159" s="14">
        <v>71</v>
      </c>
      <c r="AI159" s="14">
        <v>23</v>
      </c>
      <c r="AJ159" s="14">
        <v>56</v>
      </c>
      <c r="AK159" s="14">
        <v>4</v>
      </c>
      <c r="AL159" s="14">
        <v>181</v>
      </c>
      <c r="AM159" s="14">
        <v>50</v>
      </c>
      <c r="AN159" s="14">
        <v>162</v>
      </c>
      <c r="AO159" s="14">
        <v>44</v>
      </c>
      <c r="AP159" s="14">
        <v>28</v>
      </c>
      <c r="AQ159" s="14">
        <v>7108</v>
      </c>
      <c r="AR159" s="142">
        <v>0.13391107761868878</v>
      </c>
    </row>
    <row r="160" spans="1:47">
      <c r="A160" s="74" t="s">
        <v>952</v>
      </c>
      <c r="B160" s="14">
        <v>668</v>
      </c>
      <c r="C160" s="14">
        <v>573</v>
      </c>
      <c r="D160" s="14">
        <v>287</v>
      </c>
      <c r="E160" s="14">
        <v>78</v>
      </c>
      <c r="F160" s="14">
        <v>192</v>
      </c>
      <c r="G160" s="14">
        <v>440</v>
      </c>
      <c r="H160" s="14">
        <v>296</v>
      </c>
      <c r="I160" s="14">
        <v>417</v>
      </c>
      <c r="J160" s="14">
        <v>302</v>
      </c>
      <c r="K160" s="14">
        <v>286</v>
      </c>
      <c r="L160" s="14">
        <v>194</v>
      </c>
      <c r="M160" s="14">
        <v>103</v>
      </c>
      <c r="N160" s="14">
        <v>438</v>
      </c>
      <c r="O160" s="14">
        <v>250</v>
      </c>
      <c r="P160" s="14">
        <v>183</v>
      </c>
      <c r="Q160" s="14">
        <v>13</v>
      </c>
      <c r="R160" s="14">
        <v>216</v>
      </c>
      <c r="S160" s="14">
        <v>318</v>
      </c>
      <c r="T160" s="14">
        <v>135</v>
      </c>
      <c r="U160" s="14">
        <v>524</v>
      </c>
      <c r="V160" s="14">
        <v>625</v>
      </c>
      <c r="W160" s="14">
        <v>158</v>
      </c>
      <c r="X160" s="14">
        <v>416</v>
      </c>
      <c r="Y160" s="14">
        <v>296</v>
      </c>
      <c r="Z160" s="14">
        <v>266</v>
      </c>
      <c r="AA160" s="14">
        <v>134</v>
      </c>
      <c r="AB160" s="14">
        <v>461</v>
      </c>
      <c r="AC160" s="14">
        <v>379</v>
      </c>
      <c r="AD160" s="14">
        <v>107</v>
      </c>
      <c r="AE160" s="14">
        <v>569</v>
      </c>
      <c r="AF160" s="14">
        <v>50</v>
      </c>
      <c r="AG160" s="14">
        <v>122</v>
      </c>
      <c r="AH160" s="14">
        <v>94</v>
      </c>
      <c r="AI160" s="14">
        <v>24</v>
      </c>
      <c r="AJ160" s="14">
        <v>56</v>
      </c>
      <c r="AK160" s="14">
        <v>4</v>
      </c>
      <c r="AL160" s="14">
        <v>340</v>
      </c>
      <c r="AM160" s="14">
        <v>71</v>
      </c>
      <c r="AN160" s="14">
        <v>216</v>
      </c>
      <c r="AO160" s="14">
        <v>91</v>
      </c>
      <c r="AP160" s="14">
        <v>27</v>
      </c>
      <c r="AQ160" s="14">
        <v>10419</v>
      </c>
      <c r="AR160" s="142">
        <v>0.19628862094951016</v>
      </c>
    </row>
    <row r="161" spans="1:47">
      <c r="A161" s="74" t="s">
        <v>953</v>
      </c>
      <c r="B161" s="14">
        <v>1094</v>
      </c>
      <c r="C161" s="14">
        <v>809</v>
      </c>
      <c r="D161" s="14">
        <v>370</v>
      </c>
      <c r="E161" s="14">
        <v>105</v>
      </c>
      <c r="F161" s="14">
        <v>286</v>
      </c>
      <c r="G161" s="14">
        <v>742</v>
      </c>
      <c r="H161" s="14">
        <v>534</v>
      </c>
      <c r="I161" s="14">
        <v>662</v>
      </c>
      <c r="J161" s="14">
        <v>507</v>
      </c>
      <c r="K161" s="14">
        <v>483</v>
      </c>
      <c r="L161" s="14">
        <v>551</v>
      </c>
      <c r="M161" s="14">
        <v>170</v>
      </c>
      <c r="N161" s="14">
        <v>925</v>
      </c>
      <c r="O161" s="14">
        <v>539</v>
      </c>
      <c r="P161" s="14">
        <v>399</v>
      </c>
      <c r="Q161" s="14">
        <v>40</v>
      </c>
      <c r="R161" s="14">
        <v>276</v>
      </c>
      <c r="S161" s="14">
        <v>579</v>
      </c>
      <c r="T161" s="14">
        <v>315</v>
      </c>
      <c r="U161" s="14">
        <v>1198</v>
      </c>
      <c r="V161" s="14">
        <v>2003</v>
      </c>
      <c r="W161" s="14">
        <v>251</v>
      </c>
      <c r="X161" s="14">
        <v>759</v>
      </c>
      <c r="Y161" s="14">
        <v>500</v>
      </c>
      <c r="Z161" s="14">
        <v>306</v>
      </c>
      <c r="AA161" s="14">
        <v>264</v>
      </c>
      <c r="AB161" s="14">
        <v>1558</v>
      </c>
      <c r="AC161" s="14">
        <v>662</v>
      </c>
      <c r="AD161" s="14">
        <v>223</v>
      </c>
      <c r="AE161" s="14">
        <v>932</v>
      </c>
      <c r="AF161" s="14">
        <v>133</v>
      </c>
      <c r="AG161" s="14">
        <v>258</v>
      </c>
      <c r="AH161" s="14">
        <v>155</v>
      </c>
      <c r="AI161" s="14">
        <v>18</v>
      </c>
      <c r="AJ161" s="14">
        <v>85</v>
      </c>
      <c r="AK161" s="14">
        <v>2</v>
      </c>
      <c r="AL161" s="14">
        <v>461</v>
      </c>
      <c r="AM161" s="14">
        <v>150</v>
      </c>
      <c r="AN161" s="14">
        <v>377</v>
      </c>
      <c r="AO161" s="14">
        <v>131</v>
      </c>
      <c r="AP161" s="14">
        <v>73</v>
      </c>
      <c r="AQ161" s="14">
        <v>19885</v>
      </c>
      <c r="AR161" s="142">
        <v>0.37462321024868123</v>
      </c>
    </row>
    <row r="162" spans="1:47">
      <c r="A162" s="74" t="s">
        <v>954</v>
      </c>
      <c r="B162" s="14">
        <v>240</v>
      </c>
      <c r="C162" s="14">
        <v>125</v>
      </c>
      <c r="D162" s="14">
        <v>54</v>
      </c>
      <c r="E162" s="14">
        <v>18</v>
      </c>
      <c r="F162" s="14">
        <v>34</v>
      </c>
      <c r="G162" s="14">
        <v>119</v>
      </c>
      <c r="H162" s="14">
        <v>60</v>
      </c>
      <c r="I162" s="14">
        <v>84</v>
      </c>
      <c r="J162" s="14">
        <v>103</v>
      </c>
      <c r="K162" s="14">
        <v>37</v>
      </c>
      <c r="L162" s="14">
        <v>183</v>
      </c>
      <c r="M162" s="14">
        <v>7</v>
      </c>
      <c r="N162" s="14">
        <v>155</v>
      </c>
      <c r="O162" s="14">
        <v>74</v>
      </c>
      <c r="P162" s="14">
        <v>92</v>
      </c>
      <c r="Q162" s="14">
        <v>4</v>
      </c>
      <c r="R162" s="14">
        <v>55</v>
      </c>
      <c r="S162" s="14">
        <v>86</v>
      </c>
      <c r="T162" s="14">
        <v>74</v>
      </c>
      <c r="U162" s="14">
        <v>82</v>
      </c>
      <c r="V162" s="14">
        <v>126</v>
      </c>
      <c r="W162" s="14">
        <v>44</v>
      </c>
      <c r="X162" s="14">
        <v>124</v>
      </c>
      <c r="Y162" s="14">
        <v>58</v>
      </c>
      <c r="Z162" s="14">
        <v>21</v>
      </c>
      <c r="AA162" s="14">
        <v>25</v>
      </c>
      <c r="AB162" s="14">
        <v>414</v>
      </c>
      <c r="AC162" s="14">
        <v>124</v>
      </c>
      <c r="AD162" s="14">
        <v>51</v>
      </c>
      <c r="AE162" s="14">
        <v>76</v>
      </c>
      <c r="AF162" s="14">
        <v>29</v>
      </c>
      <c r="AG162" s="14">
        <v>45</v>
      </c>
      <c r="AH162" s="14">
        <v>25</v>
      </c>
      <c r="AI162" s="14">
        <v>3</v>
      </c>
      <c r="AJ162" s="14">
        <v>6</v>
      </c>
      <c r="AK162" s="14">
        <v>0</v>
      </c>
      <c r="AL162" s="14">
        <v>85</v>
      </c>
      <c r="AM162" s="14">
        <v>30</v>
      </c>
      <c r="AN162" s="14">
        <v>81</v>
      </c>
      <c r="AO162" s="14">
        <v>28</v>
      </c>
      <c r="AP162" s="14">
        <v>12</v>
      </c>
      <c r="AQ162" s="14">
        <v>3093</v>
      </c>
      <c r="AR162" s="142">
        <v>5.8270535041446872E-2</v>
      </c>
    </row>
    <row r="163" spans="1:47">
      <c r="A163" s="74" t="s">
        <v>955</v>
      </c>
      <c r="B163" s="14">
        <v>88</v>
      </c>
      <c r="C163" s="14">
        <v>99</v>
      </c>
      <c r="D163" s="14">
        <v>17</v>
      </c>
      <c r="E163" s="14">
        <v>0</v>
      </c>
      <c r="F163" s="14">
        <v>35</v>
      </c>
      <c r="G163" s="14">
        <v>86</v>
      </c>
      <c r="H163" s="14">
        <v>40</v>
      </c>
      <c r="I163" s="14">
        <v>79</v>
      </c>
      <c r="J163" s="14">
        <v>141</v>
      </c>
      <c r="K163" s="14">
        <v>16</v>
      </c>
      <c r="L163" s="14">
        <v>298</v>
      </c>
      <c r="M163" s="14">
        <v>8</v>
      </c>
      <c r="N163" s="14">
        <v>100</v>
      </c>
      <c r="O163" s="14">
        <v>53</v>
      </c>
      <c r="P163" s="14">
        <v>201</v>
      </c>
      <c r="Q163" s="14">
        <v>2</v>
      </c>
      <c r="R163" s="14">
        <v>29</v>
      </c>
      <c r="S163" s="14">
        <v>49</v>
      </c>
      <c r="T163" s="14">
        <v>94</v>
      </c>
      <c r="U163" s="14">
        <v>111</v>
      </c>
      <c r="V163" s="14">
        <v>0</v>
      </c>
      <c r="W163" s="14">
        <v>2</v>
      </c>
      <c r="X163" s="14">
        <v>43</v>
      </c>
      <c r="Y163" s="14">
        <v>16</v>
      </c>
      <c r="Z163" s="14">
        <v>38</v>
      </c>
      <c r="AA163" s="14">
        <v>5</v>
      </c>
      <c r="AB163" s="14">
        <v>298</v>
      </c>
      <c r="AC163" s="14">
        <v>79</v>
      </c>
      <c r="AD163" s="14">
        <v>36</v>
      </c>
      <c r="AE163" s="14">
        <v>25</v>
      </c>
      <c r="AF163" s="14">
        <v>44</v>
      </c>
      <c r="AG163" s="14">
        <v>12</v>
      </c>
      <c r="AH163" s="14">
        <v>6</v>
      </c>
      <c r="AI163" s="14">
        <v>1</v>
      </c>
      <c r="AJ163" s="14">
        <v>3</v>
      </c>
      <c r="AK163" s="14">
        <v>0</v>
      </c>
      <c r="AL163" s="14">
        <v>29</v>
      </c>
      <c r="AM163" s="14">
        <v>21</v>
      </c>
      <c r="AN163" s="14">
        <v>5</v>
      </c>
      <c r="AO163" s="14">
        <v>1</v>
      </c>
      <c r="AP163" s="14">
        <v>0</v>
      </c>
      <c r="AQ163" s="14">
        <v>2210</v>
      </c>
      <c r="AR163" s="142">
        <v>4.1635267520723433E-2</v>
      </c>
    </row>
    <row r="164" spans="1:47">
      <c r="A164" s="28" t="s">
        <v>7</v>
      </c>
      <c r="B164" s="12">
        <v>3698</v>
      </c>
      <c r="C164" s="12">
        <v>3219</v>
      </c>
      <c r="D164" s="12">
        <v>1573</v>
      </c>
      <c r="E164" s="12">
        <v>354</v>
      </c>
      <c r="F164" s="12">
        <v>961</v>
      </c>
      <c r="G164" s="12">
        <v>2004</v>
      </c>
      <c r="H164" s="12">
        <v>1338</v>
      </c>
      <c r="I164" s="12">
        <v>1740</v>
      </c>
      <c r="J164" s="12">
        <v>1468</v>
      </c>
      <c r="K164" s="12">
        <v>1202</v>
      </c>
      <c r="L164" s="12">
        <v>1398</v>
      </c>
      <c r="M164" s="12">
        <v>490</v>
      </c>
      <c r="N164" s="12">
        <v>2245</v>
      </c>
      <c r="O164" s="12">
        <v>1262</v>
      </c>
      <c r="P164" s="12">
        <v>1113</v>
      </c>
      <c r="Q164" s="12">
        <v>149</v>
      </c>
      <c r="R164" s="12">
        <v>862</v>
      </c>
      <c r="S164" s="12">
        <v>1606</v>
      </c>
      <c r="T164" s="12">
        <v>800</v>
      </c>
      <c r="U164" s="12">
        <v>2683</v>
      </c>
      <c r="V164" s="12">
        <v>3317</v>
      </c>
      <c r="W164" s="12">
        <v>710</v>
      </c>
      <c r="X164" s="12">
        <v>2094</v>
      </c>
      <c r="Y164" s="12">
        <v>1185</v>
      </c>
      <c r="Z164" s="12">
        <v>1207</v>
      </c>
      <c r="AA164" s="12">
        <v>610</v>
      </c>
      <c r="AB164" s="12">
        <v>3667</v>
      </c>
      <c r="AC164" s="12">
        <v>1988</v>
      </c>
      <c r="AD164" s="12">
        <v>590</v>
      </c>
      <c r="AE164" s="12">
        <v>2506</v>
      </c>
      <c r="AF164" s="12">
        <v>311</v>
      </c>
      <c r="AG164" s="12">
        <v>593</v>
      </c>
      <c r="AH164" s="12">
        <v>444</v>
      </c>
      <c r="AI164" s="12">
        <v>100</v>
      </c>
      <c r="AJ164" s="12">
        <v>276</v>
      </c>
      <c r="AK164" s="12">
        <v>23</v>
      </c>
      <c r="AL164" s="12">
        <v>1339</v>
      </c>
      <c r="AM164" s="12">
        <v>362</v>
      </c>
      <c r="AN164" s="12">
        <v>1036</v>
      </c>
      <c r="AO164" s="12">
        <v>384</v>
      </c>
      <c r="AP164" s="12">
        <v>173</v>
      </c>
      <c r="AQ164" s="12">
        <v>53080</v>
      </c>
      <c r="AR164" s="194">
        <v>1</v>
      </c>
      <c r="AS164" s="260"/>
      <c r="AT164" s="260"/>
      <c r="AU164" s="261"/>
    </row>
    <row r="165" spans="1:47">
      <c r="A165" s="263" t="s">
        <v>956</v>
      </c>
      <c r="B165" s="142">
        <v>6.9668425018839492E-2</v>
      </c>
      <c r="C165" s="142">
        <v>6.0644310474755089E-2</v>
      </c>
      <c r="D165" s="142">
        <v>2.96345139412208E-2</v>
      </c>
      <c r="E165" s="142">
        <v>6.6691785983421254E-3</v>
      </c>
      <c r="F165" s="142">
        <v>1.8104747550866617E-2</v>
      </c>
      <c r="G165" s="142">
        <v>3.7754333082140164E-2</v>
      </c>
      <c r="H165" s="142">
        <v>2.520723436322532E-2</v>
      </c>
      <c r="I165" s="142">
        <v>3.2780708364732479E-2</v>
      </c>
      <c r="J165" s="142">
        <v>2.7656367746797288E-2</v>
      </c>
      <c r="K165" s="142">
        <v>2.2645064054257723E-2</v>
      </c>
      <c r="L165" s="142">
        <v>2.6337603617181612E-2</v>
      </c>
      <c r="M165" s="142">
        <v>9.2313489073097207E-3</v>
      </c>
      <c r="N165" s="142">
        <v>4.2294649585531273E-2</v>
      </c>
      <c r="O165" s="142">
        <v>2.3775433308214015E-2</v>
      </c>
      <c r="P165" s="142">
        <v>2.0968349660889223E-2</v>
      </c>
      <c r="Q165" s="142">
        <v>2.8070836473247929E-3</v>
      </c>
      <c r="R165" s="142">
        <v>1.6239638281838734E-2</v>
      </c>
      <c r="S165" s="142">
        <v>3.0256217030896759E-2</v>
      </c>
      <c r="T165" s="142">
        <v>1.5071590052750565E-2</v>
      </c>
      <c r="U165" s="142">
        <v>5.054634513941221E-2</v>
      </c>
      <c r="V165" s="142">
        <v>6.2490580256217031E-2</v>
      </c>
      <c r="W165" s="142">
        <v>1.3376036171816126E-2</v>
      </c>
      <c r="X165" s="142">
        <v>3.9449886963074603E-2</v>
      </c>
      <c r="Y165" s="142">
        <v>2.2324792765636776E-2</v>
      </c>
      <c r="Z165" s="142">
        <v>2.2739261492087416E-2</v>
      </c>
      <c r="AA165" s="142">
        <v>1.1492087415222306E-2</v>
      </c>
      <c r="AB165" s="142">
        <v>6.9084400904295407E-2</v>
      </c>
      <c r="AC165" s="142">
        <v>3.7452901281085152E-2</v>
      </c>
      <c r="AD165" s="142">
        <v>1.1115297663903541E-2</v>
      </c>
      <c r="AE165" s="142">
        <v>4.7211755840241149E-2</v>
      </c>
      <c r="AF165" s="142">
        <v>5.8590806330067824E-3</v>
      </c>
      <c r="AG165" s="142">
        <v>1.1171816126601357E-2</v>
      </c>
      <c r="AH165" s="142">
        <v>8.3647324792765643E-3</v>
      </c>
      <c r="AI165" s="142">
        <v>1.8839487565938207E-3</v>
      </c>
      <c r="AJ165" s="142">
        <v>5.1996985681989454E-3</v>
      </c>
      <c r="AK165" s="142">
        <v>4.3330821401657874E-4</v>
      </c>
      <c r="AL165" s="142">
        <v>2.5226073850791259E-2</v>
      </c>
      <c r="AM165" s="142">
        <v>6.8198944988696305E-3</v>
      </c>
      <c r="AN165" s="142">
        <v>1.9517709118311983E-2</v>
      </c>
      <c r="AO165" s="142">
        <v>7.2343632253202717E-3</v>
      </c>
      <c r="AP165" s="142">
        <v>3.2592313489073097E-3</v>
      </c>
      <c r="AQ165" s="142">
        <v>1</v>
      </c>
      <c r="AR165" s="142"/>
      <c r="AS165" s="260"/>
      <c r="AT165" s="265"/>
      <c r="AU165" s="261"/>
    </row>
    <row r="166" spans="1:47" ht="15.75" thickBot="1">
      <c r="A166" s="383"/>
      <c r="B166" s="384"/>
      <c r="C166" s="384"/>
      <c r="D166" s="385"/>
      <c r="E166" s="385"/>
      <c r="F166" s="385"/>
      <c r="G166" s="385"/>
      <c r="H166" s="385"/>
      <c r="I166" s="384"/>
      <c r="J166" s="384"/>
      <c r="K166" s="384"/>
      <c r="L166" s="384"/>
      <c r="M166" s="384"/>
      <c r="N166" s="384"/>
      <c r="O166" s="384"/>
      <c r="P166" s="384"/>
      <c r="Q166" s="384"/>
      <c r="R166" s="386"/>
      <c r="S166" s="386"/>
      <c r="T166" s="386"/>
      <c r="U166" s="386"/>
      <c r="V166" s="386"/>
      <c r="W166" s="386"/>
      <c r="X166" s="386"/>
      <c r="Y166" s="386"/>
      <c r="Z166" s="386"/>
      <c r="AA166" s="387"/>
      <c r="AB166" s="387"/>
      <c r="AC166" s="387"/>
      <c r="AD166" s="387"/>
      <c r="AE166" s="387"/>
      <c r="AF166" s="387"/>
      <c r="AG166" s="387"/>
      <c r="AH166" s="387"/>
      <c r="AI166" s="387"/>
      <c r="AJ166" s="387"/>
      <c r="AK166" s="387"/>
      <c r="AL166" s="387"/>
      <c r="AM166" s="387"/>
      <c r="AN166" s="387"/>
      <c r="AO166" s="387"/>
      <c r="AP166" s="387"/>
      <c r="AQ166" s="387"/>
      <c r="AR166" s="387"/>
    </row>
    <row r="167" spans="1:47" ht="15" customHeight="1">
      <c r="A167" s="760" t="s">
        <v>992</v>
      </c>
      <c r="B167" s="760"/>
      <c r="C167" s="760"/>
      <c r="D167" s="760"/>
      <c r="E167" s="760"/>
      <c r="F167" s="760"/>
      <c r="G167" s="760"/>
      <c r="H167" s="760"/>
      <c r="I167" s="760"/>
      <c r="J167" s="760"/>
      <c r="K167" s="760"/>
      <c r="L167" s="760"/>
      <c r="M167" s="760"/>
      <c r="N167" s="760"/>
      <c r="O167" s="760"/>
      <c r="P167" s="760"/>
      <c r="Q167" s="760"/>
      <c r="R167" s="760"/>
      <c r="S167" s="760"/>
      <c r="T167" s="760"/>
      <c r="U167" s="760"/>
      <c r="V167" s="760"/>
      <c r="W167" s="760"/>
      <c r="X167" s="760"/>
      <c r="Y167" s="760"/>
      <c r="Z167" s="760"/>
      <c r="AA167" s="760"/>
      <c r="AB167" s="760"/>
      <c r="AC167" s="760"/>
      <c r="AD167" s="760"/>
      <c r="AE167" s="760"/>
      <c r="AF167" s="760"/>
      <c r="AG167" s="760"/>
      <c r="AH167" s="760"/>
      <c r="AI167" s="760"/>
      <c r="AJ167" s="760"/>
      <c r="AK167" s="760"/>
      <c r="AL167" s="760"/>
      <c r="AM167" s="760"/>
      <c r="AN167" s="760"/>
      <c r="AO167" s="760"/>
      <c r="AP167" s="760"/>
      <c r="AQ167" s="760"/>
      <c r="AR167" s="760"/>
    </row>
    <row r="168" spans="1:47">
      <c r="A168" s="325"/>
      <c r="B168" s="244"/>
      <c r="C168" s="244"/>
      <c r="D168" s="244"/>
      <c r="E168" s="244"/>
      <c r="F168" s="244"/>
      <c r="G168" s="244"/>
      <c r="H168" s="244"/>
      <c r="I168" s="244"/>
      <c r="J168" s="244"/>
      <c r="K168" s="244"/>
      <c r="L168" s="244"/>
      <c r="M168" s="244"/>
      <c r="N168" s="244"/>
      <c r="O168" s="244"/>
      <c r="P168" s="244"/>
      <c r="Q168" s="244"/>
      <c r="R168" s="1"/>
      <c r="S168" s="1"/>
      <c r="T168" s="1"/>
      <c r="U168" s="1"/>
      <c r="V168" s="1"/>
      <c r="W168" s="1"/>
      <c r="X168" s="1"/>
      <c r="Y168" s="1"/>
      <c r="Z168" s="1"/>
    </row>
    <row r="169" spans="1:47" ht="30" customHeight="1">
      <c r="A169" s="767" t="s">
        <v>353</v>
      </c>
      <c r="B169" s="767"/>
      <c r="C169" s="767"/>
      <c r="D169" s="767"/>
      <c r="E169" s="767"/>
      <c r="F169" s="767"/>
      <c r="G169" s="767"/>
      <c r="H169" s="767"/>
      <c r="I169" s="767"/>
      <c r="J169" s="767"/>
      <c r="K169" s="767"/>
      <c r="L169" s="767"/>
      <c r="M169" s="767"/>
      <c r="N169" s="767"/>
      <c r="O169" s="767"/>
      <c r="P169" s="767"/>
      <c r="Q169" s="767"/>
      <c r="R169" s="767"/>
      <c r="S169" s="767"/>
      <c r="T169" s="767"/>
      <c r="U169" s="767"/>
      <c r="V169" s="767"/>
      <c r="W169" s="767"/>
      <c r="X169" s="767"/>
      <c r="Y169" s="767"/>
      <c r="Z169" s="767"/>
      <c r="AA169" s="767"/>
      <c r="AB169" s="767"/>
      <c r="AC169" s="767"/>
      <c r="AD169" s="767"/>
      <c r="AE169" s="767"/>
      <c r="AF169" s="767"/>
      <c r="AG169" s="767"/>
      <c r="AH169" s="767"/>
      <c r="AI169" s="767"/>
      <c r="AJ169" s="767"/>
      <c r="AK169" s="767"/>
      <c r="AL169" s="767"/>
      <c r="AM169" s="767"/>
      <c r="AN169" s="767"/>
      <c r="AO169" s="767"/>
      <c r="AP169" s="767"/>
      <c r="AQ169" s="767"/>
      <c r="AR169" s="767"/>
    </row>
    <row r="170" spans="1:47" ht="18">
      <c r="A170" s="768" t="s">
        <v>966</v>
      </c>
      <c r="B170" s="768"/>
      <c r="C170" s="768"/>
      <c r="D170" s="768"/>
      <c r="E170" s="768"/>
      <c r="F170" s="768"/>
      <c r="G170" s="768"/>
      <c r="H170" s="768"/>
      <c r="I170" s="768"/>
      <c r="J170" s="768"/>
      <c r="K170" s="768"/>
      <c r="L170" s="768"/>
      <c r="M170" s="768"/>
      <c r="N170" s="768"/>
      <c r="O170" s="768"/>
      <c r="P170" s="768"/>
      <c r="Q170" s="768"/>
      <c r="R170" s="768"/>
      <c r="S170" s="768"/>
      <c r="T170" s="768"/>
      <c r="U170" s="768"/>
      <c r="V170" s="768"/>
      <c r="W170" s="768"/>
      <c r="X170" s="768"/>
      <c r="Y170" s="768"/>
      <c r="Z170" s="768"/>
      <c r="AA170" s="768"/>
      <c r="AB170" s="768"/>
      <c r="AC170" s="768"/>
      <c r="AD170" s="768"/>
      <c r="AE170" s="768"/>
      <c r="AF170" s="768"/>
      <c r="AG170" s="768"/>
      <c r="AH170" s="768"/>
      <c r="AI170" s="768"/>
      <c r="AJ170" s="768"/>
      <c r="AK170" s="768"/>
      <c r="AL170" s="768"/>
      <c r="AM170" s="768"/>
      <c r="AN170" s="768"/>
      <c r="AO170" s="768"/>
      <c r="AP170" s="768"/>
      <c r="AQ170" s="768"/>
      <c r="AR170" s="768"/>
    </row>
    <row r="171" spans="1:47" ht="18">
      <c r="A171" s="768" t="s">
        <v>1435</v>
      </c>
      <c r="B171" s="768"/>
      <c r="C171" s="768"/>
      <c r="D171" s="768"/>
      <c r="E171" s="768"/>
      <c r="F171" s="768"/>
      <c r="G171" s="768"/>
      <c r="H171" s="768"/>
      <c r="I171" s="768"/>
      <c r="J171" s="768"/>
      <c r="K171" s="768"/>
      <c r="L171" s="768"/>
      <c r="M171" s="768"/>
      <c r="N171" s="768"/>
      <c r="O171" s="768"/>
      <c r="P171" s="768"/>
      <c r="Q171" s="768"/>
      <c r="R171" s="768"/>
      <c r="S171" s="768"/>
      <c r="T171" s="768"/>
      <c r="U171" s="768"/>
      <c r="V171" s="768"/>
      <c r="W171" s="768"/>
      <c r="X171" s="768"/>
      <c r="Y171" s="768"/>
      <c r="Z171" s="768"/>
      <c r="AA171" s="768"/>
      <c r="AB171" s="768"/>
      <c r="AC171" s="768"/>
      <c r="AD171" s="768"/>
      <c r="AE171" s="768"/>
      <c r="AF171" s="768"/>
      <c r="AG171" s="768"/>
      <c r="AH171" s="768"/>
      <c r="AI171" s="768"/>
      <c r="AJ171" s="768"/>
      <c r="AK171" s="768"/>
      <c r="AL171" s="768"/>
      <c r="AM171" s="768"/>
      <c r="AN171" s="768"/>
      <c r="AO171" s="768"/>
      <c r="AP171" s="768"/>
      <c r="AQ171" s="768"/>
      <c r="AR171" s="768"/>
    </row>
    <row r="172" spans="1:47" ht="30" customHeight="1">
      <c r="A172" s="766" t="s">
        <v>2</v>
      </c>
      <c r="B172" s="766"/>
      <c r="C172" s="766"/>
      <c r="D172" s="766"/>
      <c r="E172" s="766"/>
      <c r="F172" s="766"/>
      <c r="G172" s="766"/>
      <c r="H172" s="766"/>
      <c r="I172" s="766"/>
      <c r="J172" s="766"/>
      <c r="K172" s="766"/>
      <c r="L172" s="766"/>
      <c r="M172" s="766"/>
      <c r="N172" s="766"/>
      <c r="O172" s="766"/>
      <c r="P172" s="766"/>
      <c r="Q172" s="766"/>
      <c r="R172" s="766"/>
      <c r="S172" s="766"/>
      <c r="T172" s="766"/>
      <c r="U172" s="766"/>
      <c r="V172" s="766"/>
      <c r="W172" s="766"/>
      <c r="X172" s="766"/>
      <c r="Y172" s="766"/>
      <c r="Z172" s="766"/>
      <c r="AA172" s="766"/>
      <c r="AB172" s="766"/>
      <c r="AC172" s="766"/>
      <c r="AD172" s="766"/>
      <c r="AE172" s="766"/>
      <c r="AF172" s="766"/>
      <c r="AG172" s="766"/>
      <c r="AH172" s="766"/>
      <c r="AI172" s="766"/>
      <c r="AJ172" s="766"/>
      <c r="AK172" s="766"/>
      <c r="AL172" s="766"/>
      <c r="AM172" s="766"/>
      <c r="AN172" s="766"/>
      <c r="AO172" s="766"/>
      <c r="AP172" s="766"/>
      <c r="AQ172" s="766"/>
      <c r="AR172" s="766"/>
    </row>
    <row r="173" spans="1:47">
      <c r="A173" s="185"/>
      <c r="B173" s="1"/>
      <c r="C173" s="1"/>
      <c r="D173" s="1"/>
      <c r="E173" s="1"/>
      <c r="F173" s="1"/>
      <c r="G173" s="1"/>
      <c r="H173" s="1"/>
      <c r="I173" s="1"/>
      <c r="J173" s="1"/>
      <c r="K173" s="1"/>
      <c r="L173" s="1"/>
      <c r="M173" s="1"/>
      <c r="N173" s="1"/>
      <c r="O173" s="1"/>
      <c r="P173" s="1"/>
      <c r="Q173" s="271"/>
      <c r="R173" s="257"/>
      <c r="S173" s="1"/>
      <c r="T173" s="1"/>
      <c r="U173" s="1"/>
      <c r="V173" s="1"/>
      <c r="W173" s="1"/>
      <c r="X173" s="1"/>
      <c r="Y173" s="1"/>
      <c r="Z173" s="1"/>
    </row>
    <row r="174" spans="1:47" ht="30" customHeight="1">
      <c r="A174" s="28" t="s">
        <v>940</v>
      </c>
      <c r="B174" s="258" t="s">
        <v>365</v>
      </c>
      <c r="C174" s="258" t="s">
        <v>379</v>
      </c>
      <c r="D174" s="258" t="s">
        <v>362</v>
      </c>
      <c r="E174" s="258" t="s">
        <v>380</v>
      </c>
      <c r="F174" s="258" t="s">
        <v>369</v>
      </c>
      <c r="G174" s="258" t="s">
        <v>378</v>
      </c>
      <c r="H174" s="258" t="s">
        <v>376</v>
      </c>
      <c r="I174" s="258" t="s">
        <v>363</v>
      </c>
      <c r="J174" s="258" t="s">
        <v>377</v>
      </c>
      <c r="K174" s="258" t="s">
        <v>367</v>
      </c>
      <c r="L174" s="258" t="s">
        <v>372</v>
      </c>
      <c r="M174" s="258" t="s">
        <v>361</v>
      </c>
      <c r="N174" s="258" t="s">
        <v>360</v>
      </c>
      <c r="O174" s="258" t="s">
        <v>358</v>
      </c>
      <c r="P174" s="258" t="s">
        <v>382</v>
      </c>
      <c r="Q174" s="258" t="s">
        <v>383</v>
      </c>
      <c r="R174" s="258" t="s">
        <v>366</v>
      </c>
      <c r="S174" s="258" t="s">
        <v>374</v>
      </c>
      <c r="T174" s="258" t="s">
        <v>364</v>
      </c>
      <c r="U174" s="258" t="s">
        <v>359</v>
      </c>
      <c r="V174" s="258" t="s">
        <v>354</v>
      </c>
      <c r="W174" s="258" t="s">
        <v>355</v>
      </c>
      <c r="X174" s="258" t="s">
        <v>381</v>
      </c>
      <c r="Y174" s="258" t="s">
        <v>373</v>
      </c>
      <c r="Z174" s="258" t="s">
        <v>371</v>
      </c>
      <c r="AA174" s="258" t="s">
        <v>356</v>
      </c>
      <c r="AB174" s="258" t="s">
        <v>357</v>
      </c>
      <c r="AC174" s="258" t="s">
        <v>375</v>
      </c>
      <c r="AD174" s="258" t="s">
        <v>368</v>
      </c>
      <c r="AE174" s="258" t="s">
        <v>370</v>
      </c>
      <c r="AF174" s="258" t="s">
        <v>384</v>
      </c>
      <c r="AG174" s="258" t="s">
        <v>1000</v>
      </c>
      <c r="AH174" s="258" t="s">
        <v>1001</v>
      </c>
      <c r="AI174" s="258" t="s">
        <v>1002</v>
      </c>
      <c r="AJ174" s="258" t="s">
        <v>1003</v>
      </c>
      <c r="AK174" s="258" t="s">
        <v>1004</v>
      </c>
      <c r="AL174" s="258" t="s">
        <v>1005</v>
      </c>
      <c r="AM174" s="258" t="s">
        <v>1006</v>
      </c>
      <c r="AN174" s="258" t="s">
        <v>1007</v>
      </c>
      <c r="AO174" s="258" t="s">
        <v>1008</v>
      </c>
      <c r="AP174" s="258" t="s">
        <v>1009</v>
      </c>
      <c r="AQ174" s="259" t="s">
        <v>443</v>
      </c>
      <c r="AR174" s="382" t="s">
        <v>809</v>
      </c>
    </row>
    <row r="175" spans="1:47">
      <c r="A175" s="74" t="s">
        <v>942</v>
      </c>
      <c r="B175" s="14">
        <v>0</v>
      </c>
      <c r="C175" s="14">
        <v>0</v>
      </c>
      <c r="D175" s="14">
        <v>0</v>
      </c>
      <c r="E175" s="14">
        <v>0</v>
      </c>
      <c r="F175" s="14">
        <v>0</v>
      </c>
      <c r="G175" s="14">
        <v>0</v>
      </c>
      <c r="H175" s="14">
        <v>0</v>
      </c>
      <c r="I175" s="14">
        <v>0</v>
      </c>
      <c r="J175" s="14">
        <v>0</v>
      </c>
      <c r="K175" s="14">
        <v>0</v>
      </c>
      <c r="L175" s="14">
        <v>0</v>
      </c>
      <c r="M175" s="14">
        <v>0</v>
      </c>
      <c r="N175" s="14">
        <v>0</v>
      </c>
      <c r="O175" s="14">
        <v>0</v>
      </c>
      <c r="P175" s="14">
        <v>0</v>
      </c>
      <c r="Q175" s="14">
        <v>0</v>
      </c>
      <c r="R175" s="14">
        <v>0</v>
      </c>
      <c r="S175" s="14">
        <v>0</v>
      </c>
      <c r="T175" s="14">
        <v>0</v>
      </c>
      <c r="U175" s="14">
        <v>0</v>
      </c>
      <c r="V175" s="14">
        <v>0</v>
      </c>
      <c r="W175" s="14">
        <v>0</v>
      </c>
      <c r="X175" s="14">
        <v>0</v>
      </c>
      <c r="Y175" s="14">
        <v>0</v>
      </c>
      <c r="Z175" s="14">
        <v>0</v>
      </c>
      <c r="AA175" s="14">
        <v>0</v>
      </c>
      <c r="AB175" s="14">
        <v>0</v>
      </c>
      <c r="AC175" s="14">
        <v>0</v>
      </c>
      <c r="AD175" s="14">
        <v>0</v>
      </c>
      <c r="AE175" s="14">
        <v>0</v>
      </c>
      <c r="AF175" s="14">
        <v>0</v>
      </c>
      <c r="AG175" s="14">
        <v>0</v>
      </c>
      <c r="AH175" s="14">
        <v>0</v>
      </c>
      <c r="AI175" s="14">
        <v>0</v>
      </c>
      <c r="AJ175" s="14">
        <v>0</v>
      </c>
      <c r="AK175" s="14">
        <v>0</v>
      </c>
      <c r="AL175" s="14">
        <v>0</v>
      </c>
      <c r="AM175" s="14">
        <v>0</v>
      </c>
      <c r="AN175" s="14">
        <v>0</v>
      </c>
      <c r="AO175" s="14">
        <v>0</v>
      </c>
      <c r="AP175" s="14">
        <v>0</v>
      </c>
      <c r="AQ175" s="14">
        <v>0</v>
      </c>
      <c r="AR175" s="142">
        <v>0</v>
      </c>
    </row>
    <row r="176" spans="1:47">
      <c r="A176" s="74" t="s">
        <v>943</v>
      </c>
      <c r="B176" s="14">
        <v>7734.2244700000001</v>
      </c>
      <c r="C176" s="14">
        <v>0</v>
      </c>
      <c r="D176" s="14">
        <v>0</v>
      </c>
      <c r="E176" s="14">
        <v>0</v>
      </c>
      <c r="F176" s="14">
        <v>0</v>
      </c>
      <c r="G176" s="14">
        <v>0</v>
      </c>
      <c r="H176" s="14">
        <v>0</v>
      </c>
      <c r="I176" s="14">
        <v>0</v>
      </c>
      <c r="J176" s="14">
        <v>0</v>
      </c>
      <c r="K176" s="14">
        <v>0</v>
      </c>
      <c r="L176" s="14">
        <v>0</v>
      </c>
      <c r="M176" s="14">
        <v>0</v>
      </c>
      <c r="N176" s="14">
        <v>0</v>
      </c>
      <c r="O176" s="14">
        <v>0</v>
      </c>
      <c r="P176" s="14">
        <v>0</v>
      </c>
      <c r="Q176" s="14">
        <v>0</v>
      </c>
      <c r="R176" s="14">
        <v>0</v>
      </c>
      <c r="S176" s="14">
        <v>0</v>
      </c>
      <c r="T176" s="14">
        <v>0</v>
      </c>
      <c r="U176" s="14">
        <v>0</v>
      </c>
      <c r="V176" s="14">
        <v>0</v>
      </c>
      <c r="W176" s="14">
        <v>0</v>
      </c>
      <c r="X176" s="14">
        <v>0</v>
      </c>
      <c r="Y176" s="14">
        <v>0</v>
      </c>
      <c r="Z176" s="14">
        <v>0</v>
      </c>
      <c r="AA176" s="14">
        <v>0</v>
      </c>
      <c r="AB176" s="14">
        <v>0</v>
      </c>
      <c r="AC176" s="14">
        <v>0</v>
      </c>
      <c r="AD176" s="14">
        <v>0</v>
      </c>
      <c r="AE176" s="14">
        <v>0</v>
      </c>
      <c r="AF176" s="14">
        <v>0</v>
      </c>
      <c r="AG176" s="14">
        <v>0</v>
      </c>
      <c r="AH176" s="14">
        <v>0</v>
      </c>
      <c r="AI176" s="14">
        <v>0</v>
      </c>
      <c r="AJ176" s="14">
        <v>0</v>
      </c>
      <c r="AK176" s="14">
        <v>0</v>
      </c>
      <c r="AL176" s="14">
        <v>0</v>
      </c>
      <c r="AM176" s="14">
        <v>0</v>
      </c>
      <c r="AN176" s="14">
        <v>0</v>
      </c>
      <c r="AO176" s="14">
        <v>0</v>
      </c>
      <c r="AP176" s="14">
        <v>0</v>
      </c>
      <c r="AQ176" s="14">
        <v>7734.2244700000001</v>
      </c>
      <c r="AR176" s="142">
        <v>3.3733006397453108E-2</v>
      </c>
    </row>
    <row r="177" spans="1:47">
      <c r="A177" s="74" t="s">
        <v>944</v>
      </c>
      <c r="B177" s="14">
        <v>0</v>
      </c>
      <c r="C177" s="14">
        <v>3500</v>
      </c>
      <c r="D177" s="14">
        <v>0</v>
      </c>
      <c r="E177" s="14">
        <v>0</v>
      </c>
      <c r="F177" s="14">
        <v>0</v>
      </c>
      <c r="G177" s="14">
        <v>0</v>
      </c>
      <c r="H177" s="14">
        <v>0</v>
      </c>
      <c r="I177" s="14">
        <v>0</v>
      </c>
      <c r="J177" s="14">
        <v>0</v>
      </c>
      <c r="K177" s="14">
        <v>0</v>
      </c>
      <c r="L177" s="14">
        <v>0</v>
      </c>
      <c r="M177" s="14">
        <v>0</v>
      </c>
      <c r="N177" s="14">
        <v>0</v>
      </c>
      <c r="O177" s="14">
        <v>0</v>
      </c>
      <c r="P177" s="14">
        <v>0</v>
      </c>
      <c r="Q177" s="14">
        <v>0</v>
      </c>
      <c r="R177" s="14">
        <v>0</v>
      </c>
      <c r="S177" s="14">
        <v>0</v>
      </c>
      <c r="T177" s="14">
        <v>0</v>
      </c>
      <c r="U177" s="14">
        <v>0</v>
      </c>
      <c r="V177" s="14">
        <v>0</v>
      </c>
      <c r="W177" s="14">
        <v>0</v>
      </c>
      <c r="X177" s="14">
        <v>0</v>
      </c>
      <c r="Y177" s="14">
        <v>0</v>
      </c>
      <c r="Z177" s="14">
        <v>0</v>
      </c>
      <c r="AA177" s="14">
        <v>0</v>
      </c>
      <c r="AB177" s="14">
        <v>0</v>
      </c>
      <c r="AC177" s="14">
        <v>0</v>
      </c>
      <c r="AD177" s="14">
        <v>0</v>
      </c>
      <c r="AE177" s="14">
        <v>0</v>
      </c>
      <c r="AF177" s="14">
        <v>0</v>
      </c>
      <c r="AG177" s="14">
        <v>0</v>
      </c>
      <c r="AH177" s="14">
        <v>0</v>
      </c>
      <c r="AI177" s="14">
        <v>0</v>
      </c>
      <c r="AJ177" s="14">
        <v>0</v>
      </c>
      <c r="AK177" s="14">
        <v>0</v>
      </c>
      <c r="AL177" s="14">
        <v>0</v>
      </c>
      <c r="AM177" s="14">
        <v>0</v>
      </c>
      <c r="AN177" s="14">
        <v>0</v>
      </c>
      <c r="AO177" s="14">
        <v>0</v>
      </c>
      <c r="AP177" s="14">
        <v>0</v>
      </c>
      <c r="AQ177" s="14">
        <v>3500</v>
      </c>
      <c r="AR177" s="142">
        <v>1.5265334339473325E-2</v>
      </c>
    </row>
    <row r="178" spans="1:47">
      <c r="A178" s="74" t="s">
        <v>945</v>
      </c>
      <c r="B178" s="14">
        <v>0</v>
      </c>
      <c r="C178" s="14">
        <v>1650</v>
      </c>
      <c r="D178" s="14">
        <v>0</v>
      </c>
      <c r="E178" s="14">
        <v>0</v>
      </c>
      <c r="F178" s="14">
        <v>0</v>
      </c>
      <c r="G178" s="14">
        <v>0</v>
      </c>
      <c r="H178" s="14">
        <v>0</v>
      </c>
      <c r="I178" s="14">
        <v>0</v>
      </c>
      <c r="J178" s="14">
        <v>0</v>
      </c>
      <c r="K178" s="14">
        <v>0</v>
      </c>
      <c r="L178" s="14">
        <v>0</v>
      </c>
      <c r="M178" s="14">
        <v>0</v>
      </c>
      <c r="N178" s="14">
        <v>1600</v>
      </c>
      <c r="O178" s="14">
        <v>0</v>
      </c>
      <c r="P178" s="14">
        <v>0</v>
      </c>
      <c r="Q178" s="14">
        <v>0</v>
      </c>
      <c r="R178" s="14">
        <v>0</v>
      </c>
      <c r="S178" s="14">
        <v>0</v>
      </c>
      <c r="T178" s="14">
        <v>0</v>
      </c>
      <c r="U178" s="14">
        <v>0</v>
      </c>
      <c r="V178" s="14">
        <v>0</v>
      </c>
      <c r="W178" s="14">
        <v>0</v>
      </c>
      <c r="X178" s="14">
        <v>0</v>
      </c>
      <c r="Y178" s="14">
        <v>0</v>
      </c>
      <c r="Z178" s="14">
        <v>0</v>
      </c>
      <c r="AA178" s="14">
        <v>0</v>
      </c>
      <c r="AB178" s="14">
        <v>0</v>
      </c>
      <c r="AC178" s="14">
        <v>0</v>
      </c>
      <c r="AD178" s="14">
        <v>0</v>
      </c>
      <c r="AE178" s="14">
        <v>0</v>
      </c>
      <c r="AF178" s="14">
        <v>0</v>
      </c>
      <c r="AG178" s="14">
        <v>0</v>
      </c>
      <c r="AH178" s="14">
        <v>0</v>
      </c>
      <c r="AI178" s="14">
        <v>0</v>
      </c>
      <c r="AJ178" s="14">
        <v>0</v>
      </c>
      <c r="AK178" s="14">
        <v>0</v>
      </c>
      <c r="AL178" s="14">
        <v>0</v>
      </c>
      <c r="AM178" s="14">
        <v>0</v>
      </c>
      <c r="AN178" s="14">
        <v>2000</v>
      </c>
      <c r="AO178" s="14">
        <v>0</v>
      </c>
      <c r="AP178" s="14">
        <v>0</v>
      </c>
      <c r="AQ178" s="14">
        <v>5250</v>
      </c>
      <c r="AR178" s="142">
        <v>2.2898001509209988E-2</v>
      </c>
    </row>
    <row r="179" spans="1:47">
      <c r="A179" s="74" t="s">
        <v>946</v>
      </c>
      <c r="B179" s="14">
        <v>1008.42</v>
      </c>
      <c r="C179" s="14">
        <v>7042.46929</v>
      </c>
      <c r="D179" s="14">
        <v>706.58</v>
      </c>
      <c r="E179" s="14">
        <v>0</v>
      </c>
      <c r="F179" s="14">
        <v>693</v>
      </c>
      <c r="G179" s="14">
        <v>0</v>
      </c>
      <c r="H179" s="14">
        <v>0</v>
      </c>
      <c r="I179" s="14">
        <v>0</v>
      </c>
      <c r="J179" s="14">
        <v>0</v>
      </c>
      <c r="K179" s="14">
        <v>0</v>
      </c>
      <c r="L179" s="14">
        <v>0</v>
      </c>
      <c r="M179" s="14">
        <v>0</v>
      </c>
      <c r="N179" s="14">
        <v>0</v>
      </c>
      <c r="O179" s="14">
        <v>1100</v>
      </c>
      <c r="P179" s="14">
        <v>0</v>
      </c>
      <c r="Q179" s="14">
        <v>0</v>
      </c>
      <c r="R179" s="14">
        <v>0</v>
      </c>
      <c r="S179" s="14">
        <v>0</v>
      </c>
      <c r="T179" s="14">
        <v>0</v>
      </c>
      <c r="U179" s="14">
        <v>2320</v>
      </c>
      <c r="V179" s="14">
        <v>0</v>
      </c>
      <c r="W179" s="14">
        <v>0</v>
      </c>
      <c r="X179" s="14">
        <v>0</v>
      </c>
      <c r="Y179" s="14">
        <v>0</v>
      </c>
      <c r="Z179" s="14">
        <v>694</v>
      </c>
      <c r="AA179" s="14">
        <v>694</v>
      </c>
      <c r="AB179" s="14">
        <v>0</v>
      </c>
      <c r="AC179" s="14">
        <v>3147</v>
      </c>
      <c r="AD179" s="14">
        <v>0</v>
      </c>
      <c r="AE179" s="14">
        <v>0</v>
      </c>
      <c r="AF179" s="14">
        <v>0</v>
      </c>
      <c r="AG179" s="14">
        <v>0</v>
      </c>
      <c r="AH179" s="14">
        <v>750</v>
      </c>
      <c r="AI179" s="14">
        <v>0</v>
      </c>
      <c r="AJ179" s="14">
        <v>700</v>
      </c>
      <c r="AK179" s="14">
        <v>0</v>
      </c>
      <c r="AL179" s="14">
        <v>0</v>
      </c>
      <c r="AM179" s="14">
        <v>0</v>
      </c>
      <c r="AN179" s="14">
        <v>0</v>
      </c>
      <c r="AO179" s="14">
        <v>0</v>
      </c>
      <c r="AP179" s="14">
        <v>0</v>
      </c>
      <c r="AQ179" s="14">
        <v>18855.469290000001</v>
      </c>
      <c r="AR179" s="142">
        <v>8.223858366843477E-2</v>
      </c>
    </row>
    <row r="180" spans="1:47">
      <c r="A180" s="74" t="s">
        <v>947</v>
      </c>
      <c r="B180" s="14">
        <v>9569.0768200000002</v>
      </c>
      <c r="C180" s="14">
        <v>7187.1246300000003</v>
      </c>
      <c r="D180" s="14">
        <v>1107.8900000000001</v>
      </c>
      <c r="E180" s="14">
        <v>861.5</v>
      </c>
      <c r="F180" s="14">
        <v>0</v>
      </c>
      <c r="G180" s="14">
        <v>611</v>
      </c>
      <c r="H180" s="14">
        <v>0</v>
      </c>
      <c r="I180" s="14">
        <v>0</v>
      </c>
      <c r="J180" s="14">
        <v>0</v>
      </c>
      <c r="K180" s="14">
        <v>0</v>
      </c>
      <c r="L180" s="14">
        <v>0</v>
      </c>
      <c r="M180" s="14">
        <v>350</v>
      </c>
      <c r="N180" s="14">
        <v>2336.1999999999998</v>
      </c>
      <c r="O180" s="14">
        <v>0</v>
      </c>
      <c r="P180" s="14">
        <v>0</v>
      </c>
      <c r="Q180" s="14">
        <v>555.20000000000005</v>
      </c>
      <c r="R180" s="14">
        <v>0</v>
      </c>
      <c r="S180" s="14">
        <v>500</v>
      </c>
      <c r="T180" s="14">
        <v>641.24</v>
      </c>
      <c r="U180" s="14">
        <v>951.04425000000003</v>
      </c>
      <c r="V180" s="14">
        <v>0</v>
      </c>
      <c r="W180" s="14">
        <v>400</v>
      </c>
      <c r="X180" s="14">
        <v>0</v>
      </c>
      <c r="Y180" s="14">
        <v>402</v>
      </c>
      <c r="Z180" s="14">
        <v>702.01258999999993</v>
      </c>
      <c r="AA180" s="14">
        <v>500</v>
      </c>
      <c r="AB180" s="14">
        <v>892.4</v>
      </c>
      <c r="AC180" s="14">
        <v>2003.7</v>
      </c>
      <c r="AD180" s="14">
        <v>0</v>
      </c>
      <c r="AE180" s="14">
        <v>0</v>
      </c>
      <c r="AF180" s="14">
        <v>0</v>
      </c>
      <c r="AG180" s="14">
        <v>0</v>
      </c>
      <c r="AH180" s="14">
        <v>917</v>
      </c>
      <c r="AI180" s="14">
        <v>0</v>
      </c>
      <c r="AJ180" s="14">
        <v>0</v>
      </c>
      <c r="AK180" s="14">
        <v>0</v>
      </c>
      <c r="AL180" s="14">
        <v>0</v>
      </c>
      <c r="AM180" s="14">
        <v>0</v>
      </c>
      <c r="AN180" s="14">
        <v>0</v>
      </c>
      <c r="AO180" s="14">
        <v>0</v>
      </c>
      <c r="AP180" s="14">
        <v>0</v>
      </c>
      <c r="AQ180" s="14">
        <v>30487.388289999999</v>
      </c>
      <c r="AR180" s="142">
        <v>0.13297147868119824</v>
      </c>
    </row>
    <row r="181" spans="1:47">
      <c r="A181" s="74" t="s">
        <v>948</v>
      </c>
      <c r="B181" s="14">
        <v>11907.540220000001</v>
      </c>
      <c r="C181" s="14">
        <v>5956.5572699999993</v>
      </c>
      <c r="D181" s="14">
        <v>2586.04</v>
      </c>
      <c r="E181" s="14">
        <v>0</v>
      </c>
      <c r="F181" s="14">
        <v>577.6</v>
      </c>
      <c r="G181" s="14">
        <v>520</v>
      </c>
      <c r="H181" s="14">
        <v>926.84549000000004</v>
      </c>
      <c r="I181" s="14">
        <v>1083.03882</v>
      </c>
      <c r="J181" s="14">
        <v>792.6925</v>
      </c>
      <c r="K181" s="14">
        <v>0</v>
      </c>
      <c r="L181" s="14">
        <v>0</v>
      </c>
      <c r="M181" s="14">
        <v>538</v>
      </c>
      <c r="N181" s="14">
        <v>2255.4503199999999</v>
      </c>
      <c r="O181" s="14">
        <v>528.4</v>
      </c>
      <c r="P181" s="14">
        <v>0</v>
      </c>
      <c r="Q181" s="14">
        <v>0</v>
      </c>
      <c r="R181" s="14">
        <v>723</v>
      </c>
      <c r="S181" s="14">
        <v>760</v>
      </c>
      <c r="T181" s="14">
        <v>832.625</v>
      </c>
      <c r="U181" s="14">
        <v>531.5311999999999</v>
      </c>
      <c r="V181" s="14">
        <v>421.78609999999998</v>
      </c>
      <c r="W181" s="14">
        <v>215</v>
      </c>
      <c r="X181" s="14">
        <v>253.11</v>
      </c>
      <c r="Y181" s="14">
        <v>225</v>
      </c>
      <c r="Z181" s="14">
        <v>1245.7988400000002</v>
      </c>
      <c r="AA181" s="14">
        <v>343</v>
      </c>
      <c r="AB181" s="14">
        <v>210</v>
      </c>
      <c r="AC181" s="14">
        <v>1524</v>
      </c>
      <c r="AD181" s="14">
        <v>0</v>
      </c>
      <c r="AE181" s="14">
        <v>0</v>
      </c>
      <c r="AF181" s="14">
        <v>275</v>
      </c>
      <c r="AG181" s="14">
        <v>0</v>
      </c>
      <c r="AH181" s="14">
        <v>1114.7887599999999</v>
      </c>
      <c r="AI181" s="14">
        <v>250</v>
      </c>
      <c r="AJ181" s="14">
        <v>0</v>
      </c>
      <c r="AK181" s="14">
        <v>0</v>
      </c>
      <c r="AL181" s="14">
        <v>0</v>
      </c>
      <c r="AM181" s="14">
        <v>0</v>
      </c>
      <c r="AN181" s="14">
        <v>250</v>
      </c>
      <c r="AO181" s="14">
        <v>0</v>
      </c>
      <c r="AP181" s="14">
        <v>0</v>
      </c>
      <c r="AQ181" s="14">
        <v>36846.804520000005</v>
      </c>
      <c r="AR181" s="142">
        <v>0.16070822581114771</v>
      </c>
    </row>
    <row r="182" spans="1:47">
      <c r="A182" s="74" t="s">
        <v>949</v>
      </c>
      <c r="B182" s="14">
        <v>6067.3279299999995</v>
      </c>
      <c r="C182" s="14">
        <v>5534.8742999999995</v>
      </c>
      <c r="D182" s="14">
        <v>1011.1096700000001</v>
      </c>
      <c r="E182" s="14">
        <v>155.22767000000002</v>
      </c>
      <c r="F182" s="14">
        <v>651.56759999999997</v>
      </c>
      <c r="G182" s="14">
        <v>601.69543999999996</v>
      </c>
      <c r="H182" s="14">
        <v>606.58000000000004</v>
      </c>
      <c r="I182" s="14">
        <v>460.39443999999997</v>
      </c>
      <c r="J182" s="14">
        <v>535</v>
      </c>
      <c r="K182" s="14">
        <v>0</v>
      </c>
      <c r="L182" s="14">
        <v>0</v>
      </c>
      <c r="M182" s="14">
        <v>300</v>
      </c>
      <c r="N182" s="14">
        <v>2797.57312</v>
      </c>
      <c r="O182" s="14">
        <v>538.92183</v>
      </c>
      <c r="P182" s="14">
        <v>519</v>
      </c>
      <c r="Q182" s="14">
        <v>289</v>
      </c>
      <c r="R182" s="14">
        <v>0</v>
      </c>
      <c r="S182" s="14">
        <v>318.64062000000001</v>
      </c>
      <c r="T182" s="14">
        <v>1200</v>
      </c>
      <c r="U182" s="14">
        <v>200</v>
      </c>
      <c r="V182" s="14">
        <v>0</v>
      </c>
      <c r="W182" s="14">
        <v>150</v>
      </c>
      <c r="X182" s="14">
        <v>1016.64642</v>
      </c>
      <c r="Y182" s="14">
        <v>480</v>
      </c>
      <c r="Z182" s="14">
        <v>771.16</v>
      </c>
      <c r="AA182" s="14">
        <v>160</v>
      </c>
      <c r="AB182" s="14">
        <v>2088.14</v>
      </c>
      <c r="AC182" s="14">
        <v>1266.8</v>
      </c>
      <c r="AD182" s="14">
        <v>0</v>
      </c>
      <c r="AE182" s="14">
        <v>0</v>
      </c>
      <c r="AF182" s="14">
        <v>0</v>
      </c>
      <c r="AG182" s="14">
        <v>0</v>
      </c>
      <c r="AH182" s="14">
        <v>1060.001</v>
      </c>
      <c r="AI182" s="14">
        <v>0</v>
      </c>
      <c r="AJ182" s="14">
        <v>988</v>
      </c>
      <c r="AK182" s="14">
        <v>0</v>
      </c>
      <c r="AL182" s="14">
        <v>0</v>
      </c>
      <c r="AM182" s="14">
        <v>0</v>
      </c>
      <c r="AN182" s="14">
        <v>0</v>
      </c>
      <c r="AO182" s="14">
        <v>0</v>
      </c>
      <c r="AP182" s="14">
        <v>0</v>
      </c>
      <c r="AQ182" s="14">
        <v>29767.660039999999</v>
      </c>
      <c r="AR182" s="142">
        <v>0.12983236657553709</v>
      </c>
    </row>
    <row r="183" spans="1:47">
      <c r="A183" s="74" t="s">
        <v>950</v>
      </c>
      <c r="B183" s="14">
        <v>4276.2626600000003</v>
      </c>
      <c r="C183" s="14">
        <v>3944.8207900000002</v>
      </c>
      <c r="D183" s="14">
        <v>137.19999999999999</v>
      </c>
      <c r="E183" s="14">
        <v>0</v>
      </c>
      <c r="F183" s="14">
        <v>324.19040000000001</v>
      </c>
      <c r="G183" s="14">
        <v>432.19378</v>
      </c>
      <c r="H183" s="14">
        <v>602.29</v>
      </c>
      <c r="I183" s="14">
        <v>484.03922999999998</v>
      </c>
      <c r="J183" s="14">
        <v>116</v>
      </c>
      <c r="K183" s="14">
        <v>0</v>
      </c>
      <c r="L183" s="14">
        <v>0</v>
      </c>
      <c r="M183" s="14">
        <v>424</v>
      </c>
      <c r="N183" s="14">
        <v>1207.86292</v>
      </c>
      <c r="O183" s="14">
        <v>213.9</v>
      </c>
      <c r="P183" s="14">
        <v>0</v>
      </c>
      <c r="Q183" s="14">
        <v>103.8</v>
      </c>
      <c r="R183" s="14">
        <v>265</v>
      </c>
      <c r="S183" s="14">
        <v>130</v>
      </c>
      <c r="T183" s="14">
        <v>472.85516999999999</v>
      </c>
      <c r="U183" s="14">
        <v>0</v>
      </c>
      <c r="V183" s="14">
        <v>0</v>
      </c>
      <c r="W183" s="14">
        <v>239.73728</v>
      </c>
      <c r="X183" s="14">
        <v>124</v>
      </c>
      <c r="Y183" s="14">
        <v>245</v>
      </c>
      <c r="Z183" s="14">
        <v>266.36667</v>
      </c>
      <c r="AA183" s="14">
        <v>117.56</v>
      </c>
      <c r="AB183" s="14">
        <v>1330.4704899999999</v>
      </c>
      <c r="AC183" s="14">
        <v>245.86020000000002</v>
      </c>
      <c r="AD183" s="14">
        <v>126.52292</v>
      </c>
      <c r="AE183" s="14">
        <v>0</v>
      </c>
      <c r="AF183" s="14">
        <v>0</v>
      </c>
      <c r="AG183" s="14">
        <v>0</v>
      </c>
      <c r="AH183" s="14">
        <v>120</v>
      </c>
      <c r="AI183" s="14">
        <v>105</v>
      </c>
      <c r="AJ183" s="14">
        <v>110</v>
      </c>
      <c r="AK183" s="14">
        <v>0</v>
      </c>
      <c r="AL183" s="14">
        <v>0</v>
      </c>
      <c r="AM183" s="14">
        <v>0</v>
      </c>
      <c r="AN183" s="14">
        <v>105.19652000000001</v>
      </c>
      <c r="AO183" s="14">
        <v>0</v>
      </c>
      <c r="AP183" s="14">
        <v>135</v>
      </c>
      <c r="AQ183" s="14">
        <v>16405.12903</v>
      </c>
      <c r="AR183" s="142">
        <v>7.1551365578614204E-2</v>
      </c>
    </row>
    <row r="184" spans="1:47">
      <c r="A184" s="74" t="s">
        <v>951</v>
      </c>
      <c r="B184" s="14">
        <v>6818.9979299999995</v>
      </c>
      <c r="C184" s="14">
        <v>5440.5621900000006</v>
      </c>
      <c r="D184" s="14">
        <v>652.94885999999997</v>
      </c>
      <c r="E184" s="14">
        <v>95</v>
      </c>
      <c r="F184" s="14">
        <v>335.91869000000003</v>
      </c>
      <c r="G184" s="14">
        <v>1026.46884</v>
      </c>
      <c r="H184" s="14">
        <v>1322.4252099999999</v>
      </c>
      <c r="I184" s="14">
        <v>889.2</v>
      </c>
      <c r="J184" s="14">
        <v>250</v>
      </c>
      <c r="K184" s="14">
        <v>584.92774999999995</v>
      </c>
      <c r="L184" s="14">
        <v>94.062690000000003</v>
      </c>
      <c r="M184" s="14">
        <v>839.79600000000005</v>
      </c>
      <c r="N184" s="14">
        <v>2580.3760000000002</v>
      </c>
      <c r="O184" s="14">
        <v>984.67151000000001</v>
      </c>
      <c r="P184" s="14">
        <v>550</v>
      </c>
      <c r="Q184" s="14">
        <v>0</v>
      </c>
      <c r="R184" s="14">
        <v>477.9</v>
      </c>
      <c r="S184" s="14">
        <v>170.82407000000001</v>
      </c>
      <c r="T184" s="14">
        <v>1188.3981899999999</v>
      </c>
      <c r="U184" s="14">
        <v>629.19475999999997</v>
      </c>
      <c r="V184" s="14">
        <v>100</v>
      </c>
      <c r="W184" s="14">
        <v>754.79264999999998</v>
      </c>
      <c r="X184" s="14">
        <v>619.85599999999999</v>
      </c>
      <c r="Y184" s="14">
        <v>945.13927999999999</v>
      </c>
      <c r="Z184" s="14">
        <v>303.47229999999996</v>
      </c>
      <c r="AA184" s="14">
        <v>180</v>
      </c>
      <c r="AB184" s="14">
        <v>2263.828</v>
      </c>
      <c r="AC184" s="14">
        <v>614</v>
      </c>
      <c r="AD184" s="14">
        <v>0</v>
      </c>
      <c r="AE184" s="14">
        <v>1350.9332899999999</v>
      </c>
      <c r="AF184" s="14">
        <v>70</v>
      </c>
      <c r="AG184" s="14">
        <v>0</v>
      </c>
      <c r="AH184" s="14">
        <v>1203.83</v>
      </c>
      <c r="AI184" s="14">
        <v>271.89999999999998</v>
      </c>
      <c r="AJ184" s="14">
        <v>95</v>
      </c>
      <c r="AK184" s="14">
        <v>0</v>
      </c>
      <c r="AL184" s="14">
        <v>0</v>
      </c>
      <c r="AM184" s="14">
        <v>0</v>
      </c>
      <c r="AN184" s="14">
        <v>650</v>
      </c>
      <c r="AO184" s="14">
        <v>0</v>
      </c>
      <c r="AP184" s="14">
        <v>0</v>
      </c>
      <c r="AQ184" s="14">
        <v>34354.424209999997</v>
      </c>
      <c r="AR184" s="142">
        <v>0.14983764903021335</v>
      </c>
    </row>
    <row r="185" spans="1:47">
      <c r="A185" s="74" t="s">
        <v>952</v>
      </c>
      <c r="B185" s="14">
        <v>6434.9015199999994</v>
      </c>
      <c r="C185" s="14">
        <v>3553.4969300000002</v>
      </c>
      <c r="D185" s="14">
        <v>295.11</v>
      </c>
      <c r="E185" s="14">
        <v>169.76</v>
      </c>
      <c r="F185" s="14">
        <v>596.39224999999999</v>
      </c>
      <c r="G185" s="14">
        <v>789.44388000000004</v>
      </c>
      <c r="H185" s="14">
        <v>1262.4230400000001</v>
      </c>
      <c r="I185" s="14">
        <v>1383.3765900000001</v>
      </c>
      <c r="J185" s="14">
        <v>305.22500000000002</v>
      </c>
      <c r="K185" s="14">
        <v>228.24506</v>
      </c>
      <c r="L185" s="14">
        <v>308.39681000000002</v>
      </c>
      <c r="M185" s="14">
        <v>626.4789300000001</v>
      </c>
      <c r="N185" s="14">
        <v>2291.7434900000003</v>
      </c>
      <c r="O185" s="14">
        <v>582.21587999999997</v>
      </c>
      <c r="P185" s="14">
        <v>754.75043000000005</v>
      </c>
      <c r="Q185" s="14">
        <v>60</v>
      </c>
      <c r="R185" s="14">
        <v>703.06154000000004</v>
      </c>
      <c r="S185" s="14">
        <v>100</v>
      </c>
      <c r="T185" s="14">
        <v>1100.2283200000002</v>
      </c>
      <c r="U185" s="14">
        <v>616.21342000000004</v>
      </c>
      <c r="V185" s="14">
        <v>0</v>
      </c>
      <c r="W185" s="14">
        <v>551.90230000000008</v>
      </c>
      <c r="X185" s="14">
        <v>174.97864999999999</v>
      </c>
      <c r="Y185" s="14">
        <v>860</v>
      </c>
      <c r="Z185" s="14">
        <v>723.94813999999997</v>
      </c>
      <c r="AA185" s="14">
        <v>48</v>
      </c>
      <c r="AB185" s="14">
        <v>1513.1459199999999</v>
      </c>
      <c r="AC185" s="14">
        <v>938.14649999999995</v>
      </c>
      <c r="AD185" s="14">
        <v>164.32656</v>
      </c>
      <c r="AE185" s="14">
        <v>794.09091000000001</v>
      </c>
      <c r="AF185" s="14">
        <v>114</v>
      </c>
      <c r="AG185" s="14">
        <v>41.59111</v>
      </c>
      <c r="AH185" s="14">
        <v>546.62579000000005</v>
      </c>
      <c r="AI185" s="14">
        <v>157.54746</v>
      </c>
      <c r="AJ185" s="14">
        <v>80</v>
      </c>
      <c r="AK185" s="14">
        <v>0</v>
      </c>
      <c r="AL185" s="14">
        <v>0</v>
      </c>
      <c r="AM185" s="14">
        <v>0</v>
      </c>
      <c r="AN185" s="14">
        <v>403.75</v>
      </c>
      <c r="AO185" s="14">
        <v>0</v>
      </c>
      <c r="AP185" s="14">
        <v>50</v>
      </c>
      <c r="AQ185" s="14">
        <v>29323.51643</v>
      </c>
      <c r="AR185" s="142">
        <v>0.12789522351799693</v>
      </c>
    </row>
    <row r="186" spans="1:47">
      <c r="A186" s="74" t="s">
        <v>953</v>
      </c>
      <c r="B186" s="14">
        <v>3376.48864</v>
      </c>
      <c r="C186" s="14">
        <v>3093.3960899999997</v>
      </c>
      <c r="D186" s="14">
        <v>267.12362999999999</v>
      </c>
      <c r="E186" s="14">
        <v>48.415800000000004</v>
      </c>
      <c r="F186" s="14">
        <v>208.93617999999998</v>
      </c>
      <c r="G186" s="14">
        <v>184.43510000000001</v>
      </c>
      <c r="H186" s="14">
        <v>421.30180999999999</v>
      </c>
      <c r="I186" s="14">
        <v>451.61099999999999</v>
      </c>
      <c r="J186" s="14">
        <v>228.80802</v>
      </c>
      <c r="K186" s="14">
        <v>148</v>
      </c>
      <c r="L186" s="14">
        <v>196.30224999999999</v>
      </c>
      <c r="M186" s="14">
        <v>287.08600000000001</v>
      </c>
      <c r="N186" s="14">
        <v>1170.3794399999999</v>
      </c>
      <c r="O186" s="14">
        <v>196.4</v>
      </c>
      <c r="P186" s="14">
        <v>305.32767000000001</v>
      </c>
      <c r="Q186" s="14">
        <v>13.83958</v>
      </c>
      <c r="R186" s="14">
        <v>415.68243000000001</v>
      </c>
      <c r="S186" s="14">
        <v>133.95685</v>
      </c>
      <c r="T186" s="14">
        <v>729.63252</v>
      </c>
      <c r="U186" s="14">
        <v>348.85636</v>
      </c>
      <c r="V186" s="14">
        <v>30</v>
      </c>
      <c r="W186" s="14">
        <v>775.42969999999991</v>
      </c>
      <c r="X186" s="14">
        <v>330.95</v>
      </c>
      <c r="Y186" s="14">
        <v>273.64350000000002</v>
      </c>
      <c r="Z186" s="14">
        <v>157.98590999999999</v>
      </c>
      <c r="AA186" s="14">
        <v>113.05734</v>
      </c>
      <c r="AB186" s="14">
        <v>725.16395999999997</v>
      </c>
      <c r="AC186" s="14">
        <v>384.08332999999999</v>
      </c>
      <c r="AD186" s="14">
        <v>44</v>
      </c>
      <c r="AE186" s="14">
        <v>358.51596000000001</v>
      </c>
      <c r="AF186" s="14">
        <v>38.140949999999997</v>
      </c>
      <c r="AG186" s="14">
        <v>0</v>
      </c>
      <c r="AH186" s="14">
        <v>475.54737</v>
      </c>
      <c r="AI186" s="14">
        <v>25</v>
      </c>
      <c r="AJ186" s="14">
        <v>92</v>
      </c>
      <c r="AK186" s="14">
        <v>0</v>
      </c>
      <c r="AL186" s="14">
        <v>0</v>
      </c>
      <c r="AM186" s="14">
        <v>0</v>
      </c>
      <c r="AN186" s="14">
        <v>114.42494000000001</v>
      </c>
      <c r="AO186" s="14">
        <v>0</v>
      </c>
      <c r="AP186" s="14">
        <v>0</v>
      </c>
      <c r="AQ186" s="14">
        <v>16163.922329999999</v>
      </c>
      <c r="AR186" s="142">
        <v>7.0499336744208191E-2</v>
      </c>
    </row>
    <row r="187" spans="1:47">
      <c r="A187" s="74" t="s">
        <v>954</v>
      </c>
      <c r="B187" s="14">
        <v>130.11704</v>
      </c>
      <c r="C187" s="14">
        <v>211.16498999999999</v>
      </c>
      <c r="D187" s="14">
        <v>0</v>
      </c>
      <c r="E187" s="14">
        <v>0</v>
      </c>
      <c r="F187" s="14">
        <v>0</v>
      </c>
      <c r="G187" s="14">
        <v>0</v>
      </c>
      <c r="H187" s="14">
        <v>5</v>
      </c>
      <c r="I187" s="14">
        <v>16.862929999999999</v>
      </c>
      <c r="J187" s="14">
        <v>21.78</v>
      </c>
      <c r="K187" s="14">
        <v>5.5</v>
      </c>
      <c r="L187" s="14">
        <v>6.6611400000000005</v>
      </c>
      <c r="M187" s="14">
        <v>0</v>
      </c>
      <c r="N187" s="14">
        <v>37.472999999999999</v>
      </c>
      <c r="O187" s="14">
        <v>5</v>
      </c>
      <c r="P187" s="14">
        <v>11.08325</v>
      </c>
      <c r="Q187" s="14">
        <v>13.72</v>
      </c>
      <c r="R187" s="14">
        <v>0</v>
      </c>
      <c r="S187" s="14">
        <v>0</v>
      </c>
      <c r="T187" s="14">
        <v>10.06067</v>
      </c>
      <c r="U187" s="14">
        <v>0</v>
      </c>
      <c r="V187" s="14">
        <v>0</v>
      </c>
      <c r="W187" s="14">
        <v>20.419070000000001</v>
      </c>
      <c r="X187" s="14">
        <v>6.0359999999999996</v>
      </c>
      <c r="Y187" s="14">
        <v>20.802</v>
      </c>
      <c r="Z187" s="14">
        <v>5.7641400000000003</v>
      </c>
      <c r="AA187" s="14">
        <v>0</v>
      </c>
      <c r="AB187" s="14">
        <v>6.86</v>
      </c>
      <c r="AC187" s="14">
        <v>6</v>
      </c>
      <c r="AD187" s="14">
        <v>5</v>
      </c>
      <c r="AE187" s="14">
        <v>0</v>
      </c>
      <c r="AF187" s="14">
        <v>0</v>
      </c>
      <c r="AG187" s="14">
        <v>0</v>
      </c>
      <c r="AH187" s="14">
        <v>5.77</v>
      </c>
      <c r="AI187" s="14">
        <v>0</v>
      </c>
      <c r="AJ187" s="14">
        <v>0</v>
      </c>
      <c r="AK187" s="14">
        <v>0</v>
      </c>
      <c r="AL187" s="14">
        <v>0</v>
      </c>
      <c r="AM187" s="14">
        <v>0</v>
      </c>
      <c r="AN187" s="14">
        <v>0</v>
      </c>
      <c r="AO187" s="14">
        <v>0</v>
      </c>
      <c r="AP187" s="14">
        <v>0</v>
      </c>
      <c r="AQ187" s="14">
        <v>551.07422999999994</v>
      </c>
      <c r="AR187" s="142">
        <v>2.4035235333765199E-3</v>
      </c>
    </row>
    <row r="188" spans="1:47">
      <c r="A188" s="74" t="s">
        <v>955</v>
      </c>
      <c r="B188" s="14">
        <v>12.91822</v>
      </c>
      <c r="C188" s="14">
        <v>14.12</v>
      </c>
      <c r="D188" s="14">
        <v>0</v>
      </c>
      <c r="E188" s="14">
        <v>0</v>
      </c>
      <c r="F188" s="14">
        <v>2</v>
      </c>
      <c r="G188" s="14">
        <v>0</v>
      </c>
      <c r="H188" s="14">
        <v>0</v>
      </c>
      <c r="I188" s="14">
        <v>0</v>
      </c>
      <c r="J188" s="14">
        <v>3</v>
      </c>
      <c r="K188" s="14">
        <v>0</v>
      </c>
      <c r="L188" s="14">
        <v>0</v>
      </c>
      <c r="M188" s="14">
        <v>3</v>
      </c>
      <c r="N188" s="14">
        <v>0</v>
      </c>
      <c r="O188" s="14">
        <v>0</v>
      </c>
      <c r="P188" s="14">
        <v>0</v>
      </c>
      <c r="Q188" s="14">
        <v>0</v>
      </c>
      <c r="R188" s="14">
        <v>0</v>
      </c>
      <c r="S188" s="14">
        <v>0</v>
      </c>
      <c r="T188" s="14">
        <v>0</v>
      </c>
      <c r="U188" s="14">
        <v>3</v>
      </c>
      <c r="V188" s="14">
        <v>0</v>
      </c>
      <c r="W188" s="14">
        <v>0</v>
      </c>
      <c r="X188" s="14">
        <v>0</v>
      </c>
      <c r="Y188" s="14">
        <v>0</v>
      </c>
      <c r="Z188" s="14">
        <v>0</v>
      </c>
      <c r="AA188" s="14">
        <v>0</v>
      </c>
      <c r="AB188" s="14">
        <v>0</v>
      </c>
      <c r="AC188" s="14">
        <v>0</v>
      </c>
      <c r="AD188" s="14">
        <v>0</v>
      </c>
      <c r="AE188" s="14">
        <v>0</v>
      </c>
      <c r="AF188" s="14">
        <v>0</v>
      </c>
      <c r="AG188" s="14">
        <v>0</v>
      </c>
      <c r="AH188" s="14">
        <v>0</v>
      </c>
      <c r="AI188" s="14">
        <v>0</v>
      </c>
      <c r="AJ188" s="14">
        <v>0</v>
      </c>
      <c r="AK188" s="14">
        <v>0</v>
      </c>
      <c r="AL188" s="14">
        <v>0</v>
      </c>
      <c r="AM188" s="14">
        <v>0</v>
      </c>
      <c r="AN188" s="14">
        <v>0</v>
      </c>
      <c r="AO188" s="14">
        <v>0</v>
      </c>
      <c r="AP188" s="14">
        <v>0</v>
      </c>
      <c r="AQ188" s="14">
        <v>38.038220000000003</v>
      </c>
      <c r="AR188" s="142">
        <v>1.6590461313669745E-4</v>
      </c>
    </row>
    <row r="189" spans="1:47">
      <c r="A189" s="28" t="s">
        <v>7</v>
      </c>
      <c r="B189" s="12">
        <v>57336.275450000001</v>
      </c>
      <c r="C189" s="12">
        <v>47128.586479999998</v>
      </c>
      <c r="D189" s="12">
        <v>6764.0021599999991</v>
      </c>
      <c r="E189" s="12">
        <v>1329.90347</v>
      </c>
      <c r="F189" s="12">
        <v>3389.6051199999997</v>
      </c>
      <c r="G189" s="12">
        <v>4165.23704</v>
      </c>
      <c r="H189" s="12">
        <v>5146.8655499999995</v>
      </c>
      <c r="I189" s="12">
        <v>4768.5230099999999</v>
      </c>
      <c r="J189" s="12">
        <v>2252.5055200000002</v>
      </c>
      <c r="K189" s="12">
        <v>966.67280999999991</v>
      </c>
      <c r="L189" s="12">
        <v>605.42289000000005</v>
      </c>
      <c r="M189" s="12">
        <v>3368.3609300000007</v>
      </c>
      <c r="N189" s="12">
        <v>16277.058290000001</v>
      </c>
      <c r="O189" s="12">
        <v>4149.5092199999999</v>
      </c>
      <c r="P189" s="12">
        <v>2140.1613500000003</v>
      </c>
      <c r="Q189" s="12">
        <v>1035.5595799999999</v>
      </c>
      <c r="R189" s="12">
        <v>2584.6439700000001</v>
      </c>
      <c r="S189" s="12">
        <v>2113.4215400000003</v>
      </c>
      <c r="T189" s="12">
        <v>6175.0398699999996</v>
      </c>
      <c r="U189" s="12">
        <v>5599.8399899999995</v>
      </c>
      <c r="V189" s="12">
        <v>551.78610000000003</v>
      </c>
      <c r="W189" s="12">
        <v>3107.2809999999999</v>
      </c>
      <c r="X189" s="12">
        <v>2525.5770699999998</v>
      </c>
      <c r="Y189" s="12">
        <v>3451.5847800000001</v>
      </c>
      <c r="Z189" s="12">
        <v>4870.5085899999995</v>
      </c>
      <c r="AA189" s="12">
        <v>2155.6173399999998</v>
      </c>
      <c r="AB189" s="12">
        <v>9030.0083700000014</v>
      </c>
      <c r="AC189" s="12">
        <v>10129.590029999999</v>
      </c>
      <c r="AD189" s="12">
        <v>339.84947999999997</v>
      </c>
      <c r="AE189" s="12">
        <v>2503.54016</v>
      </c>
      <c r="AF189" s="12">
        <v>497.14094999999998</v>
      </c>
      <c r="AG189" s="12">
        <v>41.59111</v>
      </c>
      <c r="AH189" s="12">
        <v>6193.5629200000003</v>
      </c>
      <c r="AI189" s="12">
        <v>809.44745999999998</v>
      </c>
      <c r="AJ189" s="12">
        <v>2065</v>
      </c>
      <c r="AK189" s="12">
        <v>0</v>
      </c>
      <c r="AL189" s="12">
        <v>0</v>
      </c>
      <c r="AM189" s="12">
        <v>0</v>
      </c>
      <c r="AN189" s="12">
        <v>3523.3714599999998</v>
      </c>
      <c r="AO189" s="12">
        <v>0</v>
      </c>
      <c r="AP189" s="12">
        <v>185</v>
      </c>
      <c r="AQ189" s="12">
        <v>229277.65105999997</v>
      </c>
      <c r="AR189" s="194">
        <v>1</v>
      </c>
      <c r="AS189" s="260"/>
      <c r="AT189" s="260"/>
      <c r="AU189" s="261"/>
    </row>
    <row r="190" spans="1:47">
      <c r="A190" s="263" t="s">
        <v>956</v>
      </c>
      <c r="B190" s="142">
        <v>0.25007354700696754</v>
      </c>
      <c r="C190" s="142">
        <v>0.20555246558970919</v>
      </c>
      <c r="D190" s="142">
        <v>2.9501358412948493E-2</v>
      </c>
      <c r="E190" s="142">
        <v>5.8004060310787803E-3</v>
      </c>
      <c r="F190" s="142">
        <v>1.478384441016874E-2</v>
      </c>
      <c r="G190" s="142">
        <v>1.8166781719645208E-2</v>
      </c>
      <c r="H190" s="142">
        <v>2.2448178120304928E-2</v>
      </c>
      <c r="I190" s="142">
        <v>2.0798028015177626E-2</v>
      </c>
      <c r="J190" s="142">
        <v>9.8243571040883479E-3</v>
      </c>
      <c r="K190" s="142">
        <v>4.2161667547223345E-3</v>
      </c>
      <c r="L190" s="142">
        <v>2.6405665236057664E-3</v>
      </c>
      <c r="M190" s="142">
        <v>1.4691187363562661E-2</v>
      </c>
      <c r="N190" s="142">
        <v>7.0992781959984555E-2</v>
      </c>
      <c r="O190" s="142">
        <v>1.8098184453722049E-2</v>
      </c>
      <c r="P190" s="142">
        <v>9.334365299476741E-3</v>
      </c>
      <c r="Q190" s="142">
        <v>4.5166180620413061E-3</v>
      </c>
      <c r="R190" s="142">
        <v>1.1272986957301046E-2</v>
      </c>
      <c r="S190" s="142">
        <v>9.2177389738127436E-3</v>
      </c>
      <c r="T190" s="142">
        <v>2.6932585192893682E-2</v>
      </c>
      <c r="U190" s="142">
        <v>2.4423837055686556E-2</v>
      </c>
      <c r="V190" s="142">
        <v>2.4066283715354461E-3</v>
      </c>
      <c r="W190" s="142">
        <v>1.3552480957626574E-2</v>
      </c>
      <c r="X190" s="142">
        <v>1.1015365249616407E-2</v>
      </c>
      <c r="Y190" s="142">
        <v>1.5054170190782137E-2</v>
      </c>
      <c r="Z190" s="142">
        <v>2.1242840579893368E-2</v>
      </c>
      <c r="AA190" s="142">
        <v>9.4017769723046124E-3</v>
      </c>
      <c r="AB190" s="142">
        <v>3.9384599101797875E-2</v>
      </c>
      <c r="AC190" s="142">
        <v>4.4180451008498746E-2</v>
      </c>
      <c r="AD190" s="142">
        <v>1.4822616963703291E-3</v>
      </c>
      <c r="AE190" s="142">
        <v>1.0919250735628154E-2</v>
      </c>
      <c r="AF190" s="142">
        <v>2.1682922330266831E-3</v>
      </c>
      <c r="AG190" s="142">
        <v>1.8140062848566067E-4</v>
      </c>
      <c r="AH190" s="142">
        <v>2.7013373921818479E-2</v>
      </c>
      <c r="AI190" s="142">
        <v>3.5304246020392742E-3</v>
      </c>
      <c r="AJ190" s="142">
        <v>9.0065472602892608E-3</v>
      </c>
      <c r="AK190" s="142">
        <v>0</v>
      </c>
      <c r="AL190" s="142">
        <v>0</v>
      </c>
      <c r="AM190" s="142">
        <v>0</v>
      </c>
      <c r="AN190" s="142">
        <v>1.5367269525445216E-2</v>
      </c>
      <c r="AO190" s="142">
        <v>0</v>
      </c>
      <c r="AP190" s="142">
        <v>8.0688195794358997E-4</v>
      </c>
      <c r="AQ190" s="142">
        <v>1</v>
      </c>
      <c r="AR190" s="142"/>
      <c r="AS190" s="260"/>
      <c r="AT190" s="265"/>
      <c r="AU190" s="261"/>
    </row>
    <row r="191" spans="1:47" ht="30" customHeight="1">
      <c r="A191" s="266" t="s">
        <v>999</v>
      </c>
      <c r="B191" s="258" t="s">
        <v>365</v>
      </c>
      <c r="C191" s="258" t="s">
        <v>379</v>
      </c>
      <c r="D191" s="258" t="s">
        <v>362</v>
      </c>
      <c r="E191" s="258" t="s">
        <v>380</v>
      </c>
      <c r="F191" s="258" t="s">
        <v>369</v>
      </c>
      <c r="G191" s="258" t="s">
        <v>378</v>
      </c>
      <c r="H191" s="258" t="s">
        <v>376</v>
      </c>
      <c r="I191" s="258" t="s">
        <v>363</v>
      </c>
      <c r="J191" s="258" t="s">
        <v>377</v>
      </c>
      <c r="K191" s="258" t="s">
        <v>367</v>
      </c>
      <c r="L191" s="258" t="s">
        <v>372</v>
      </c>
      <c r="M191" s="258" t="s">
        <v>361</v>
      </c>
      <c r="N191" s="258" t="s">
        <v>360</v>
      </c>
      <c r="O191" s="258" t="s">
        <v>358</v>
      </c>
      <c r="P191" s="258" t="s">
        <v>382</v>
      </c>
      <c r="Q191" s="258" t="s">
        <v>383</v>
      </c>
      <c r="R191" s="258" t="s">
        <v>366</v>
      </c>
      <c r="S191" s="258" t="s">
        <v>374</v>
      </c>
      <c r="T191" s="258" t="s">
        <v>364</v>
      </c>
      <c r="U191" s="258" t="s">
        <v>359</v>
      </c>
      <c r="V191" s="258" t="s">
        <v>354</v>
      </c>
      <c r="W191" s="258" t="s">
        <v>355</v>
      </c>
      <c r="X191" s="258" t="s">
        <v>381</v>
      </c>
      <c r="Y191" s="258" t="s">
        <v>373</v>
      </c>
      <c r="Z191" s="258" t="s">
        <v>371</v>
      </c>
      <c r="AA191" s="258" t="s">
        <v>356</v>
      </c>
      <c r="AB191" s="258" t="s">
        <v>357</v>
      </c>
      <c r="AC191" s="258" t="s">
        <v>375</v>
      </c>
      <c r="AD191" s="258" t="s">
        <v>368</v>
      </c>
      <c r="AE191" s="258" t="s">
        <v>370</v>
      </c>
      <c r="AF191" s="258" t="s">
        <v>384</v>
      </c>
      <c r="AG191" s="258" t="s">
        <v>1000</v>
      </c>
      <c r="AH191" s="258" t="s">
        <v>1001</v>
      </c>
      <c r="AI191" s="258" t="s">
        <v>1002</v>
      </c>
      <c r="AJ191" s="258" t="s">
        <v>1003</v>
      </c>
      <c r="AK191" s="258" t="s">
        <v>1004</v>
      </c>
      <c r="AL191" s="258" t="s">
        <v>1005</v>
      </c>
      <c r="AM191" s="258" t="s">
        <v>1006</v>
      </c>
      <c r="AN191" s="258" t="s">
        <v>1007</v>
      </c>
      <c r="AO191" s="258" t="s">
        <v>1008</v>
      </c>
      <c r="AP191" s="258" t="s">
        <v>1009</v>
      </c>
      <c r="AQ191" s="259" t="s">
        <v>443</v>
      </c>
      <c r="AR191" s="382" t="s">
        <v>809</v>
      </c>
    </row>
    <row r="192" spans="1:47">
      <c r="A192" s="74" t="s">
        <v>942</v>
      </c>
      <c r="B192" s="14">
        <v>0</v>
      </c>
      <c r="C192" s="14">
        <v>0</v>
      </c>
      <c r="D192" s="14">
        <v>0</v>
      </c>
      <c r="E192" s="14">
        <v>0</v>
      </c>
      <c r="F192" s="14">
        <v>0</v>
      </c>
      <c r="G192" s="14">
        <v>0</v>
      </c>
      <c r="H192" s="14">
        <v>0</v>
      </c>
      <c r="I192" s="14">
        <v>0</v>
      </c>
      <c r="J192" s="14">
        <v>0</v>
      </c>
      <c r="K192" s="14">
        <v>0</v>
      </c>
      <c r="L192" s="14">
        <v>0</v>
      </c>
      <c r="M192" s="14">
        <v>0</v>
      </c>
      <c r="N192" s="14">
        <v>0</v>
      </c>
      <c r="O192" s="14">
        <v>0</v>
      </c>
      <c r="P192" s="14">
        <v>0</v>
      </c>
      <c r="Q192" s="14">
        <v>0</v>
      </c>
      <c r="R192" s="14">
        <v>0</v>
      </c>
      <c r="S192" s="14">
        <v>0</v>
      </c>
      <c r="T192" s="14">
        <v>0</v>
      </c>
      <c r="U192" s="14">
        <v>0</v>
      </c>
      <c r="V192" s="14">
        <v>0</v>
      </c>
      <c r="W192" s="14">
        <v>0</v>
      </c>
      <c r="X192" s="14">
        <v>0</v>
      </c>
      <c r="Y192" s="14">
        <v>0</v>
      </c>
      <c r="Z192" s="14">
        <v>0</v>
      </c>
      <c r="AA192" s="14">
        <v>0</v>
      </c>
      <c r="AB192" s="14">
        <v>0</v>
      </c>
      <c r="AC192" s="14">
        <v>0</v>
      </c>
      <c r="AD192" s="14">
        <v>0</v>
      </c>
      <c r="AE192" s="14">
        <v>0</v>
      </c>
      <c r="AF192" s="14">
        <v>0</v>
      </c>
      <c r="AG192" s="14">
        <v>0</v>
      </c>
      <c r="AH192" s="14">
        <v>0</v>
      </c>
      <c r="AI192" s="14">
        <v>0</v>
      </c>
      <c r="AJ192" s="14">
        <v>0</v>
      </c>
      <c r="AK192" s="14">
        <v>0</v>
      </c>
      <c r="AL192" s="14">
        <v>0</v>
      </c>
      <c r="AM192" s="14">
        <v>0</v>
      </c>
      <c r="AN192" s="14">
        <v>0</v>
      </c>
      <c r="AO192" s="14">
        <v>0</v>
      </c>
      <c r="AP192" s="14">
        <v>0</v>
      </c>
      <c r="AQ192" s="14">
        <v>0</v>
      </c>
      <c r="AR192" s="142">
        <v>0</v>
      </c>
    </row>
    <row r="193" spans="1:47">
      <c r="A193" s="74" t="s">
        <v>943</v>
      </c>
      <c r="B193" s="14">
        <v>1</v>
      </c>
      <c r="C193" s="14">
        <v>0</v>
      </c>
      <c r="D193" s="14">
        <v>0</v>
      </c>
      <c r="E193" s="14">
        <v>0</v>
      </c>
      <c r="F193" s="14">
        <v>0</v>
      </c>
      <c r="G193" s="14">
        <v>0</v>
      </c>
      <c r="H193" s="14">
        <v>0</v>
      </c>
      <c r="I193" s="14">
        <v>0</v>
      </c>
      <c r="J193" s="14">
        <v>0</v>
      </c>
      <c r="K193" s="14">
        <v>0</v>
      </c>
      <c r="L193" s="14">
        <v>0</v>
      </c>
      <c r="M193" s="14">
        <v>0</v>
      </c>
      <c r="N193" s="14">
        <v>0</v>
      </c>
      <c r="O193" s="14">
        <v>0</v>
      </c>
      <c r="P193" s="14">
        <v>0</v>
      </c>
      <c r="Q193" s="14">
        <v>0</v>
      </c>
      <c r="R193" s="14">
        <v>0</v>
      </c>
      <c r="S193" s="14">
        <v>0</v>
      </c>
      <c r="T193" s="14">
        <v>0</v>
      </c>
      <c r="U193" s="14">
        <v>0</v>
      </c>
      <c r="V193" s="14">
        <v>0</v>
      </c>
      <c r="W193" s="14">
        <v>0</v>
      </c>
      <c r="X193" s="14">
        <v>0</v>
      </c>
      <c r="Y193" s="14">
        <v>0</v>
      </c>
      <c r="Z193" s="14">
        <v>0</v>
      </c>
      <c r="AA193" s="14">
        <v>0</v>
      </c>
      <c r="AB193" s="14">
        <v>0</v>
      </c>
      <c r="AC193" s="14">
        <v>0</v>
      </c>
      <c r="AD193" s="14">
        <v>0</v>
      </c>
      <c r="AE193" s="14">
        <v>0</v>
      </c>
      <c r="AF193" s="14">
        <v>0</v>
      </c>
      <c r="AG193" s="14">
        <v>0</v>
      </c>
      <c r="AH193" s="14">
        <v>0</v>
      </c>
      <c r="AI193" s="14">
        <v>0</v>
      </c>
      <c r="AJ193" s="14">
        <v>0</v>
      </c>
      <c r="AK193" s="14">
        <v>0</v>
      </c>
      <c r="AL193" s="14">
        <v>0</v>
      </c>
      <c r="AM193" s="14">
        <v>0</v>
      </c>
      <c r="AN193" s="14">
        <v>0</v>
      </c>
      <c r="AO193" s="14">
        <v>0</v>
      </c>
      <c r="AP193" s="14">
        <v>0</v>
      </c>
      <c r="AQ193" s="14">
        <v>1</v>
      </c>
      <c r="AR193" s="142">
        <v>3.9572615749901069E-4</v>
      </c>
    </row>
    <row r="194" spans="1:47">
      <c r="A194" s="74" t="s">
        <v>944</v>
      </c>
      <c r="B194" s="14">
        <v>0</v>
      </c>
      <c r="C194" s="14">
        <v>1</v>
      </c>
      <c r="D194" s="14">
        <v>0</v>
      </c>
      <c r="E194" s="14">
        <v>0</v>
      </c>
      <c r="F194" s="14">
        <v>0</v>
      </c>
      <c r="G194" s="14">
        <v>0</v>
      </c>
      <c r="H194" s="14">
        <v>0</v>
      </c>
      <c r="I194" s="14">
        <v>0</v>
      </c>
      <c r="J194" s="14">
        <v>0</v>
      </c>
      <c r="K194" s="14">
        <v>0</v>
      </c>
      <c r="L194" s="14">
        <v>0</v>
      </c>
      <c r="M194" s="14">
        <v>0</v>
      </c>
      <c r="N194" s="14">
        <v>0</v>
      </c>
      <c r="O194" s="14">
        <v>0</v>
      </c>
      <c r="P194" s="14">
        <v>0</v>
      </c>
      <c r="Q194" s="14">
        <v>0</v>
      </c>
      <c r="R194" s="14">
        <v>0</v>
      </c>
      <c r="S194" s="14">
        <v>0</v>
      </c>
      <c r="T194" s="14">
        <v>0</v>
      </c>
      <c r="U194" s="14">
        <v>0</v>
      </c>
      <c r="V194" s="14">
        <v>0</v>
      </c>
      <c r="W194" s="14">
        <v>0</v>
      </c>
      <c r="X194" s="14">
        <v>0</v>
      </c>
      <c r="Y194" s="14">
        <v>0</v>
      </c>
      <c r="Z194" s="14">
        <v>0</v>
      </c>
      <c r="AA194" s="14">
        <v>0</v>
      </c>
      <c r="AB194" s="14">
        <v>0</v>
      </c>
      <c r="AC194" s="14">
        <v>0</v>
      </c>
      <c r="AD194" s="14">
        <v>0</v>
      </c>
      <c r="AE194" s="14">
        <v>0</v>
      </c>
      <c r="AF194" s="14">
        <v>0</v>
      </c>
      <c r="AG194" s="14">
        <v>0</v>
      </c>
      <c r="AH194" s="14">
        <v>0</v>
      </c>
      <c r="AI194" s="14">
        <v>0</v>
      </c>
      <c r="AJ194" s="14">
        <v>0</v>
      </c>
      <c r="AK194" s="14">
        <v>0</v>
      </c>
      <c r="AL194" s="14">
        <v>0</v>
      </c>
      <c r="AM194" s="14">
        <v>0</v>
      </c>
      <c r="AN194" s="14">
        <v>0</v>
      </c>
      <c r="AO194" s="14">
        <v>0</v>
      </c>
      <c r="AP194" s="14">
        <v>0</v>
      </c>
      <c r="AQ194" s="14">
        <v>1</v>
      </c>
      <c r="AR194" s="142">
        <v>3.9572615749901069E-4</v>
      </c>
    </row>
    <row r="195" spans="1:47">
      <c r="A195" s="74" t="s">
        <v>945</v>
      </c>
      <c r="B195" s="14">
        <v>0</v>
      </c>
      <c r="C195" s="14">
        <v>1</v>
      </c>
      <c r="D195" s="14">
        <v>0</v>
      </c>
      <c r="E195" s="14">
        <v>0</v>
      </c>
      <c r="F195" s="14">
        <v>0</v>
      </c>
      <c r="G195" s="14">
        <v>0</v>
      </c>
      <c r="H195" s="14">
        <v>0</v>
      </c>
      <c r="I195" s="14">
        <v>0</v>
      </c>
      <c r="J195" s="14">
        <v>0</v>
      </c>
      <c r="K195" s="14">
        <v>0</v>
      </c>
      <c r="L195" s="14">
        <v>0</v>
      </c>
      <c r="M195" s="14">
        <v>0</v>
      </c>
      <c r="N195" s="14">
        <v>1</v>
      </c>
      <c r="O195" s="14">
        <v>0</v>
      </c>
      <c r="P195" s="14">
        <v>0</v>
      </c>
      <c r="Q195" s="14">
        <v>0</v>
      </c>
      <c r="R195" s="14">
        <v>0</v>
      </c>
      <c r="S195" s="14">
        <v>0</v>
      </c>
      <c r="T195" s="14">
        <v>0</v>
      </c>
      <c r="U195" s="14">
        <v>0</v>
      </c>
      <c r="V195" s="14">
        <v>0</v>
      </c>
      <c r="W195" s="14">
        <v>0</v>
      </c>
      <c r="X195" s="14">
        <v>0</v>
      </c>
      <c r="Y195" s="14">
        <v>0</v>
      </c>
      <c r="Z195" s="14">
        <v>0</v>
      </c>
      <c r="AA195" s="14">
        <v>0</v>
      </c>
      <c r="AB195" s="14">
        <v>0</v>
      </c>
      <c r="AC195" s="14">
        <v>0</v>
      </c>
      <c r="AD195" s="14">
        <v>0</v>
      </c>
      <c r="AE195" s="14">
        <v>0</v>
      </c>
      <c r="AF195" s="14">
        <v>0</v>
      </c>
      <c r="AG195" s="14">
        <v>0</v>
      </c>
      <c r="AH195" s="14">
        <v>0</v>
      </c>
      <c r="AI195" s="14">
        <v>0</v>
      </c>
      <c r="AJ195" s="14">
        <v>0</v>
      </c>
      <c r="AK195" s="14">
        <v>0</v>
      </c>
      <c r="AL195" s="14">
        <v>0</v>
      </c>
      <c r="AM195" s="14">
        <v>0</v>
      </c>
      <c r="AN195" s="14">
        <v>1</v>
      </c>
      <c r="AO195" s="14">
        <v>0</v>
      </c>
      <c r="AP195" s="14">
        <v>0</v>
      </c>
      <c r="AQ195" s="14">
        <v>3</v>
      </c>
      <c r="AR195" s="142">
        <v>1.1871784724970321E-3</v>
      </c>
    </row>
    <row r="196" spans="1:47">
      <c r="A196" s="74" t="s">
        <v>946</v>
      </c>
      <c r="B196" s="14">
        <v>1</v>
      </c>
      <c r="C196" s="14">
        <v>7</v>
      </c>
      <c r="D196" s="14">
        <v>1</v>
      </c>
      <c r="E196" s="14">
        <v>0</v>
      </c>
      <c r="F196" s="14">
        <v>1</v>
      </c>
      <c r="G196" s="14">
        <v>0</v>
      </c>
      <c r="H196" s="14">
        <v>0</v>
      </c>
      <c r="I196" s="14">
        <v>0</v>
      </c>
      <c r="J196" s="14">
        <v>0</v>
      </c>
      <c r="K196" s="14">
        <v>0</v>
      </c>
      <c r="L196" s="14">
        <v>0</v>
      </c>
      <c r="M196" s="14">
        <v>0</v>
      </c>
      <c r="N196" s="14">
        <v>0</v>
      </c>
      <c r="O196" s="14">
        <v>1</v>
      </c>
      <c r="P196" s="14">
        <v>0</v>
      </c>
      <c r="Q196" s="14">
        <v>0</v>
      </c>
      <c r="R196" s="14">
        <v>0</v>
      </c>
      <c r="S196" s="14">
        <v>0</v>
      </c>
      <c r="T196" s="14">
        <v>0</v>
      </c>
      <c r="U196" s="14">
        <v>2</v>
      </c>
      <c r="V196" s="14">
        <v>0</v>
      </c>
      <c r="W196" s="14">
        <v>0</v>
      </c>
      <c r="X196" s="14">
        <v>0</v>
      </c>
      <c r="Y196" s="14">
        <v>0</v>
      </c>
      <c r="Z196" s="14">
        <v>1</v>
      </c>
      <c r="AA196" s="14">
        <v>1</v>
      </c>
      <c r="AB196" s="14">
        <v>0</v>
      </c>
      <c r="AC196" s="14">
        <v>3</v>
      </c>
      <c r="AD196" s="14">
        <v>0</v>
      </c>
      <c r="AE196" s="14">
        <v>0</v>
      </c>
      <c r="AF196" s="14">
        <v>0</v>
      </c>
      <c r="AG196" s="14">
        <v>0</v>
      </c>
      <c r="AH196" s="14">
        <v>1</v>
      </c>
      <c r="AI196" s="14">
        <v>0</v>
      </c>
      <c r="AJ196" s="14">
        <v>1</v>
      </c>
      <c r="AK196" s="14">
        <v>0</v>
      </c>
      <c r="AL196" s="14">
        <v>0</v>
      </c>
      <c r="AM196" s="14">
        <v>0</v>
      </c>
      <c r="AN196" s="14">
        <v>0</v>
      </c>
      <c r="AO196" s="14">
        <v>0</v>
      </c>
      <c r="AP196" s="14">
        <v>0</v>
      </c>
      <c r="AQ196" s="14">
        <v>20</v>
      </c>
      <c r="AR196" s="142">
        <v>7.9145231499802137E-3</v>
      </c>
    </row>
    <row r="197" spans="1:47">
      <c r="A197" s="74" t="s">
        <v>947</v>
      </c>
      <c r="B197" s="14">
        <v>19</v>
      </c>
      <c r="C197" s="14">
        <v>15</v>
      </c>
      <c r="D197" s="14">
        <v>3</v>
      </c>
      <c r="E197" s="14">
        <v>2</v>
      </c>
      <c r="F197" s="14">
        <v>0</v>
      </c>
      <c r="G197" s="14">
        <v>1</v>
      </c>
      <c r="H197" s="14">
        <v>0</v>
      </c>
      <c r="I197" s="14">
        <v>0</v>
      </c>
      <c r="J197" s="14">
        <v>0</v>
      </c>
      <c r="K197" s="14">
        <v>0</v>
      </c>
      <c r="L197" s="14">
        <v>0</v>
      </c>
      <c r="M197" s="14">
        <v>1</v>
      </c>
      <c r="N197" s="14">
        <v>5</v>
      </c>
      <c r="O197" s="14">
        <v>0</v>
      </c>
      <c r="P197" s="14">
        <v>0</v>
      </c>
      <c r="Q197" s="14">
        <v>1</v>
      </c>
      <c r="R197" s="14">
        <v>0</v>
      </c>
      <c r="S197" s="14">
        <v>1</v>
      </c>
      <c r="T197" s="14">
        <v>1</v>
      </c>
      <c r="U197" s="14">
        <v>2</v>
      </c>
      <c r="V197" s="14">
        <v>0</v>
      </c>
      <c r="W197" s="14">
        <v>1</v>
      </c>
      <c r="X197" s="14">
        <v>0</v>
      </c>
      <c r="Y197" s="14">
        <v>1</v>
      </c>
      <c r="Z197" s="14">
        <v>2</v>
      </c>
      <c r="AA197" s="14">
        <v>1</v>
      </c>
      <c r="AB197" s="14">
        <v>2</v>
      </c>
      <c r="AC197" s="14">
        <v>4</v>
      </c>
      <c r="AD197" s="14">
        <v>0</v>
      </c>
      <c r="AE197" s="14">
        <v>0</v>
      </c>
      <c r="AF197" s="14">
        <v>0</v>
      </c>
      <c r="AG197" s="14">
        <v>0</v>
      </c>
      <c r="AH197" s="14">
        <v>2</v>
      </c>
      <c r="AI197" s="14">
        <v>0</v>
      </c>
      <c r="AJ197" s="14">
        <v>0</v>
      </c>
      <c r="AK197" s="14">
        <v>0</v>
      </c>
      <c r="AL197" s="14">
        <v>0</v>
      </c>
      <c r="AM197" s="14">
        <v>0</v>
      </c>
      <c r="AN197" s="14">
        <v>0</v>
      </c>
      <c r="AO197" s="14">
        <v>0</v>
      </c>
      <c r="AP197" s="14">
        <v>0</v>
      </c>
      <c r="AQ197" s="14">
        <v>64</v>
      </c>
      <c r="AR197" s="142">
        <v>2.5326474079936684E-2</v>
      </c>
    </row>
    <row r="198" spans="1:47">
      <c r="A198" s="74" t="s">
        <v>948</v>
      </c>
      <c r="B198" s="14">
        <v>41</v>
      </c>
      <c r="C198" s="14">
        <v>22</v>
      </c>
      <c r="D198" s="14">
        <v>9</v>
      </c>
      <c r="E198" s="14">
        <v>0</v>
      </c>
      <c r="F198" s="14">
        <v>2</v>
      </c>
      <c r="G198" s="14">
        <v>2</v>
      </c>
      <c r="H198" s="14">
        <v>4</v>
      </c>
      <c r="I198" s="14">
        <v>4</v>
      </c>
      <c r="J198" s="14">
        <v>3</v>
      </c>
      <c r="K198" s="14">
        <v>0</v>
      </c>
      <c r="L198" s="14">
        <v>0</v>
      </c>
      <c r="M198" s="14">
        <v>2</v>
      </c>
      <c r="N198" s="14">
        <v>8</v>
      </c>
      <c r="O198" s="14">
        <v>2</v>
      </c>
      <c r="P198" s="14">
        <v>0</v>
      </c>
      <c r="Q198" s="14">
        <v>0</v>
      </c>
      <c r="R198" s="14">
        <v>3</v>
      </c>
      <c r="S198" s="14">
        <v>3</v>
      </c>
      <c r="T198" s="14">
        <v>3</v>
      </c>
      <c r="U198" s="14">
        <v>2</v>
      </c>
      <c r="V198" s="14">
        <v>2</v>
      </c>
      <c r="W198" s="14">
        <v>1</v>
      </c>
      <c r="X198" s="14">
        <v>1</v>
      </c>
      <c r="Y198" s="14">
        <v>1</v>
      </c>
      <c r="Z198" s="14">
        <v>5</v>
      </c>
      <c r="AA198" s="14">
        <v>1</v>
      </c>
      <c r="AB198" s="14">
        <v>1</v>
      </c>
      <c r="AC198" s="14">
        <v>6</v>
      </c>
      <c r="AD198" s="14">
        <v>0</v>
      </c>
      <c r="AE198" s="14">
        <v>0</v>
      </c>
      <c r="AF198" s="14">
        <v>1</v>
      </c>
      <c r="AG198" s="14">
        <v>0</v>
      </c>
      <c r="AH198" s="14">
        <v>4</v>
      </c>
      <c r="AI198" s="14">
        <v>1</v>
      </c>
      <c r="AJ198" s="14">
        <v>0</v>
      </c>
      <c r="AK198" s="14">
        <v>0</v>
      </c>
      <c r="AL198" s="14">
        <v>0</v>
      </c>
      <c r="AM198" s="14">
        <v>0</v>
      </c>
      <c r="AN198" s="14">
        <v>1</v>
      </c>
      <c r="AO198" s="14">
        <v>0</v>
      </c>
      <c r="AP198" s="14">
        <v>0</v>
      </c>
      <c r="AQ198" s="14">
        <v>135</v>
      </c>
      <c r="AR198" s="142">
        <v>5.3423031262366444E-2</v>
      </c>
    </row>
    <row r="199" spans="1:47">
      <c r="A199" s="74" t="s">
        <v>949</v>
      </c>
      <c r="B199" s="14">
        <v>37</v>
      </c>
      <c r="C199" s="14">
        <v>33</v>
      </c>
      <c r="D199" s="14">
        <v>6</v>
      </c>
      <c r="E199" s="14">
        <v>1</v>
      </c>
      <c r="F199" s="14">
        <v>4</v>
      </c>
      <c r="G199" s="14">
        <v>4</v>
      </c>
      <c r="H199" s="14">
        <v>4</v>
      </c>
      <c r="I199" s="14">
        <v>3</v>
      </c>
      <c r="J199" s="14">
        <v>3</v>
      </c>
      <c r="K199" s="14">
        <v>0</v>
      </c>
      <c r="L199" s="14">
        <v>0</v>
      </c>
      <c r="M199" s="14">
        <v>2</v>
      </c>
      <c r="N199" s="14">
        <v>17</v>
      </c>
      <c r="O199" s="14">
        <v>3</v>
      </c>
      <c r="P199" s="14">
        <v>3</v>
      </c>
      <c r="Q199" s="14">
        <v>2</v>
      </c>
      <c r="R199" s="14">
        <v>0</v>
      </c>
      <c r="S199" s="14">
        <v>2</v>
      </c>
      <c r="T199" s="14">
        <v>7</v>
      </c>
      <c r="U199" s="14">
        <v>1</v>
      </c>
      <c r="V199" s="14">
        <v>0</v>
      </c>
      <c r="W199" s="14">
        <v>1</v>
      </c>
      <c r="X199" s="14">
        <v>6</v>
      </c>
      <c r="Y199" s="14">
        <v>3</v>
      </c>
      <c r="Z199" s="14">
        <v>5</v>
      </c>
      <c r="AA199" s="14">
        <v>1</v>
      </c>
      <c r="AB199" s="14">
        <v>12</v>
      </c>
      <c r="AC199" s="14">
        <v>8</v>
      </c>
      <c r="AD199" s="14">
        <v>0</v>
      </c>
      <c r="AE199" s="14">
        <v>0</v>
      </c>
      <c r="AF199" s="14">
        <v>0</v>
      </c>
      <c r="AG199" s="14">
        <v>0</v>
      </c>
      <c r="AH199" s="14">
        <v>6</v>
      </c>
      <c r="AI199" s="14">
        <v>0</v>
      </c>
      <c r="AJ199" s="14">
        <v>6</v>
      </c>
      <c r="AK199" s="14">
        <v>0</v>
      </c>
      <c r="AL199" s="14">
        <v>0</v>
      </c>
      <c r="AM199" s="14">
        <v>0</v>
      </c>
      <c r="AN199" s="14">
        <v>0</v>
      </c>
      <c r="AO199" s="14">
        <v>0</v>
      </c>
      <c r="AP199" s="14">
        <v>0</v>
      </c>
      <c r="AQ199" s="14">
        <v>180</v>
      </c>
      <c r="AR199" s="142">
        <v>7.1230708349821925E-2</v>
      </c>
    </row>
    <row r="200" spans="1:47">
      <c r="A200" s="74" t="s">
        <v>950</v>
      </c>
      <c r="B200" s="14">
        <v>36</v>
      </c>
      <c r="C200" s="14">
        <v>33</v>
      </c>
      <c r="D200" s="14">
        <v>1</v>
      </c>
      <c r="E200" s="14">
        <v>0</v>
      </c>
      <c r="F200" s="14">
        <v>3</v>
      </c>
      <c r="G200" s="14">
        <v>4</v>
      </c>
      <c r="H200" s="14">
        <v>5</v>
      </c>
      <c r="I200" s="14">
        <v>4</v>
      </c>
      <c r="J200" s="14">
        <v>1</v>
      </c>
      <c r="K200" s="14">
        <v>0</v>
      </c>
      <c r="L200" s="14">
        <v>0</v>
      </c>
      <c r="M200" s="14">
        <v>4</v>
      </c>
      <c r="N200" s="14">
        <v>10</v>
      </c>
      <c r="O200" s="14">
        <v>2</v>
      </c>
      <c r="P200" s="14">
        <v>0</v>
      </c>
      <c r="Q200" s="14">
        <v>1</v>
      </c>
      <c r="R200" s="14">
        <v>2</v>
      </c>
      <c r="S200" s="14">
        <v>1</v>
      </c>
      <c r="T200" s="14">
        <v>4</v>
      </c>
      <c r="U200" s="14">
        <v>0</v>
      </c>
      <c r="V200" s="14">
        <v>0</v>
      </c>
      <c r="W200" s="14">
        <v>2</v>
      </c>
      <c r="X200" s="14">
        <v>1</v>
      </c>
      <c r="Y200" s="14">
        <v>2</v>
      </c>
      <c r="Z200" s="14">
        <v>2</v>
      </c>
      <c r="AA200" s="14">
        <v>1</v>
      </c>
      <c r="AB200" s="14">
        <v>11</v>
      </c>
      <c r="AC200" s="14">
        <v>2</v>
      </c>
      <c r="AD200" s="14">
        <v>1</v>
      </c>
      <c r="AE200" s="14">
        <v>0</v>
      </c>
      <c r="AF200" s="14">
        <v>0</v>
      </c>
      <c r="AG200" s="14">
        <v>0</v>
      </c>
      <c r="AH200" s="14">
        <v>1</v>
      </c>
      <c r="AI200" s="14">
        <v>1</v>
      </c>
      <c r="AJ200" s="14">
        <v>1</v>
      </c>
      <c r="AK200" s="14">
        <v>0</v>
      </c>
      <c r="AL200" s="14">
        <v>0</v>
      </c>
      <c r="AM200" s="14">
        <v>0</v>
      </c>
      <c r="AN200" s="14">
        <v>1</v>
      </c>
      <c r="AO200" s="14">
        <v>0</v>
      </c>
      <c r="AP200" s="14">
        <v>1</v>
      </c>
      <c r="AQ200" s="14">
        <v>138</v>
      </c>
      <c r="AR200" s="142">
        <v>5.4610209734863475E-2</v>
      </c>
    </row>
    <row r="201" spans="1:47">
      <c r="A201" s="74" t="s">
        <v>951</v>
      </c>
      <c r="B201" s="14">
        <v>79</v>
      </c>
      <c r="C201" s="14">
        <v>64</v>
      </c>
      <c r="D201" s="14">
        <v>8</v>
      </c>
      <c r="E201" s="14">
        <v>1</v>
      </c>
      <c r="F201" s="14">
        <v>4</v>
      </c>
      <c r="G201" s="14">
        <v>12</v>
      </c>
      <c r="H201" s="14">
        <v>16</v>
      </c>
      <c r="I201" s="14">
        <v>10</v>
      </c>
      <c r="J201" s="14">
        <v>3</v>
      </c>
      <c r="K201" s="14">
        <v>7</v>
      </c>
      <c r="L201" s="14">
        <v>1</v>
      </c>
      <c r="M201" s="14">
        <v>9</v>
      </c>
      <c r="N201" s="14">
        <v>30</v>
      </c>
      <c r="O201" s="14">
        <v>12</v>
      </c>
      <c r="P201" s="14">
        <v>6</v>
      </c>
      <c r="Q201" s="14">
        <v>0</v>
      </c>
      <c r="R201" s="14">
        <v>5</v>
      </c>
      <c r="S201" s="14">
        <v>2</v>
      </c>
      <c r="T201" s="14">
        <v>14</v>
      </c>
      <c r="U201" s="14">
        <v>7</v>
      </c>
      <c r="V201" s="14">
        <v>1</v>
      </c>
      <c r="W201" s="14">
        <v>9</v>
      </c>
      <c r="X201" s="14">
        <v>7</v>
      </c>
      <c r="Y201" s="14">
        <v>11</v>
      </c>
      <c r="Z201" s="14">
        <v>4</v>
      </c>
      <c r="AA201" s="14">
        <v>2</v>
      </c>
      <c r="AB201" s="14">
        <v>27</v>
      </c>
      <c r="AC201" s="14">
        <v>7</v>
      </c>
      <c r="AD201" s="14">
        <v>0</v>
      </c>
      <c r="AE201" s="14">
        <v>17</v>
      </c>
      <c r="AF201" s="14">
        <v>1</v>
      </c>
      <c r="AG201" s="14">
        <v>0</v>
      </c>
      <c r="AH201" s="14">
        <v>13</v>
      </c>
      <c r="AI201" s="14">
        <v>3</v>
      </c>
      <c r="AJ201" s="14">
        <v>1</v>
      </c>
      <c r="AK201" s="14">
        <v>0</v>
      </c>
      <c r="AL201" s="14">
        <v>0</v>
      </c>
      <c r="AM201" s="14">
        <v>0</v>
      </c>
      <c r="AN201" s="14">
        <v>7</v>
      </c>
      <c r="AO201" s="14">
        <v>0</v>
      </c>
      <c r="AP201" s="14">
        <v>0</v>
      </c>
      <c r="AQ201" s="14">
        <v>400</v>
      </c>
      <c r="AR201" s="142">
        <v>0.15829046299960428</v>
      </c>
    </row>
    <row r="202" spans="1:47">
      <c r="A202" s="74" t="s">
        <v>952</v>
      </c>
      <c r="B202" s="14">
        <v>133</v>
      </c>
      <c r="C202" s="14">
        <v>76</v>
      </c>
      <c r="D202" s="14">
        <v>6</v>
      </c>
      <c r="E202" s="14">
        <v>3</v>
      </c>
      <c r="F202" s="14">
        <v>11</v>
      </c>
      <c r="G202" s="14">
        <v>15</v>
      </c>
      <c r="H202" s="14">
        <v>26</v>
      </c>
      <c r="I202" s="14">
        <v>29</v>
      </c>
      <c r="J202" s="14">
        <v>5</v>
      </c>
      <c r="K202" s="14">
        <v>5</v>
      </c>
      <c r="L202" s="14">
        <v>6</v>
      </c>
      <c r="M202" s="14">
        <v>14</v>
      </c>
      <c r="N202" s="14">
        <v>47</v>
      </c>
      <c r="O202" s="14">
        <v>12</v>
      </c>
      <c r="P202" s="14">
        <v>17</v>
      </c>
      <c r="Q202" s="14">
        <v>1</v>
      </c>
      <c r="R202" s="14">
        <v>14</v>
      </c>
      <c r="S202" s="14">
        <v>2</v>
      </c>
      <c r="T202" s="14">
        <v>23</v>
      </c>
      <c r="U202" s="14">
        <v>13</v>
      </c>
      <c r="V202" s="14">
        <v>0</v>
      </c>
      <c r="W202" s="14">
        <v>13</v>
      </c>
      <c r="X202" s="14">
        <v>4</v>
      </c>
      <c r="Y202" s="14">
        <v>17</v>
      </c>
      <c r="Z202" s="14">
        <v>13</v>
      </c>
      <c r="AA202" s="14">
        <v>1</v>
      </c>
      <c r="AB202" s="14">
        <v>29</v>
      </c>
      <c r="AC202" s="14">
        <v>18</v>
      </c>
      <c r="AD202" s="14">
        <v>3</v>
      </c>
      <c r="AE202" s="14">
        <v>14</v>
      </c>
      <c r="AF202" s="14">
        <v>2</v>
      </c>
      <c r="AG202" s="14">
        <v>1</v>
      </c>
      <c r="AH202" s="14">
        <v>11</v>
      </c>
      <c r="AI202" s="14">
        <v>3</v>
      </c>
      <c r="AJ202" s="14">
        <v>2</v>
      </c>
      <c r="AK202" s="14">
        <v>0</v>
      </c>
      <c r="AL202" s="14">
        <v>0</v>
      </c>
      <c r="AM202" s="14">
        <v>0</v>
      </c>
      <c r="AN202" s="14">
        <v>9</v>
      </c>
      <c r="AO202" s="14">
        <v>0</v>
      </c>
      <c r="AP202" s="14">
        <v>1</v>
      </c>
      <c r="AQ202" s="14">
        <v>599</v>
      </c>
      <c r="AR202" s="142">
        <v>0.23703996834190741</v>
      </c>
    </row>
    <row r="203" spans="1:47">
      <c r="A203" s="74" t="s">
        <v>953</v>
      </c>
      <c r="B203" s="14">
        <v>187</v>
      </c>
      <c r="C203" s="14">
        <v>162</v>
      </c>
      <c r="D203" s="14">
        <v>13</v>
      </c>
      <c r="E203" s="14">
        <v>3</v>
      </c>
      <c r="F203" s="14">
        <v>12</v>
      </c>
      <c r="G203" s="14">
        <v>11</v>
      </c>
      <c r="H203" s="14">
        <v>29</v>
      </c>
      <c r="I203" s="14">
        <v>30</v>
      </c>
      <c r="J203" s="14">
        <v>14</v>
      </c>
      <c r="K203" s="14">
        <v>8</v>
      </c>
      <c r="L203" s="14">
        <v>9</v>
      </c>
      <c r="M203" s="14">
        <v>12</v>
      </c>
      <c r="N203" s="14">
        <v>59</v>
      </c>
      <c r="O203" s="14">
        <v>11</v>
      </c>
      <c r="P203" s="14">
        <v>15</v>
      </c>
      <c r="Q203" s="14">
        <v>2</v>
      </c>
      <c r="R203" s="14">
        <v>21</v>
      </c>
      <c r="S203" s="14">
        <v>6</v>
      </c>
      <c r="T203" s="14">
        <v>38</v>
      </c>
      <c r="U203" s="14">
        <v>18</v>
      </c>
      <c r="V203" s="14">
        <v>1</v>
      </c>
      <c r="W203" s="14">
        <v>52</v>
      </c>
      <c r="X203" s="14">
        <v>15</v>
      </c>
      <c r="Y203" s="14">
        <v>13</v>
      </c>
      <c r="Z203" s="14">
        <v>7</v>
      </c>
      <c r="AA203" s="14">
        <v>6</v>
      </c>
      <c r="AB203" s="14">
        <v>34</v>
      </c>
      <c r="AC203" s="14">
        <v>21</v>
      </c>
      <c r="AD203" s="14">
        <v>3</v>
      </c>
      <c r="AE203" s="14">
        <v>16</v>
      </c>
      <c r="AF203" s="14">
        <v>3</v>
      </c>
      <c r="AG203" s="14">
        <v>0</v>
      </c>
      <c r="AH203" s="14">
        <v>22</v>
      </c>
      <c r="AI203" s="14">
        <v>1</v>
      </c>
      <c r="AJ203" s="14">
        <v>4</v>
      </c>
      <c r="AK203" s="14">
        <v>0</v>
      </c>
      <c r="AL203" s="14">
        <v>0</v>
      </c>
      <c r="AM203" s="14">
        <v>0</v>
      </c>
      <c r="AN203" s="14">
        <v>7</v>
      </c>
      <c r="AO203" s="14">
        <v>0</v>
      </c>
      <c r="AP203" s="14">
        <v>0</v>
      </c>
      <c r="AQ203" s="14">
        <v>865</v>
      </c>
      <c r="AR203" s="142">
        <v>0.34230312623664422</v>
      </c>
    </row>
    <row r="204" spans="1:47">
      <c r="A204" s="74" t="s">
        <v>954</v>
      </c>
      <c r="B204" s="14">
        <v>25</v>
      </c>
      <c r="C204" s="14">
        <v>42</v>
      </c>
      <c r="D204" s="14">
        <v>0</v>
      </c>
      <c r="E204" s="14">
        <v>0</v>
      </c>
      <c r="F204" s="14">
        <v>0</v>
      </c>
      <c r="G204" s="14">
        <v>0</v>
      </c>
      <c r="H204" s="14">
        <v>1</v>
      </c>
      <c r="I204" s="14">
        <v>3</v>
      </c>
      <c r="J204" s="14">
        <v>5</v>
      </c>
      <c r="K204" s="14">
        <v>1</v>
      </c>
      <c r="L204" s="14">
        <v>1</v>
      </c>
      <c r="M204" s="14">
        <v>0</v>
      </c>
      <c r="N204" s="14">
        <v>7</v>
      </c>
      <c r="O204" s="14">
        <v>1</v>
      </c>
      <c r="P204" s="14">
        <v>2</v>
      </c>
      <c r="Q204" s="14">
        <v>2</v>
      </c>
      <c r="R204" s="14">
        <v>0</v>
      </c>
      <c r="S204" s="14">
        <v>0</v>
      </c>
      <c r="T204" s="14">
        <v>2</v>
      </c>
      <c r="U204" s="14">
        <v>0</v>
      </c>
      <c r="V204" s="14">
        <v>0</v>
      </c>
      <c r="W204" s="14">
        <v>4</v>
      </c>
      <c r="X204" s="14">
        <v>1</v>
      </c>
      <c r="Y204" s="14">
        <v>4</v>
      </c>
      <c r="Z204" s="14">
        <v>1</v>
      </c>
      <c r="AA204" s="14">
        <v>0</v>
      </c>
      <c r="AB204" s="14">
        <v>1</v>
      </c>
      <c r="AC204" s="14">
        <v>1</v>
      </c>
      <c r="AD204" s="14">
        <v>1</v>
      </c>
      <c r="AE204" s="14">
        <v>0</v>
      </c>
      <c r="AF204" s="14">
        <v>0</v>
      </c>
      <c r="AG204" s="14">
        <v>0</v>
      </c>
      <c r="AH204" s="14">
        <v>1</v>
      </c>
      <c r="AI204" s="14">
        <v>0</v>
      </c>
      <c r="AJ204" s="14">
        <v>0</v>
      </c>
      <c r="AK204" s="14">
        <v>0</v>
      </c>
      <c r="AL204" s="14">
        <v>0</v>
      </c>
      <c r="AM204" s="14">
        <v>0</v>
      </c>
      <c r="AN204" s="14">
        <v>0</v>
      </c>
      <c r="AO204" s="14">
        <v>0</v>
      </c>
      <c r="AP204" s="14">
        <v>0</v>
      </c>
      <c r="AQ204" s="14">
        <v>106</v>
      </c>
      <c r="AR204" s="142">
        <v>4.1946972694895134E-2</v>
      </c>
    </row>
    <row r="205" spans="1:47">
      <c r="A205" s="74" t="s">
        <v>955</v>
      </c>
      <c r="B205" s="14">
        <v>6</v>
      </c>
      <c r="C205" s="14">
        <v>5</v>
      </c>
      <c r="D205" s="14">
        <v>0</v>
      </c>
      <c r="E205" s="14">
        <v>0</v>
      </c>
      <c r="F205" s="14">
        <v>1</v>
      </c>
      <c r="G205" s="14">
        <v>0</v>
      </c>
      <c r="H205" s="14">
        <v>0</v>
      </c>
      <c r="I205" s="14">
        <v>0</v>
      </c>
      <c r="J205" s="14">
        <v>1</v>
      </c>
      <c r="K205" s="14">
        <v>0</v>
      </c>
      <c r="L205" s="14">
        <v>0</v>
      </c>
      <c r="M205" s="14">
        <v>1</v>
      </c>
      <c r="N205" s="14">
        <v>0</v>
      </c>
      <c r="O205" s="14">
        <v>0</v>
      </c>
      <c r="P205" s="14">
        <v>0</v>
      </c>
      <c r="Q205" s="14">
        <v>0</v>
      </c>
      <c r="R205" s="14">
        <v>0</v>
      </c>
      <c r="S205" s="14">
        <v>0</v>
      </c>
      <c r="T205" s="14">
        <v>0</v>
      </c>
      <c r="U205" s="14">
        <v>1</v>
      </c>
      <c r="V205" s="14">
        <v>0</v>
      </c>
      <c r="W205" s="14">
        <v>0</v>
      </c>
      <c r="X205" s="14">
        <v>0</v>
      </c>
      <c r="Y205" s="14">
        <v>0</v>
      </c>
      <c r="Z205" s="14">
        <v>0</v>
      </c>
      <c r="AA205" s="14">
        <v>0</v>
      </c>
      <c r="AB205" s="14">
        <v>0</v>
      </c>
      <c r="AC205" s="14">
        <v>0</v>
      </c>
      <c r="AD205" s="14">
        <v>0</v>
      </c>
      <c r="AE205" s="14">
        <v>0</v>
      </c>
      <c r="AF205" s="14">
        <v>0</v>
      </c>
      <c r="AG205" s="14">
        <v>0</v>
      </c>
      <c r="AH205" s="14">
        <v>0</v>
      </c>
      <c r="AI205" s="14">
        <v>0</v>
      </c>
      <c r="AJ205" s="14">
        <v>0</v>
      </c>
      <c r="AK205" s="14">
        <v>0</v>
      </c>
      <c r="AL205" s="14">
        <v>0</v>
      </c>
      <c r="AM205" s="14">
        <v>0</v>
      </c>
      <c r="AN205" s="14">
        <v>0</v>
      </c>
      <c r="AO205" s="14">
        <v>0</v>
      </c>
      <c r="AP205" s="14">
        <v>0</v>
      </c>
      <c r="AQ205" s="14">
        <v>15</v>
      </c>
      <c r="AR205" s="142">
        <v>5.9358923624851598E-3</v>
      </c>
    </row>
    <row r="206" spans="1:47">
      <c r="A206" s="28" t="s">
        <v>7</v>
      </c>
      <c r="B206" s="12">
        <v>565</v>
      </c>
      <c r="C206" s="12">
        <v>461</v>
      </c>
      <c r="D206" s="12">
        <v>47</v>
      </c>
      <c r="E206" s="12">
        <v>10</v>
      </c>
      <c r="F206" s="12">
        <v>38</v>
      </c>
      <c r="G206" s="12">
        <v>49</v>
      </c>
      <c r="H206" s="12">
        <v>85</v>
      </c>
      <c r="I206" s="12">
        <v>83</v>
      </c>
      <c r="J206" s="12">
        <v>35</v>
      </c>
      <c r="K206" s="12">
        <v>21</v>
      </c>
      <c r="L206" s="12">
        <v>17</v>
      </c>
      <c r="M206" s="12">
        <v>45</v>
      </c>
      <c r="N206" s="12">
        <v>184</v>
      </c>
      <c r="O206" s="12">
        <v>44</v>
      </c>
      <c r="P206" s="12">
        <v>43</v>
      </c>
      <c r="Q206" s="12">
        <v>9</v>
      </c>
      <c r="R206" s="12">
        <v>45</v>
      </c>
      <c r="S206" s="12">
        <v>17</v>
      </c>
      <c r="T206" s="12">
        <v>92</v>
      </c>
      <c r="U206" s="12">
        <v>46</v>
      </c>
      <c r="V206" s="12">
        <v>4</v>
      </c>
      <c r="W206" s="12">
        <v>83</v>
      </c>
      <c r="X206" s="12">
        <v>35</v>
      </c>
      <c r="Y206" s="12">
        <v>52</v>
      </c>
      <c r="Z206" s="12">
        <v>40</v>
      </c>
      <c r="AA206" s="12">
        <v>14</v>
      </c>
      <c r="AB206" s="12">
        <v>117</v>
      </c>
      <c r="AC206" s="12">
        <v>70</v>
      </c>
      <c r="AD206" s="12">
        <v>8</v>
      </c>
      <c r="AE206" s="12">
        <v>47</v>
      </c>
      <c r="AF206" s="12">
        <v>7</v>
      </c>
      <c r="AG206" s="12">
        <v>1</v>
      </c>
      <c r="AH206" s="12">
        <v>61</v>
      </c>
      <c r="AI206" s="12">
        <v>9</v>
      </c>
      <c r="AJ206" s="12">
        <v>15</v>
      </c>
      <c r="AK206" s="12">
        <v>0</v>
      </c>
      <c r="AL206" s="12">
        <v>0</v>
      </c>
      <c r="AM206" s="12">
        <v>0</v>
      </c>
      <c r="AN206" s="12">
        <v>26</v>
      </c>
      <c r="AO206" s="12">
        <v>0</v>
      </c>
      <c r="AP206" s="12">
        <v>2</v>
      </c>
      <c r="AQ206" s="12">
        <v>2527</v>
      </c>
      <c r="AR206" s="194">
        <v>1</v>
      </c>
      <c r="AS206" s="260"/>
      <c r="AT206" s="260"/>
      <c r="AU206" s="261"/>
    </row>
    <row r="207" spans="1:47">
      <c r="A207" s="263" t="s">
        <v>956</v>
      </c>
      <c r="B207" s="142">
        <v>0.22358527898694103</v>
      </c>
      <c r="C207" s="142">
        <v>0.18242975860704391</v>
      </c>
      <c r="D207" s="142">
        <v>1.8599129402453504E-2</v>
      </c>
      <c r="E207" s="142">
        <v>3.9572615749901069E-3</v>
      </c>
      <c r="F207" s="142">
        <v>1.5037593984962405E-2</v>
      </c>
      <c r="G207" s="142">
        <v>1.9390581717451522E-2</v>
      </c>
      <c r="H207" s="142">
        <v>3.3636723387415905E-2</v>
      </c>
      <c r="I207" s="142">
        <v>3.2845271072417886E-2</v>
      </c>
      <c r="J207" s="142">
        <v>1.3850415512465374E-2</v>
      </c>
      <c r="K207" s="142">
        <v>8.3102493074792248E-3</v>
      </c>
      <c r="L207" s="142">
        <v>6.7273446774831812E-3</v>
      </c>
      <c r="M207" s="142">
        <v>1.7807677087455481E-2</v>
      </c>
      <c r="N207" s="142">
        <v>7.2813612979817963E-2</v>
      </c>
      <c r="O207" s="142">
        <v>1.7411950929956468E-2</v>
      </c>
      <c r="P207" s="142">
        <v>1.7016224772457459E-2</v>
      </c>
      <c r="Q207" s="142">
        <v>3.5615354174910962E-3</v>
      </c>
      <c r="R207" s="142">
        <v>1.7807677087455481E-2</v>
      </c>
      <c r="S207" s="142">
        <v>6.7273446774831812E-3</v>
      </c>
      <c r="T207" s="142">
        <v>3.6406806489908981E-2</v>
      </c>
      <c r="U207" s="142">
        <v>1.8203403244954491E-2</v>
      </c>
      <c r="V207" s="142">
        <v>1.5829046299960427E-3</v>
      </c>
      <c r="W207" s="142">
        <v>3.2845271072417886E-2</v>
      </c>
      <c r="X207" s="142">
        <v>1.3850415512465374E-2</v>
      </c>
      <c r="Y207" s="142">
        <v>2.0577760189948554E-2</v>
      </c>
      <c r="Z207" s="142">
        <v>1.5829046299960427E-2</v>
      </c>
      <c r="AA207" s="142">
        <v>5.5401662049861496E-3</v>
      </c>
      <c r="AB207" s="142">
        <v>4.6299960427384247E-2</v>
      </c>
      <c r="AC207" s="142">
        <v>2.7700831024930747E-2</v>
      </c>
      <c r="AD207" s="142">
        <v>3.1658092599920855E-3</v>
      </c>
      <c r="AE207" s="142">
        <v>1.8599129402453504E-2</v>
      </c>
      <c r="AF207" s="142">
        <v>2.7700831024930748E-3</v>
      </c>
      <c r="AG207" s="142">
        <v>3.9572615749901069E-4</v>
      </c>
      <c r="AH207" s="142">
        <v>2.4139295607439652E-2</v>
      </c>
      <c r="AI207" s="142">
        <v>3.5615354174910962E-3</v>
      </c>
      <c r="AJ207" s="142">
        <v>5.9358923624851598E-3</v>
      </c>
      <c r="AK207" s="142">
        <v>0</v>
      </c>
      <c r="AL207" s="142">
        <v>0</v>
      </c>
      <c r="AM207" s="142">
        <v>0</v>
      </c>
      <c r="AN207" s="142">
        <v>1.0288880094974277E-2</v>
      </c>
      <c r="AO207" s="142">
        <v>0</v>
      </c>
      <c r="AP207" s="142">
        <v>7.9145231499802137E-4</v>
      </c>
      <c r="AQ207" s="142">
        <v>1</v>
      </c>
      <c r="AR207" s="142"/>
      <c r="AS207" s="260"/>
      <c r="AT207" s="265"/>
      <c r="AU207" s="261"/>
    </row>
    <row r="208" spans="1:47" ht="15.75" thickBot="1">
      <c r="A208" s="383"/>
      <c r="B208" s="384"/>
      <c r="C208" s="384"/>
      <c r="D208" s="385"/>
      <c r="E208" s="385"/>
      <c r="F208" s="385"/>
      <c r="G208" s="385"/>
      <c r="H208" s="385"/>
      <c r="I208" s="384"/>
      <c r="J208" s="384"/>
      <c r="K208" s="384"/>
      <c r="L208" s="384"/>
      <c r="M208" s="384"/>
      <c r="N208" s="384"/>
      <c r="O208" s="384"/>
      <c r="P208" s="384"/>
      <c r="Q208" s="384"/>
      <c r="R208" s="386"/>
      <c r="S208" s="386"/>
      <c r="T208" s="386"/>
      <c r="U208" s="386"/>
      <c r="V208" s="386"/>
      <c r="W208" s="386"/>
      <c r="X208" s="386"/>
      <c r="Y208" s="386"/>
      <c r="Z208" s="386"/>
      <c r="AA208" s="387"/>
      <c r="AB208" s="387"/>
      <c r="AC208" s="387"/>
      <c r="AD208" s="387"/>
      <c r="AE208" s="387"/>
      <c r="AF208" s="387"/>
      <c r="AG208" s="387"/>
      <c r="AH208" s="387"/>
      <c r="AI208" s="387"/>
      <c r="AJ208" s="387"/>
      <c r="AK208" s="387"/>
      <c r="AL208" s="387"/>
      <c r="AM208" s="387"/>
      <c r="AN208" s="387"/>
      <c r="AO208" s="387"/>
      <c r="AP208" s="387"/>
      <c r="AQ208" s="387"/>
      <c r="AR208" s="387"/>
    </row>
    <row r="209" spans="1:44" ht="15" customHeight="1">
      <c r="A209" s="760" t="s">
        <v>993</v>
      </c>
      <c r="B209" s="760"/>
      <c r="C209" s="760"/>
      <c r="D209" s="760"/>
      <c r="E209" s="760"/>
      <c r="F209" s="760"/>
      <c r="G209" s="760"/>
      <c r="H209" s="760"/>
      <c r="I209" s="760"/>
      <c r="J209" s="760"/>
      <c r="K209" s="760"/>
      <c r="L209" s="760"/>
      <c r="M209" s="760"/>
      <c r="N209" s="760"/>
      <c r="O209" s="760"/>
      <c r="P209" s="760"/>
      <c r="Q209" s="760"/>
      <c r="R209" s="760"/>
      <c r="S209" s="760"/>
      <c r="T209" s="760"/>
      <c r="U209" s="760"/>
      <c r="V209" s="760"/>
      <c r="W209" s="760"/>
      <c r="X209" s="760"/>
      <c r="Y209" s="760"/>
      <c r="Z209" s="760"/>
      <c r="AA209" s="760"/>
      <c r="AB209" s="760"/>
      <c r="AC209" s="760"/>
      <c r="AD209" s="760"/>
      <c r="AE209" s="760"/>
      <c r="AF209" s="760"/>
      <c r="AG209" s="760"/>
      <c r="AH209" s="760"/>
      <c r="AI209" s="760"/>
      <c r="AJ209" s="760"/>
      <c r="AK209" s="760"/>
      <c r="AL209" s="760"/>
      <c r="AM209" s="760"/>
      <c r="AN209" s="760"/>
      <c r="AO209" s="760"/>
      <c r="AP209" s="760"/>
      <c r="AQ209" s="760"/>
      <c r="AR209" s="760"/>
    </row>
  </sheetData>
  <mergeCells count="25">
    <mergeCell ref="A43:AR43"/>
    <mergeCell ref="A1:AR1"/>
    <mergeCell ref="A2:AR2"/>
    <mergeCell ref="A3:AR3"/>
    <mergeCell ref="A4:AR4"/>
    <mergeCell ref="A41:AR41"/>
    <mergeCell ref="A129:AR129"/>
    <mergeCell ref="A44:AR44"/>
    <mergeCell ref="A45:AR45"/>
    <mergeCell ref="A46:AR46"/>
    <mergeCell ref="A83: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U79"/>
  <sheetViews>
    <sheetView zoomScaleNormal="100" workbookViewId="0">
      <selection activeCell="J23" sqref="J23"/>
    </sheetView>
  </sheetViews>
  <sheetFormatPr baseColWidth="10" defaultColWidth="17.7109375" defaultRowHeight="12.75"/>
  <cols>
    <col min="1" max="1" width="45.7109375" style="407" customWidth="1"/>
    <col min="2" max="2" width="16.42578125" style="69" customWidth="1"/>
    <col min="3" max="7" width="11.140625" style="69" customWidth="1"/>
    <col min="8" max="13" width="11.85546875" style="69" customWidth="1"/>
    <col min="14" max="17" width="11.28515625" style="69" customWidth="1"/>
    <col min="18" max="19" width="15.140625" style="69" customWidth="1"/>
    <col min="20" max="256" width="17.7109375" style="69"/>
    <col min="257" max="257" width="45.7109375" style="69" customWidth="1"/>
    <col min="258" max="258" width="16.42578125" style="69" customWidth="1"/>
    <col min="259" max="263" width="11.140625" style="69" customWidth="1"/>
    <col min="264" max="269" width="11.85546875" style="69" customWidth="1"/>
    <col min="270" max="273" width="11.28515625" style="69" customWidth="1"/>
    <col min="274" max="275" width="15.140625" style="69" customWidth="1"/>
    <col min="276" max="512" width="17.7109375" style="69"/>
    <col min="513" max="513" width="45.7109375" style="69" customWidth="1"/>
    <col min="514" max="514" width="16.42578125" style="69" customWidth="1"/>
    <col min="515" max="519" width="11.140625" style="69" customWidth="1"/>
    <col min="520" max="525" width="11.85546875" style="69" customWidth="1"/>
    <col min="526" max="529" width="11.28515625" style="69" customWidth="1"/>
    <col min="530" max="531" width="15.140625" style="69" customWidth="1"/>
    <col min="532" max="768" width="17.7109375" style="69"/>
    <col min="769" max="769" width="45.7109375" style="69" customWidth="1"/>
    <col min="770" max="770" width="16.42578125" style="69" customWidth="1"/>
    <col min="771" max="775" width="11.140625" style="69" customWidth="1"/>
    <col min="776" max="781" width="11.85546875" style="69" customWidth="1"/>
    <col min="782" max="785" width="11.28515625" style="69" customWidth="1"/>
    <col min="786" max="787" width="15.140625" style="69" customWidth="1"/>
    <col min="788" max="1024" width="17.7109375" style="69"/>
    <col min="1025" max="1025" width="45.7109375" style="69" customWidth="1"/>
    <col min="1026" max="1026" width="16.42578125" style="69" customWidth="1"/>
    <col min="1027" max="1031" width="11.140625" style="69" customWidth="1"/>
    <col min="1032" max="1037" width="11.85546875" style="69" customWidth="1"/>
    <col min="1038" max="1041" width="11.28515625" style="69" customWidth="1"/>
    <col min="1042" max="1043" width="15.140625" style="69" customWidth="1"/>
    <col min="1044" max="1280" width="17.7109375" style="69"/>
    <col min="1281" max="1281" width="45.7109375" style="69" customWidth="1"/>
    <col min="1282" max="1282" width="16.42578125" style="69" customWidth="1"/>
    <col min="1283" max="1287" width="11.140625" style="69" customWidth="1"/>
    <col min="1288" max="1293" width="11.85546875" style="69" customWidth="1"/>
    <col min="1294" max="1297" width="11.28515625" style="69" customWidth="1"/>
    <col min="1298" max="1299" width="15.140625" style="69" customWidth="1"/>
    <col min="1300" max="1536" width="17.7109375" style="69"/>
    <col min="1537" max="1537" width="45.7109375" style="69" customWidth="1"/>
    <col min="1538" max="1538" width="16.42578125" style="69" customWidth="1"/>
    <col min="1539" max="1543" width="11.140625" style="69" customWidth="1"/>
    <col min="1544" max="1549" width="11.85546875" style="69" customWidth="1"/>
    <col min="1550" max="1553" width="11.28515625" style="69" customWidth="1"/>
    <col min="1554" max="1555" width="15.140625" style="69" customWidth="1"/>
    <col min="1556" max="1792" width="17.7109375" style="69"/>
    <col min="1793" max="1793" width="45.7109375" style="69" customWidth="1"/>
    <col min="1794" max="1794" width="16.42578125" style="69" customWidth="1"/>
    <col min="1795" max="1799" width="11.140625" style="69" customWidth="1"/>
    <col min="1800" max="1805" width="11.85546875" style="69" customWidth="1"/>
    <col min="1806" max="1809" width="11.28515625" style="69" customWidth="1"/>
    <col min="1810" max="1811" width="15.140625" style="69" customWidth="1"/>
    <col min="1812" max="2048" width="17.7109375" style="69"/>
    <col min="2049" max="2049" width="45.7109375" style="69" customWidth="1"/>
    <col min="2050" max="2050" width="16.42578125" style="69" customWidth="1"/>
    <col min="2051" max="2055" width="11.140625" style="69" customWidth="1"/>
    <col min="2056" max="2061" width="11.85546875" style="69" customWidth="1"/>
    <col min="2062" max="2065" width="11.28515625" style="69" customWidth="1"/>
    <col min="2066" max="2067" width="15.140625" style="69" customWidth="1"/>
    <col min="2068" max="2304" width="17.7109375" style="69"/>
    <col min="2305" max="2305" width="45.7109375" style="69" customWidth="1"/>
    <col min="2306" max="2306" width="16.42578125" style="69" customWidth="1"/>
    <col min="2307" max="2311" width="11.140625" style="69" customWidth="1"/>
    <col min="2312" max="2317" width="11.85546875" style="69" customWidth="1"/>
    <col min="2318" max="2321" width="11.28515625" style="69" customWidth="1"/>
    <col min="2322" max="2323" width="15.140625" style="69" customWidth="1"/>
    <col min="2324" max="2560" width="17.7109375" style="69"/>
    <col min="2561" max="2561" width="45.7109375" style="69" customWidth="1"/>
    <col min="2562" max="2562" width="16.42578125" style="69" customWidth="1"/>
    <col min="2563" max="2567" width="11.140625" style="69" customWidth="1"/>
    <col min="2568" max="2573" width="11.85546875" style="69" customWidth="1"/>
    <col min="2574" max="2577" width="11.28515625" style="69" customWidth="1"/>
    <col min="2578" max="2579" width="15.140625" style="69" customWidth="1"/>
    <col min="2580" max="2816" width="17.7109375" style="69"/>
    <col min="2817" max="2817" width="45.7109375" style="69" customWidth="1"/>
    <col min="2818" max="2818" width="16.42578125" style="69" customWidth="1"/>
    <col min="2819" max="2823" width="11.140625" style="69" customWidth="1"/>
    <col min="2824" max="2829" width="11.85546875" style="69" customWidth="1"/>
    <col min="2830" max="2833" width="11.28515625" style="69" customWidth="1"/>
    <col min="2834" max="2835" width="15.140625" style="69" customWidth="1"/>
    <col min="2836" max="3072" width="17.7109375" style="69"/>
    <col min="3073" max="3073" width="45.7109375" style="69" customWidth="1"/>
    <col min="3074" max="3074" width="16.42578125" style="69" customWidth="1"/>
    <col min="3075" max="3079" width="11.140625" style="69" customWidth="1"/>
    <col min="3080" max="3085" width="11.85546875" style="69" customWidth="1"/>
    <col min="3086" max="3089" width="11.28515625" style="69" customWidth="1"/>
    <col min="3090" max="3091" width="15.140625" style="69" customWidth="1"/>
    <col min="3092" max="3328" width="17.7109375" style="69"/>
    <col min="3329" max="3329" width="45.7109375" style="69" customWidth="1"/>
    <col min="3330" max="3330" width="16.42578125" style="69" customWidth="1"/>
    <col min="3331" max="3335" width="11.140625" style="69" customWidth="1"/>
    <col min="3336" max="3341" width="11.85546875" style="69" customWidth="1"/>
    <col min="3342" max="3345" width="11.28515625" style="69" customWidth="1"/>
    <col min="3346" max="3347" width="15.140625" style="69" customWidth="1"/>
    <col min="3348" max="3584" width="17.7109375" style="69"/>
    <col min="3585" max="3585" width="45.7109375" style="69" customWidth="1"/>
    <col min="3586" max="3586" width="16.42578125" style="69" customWidth="1"/>
    <col min="3587" max="3591" width="11.140625" style="69" customWidth="1"/>
    <col min="3592" max="3597" width="11.85546875" style="69" customWidth="1"/>
    <col min="3598" max="3601" width="11.28515625" style="69" customWidth="1"/>
    <col min="3602" max="3603" width="15.140625" style="69" customWidth="1"/>
    <col min="3604" max="3840" width="17.7109375" style="69"/>
    <col min="3841" max="3841" width="45.7109375" style="69" customWidth="1"/>
    <col min="3842" max="3842" width="16.42578125" style="69" customWidth="1"/>
    <col min="3843" max="3847" width="11.140625" style="69" customWidth="1"/>
    <col min="3848" max="3853" width="11.85546875" style="69" customWidth="1"/>
    <col min="3854" max="3857" width="11.28515625" style="69" customWidth="1"/>
    <col min="3858" max="3859" width="15.140625" style="69" customWidth="1"/>
    <col min="3860" max="4096" width="17.7109375" style="69"/>
    <col min="4097" max="4097" width="45.7109375" style="69" customWidth="1"/>
    <col min="4098" max="4098" width="16.42578125" style="69" customWidth="1"/>
    <col min="4099" max="4103" width="11.140625" style="69" customWidth="1"/>
    <col min="4104" max="4109" width="11.85546875" style="69" customWidth="1"/>
    <col min="4110" max="4113" width="11.28515625" style="69" customWidth="1"/>
    <col min="4114" max="4115" width="15.140625" style="69" customWidth="1"/>
    <col min="4116" max="4352" width="17.7109375" style="69"/>
    <col min="4353" max="4353" width="45.7109375" style="69" customWidth="1"/>
    <col min="4354" max="4354" width="16.42578125" style="69" customWidth="1"/>
    <col min="4355" max="4359" width="11.140625" style="69" customWidth="1"/>
    <col min="4360" max="4365" width="11.85546875" style="69" customWidth="1"/>
    <col min="4366" max="4369" width="11.28515625" style="69" customWidth="1"/>
    <col min="4370" max="4371" width="15.140625" style="69" customWidth="1"/>
    <col min="4372" max="4608" width="17.7109375" style="69"/>
    <col min="4609" max="4609" width="45.7109375" style="69" customWidth="1"/>
    <col min="4610" max="4610" width="16.42578125" style="69" customWidth="1"/>
    <col min="4611" max="4615" width="11.140625" style="69" customWidth="1"/>
    <col min="4616" max="4621" width="11.85546875" style="69" customWidth="1"/>
    <col min="4622" max="4625" width="11.28515625" style="69" customWidth="1"/>
    <col min="4626" max="4627" width="15.140625" style="69" customWidth="1"/>
    <col min="4628" max="4864" width="17.7109375" style="69"/>
    <col min="4865" max="4865" width="45.7109375" style="69" customWidth="1"/>
    <col min="4866" max="4866" width="16.42578125" style="69" customWidth="1"/>
    <col min="4867" max="4871" width="11.140625" style="69" customWidth="1"/>
    <col min="4872" max="4877" width="11.85546875" style="69" customWidth="1"/>
    <col min="4878" max="4881" width="11.28515625" style="69" customWidth="1"/>
    <col min="4882" max="4883" width="15.140625" style="69" customWidth="1"/>
    <col min="4884" max="5120" width="17.7109375" style="69"/>
    <col min="5121" max="5121" width="45.7109375" style="69" customWidth="1"/>
    <col min="5122" max="5122" width="16.42578125" style="69" customWidth="1"/>
    <col min="5123" max="5127" width="11.140625" style="69" customWidth="1"/>
    <col min="5128" max="5133" width="11.85546875" style="69" customWidth="1"/>
    <col min="5134" max="5137" width="11.28515625" style="69" customWidth="1"/>
    <col min="5138" max="5139" width="15.140625" style="69" customWidth="1"/>
    <col min="5140" max="5376" width="17.7109375" style="69"/>
    <col min="5377" max="5377" width="45.7109375" style="69" customWidth="1"/>
    <col min="5378" max="5378" width="16.42578125" style="69" customWidth="1"/>
    <col min="5379" max="5383" width="11.140625" style="69" customWidth="1"/>
    <col min="5384" max="5389" width="11.85546875" style="69" customWidth="1"/>
    <col min="5390" max="5393" width="11.28515625" style="69" customWidth="1"/>
    <col min="5394" max="5395" width="15.140625" style="69" customWidth="1"/>
    <col min="5396" max="5632" width="17.7109375" style="69"/>
    <col min="5633" max="5633" width="45.7109375" style="69" customWidth="1"/>
    <col min="5634" max="5634" width="16.42578125" style="69" customWidth="1"/>
    <col min="5635" max="5639" width="11.140625" style="69" customWidth="1"/>
    <col min="5640" max="5645" width="11.85546875" style="69" customWidth="1"/>
    <col min="5646" max="5649" width="11.28515625" style="69" customWidth="1"/>
    <col min="5650" max="5651" width="15.140625" style="69" customWidth="1"/>
    <col min="5652" max="5888" width="17.7109375" style="69"/>
    <col min="5889" max="5889" width="45.7109375" style="69" customWidth="1"/>
    <col min="5890" max="5890" width="16.42578125" style="69" customWidth="1"/>
    <col min="5891" max="5895" width="11.140625" style="69" customWidth="1"/>
    <col min="5896" max="5901" width="11.85546875" style="69" customWidth="1"/>
    <col min="5902" max="5905" width="11.28515625" style="69" customWidth="1"/>
    <col min="5906" max="5907" width="15.140625" style="69" customWidth="1"/>
    <col min="5908" max="6144" width="17.7109375" style="69"/>
    <col min="6145" max="6145" width="45.7109375" style="69" customWidth="1"/>
    <col min="6146" max="6146" width="16.42578125" style="69" customWidth="1"/>
    <col min="6147" max="6151" width="11.140625" style="69" customWidth="1"/>
    <col min="6152" max="6157" width="11.85546875" style="69" customWidth="1"/>
    <col min="6158" max="6161" width="11.28515625" style="69" customWidth="1"/>
    <col min="6162" max="6163" width="15.140625" style="69" customWidth="1"/>
    <col min="6164" max="6400" width="17.7109375" style="69"/>
    <col min="6401" max="6401" width="45.7109375" style="69" customWidth="1"/>
    <col min="6402" max="6402" width="16.42578125" style="69" customWidth="1"/>
    <col min="6403" max="6407" width="11.140625" style="69" customWidth="1"/>
    <col min="6408" max="6413" width="11.85546875" style="69" customWidth="1"/>
    <col min="6414" max="6417" width="11.28515625" style="69" customWidth="1"/>
    <col min="6418" max="6419" width="15.140625" style="69" customWidth="1"/>
    <col min="6420" max="6656" width="17.7109375" style="69"/>
    <col min="6657" max="6657" width="45.7109375" style="69" customWidth="1"/>
    <col min="6658" max="6658" width="16.42578125" style="69" customWidth="1"/>
    <col min="6659" max="6663" width="11.140625" style="69" customWidth="1"/>
    <col min="6664" max="6669" width="11.85546875" style="69" customWidth="1"/>
    <col min="6670" max="6673" width="11.28515625" style="69" customWidth="1"/>
    <col min="6674" max="6675" width="15.140625" style="69" customWidth="1"/>
    <col min="6676" max="6912" width="17.7109375" style="69"/>
    <col min="6913" max="6913" width="45.7109375" style="69" customWidth="1"/>
    <col min="6914" max="6914" width="16.42578125" style="69" customWidth="1"/>
    <col min="6915" max="6919" width="11.140625" style="69" customWidth="1"/>
    <col min="6920" max="6925" width="11.85546875" style="69" customWidth="1"/>
    <col min="6926" max="6929" width="11.28515625" style="69" customWidth="1"/>
    <col min="6930" max="6931" width="15.140625" style="69" customWidth="1"/>
    <col min="6932" max="7168" width="17.7109375" style="69"/>
    <col min="7169" max="7169" width="45.7109375" style="69" customWidth="1"/>
    <col min="7170" max="7170" width="16.42578125" style="69" customWidth="1"/>
    <col min="7171" max="7175" width="11.140625" style="69" customWidth="1"/>
    <col min="7176" max="7181" width="11.85546875" style="69" customWidth="1"/>
    <col min="7182" max="7185" width="11.28515625" style="69" customWidth="1"/>
    <col min="7186" max="7187" width="15.140625" style="69" customWidth="1"/>
    <col min="7188" max="7424" width="17.7109375" style="69"/>
    <col min="7425" max="7425" width="45.7109375" style="69" customWidth="1"/>
    <col min="7426" max="7426" width="16.42578125" style="69" customWidth="1"/>
    <col min="7427" max="7431" width="11.140625" style="69" customWidth="1"/>
    <col min="7432" max="7437" width="11.85546875" style="69" customWidth="1"/>
    <col min="7438" max="7441" width="11.28515625" style="69" customWidth="1"/>
    <col min="7442" max="7443" width="15.140625" style="69" customWidth="1"/>
    <col min="7444" max="7680" width="17.7109375" style="69"/>
    <col min="7681" max="7681" width="45.7109375" style="69" customWidth="1"/>
    <col min="7682" max="7682" width="16.42578125" style="69" customWidth="1"/>
    <col min="7683" max="7687" width="11.140625" style="69" customWidth="1"/>
    <col min="7688" max="7693" width="11.85546875" style="69" customWidth="1"/>
    <col min="7694" max="7697" width="11.28515625" style="69" customWidth="1"/>
    <col min="7698" max="7699" width="15.140625" style="69" customWidth="1"/>
    <col min="7700" max="7936" width="17.7109375" style="69"/>
    <col min="7937" max="7937" width="45.7109375" style="69" customWidth="1"/>
    <col min="7938" max="7938" width="16.42578125" style="69" customWidth="1"/>
    <col min="7939" max="7943" width="11.140625" style="69" customWidth="1"/>
    <col min="7944" max="7949" width="11.85546875" style="69" customWidth="1"/>
    <col min="7950" max="7953" width="11.28515625" style="69" customWidth="1"/>
    <col min="7954" max="7955" width="15.140625" style="69" customWidth="1"/>
    <col min="7956" max="8192" width="17.7109375" style="69"/>
    <col min="8193" max="8193" width="45.7109375" style="69" customWidth="1"/>
    <col min="8194" max="8194" width="16.42578125" style="69" customWidth="1"/>
    <col min="8195" max="8199" width="11.140625" style="69" customWidth="1"/>
    <col min="8200" max="8205" width="11.85546875" style="69" customWidth="1"/>
    <col min="8206" max="8209" width="11.28515625" style="69" customWidth="1"/>
    <col min="8210" max="8211" width="15.140625" style="69" customWidth="1"/>
    <col min="8212" max="8448" width="17.7109375" style="69"/>
    <col min="8449" max="8449" width="45.7109375" style="69" customWidth="1"/>
    <col min="8450" max="8450" width="16.42578125" style="69" customWidth="1"/>
    <col min="8451" max="8455" width="11.140625" style="69" customWidth="1"/>
    <col min="8456" max="8461" width="11.85546875" style="69" customWidth="1"/>
    <col min="8462" max="8465" width="11.28515625" style="69" customWidth="1"/>
    <col min="8466" max="8467" width="15.140625" style="69" customWidth="1"/>
    <col min="8468" max="8704" width="17.7109375" style="69"/>
    <col min="8705" max="8705" width="45.7109375" style="69" customWidth="1"/>
    <col min="8706" max="8706" width="16.42578125" style="69" customWidth="1"/>
    <col min="8707" max="8711" width="11.140625" style="69" customWidth="1"/>
    <col min="8712" max="8717" width="11.85546875" style="69" customWidth="1"/>
    <col min="8718" max="8721" width="11.28515625" style="69" customWidth="1"/>
    <col min="8722" max="8723" width="15.140625" style="69" customWidth="1"/>
    <col min="8724" max="8960" width="17.7109375" style="69"/>
    <col min="8961" max="8961" width="45.7109375" style="69" customWidth="1"/>
    <col min="8962" max="8962" width="16.42578125" style="69" customWidth="1"/>
    <col min="8963" max="8967" width="11.140625" style="69" customWidth="1"/>
    <col min="8968" max="8973" width="11.85546875" style="69" customWidth="1"/>
    <col min="8974" max="8977" width="11.28515625" style="69" customWidth="1"/>
    <col min="8978" max="8979" width="15.140625" style="69" customWidth="1"/>
    <col min="8980" max="9216" width="17.7109375" style="69"/>
    <col min="9217" max="9217" width="45.7109375" style="69" customWidth="1"/>
    <col min="9218" max="9218" width="16.42578125" style="69" customWidth="1"/>
    <col min="9219" max="9223" width="11.140625" style="69" customWidth="1"/>
    <col min="9224" max="9229" width="11.85546875" style="69" customWidth="1"/>
    <col min="9230" max="9233" width="11.28515625" style="69" customWidth="1"/>
    <col min="9234" max="9235" width="15.140625" style="69" customWidth="1"/>
    <col min="9236" max="9472" width="17.7109375" style="69"/>
    <col min="9473" max="9473" width="45.7109375" style="69" customWidth="1"/>
    <col min="9474" max="9474" width="16.42578125" style="69" customWidth="1"/>
    <col min="9475" max="9479" width="11.140625" style="69" customWidth="1"/>
    <col min="9480" max="9485" width="11.85546875" style="69" customWidth="1"/>
    <col min="9486" max="9489" width="11.28515625" style="69" customWidth="1"/>
    <col min="9490" max="9491" width="15.140625" style="69" customWidth="1"/>
    <col min="9492" max="9728" width="17.7109375" style="69"/>
    <col min="9729" max="9729" width="45.7109375" style="69" customWidth="1"/>
    <col min="9730" max="9730" width="16.42578125" style="69" customWidth="1"/>
    <col min="9731" max="9735" width="11.140625" style="69" customWidth="1"/>
    <col min="9736" max="9741" width="11.85546875" style="69" customWidth="1"/>
    <col min="9742" max="9745" width="11.28515625" style="69" customWidth="1"/>
    <col min="9746" max="9747" width="15.140625" style="69" customWidth="1"/>
    <col min="9748" max="9984" width="17.7109375" style="69"/>
    <col min="9985" max="9985" width="45.7109375" style="69" customWidth="1"/>
    <col min="9986" max="9986" width="16.42578125" style="69" customWidth="1"/>
    <col min="9987" max="9991" width="11.140625" style="69" customWidth="1"/>
    <col min="9992" max="9997" width="11.85546875" style="69" customWidth="1"/>
    <col min="9998" max="10001" width="11.28515625" style="69" customWidth="1"/>
    <col min="10002" max="10003" width="15.140625" style="69" customWidth="1"/>
    <col min="10004" max="10240" width="17.7109375" style="69"/>
    <col min="10241" max="10241" width="45.7109375" style="69" customWidth="1"/>
    <col min="10242" max="10242" width="16.42578125" style="69" customWidth="1"/>
    <col min="10243" max="10247" width="11.140625" style="69" customWidth="1"/>
    <col min="10248" max="10253" width="11.85546875" style="69" customWidth="1"/>
    <col min="10254" max="10257" width="11.28515625" style="69" customWidth="1"/>
    <col min="10258" max="10259" width="15.140625" style="69" customWidth="1"/>
    <col min="10260" max="10496" width="17.7109375" style="69"/>
    <col min="10497" max="10497" width="45.7109375" style="69" customWidth="1"/>
    <col min="10498" max="10498" width="16.42578125" style="69" customWidth="1"/>
    <col min="10499" max="10503" width="11.140625" style="69" customWidth="1"/>
    <col min="10504" max="10509" width="11.85546875" style="69" customWidth="1"/>
    <col min="10510" max="10513" width="11.28515625" style="69" customWidth="1"/>
    <col min="10514" max="10515" width="15.140625" style="69" customWidth="1"/>
    <col min="10516" max="10752" width="17.7109375" style="69"/>
    <col min="10753" max="10753" width="45.7109375" style="69" customWidth="1"/>
    <col min="10754" max="10754" width="16.42578125" style="69" customWidth="1"/>
    <col min="10755" max="10759" width="11.140625" style="69" customWidth="1"/>
    <col min="10760" max="10765" width="11.85546875" style="69" customWidth="1"/>
    <col min="10766" max="10769" width="11.28515625" style="69" customWidth="1"/>
    <col min="10770" max="10771" width="15.140625" style="69" customWidth="1"/>
    <col min="10772" max="11008" width="17.7109375" style="69"/>
    <col min="11009" max="11009" width="45.7109375" style="69" customWidth="1"/>
    <col min="11010" max="11010" width="16.42578125" style="69" customWidth="1"/>
    <col min="11011" max="11015" width="11.140625" style="69" customWidth="1"/>
    <col min="11016" max="11021" width="11.85546875" style="69" customWidth="1"/>
    <col min="11022" max="11025" width="11.28515625" style="69" customWidth="1"/>
    <col min="11026" max="11027" width="15.140625" style="69" customWidth="1"/>
    <col min="11028" max="11264" width="17.7109375" style="69"/>
    <col min="11265" max="11265" width="45.7109375" style="69" customWidth="1"/>
    <col min="11266" max="11266" width="16.42578125" style="69" customWidth="1"/>
    <col min="11267" max="11271" width="11.140625" style="69" customWidth="1"/>
    <col min="11272" max="11277" width="11.85546875" style="69" customWidth="1"/>
    <col min="11278" max="11281" width="11.28515625" style="69" customWidth="1"/>
    <col min="11282" max="11283" width="15.140625" style="69" customWidth="1"/>
    <col min="11284" max="11520" width="17.7109375" style="69"/>
    <col min="11521" max="11521" width="45.7109375" style="69" customWidth="1"/>
    <col min="11522" max="11522" width="16.42578125" style="69" customWidth="1"/>
    <col min="11523" max="11527" width="11.140625" style="69" customWidth="1"/>
    <col min="11528" max="11533" width="11.85546875" style="69" customWidth="1"/>
    <col min="11534" max="11537" width="11.28515625" style="69" customWidth="1"/>
    <col min="11538" max="11539" width="15.140625" style="69" customWidth="1"/>
    <col min="11540" max="11776" width="17.7109375" style="69"/>
    <col min="11777" max="11777" width="45.7109375" style="69" customWidth="1"/>
    <col min="11778" max="11778" width="16.42578125" style="69" customWidth="1"/>
    <col min="11779" max="11783" width="11.140625" style="69" customWidth="1"/>
    <col min="11784" max="11789" width="11.85546875" style="69" customWidth="1"/>
    <col min="11790" max="11793" width="11.28515625" style="69" customWidth="1"/>
    <col min="11794" max="11795" width="15.140625" style="69" customWidth="1"/>
    <col min="11796" max="12032" width="17.7109375" style="69"/>
    <col min="12033" max="12033" width="45.7109375" style="69" customWidth="1"/>
    <col min="12034" max="12034" width="16.42578125" style="69" customWidth="1"/>
    <col min="12035" max="12039" width="11.140625" style="69" customWidth="1"/>
    <col min="12040" max="12045" width="11.85546875" style="69" customWidth="1"/>
    <col min="12046" max="12049" width="11.28515625" style="69" customWidth="1"/>
    <col min="12050" max="12051" width="15.140625" style="69" customWidth="1"/>
    <col min="12052" max="12288" width="17.7109375" style="69"/>
    <col min="12289" max="12289" width="45.7109375" style="69" customWidth="1"/>
    <col min="12290" max="12290" width="16.42578125" style="69" customWidth="1"/>
    <col min="12291" max="12295" width="11.140625" style="69" customWidth="1"/>
    <col min="12296" max="12301" width="11.85546875" style="69" customWidth="1"/>
    <col min="12302" max="12305" width="11.28515625" style="69" customWidth="1"/>
    <col min="12306" max="12307" width="15.140625" style="69" customWidth="1"/>
    <col min="12308" max="12544" width="17.7109375" style="69"/>
    <col min="12545" max="12545" width="45.7109375" style="69" customWidth="1"/>
    <col min="12546" max="12546" width="16.42578125" style="69" customWidth="1"/>
    <col min="12547" max="12551" width="11.140625" style="69" customWidth="1"/>
    <col min="12552" max="12557" width="11.85546875" style="69" customWidth="1"/>
    <col min="12558" max="12561" width="11.28515625" style="69" customWidth="1"/>
    <col min="12562" max="12563" width="15.140625" style="69" customWidth="1"/>
    <col min="12564" max="12800" width="17.7109375" style="69"/>
    <col min="12801" max="12801" width="45.7109375" style="69" customWidth="1"/>
    <col min="12802" max="12802" width="16.42578125" style="69" customWidth="1"/>
    <col min="12803" max="12807" width="11.140625" style="69" customWidth="1"/>
    <col min="12808" max="12813" width="11.85546875" style="69" customWidth="1"/>
    <col min="12814" max="12817" width="11.28515625" style="69" customWidth="1"/>
    <col min="12818" max="12819" width="15.140625" style="69" customWidth="1"/>
    <col min="12820" max="13056" width="17.7109375" style="69"/>
    <col min="13057" max="13057" width="45.7109375" style="69" customWidth="1"/>
    <col min="13058" max="13058" width="16.42578125" style="69" customWidth="1"/>
    <col min="13059" max="13063" width="11.140625" style="69" customWidth="1"/>
    <col min="13064" max="13069" width="11.85546875" style="69" customWidth="1"/>
    <col min="13070" max="13073" width="11.28515625" style="69" customWidth="1"/>
    <col min="13074" max="13075" width="15.140625" style="69" customWidth="1"/>
    <col min="13076" max="13312" width="17.7109375" style="69"/>
    <col min="13313" max="13313" width="45.7109375" style="69" customWidth="1"/>
    <col min="13314" max="13314" width="16.42578125" style="69" customWidth="1"/>
    <col min="13315" max="13319" width="11.140625" style="69" customWidth="1"/>
    <col min="13320" max="13325" width="11.85546875" style="69" customWidth="1"/>
    <col min="13326" max="13329" width="11.28515625" style="69" customWidth="1"/>
    <col min="13330" max="13331" width="15.140625" style="69" customWidth="1"/>
    <col min="13332" max="13568" width="17.7109375" style="69"/>
    <col min="13569" max="13569" width="45.7109375" style="69" customWidth="1"/>
    <col min="13570" max="13570" width="16.42578125" style="69" customWidth="1"/>
    <col min="13571" max="13575" width="11.140625" style="69" customWidth="1"/>
    <col min="13576" max="13581" width="11.85546875" style="69" customWidth="1"/>
    <col min="13582" max="13585" width="11.28515625" style="69" customWidth="1"/>
    <col min="13586" max="13587" width="15.140625" style="69" customWidth="1"/>
    <col min="13588" max="13824" width="17.7109375" style="69"/>
    <col min="13825" max="13825" width="45.7109375" style="69" customWidth="1"/>
    <col min="13826" max="13826" width="16.42578125" style="69" customWidth="1"/>
    <col min="13827" max="13831" width="11.140625" style="69" customWidth="1"/>
    <col min="13832" max="13837" width="11.85546875" style="69" customWidth="1"/>
    <col min="13838" max="13841" width="11.28515625" style="69" customWidth="1"/>
    <col min="13842" max="13843" width="15.140625" style="69" customWidth="1"/>
    <col min="13844" max="14080" width="17.7109375" style="69"/>
    <col min="14081" max="14081" width="45.7109375" style="69" customWidth="1"/>
    <col min="14082" max="14082" width="16.42578125" style="69" customWidth="1"/>
    <col min="14083" max="14087" width="11.140625" style="69" customWidth="1"/>
    <col min="14088" max="14093" width="11.85546875" style="69" customWidth="1"/>
    <col min="14094" max="14097" width="11.28515625" style="69" customWidth="1"/>
    <col min="14098" max="14099" width="15.140625" style="69" customWidth="1"/>
    <col min="14100" max="14336" width="17.7109375" style="69"/>
    <col min="14337" max="14337" width="45.7109375" style="69" customWidth="1"/>
    <col min="14338" max="14338" width="16.42578125" style="69" customWidth="1"/>
    <col min="14339" max="14343" width="11.140625" style="69" customWidth="1"/>
    <col min="14344" max="14349" width="11.85546875" style="69" customWidth="1"/>
    <col min="14350" max="14353" width="11.28515625" style="69" customWidth="1"/>
    <col min="14354" max="14355" width="15.140625" style="69" customWidth="1"/>
    <col min="14356" max="14592" width="17.7109375" style="69"/>
    <col min="14593" max="14593" width="45.7109375" style="69" customWidth="1"/>
    <col min="14594" max="14594" width="16.42578125" style="69" customWidth="1"/>
    <col min="14595" max="14599" width="11.140625" style="69" customWidth="1"/>
    <col min="14600" max="14605" width="11.85546875" style="69" customWidth="1"/>
    <col min="14606" max="14609" width="11.28515625" style="69" customWidth="1"/>
    <col min="14610" max="14611" width="15.140625" style="69" customWidth="1"/>
    <col min="14612" max="14848" width="17.7109375" style="69"/>
    <col min="14849" max="14849" width="45.7109375" style="69" customWidth="1"/>
    <col min="14850" max="14850" width="16.42578125" style="69" customWidth="1"/>
    <col min="14851" max="14855" width="11.140625" style="69" customWidth="1"/>
    <col min="14856" max="14861" width="11.85546875" style="69" customWidth="1"/>
    <col min="14862" max="14865" width="11.28515625" style="69" customWidth="1"/>
    <col min="14866" max="14867" width="15.140625" style="69" customWidth="1"/>
    <col min="14868" max="15104" width="17.7109375" style="69"/>
    <col min="15105" max="15105" width="45.7109375" style="69" customWidth="1"/>
    <col min="15106" max="15106" width="16.42578125" style="69" customWidth="1"/>
    <col min="15107" max="15111" width="11.140625" style="69" customWidth="1"/>
    <col min="15112" max="15117" width="11.85546875" style="69" customWidth="1"/>
    <col min="15118" max="15121" width="11.28515625" style="69" customWidth="1"/>
    <col min="15122" max="15123" width="15.140625" style="69" customWidth="1"/>
    <col min="15124" max="15360" width="17.7109375" style="69"/>
    <col min="15361" max="15361" width="45.7109375" style="69" customWidth="1"/>
    <col min="15362" max="15362" width="16.42578125" style="69" customWidth="1"/>
    <col min="15363" max="15367" width="11.140625" style="69" customWidth="1"/>
    <col min="15368" max="15373" width="11.85546875" style="69" customWidth="1"/>
    <col min="15374" max="15377" width="11.28515625" style="69" customWidth="1"/>
    <col min="15378" max="15379" width="15.140625" style="69" customWidth="1"/>
    <col min="15380" max="15616" width="17.7109375" style="69"/>
    <col min="15617" max="15617" width="45.7109375" style="69" customWidth="1"/>
    <col min="15618" max="15618" width="16.42578125" style="69" customWidth="1"/>
    <col min="15619" max="15623" width="11.140625" style="69" customWidth="1"/>
    <col min="15624" max="15629" width="11.85546875" style="69" customWidth="1"/>
    <col min="15630" max="15633" width="11.28515625" style="69" customWidth="1"/>
    <col min="15634" max="15635" width="15.140625" style="69" customWidth="1"/>
    <col min="15636" max="15872" width="17.7109375" style="69"/>
    <col min="15873" max="15873" width="45.7109375" style="69" customWidth="1"/>
    <col min="15874" max="15874" width="16.42578125" style="69" customWidth="1"/>
    <col min="15875" max="15879" width="11.140625" style="69" customWidth="1"/>
    <col min="15880" max="15885" width="11.85546875" style="69" customWidth="1"/>
    <col min="15886" max="15889" width="11.28515625" style="69" customWidth="1"/>
    <col min="15890" max="15891" width="15.140625" style="69" customWidth="1"/>
    <col min="15892" max="16128" width="17.7109375" style="69"/>
    <col min="16129" max="16129" width="45.7109375" style="69" customWidth="1"/>
    <col min="16130" max="16130" width="16.42578125" style="69" customWidth="1"/>
    <col min="16131" max="16135" width="11.140625" style="69" customWidth="1"/>
    <col min="16136" max="16141" width="11.85546875" style="69" customWidth="1"/>
    <col min="16142" max="16145" width="11.28515625" style="69" customWidth="1"/>
    <col min="16146" max="16147" width="15.140625" style="69" customWidth="1"/>
    <col min="16148" max="16384" width="17.7109375" style="69"/>
  </cols>
  <sheetData>
    <row r="1" spans="1:21" s="407" customFormat="1" ht="30" customHeight="1">
      <c r="A1" s="726" t="s">
        <v>1014</v>
      </c>
      <c r="B1" s="726"/>
      <c r="C1" s="726"/>
      <c r="D1" s="726"/>
      <c r="E1" s="726"/>
      <c r="F1" s="726"/>
      <c r="G1" s="726"/>
      <c r="H1" s="726"/>
      <c r="I1" s="726"/>
      <c r="J1" s="726"/>
      <c r="K1" s="726"/>
      <c r="L1" s="726"/>
      <c r="M1" s="726"/>
      <c r="N1" s="726"/>
      <c r="O1" s="726"/>
      <c r="P1" s="726"/>
      <c r="Q1" s="726"/>
      <c r="R1" s="726"/>
      <c r="S1" s="726"/>
      <c r="T1" s="26"/>
      <c r="U1" s="26"/>
    </row>
    <row r="2" spans="1:21" s="407" customFormat="1" ht="15" customHeight="1">
      <c r="A2" s="727" t="s">
        <v>1015</v>
      </c>
      <c r="B2" s="727"/>
      <c r="C2" s="727"/>
      <c r="D2" s="727"/>
      <c r="E2" s="727"/>
      <c r="F2" s="727"/>
      <c r="G2" s="727"/>
      <c r="H2" s="727"/>
      <c r="I2" s="727"/>
      <c r="J2" s="727"/>
      <c r="K2" s="727"/>
      <c r="L2" s="727"/>
      <c r="M2" s="727"/>
      <c r="N2" s="727"/>
      <c r="O2" s="727"/>
      <c r="P2" s="727"/>
      <c r="Q2" s="727"/>
      <c r="R2" s="727"/>
      <c r="S2" s="727"/>
      <c r="T2" s="26"/>
      <c r="U2" s="26"/>
    </row>
    <row r="3" spans="1:21" s="407" customFormat="1" ht="15" customHeight="1">
      <c r="A3" s="727" t="s">
        <v>1435</v>
      </c>
      <c r="B3" s="727"/>
      <c r="C3" s="727"/>
      <c r="D3" s="727"/>
      <c r="E3" s="727"/>
      <c r="F3" s="727"/>
      <c r="G3" s="727"/>
      <c r="H3" s="727"/>
      <c r="I3" s="773"/>
      <c r="J3" s="727"/>
      <c r="K3" s="727"/>
      <c r="L3" s="727"/>
      <c r="M3" s="727"/>
      <c r="N3" s="727"/>
      <c r="O3" s="727"/>
      <c r="P3" s="727"/>
      <c r="Q3" s="727"/>
      <c r="R3" s="727"/>
      <c r="S3" s="727"/>
      <c r="T3" s="26"/>
      <c r="U3" s="26"/>
    </row>
    <row r="4" spans="1:21" s="407" customFormat="1" ht="30" customHeight="1">
      <c r="A4" s="731" t="s">
        <v>2</v>
      </c>
      <c r="B4" s="731"/>
      <c r="C4" s="731"/>
      <c r="D4" s="731"/>
      <c r="E4" s="731"/>
      <c r="F4" s="731"/>
      <c r="G4" s="731"/>
      <c r="H4" s="731"/>
      <c r="I4" s="731"/>
      <c r="J4" s="731"/>
      <c r="K4" s="731"/>
      <c r="L4" s="731"/>
      <c r="M4" s="731"/>
      <c r="N4" s="731"/>
      <c r="O4" s="731"/>
      <c r="P4" s="731"/>
      <c r="Q4" s="731"/>
      <c r="R4" s="731"/>
      <c r="S4" s="731"/>
      <c r="T4" s="26"/>
      <c r="U4" s="26"/>
    </row>
    <row r="5" spans="1:21" s="407" customFormat="1" ht="3.75" customHeight="1">
      <c r="A5" s="26"/>
      <c r="B5" s="26"/>
      <c r="C5" s="26"/>
      <c r="D5" s="26"/>
      <c r="E5" s="26"/>
      <c r="F5" s="26"/>
      <c r="G5" s="26"/>
      <c r="H5" s="26"/>
      <c r="I5" s="26"/>
      <c r="J5" s="26"/>
      <c r="K5" s="26"/>
      <c r="L5" s="26"/>
      <c r="M5" s="26"/>
      <c r="N5" s="26"/>
      <c r="O5" s="26"/>
      <c r="P5" s="26"/>
      <c r="Q5" s="26"/>
      <c r="R5" s="26"/>
      <c r="S5" s="26"/>
      <c r="T5" s="26"/>
      <c r="U5" s="26"/>
    </row>
    <row r="6" spans="1:21" s="407" customFormat="1" ht="15" customHeight="1">
      <c r="A6" s="300"/>
      <c r="B6" s="302" t="s">
        <v>978</v>
      </c>
      <c r="C6" s="759" t="s">
        <v>1016</v>
      </c>
      <c r="D6" s="759"/>
      <c r="E6" s="759"/>
      <c r="F6" s="759"/>
      <c r="G6" s="759"/>
      <c r="H6" s="759" t="s">
        <v>1017</v>
      </c>
      <c r="I6" s="759"/>
      <c r="J6" s="759"/>
      <c r="K6" s="759"/>
      <c r="L6" s="759"/>
      <c r="M6" s="759" t="s">
        <v>1018</v>
      </c>
      <c r="N6" s="759"/>
      <c r="O6" s="759"/>
      <c r="P6" s="759"/>
      <c r="Q6" s="759"/>
      <c r="R6" s="759" t="s">
        <v>982</v>
      </c>
      <c r="S6" s="759"/>
      <c r="T6" s="26"/>
      <c r="U6" s="26"/>
    </row>
    <row r="7" spans="1:21" s="407" customFormat="1" ht="15" customHeight="1" thickBot="1">
      <c r="A7" s="300"/>
      <c r="B7" s="302" t="s">
        <v>983</v>
      </c>
      <c r="C7" s="300"/>
      <c r="D7" s="300"/>
      <c r="E7" s="300"/>
      <c r="F7" s="300"/>
      <c r="G7" s="300"/>
      <c r="H7" s="300"/>
      <c r="I7" s="300"/>
      <c r="J7" s="300"/>
      <c r="K7" s="300"/>
      <c r="L7" s="300"/>
      <c r="M7" s="300"/>
      <c r="N7" s="300"/>
      <c r="O7" s="300"/>
      <c r="P7" s="300"/>
      <c r="Q7" s="300"/>
      <c r="R7" s="300"/>
      <c r="S7" s="300"/>
      <c r="T7" s="26"/>
      <c r="U7" s="26"/>
    </row>
    <row r="8" spans="1:21" s="26" customFormat="1" ht="15" customHeight="1" thickTop="1" thickBot="1">
      <c r="A8" s="672" t="s">
        <v>1019</v>
      </c>
      <c r="B8" s="673" t="s">
        <v>984</v>
      </c>
      <c r="C8" s="673" t="s">
        <v>3</v>
      </c>
      <c r="D8" s="673" t="s">
        <v>5</v>
      </c>
      <c r="E8" s="673" t="s">
        <v>4</v>
      </c>
      <c r="F8" s="673" t="s">
        <v>6</v>
      </c>
      <c r="G8" s="673" t="s">
        <v>7</v>
      </c>
      <c r="H8" s="673" t="s">
        <v>3</v>
      </c>
      <c r="I8" s="673" t="s">
        <v>5</v>
      </c>
      <c r="J8" s="673" t="s">
        <v>4</v>
      </c>
      <c r="K8" s="673" t="s">
        <v>6</v>
      </c>
      <c r="L8" s="673" t="s">
        <v>7</v>
      </c>
      <c r="M8" s="673" t="s">
        <v>3</v>
      </c>
      <c r="N8" s="673" t="s">
        <v>5</v>
      </c>
      <c r="O8" s="673" t="s">
        <v>4</v>
      </c>
      <c r="P8" s="673" t="s">
        <v>6</v>
      </c>
      <c r="Q8" s="673" t="s">
        <v>7</v>
      </c>
      <c r="R8" s="673" t="s">
        <v>985</v>
      </c>
      <c r="S8" s="673" t="s">
        <v>986</v>
      </c>
    </row>
    <row r="9" spans="1:21" ht="15" customHeight="1" thickTop="1">
      <c r="A9" s="257"/>
      <c r="B9" s="1"/>
      <c r="C9" s="1"/>
      <c r="D9" s="304" t="s">
        <v>987</v>
      </c>
      <c r="E9" s="304" t="s">
        <v>987</v>
      </c>
      <c r="F9" s="304"/>
      <c r="G9" s="304" t="s">
        <v>987</v>
      </c>
      <c r="H9" s="1"/>
      <c r="I9" s="304" t="s">
        <v>987</v>
      </c>
      <c r="J9" s="304" t="s">
        <v>987</v>
      </c>
      <c r="K9" s="304"/>
      <c r="L9" s="1"/>
      <c r="M9" s="1"/>
      <c r="N9" s="1"/>
      <c r="O9" s="1"/>
      <c r="P9" s="1"/>
      <c r="Q9" s="1"/>
      <c r="R9" s="1"/>
      <c r="S9" s="1"/>
      <c r="T9" s="1"/>
      <c r="U9" s="1"/>
    </row>
    <row r="10" spans="1:21" ht="15" customHeight="1">
      <c r="A10" s="257"/>
      <c r="B10" s="304" t="s">
        <v>987</v>
      </c>
      <c r="C10" s="1"/>
      <c r="D10" s="304" t="s">
        <v>987</v>
      </c>
      <c r="E10" s="305" t="s">
        <v>987</v>
      </c>
      <c r="F10" s="305"/>
      <c r="G10" s="305" t="s">
        <v>987</v>
      </c>
      <c r="H10" s="1"/>
      <c r="I10" s="304" t="s">
        <v>987</v>
      </c>
      <c r="J10" s="304" t="s">
        <v>987</v>
      </c>
      <c r="K10" s="304"/>
      <c r="L10" s="306"/>
      <c r="M10" s="306"/>
      <c r="N10" s="306"/>
      <c r="O10" s="306"/>
      <c r="P10" s="306"/>
      <c r="Q10" s="1"/>
      <c r="R10" s="408"/>
      <c r="S10" s="408"/>
      <c r="T10" s="1"/>
      <c r="U10" s="1"/>
    </row>
    <row r="11" spans="1:21" ht="15" customHeight="1">
      <c r="A11" s="307" t="s">
        <v>350</v>
      </c>
      <c r="B11" s="409">
        <v>1347990.96</v>
      </c>
      <c r="C11" s="409">
        <v>95648.07</v>
      </c>
      <c r="D11" s="409">
        <v>0</v>
      </c>
      <c r="E11" s="409">
        <v>51146.6</v>
      </c>
      <c r="F11" s="409">
        <v>0</v>
      </c>
      <c r="G11" s="409">
        <v>146794.67000000001</v>
      </c>
      <c r="H11" s="409">
        <v>100118</v>
      </c>
      <c r="I11" s="409">
        <v>0</v>
      </c>
      <c r="J11" s="409">
        <v>51645.34</v>
      </c>
      <c r="K11" s="409">
        <v>0</v>
      </c>
      <c r="L11" s="409">
        <v>151763.34</v>
      </c>
      <c r="M11" s="409">
        <v>4469.929999999993</v>
      </c>
      <c r="N11" s="409">
        <v>0</v>
      </c>
      <c r="O11" s="409">
        <v>498.73999999999796</v>
      </c>
      <c r="P11" s="409">
        <v>0</v>
      </c>
      <c r="Q11" s="409">
        <v>4968.669999999991</v>
      </c>
      <c r="R11" s="410">
        <v>0.10889885344631689</v>
      </c>
      <c r="S11" s="410">
        <v>0.11258483513865701</v>
      </c>
      <c r="T11" s="1"/>
      <c r="U11" s="1"/>
    </row>
    <row r="12" spans="1:21" ht="15" customHeight="1">
      <c r="A12" s="307" t="s">
        <v>352</v>
      </c>
      <c r="B12" s="409">
        <v>483840.1</v>
      </c>
      <c r="C12" s="409">
        <v>28050.01</v>
      </c>
      <c r="D12" s="409">
        <v>0</v>
      </c>
      <c r="E12" s="409">
        <v>19450.990000000002</v>
      </c>
      <c r="F12" s="409">
        <v>0</v>
      </c>
      <c r="G12" s="409">
        <v>47501</v>
      </c>
      <c r="H12" s="409">
        <v>29224.12</v>
      </c>
      <c r="I12" s="409">
        <v>0</v>
      </c>
      <c r="J12" s="409">
        <v>20501.11</v>
      </c>
      <c r="K12" s="409">
        <v>0</v>
      </c>
      <c r="L12" s="409">
        <v>49725.229999999996</v>
      </c>
      <c r="M12" s="409">
        <v>1174.1100000000006</v>
      </c>
      <c r="N12" s="409">
        <v>0</v>
      </c>
      <c r="O12" s="409">
        <v>1050.119999999999</v>
      </c>
      <c r="P12" s="409">
        <v>0</v>
      </c>
      <c r="Q12" s="409">
        <v>2224.2299999999996</v>
      </c>
      <c r="R12" s="410">
        <v>9.8174996243593701E-2</v>
      </c>
      <c r="S12" s="410">
        <v>0.10277203150379639</v>
      </c>
      <c r="T12" s="1"/>
      <c r="U12" s="1"/>
    </row>
    <row r="13" spans="1:21" ht="15" customHeight="1">
      <c r="A13" s="307" t="s">
        <v>351</v>
      </c>
      <c r="B13" s="409">
        <v>151451.70000000001</v>
      </c>
      <c r="C13" s="409">
        <v>10988.4</v>
      </c>
      <c r="D13" s="409">
        <v>0</v>
      </c>
      <c r="E13" s="409">
        <v>4392.8100000000004</v>
      </c>
      <c r="F13" s="409">
        <v>0</v>
      </c>
      <c r="G13" s="409">
        <v>15381.21</v>
      </c>
      <c r="H13" s="409">
        <v>17748.400000000001</v>
      </c>
      <c r="I13" s="409">
        <v>0</v>
      </c>
      <c r="J13" s="409">
        <v>11231.76</v>
      </c>
      <c r="K13" s="409">
        <v>0</v>
      </c>
      <c r="L13" s="409">
        <v>28980.160000000003</v>
      </c>
      <c r="M13" s="409">
        <v>6760.0000000000018</v>
      </c>
      <c r="N13" s="409">
        <v>0</v>
      </c>
      <c r="O13" s="409">
        <v>6838.95</v>
      </c>
      <c r="P13" s="409">
        <v>0</v>
      </c>
      <c r="Q13" s="409">
        <v>13598.95</v>
      </c>
      <c r="R13" s="410">
        <v>0.1015585166756134</v>
      </c>
      <c r="S13" s="410">
        <v>0.19134918921345881</v>
      </c>
      <c r="T13" s="1"/>
      <c r="U13" s="1"/>
    </row>
    <row r="14" spans="1:21" ht="15" customHeight="1">
      <c r="A14" s="257"/>
      <c r="B14" s="411" t="s">
        <v>987</v>
      </c>
      <c r="C14" s="411" t="s">
        <v>987</v>
      </c>
      <c r="D14" s="411" t="s">
        <v>987</v>
      </c>
      <c r="E14" s="411" t="s">
        <v>987</v>
      </c>
      <c r="F14" s="411" t="s">
        <v>987</v>
      </c>
      <c r="G14" s="411" t="s">
        <v>987</v>
      </c>
      <c r="H14" s="411" t="s">
        <v>987</v>
      </c>
      <c r="I14" s="411" t="s">
        <v>987</v>
      </c>
      <c r="J14" s="411" t="s">
        <v>987</v>
      </c>
      <c r="K14" s="411" t="s">
        <v>987</v>
      </c>
      <c r="L14" s="80"/>
      <c r="M14" s="80"/>
      <c r="N14" s="411" t="s">
        <v>987</v>
      </c>
      <c r="O14" s="80"/>
      <c r="P14" s="80"/>
      <c r="Q14" s="80"/>
      <c r="R14" s="1"/>
      <c r="S14" s="1"/>
      <c r="T14" s="1"/>
      <c r="U14" s="1"/>
    </row>
    <row r="15" spans="1:21" s="416" customFormat="1" ht="15" customHeight="1">
      <c r="A15" s="412" t="s">
        <v>7</v>
      </c>
      <c r="B15" s="413">
        <v>1983282.76</v>
      </c>
      <c r="C15" s="413">
        <v>134686.48000000001</v>
      </c>
      <c r="D15" s="413">
        <v>0</v>
      </c>
      <c r="E15" s="413">
        <v>74990.399999999994</v>
      </c>
      <c r="F15" s="413">
        <v>0</v>
      </c>
      <c r="G15" s="413">
        <v>209676.88</v>
      </c>
      <c r="H15" s="413">
        <v>147090.51999999999</v>
      </c>
      <c r="I15" s="413">
        <v>0</v>
      </c>
      <c r="J15" s="413">
        <v>83378.209999999992</v>
      </c>
      <c r="K15" s="413">
        <v>0</v>
      </c>
      <c r="L15" s="413">
        <v>230468.73</v>
      </c>
      <c r="M15" s="413">
        <v>12404.039999999995</v>
      </c>
      <c r="N15" s="413">
        <v>0</v>
      </c>
      <c r="O15" s="413">
        <v>8387.8099999999977</v>
      </c>
      <c r="P15" s="413">
        <v>0</v>
      </c>
      <c r="Q15" s="413">
        <v>20791.849999999991</v>
      </c>
      <c r="R15" s="414">
        <v>0.10572213111961908</v>
      </c>
      <c r="S15" s="414">
        <v>0.1162056841556975</v>
      </c>
      <c r="T15" s="415"/>
      <c r="U15" s="415"/>
    </row>
    <row r="16" spans="1:21" ht="15" customHeight="1" thickBot="1">
      <c r="A16" s="257"/>
      <c r="B16" s="411"/>
      <c r="C16" s="411" t="s">
        <v>987</v>
      </c>
      <c r="D16" s="409" t="s">
        <v>987</v>
      </c>
      <c r="E16" s="409" t="s">
        <v>987</v>
      </c>
      <c r="F16" s="409"/>
      <c r="G16" s="411"/>
      <c r="H16" s="411"/>
      <c r="I16" s="411"/>
      <c r="J16" s="411"/>
      <c r="K16" s="411"/>
      <c r="L16" s="411" t="s">
        <v>987</v>
      </c>
      <c r="M16" s="411" t="s">
        <v>987</v>
      </c>
      <c r="N16" s="411" t="s">
        <v>987</v>
      </c>
      <c r="O16" s="411" t="s">
        <v>987</v>
      </c>
      <c r="P16" s="411"/>
      <c r="Q16" s="411" t="s">
        <v>987</v>
      </c>
      <c r="R16" s="417" t="s">
        <v>987</v>
      </c>
      <c r="S16" s="417" t="s">
        <v>987</v>
      </c>
      <c r="T16" s="1"/>
      <c r="U16" s="1"/>
    </row>
    <row r="17" spans="1:21" s="26" customFormat="1" ht="15" customHeight="1" thickTop="1" thickBot="1">
      <c r="A17" s="674" t="s">
        <v>353</v>
      </c>
      <c r="B17" s="675"/>
      <c r="C17" s="675"/>
      <c r="D17" s="675"/>
      <c r="E17" s="673" t="s">
        <v>987</v>
      </c>
      <c r="F17" s="673"/>
      <c r="G17" s="673"/>
      <c r="H17" s="673"/>
      <c r="I17" s="673"/>
      <c r="J17" s="673"/>
      <c r="K17" s="673"/>
      <c r="L17" s="673" t="s">
        <v>987</v>
      </c>
      <c r="M17" s="673"/>
      <c r="N17" s="673"/>
      <c r="O17" s="673"/>
      <c r="P17" s="673"/>
      <c r="Q17" s="673" t="s">
        <v>987</v>
      </c>
      <c r="R17" s="673"/>
      <c r="S17" s="673"/>
    </row>
    <row r="18" spans="1:21" ht="15" customHeight="1" thickTop="1">
      <c r="A18" s="257"/>
      <c r="B18" s="411" t="s">
        <v>987</v>
      </c>
      <c r="C18" s="80"/>
      <c r="D18" s="411" t="s">
        <v>987</v>
      </c>
      <c r="E18" s="411" t="s">
        <v>987</v>
      </c>
      <c r="F18" s="411"/>
      <c r="G18" s="411" t="s">
        <v>987</v>
      </c>
      <c r="H18" s="411" t="s">
        <v>987</v>
      </c>
      <c r="I18" s="411" t="s">
        <v>987</v>
      </c>
      <c r="J18" s="411" t="s">
        <v>987</v>
      </c>
      <c r="K18" s="411"/>
      <c r="L18" s="411" t="s">
        <v>987</v>
      </c>
      <c r="M18" s="411" t="s">
        <v>987</v>
      </c>
      <c r="N18" s="411" t="s">
        <v>987</v>
      </c>
      <c r="O18" s="80"/>
      <c r="P18" s="80"/>
      <c r="Q18" s="80"/>
      <c r="R18" s="1"/>
      <c r="S18" s="1"/>
      <c r="T18" s="1"/>
      <c r="U18" s="1"/>
    </row>
    <row r="19" spans="1:21" ht="15" customHeight="1">
      <c r="A19" s="307" t="s">
        <v>365</v>
      </c>
      <c r="B19" s="409">
        <v>874011.99</v>
      </c>
      <c r="C19" s="409">
        <v>44710.79</v>
      </c>
      <c r="D19" s="409">
        <v>0</v>
      </c>
      <c r="E19" s="409">
        <v>34497.839999999997</v>
      </c>
      <c r="F19" s="409">
        <v>0</v>
      </c>
      <c r="G19" s="409">
        <v>79208.63</v>
      </c>
      <c r="H19" s="409">
        <v>111743.81</v>
      </c>
      <c r="I19" s="409">
        <v>0</v>
      </c>
      <c r="J19" s="409">
        <v>52101.79</v>
      </c>
      <c r="K19" s="409">
        <v>0.03</v>
      </c>
      <c r="L19" s="409">
        <v>163845.63</v>
      </c>
      <c r="M19" s="409">
        <v>67033.01999999999</v>
      </c>
      <c r="N19" s="409">
        <v>0</v>
      </c>
      <c r="O19" s="409">
        <v>17603.950000000004</v>
      </c>
      <c r="P19" s="409">
        <v>0.03</v>
      </c>
      <c r="Q19" s="409">
        <v>84637</v>
      </c>
      <c r="R19" s="410">
        <v>9.0626479849549899E-2</v>
      </c>
      <c r="S19" s="410">
        <v>0.18746382415188606</v>
      </c>
      <c r="T19" s="1"/>
      <c r="U19" s="1"/>
    </row>
    <row r="20" spans="1:21" ht="15" customHeight="1">
      <c r="A20" s="307" t="s">
        <v>379</v>
      </c>
      <c r="B20" s="409">
        <v>462707.11</v>
      </c>
      <c r="C20" s="409">
        <v>21828.81</v>
      </c>
      <c r="D20" s="409">
        <v>0</v>
      </c>
      <c r="E20" s="409">
        <v>18703.77</v>
      </c>
      <c r="F20" s="409">
        <v>0</v>
      </c>
      <c r="G20" s="409">
        <v>40532.58</v>
      </c>
      <c r="H20" s="409">
        <v>29737.64</v>
      </c>
      <c r="I20" s="409">
        <v>0</v>
      </c>
      <c r="J20" s="409">
        <v>21382.38</v>
      </c>
      <c r="K20" s="409">
        <v>0</v>
      </c>
      <c r="L20" s="409">
        <v>51120.020000000004</v>
      </c>
      <c r="M20" s="409">
        <v>7908.8299999999981</v>
      </c>
      <c r="N20" s="409">
        <v>0</v>
      </c>
      <c r="O20" s="409">
        <v>2678.6100000000006</v>
      </c>
      <c r="P20" s="409">
        <v>0</v>
      </c>
      <c r="Q20" s="409">
        <v>10587.439999999999</v>
      </c>
      <c r="R20" s="410">
        <v>8.7598783602006902E-2</v>
      </c>
      <c r="S20" s="410">
        <v>0.11048029929775664</v>
      </c>
      <c r="T20" s="1"/>
      <c r="U20" s="1"/>
    </row>
    <row r="21" spans="1:21" ht="15" customHeight="1">
      <c r="A21" s="307" t="s">
        <v>362</v>
      </c>
      <c r="B21" s="409">
        <v>310484.49</v>
      </c>
      <c r="C21" s="409">
        <v>8902.41</v>
      </c>
      <c r="D21" s="409">
        <v>0</v>
      </c>
      <c r="E21" s="409">
        <v>21580.74</v>
      </c>
      <c r="F21" s="409">
        <v>0</v>
      </c>
      <c r="G21" s="409">
        <v>30483.15</v>
      </c>
      <c r="H21" s="409">
        <v>20211.259999999998</v>
      </c>
      <c r="I21" s="409">
        <v>0</v>
      </c>
      <c r="J21" s="409">
        <v>22320.68</v>
      </c>
      <c r="K21" s="409">
        <v>0</v>
      </c>
      <c r="L21" s="409">
        <v>42531.94</v>
      </c>
      <c r="M21" s="409">
        <v>11308.849999999999</v>
      </c>
      <c r="N21" s="409">
        <v>0</v>
      </c>
      <c r="O21" s="409">
        <v>739.93999999999869</v>
      </c>
      <c r="P21" s="409">
        <v>0</v>
      </c>
      <c r="Q21" s="409">
        <v>12048.789999999997</v>
      </c>
      <c r="R21" s="410">
        <v>9.8179300357322211E-2</v>
      </c>
      <c r="S21" s="410">
        <v>0.13698571545393459</v>
      </c>
      <c r="T21" s="1"/>
      <c r="U21" s="1"/>
    </row>
    <row r="22" spans="1:21" ht="15" customHeight="1">
      <c r="A22" s="307" t="s">
        <v>380</v>
      </c>
      <c r="B22" s="409">
        <v>73671.11</v>
      </c>
      <c r="C22" s="409">
        <v>1684.23</v>
      </c>
      <c r="D22" s="409">
        <v>0</v>
      </c>
      <c r="E22" s="409">
        <v>4834.03</v>
      </c>
      <c r="F22" s="409">
        <v>0</v>
      </c>
      <c r="G22" s="409">
        <v>6518.26</v>
      </c>
      <c r="H22" s="409">
        <v>1987.3</v>
      </c>
      <c r="I22" s="409">
        <v>0</v>
      </c>
      <c r="J22" s="409">
        <v>5224.9799999999996</v>
      </c>
      <c r="K22" s="409">
        <v>0</v>
      </c>
      <c r="L22" s="409">
        <v>7212.28</v>
      </c>
      <c r="M22" s="409">
        <v>303.06999999999994</v>
      </c>
      <c r="N22" s="409">
        <v>0</v>
      </c>
      <c r="O22" s="409">
        <v>390.94999999999982</v>
      </c>
      <c r="P22" s="409">
        <v>0</v>
      </c>
      <c r="Q22" s="409">
        <v>694.01999999999975</v>
      </c>
      <c r="R22" s="410">
        <v>8.8477830726318638E-2</v>
      </c>
      <c r="S22" s="410">
        <v>9.789834848422943E-2</v>
      </c>
      <c r="T22" s="1"/>
      <c r="U22" s="1"/>
    </row>
    <row r="23" spans="1:21" ht="15" customHeight="1">
      <c r="A23" s="307" t="s">
        <v>369</v>
      </c>
      <c r="B23" s="409">
        <v>114816.59</v>
      </c>
      <c r="C23" s="409">
        <v>4853.32</v>
      </c>
      <c r="D23" s="409">
        <v>0</v>
      </c>
      <c r="E23" s="409">
        <v>4110.26</v>
      </c>
      <c r="F23" s="409">
        <v>0</v>
      </c>
      <c r="G23" s="409">
        <v>8963.58</v>
      </c>
      <c r="H23" s="409">
        <v>6319.73</v>
      </c>
      <c r="I23" s="409">
        <v>0</v>
      </c>
      <c r="J23" s="409">
        <v>5618.89</v>
      </c>
      <c r="K23" s="409">
        <v>0</v>
      </c>
      <c r="L23" s="409">
        <v>11938.619999999999</v>
      </c>
      <c r="M23" s="409">
        <v>1466.4099999999999</v>
      </c>
      <c r="N23" s="409">
        <v>0</v>
      </c>
      <c r="O23" s="409">
        <v>1508.63</v>
      </c>
      <c r="P23" s="409">
        <v>0</v>
      </c>
      <c r="Q23" s="409">
        <v>2975.04</v>
      </c>
      <c r="R23" s="410">
        <v>7.8068683280003354E-2</v>
      </c>
      <c r="S23" s="410">
        <v>0.10397992136850606</v>
      </c>
      <c r="T23" s="1"/>
      <c r="U23" s="1"/>
    </row>
    <row r="24" spans="1:21" ht="15" customHeight="1">
      <c r="A24" s="307" t="s">
        <v>355</v>
      </c>
      <c r="B24" s="409">
        <v>64287.68</v>
      </c>
      <c r="C24" s="409">
        <v>5396.12</v>
      </c>
      <c r="D24" s="409">
        <v>0</v>
      </c>
      <c r="E24" s="409">
        <v>1913.17</v>
      </c>
      <c r="F24" s="409">
        <v>0</v>
      </c>
      <c r="G24" s="409">
        <v>7309.29</v>
      </c>
      <c r="H24" s="409">
        <v>6080.46</v>
      </c>
      <c r="I24" s="409">
        <v>0</v>
      </c>
      <c r="J24" s="409">
        <v>2342.6</v>
      </c>
      <c r="K24" s="409">
        <v>0</v>
      </c>
      <c r="L24" s="409">
        <v>8423.06</v>
      </c>
      <c r="M24" s="409">
        <v>684.34000000000015</v>
      </c>
      <c r="N24" s="409">
        <v>0</v>
      </c>
      <c r="O24" s="409">
        <v>429.42999999999984</v>
      </c>
      <c r="P24" s="409">
        <v>0</v>
      </c>
      <c r="Q24" s="409">
        <v>1113.77</v>
      </c>
      <c r="R24" s="410">
        <v>0.11369659007760118</v>
      </c>
      <c r="S24" s="410">
        <v>0.13102137143539788</v>
      </c>
      <c r="T24" s="1"/>
      <c r="U24" s="1"/>
    </row>
    <row r="25" spans="1:21" ht="15" customHeight="1">
      <c r="A25" s="307" t="s">
        <v>378</v>
      </c>
      <c r="B25" s="409">
        <v>156411.60999999999</v>
      </c>
      <c r="C25" s="409">
        <v>12390.99</v>
      </c>
      <c r="D25" s="409">
        <v>0</v>
      </c>
      <c r="E25" s="409">
        <v>5756.23</v>
      </c>
      <c r="F25" s="409">
        <v>0</v>
      </c>
      <c r="G25" s="409">
        <v>18147.22</v>
      </c>
      <c r="H25" s="409">
        <v>13743.01</v>
      </c>
      <c r="I25" s="409">
        <v>0</v>
      </c>
      <c r="J25" s="409">
        <v>7126.73</v>
      </c>
      <c r="K25" s="409">
        <v>0</v>
      </c>
      <c r="L25" s="409">
        <v>20869.739999999998</v>
      </c>
      <c r="M25" s="409">
        <v>1352.0200000000004</v>
      </c>
      <c r="N25" s="409">
        <v>0</v>
      </c>
      <c r="O25" s="409">
        <v>1370.5</v>
      </c>
      <c r="P25" s="409">
        <v>0</v>
      </c>
      <c r="Q25" s="409">
        <v>2722.5200000000004</v>
      </c>
      <c r="R25" s="410">
        <v>0.11602220576848485</v>
      </c>
      <c r="S25" s="410">
        <v>0.13342833054400502</v>
      </c>
      <c r="T25" s="1"/>
      <c r="U25" s="1"/>
    </row>
    <row r="26" spans="1:21" ht="15" customHeight="1">
      <c r="A26" s="307" t="s">
        <v>376</v>
      </c>
      <c r="B26" s="409">
        <v>69081.8</v>
      </c>
      <c r="C26" s="409">
        <v>5674.57</v>
      </c>
      <c r="D26" s="409">
        <v>0</v>
      </c>
      <c r="E26" s="409">
        <v>1775.69</v>
      </c>
      <c r="F26" s="409">
        <v>0</v>
      </c>
      <c r="G26" s="409">
        <v>7450.26</v>
      </c>
      <c r="H26" s="409">
        <v>6393.8</v>
      </c>
      <c r="I26" s="409">
        <v>0</v>
      </c>
      <c r="J26" s="409">
        <v>1878.23</v>
      </c>
      <c r="K26" s="409">
        <v>0</v>
      </c>
      <c r="L26" s="409">
        <v>8272.0300000000007</v>
      </c>
      <c r="M26" s="409">
        <v>719.23000000000047</v>
      </c>
      <c r="N26" s="409">
        <v>0</v>
      </c>
      <c r="O26" s="409">
        <v>102.53999999999996</v>
      </c>
      <c r="P26" s="409">
        <v>0</v>
      </c>
      <c r="Q26" s="409">
        <v>821.77000000000044</v>
      </c>
      <c r="R26" s="410">
        <v>0.10784692929251988</v>
      </c>
      <c r="S26" s="410">
        <v>0.1197425371081819</v>
      </c>
      <c r="T26" s="1"/>
      <c r="U26" s="1"/>
    </row>
    <row r="27" spans="1:21" ht="15" customHeight="1">
      <c r="A27" s="307" t="s">
        <v>363</v>
      </c>
      <c r="B27" s="409">
        <v>80603.429999999993</v>
      </c>
      <c r="C27" s="409">
        <v>5171.51</v>
      </c>
      <c r="D27" s="409">
        <v>0</v>
      </c>
      <c r="E27" s="409">
        <v>2231.42</v>
      </c>
      <c r="F27" s="409">
        <v>0</v>
      </c>
      <c r="G27" s="409">
        <v>7402.93</v>
      </c>
      <c r="H27" s="409">
        <v>7681.01</v>
      </c>
      <c r="I27" s="409">
        <v>0</v>
      </c>
      <c r="J27" s="409">
        <v>2610.9499999999998</v>
      </c>
      <c r="K27" s="409">
        <v>0</v>
      </c>
      <c r="L27" s="409">
        <v>10291.959999999999</v>
      </c>
      <c r="M27" s="409">
        <v>2509.5</v>
      </c>
      <c r="N27" s="409">
        <v>0</v>
      </c>
      <c r="O27" s="409">
        <v>379.52999999999975</v>
      </c>
      <c r="P27" s="409">
        <v>0</v>
      </c>
      <c r="Q27" s="409">
        <v>2889.0299999999997</v>
      </c>
      <c r="R27" s="410">
        <v>9.1843858257644878E-2</v>
      </c>
      <c r="S27" s="410">
        <v>0.1276863776144514</v>
      </c>
      <c r="T27" s="1"/>
      <c r="U27" s="1"/>
    </row>
    <row r="28" spans="1:21" ht="15" customHeight="1">
      <c r="A28" s="307" t="s">
        <v>377</v>
      </c>
      <c r="B28" s="409">
        <v>60580.54</v>
      </c>
      <c r="C28" s="409">
        <v>4472.0600000000004</v>
      </c>
      <c r="D28" s="409">
        <v>0</v>
      </c>
      <c r="E28" s="409">
        <v>993.1</v>
      </c>
      <c r="F28" s="409">
        <v>0</v>
      </c>
      <c r="G28" s="409">
        <v>5465.1600000000008</v>
      </c>
      <c r="H28" s="409">
        <v>5105.05</v>
      </c>
      <c r="I28" s="409">
        <v>0</v>
      </c>
      <c r="J28" s="409">
        <v>1018.02</v>
      </c>
      <c r="K28" s="409">
        <v>0</v>
      </c>
      <c r="L28" s="409">
        <v>6123.07</v>
      </c>
      <c r="M28" s="409">
        <v>632.98999999999978</v>
      </c>
      <c r="N28" s="409">
        <v>0</v>
      </c>
      <c r="O28" s="409">
        <v>24.919999999999959</v>
      </c>
      <c r="P28" s="409">
        <v>0</v>
      </c>
      <c r="Q28" s="409">
        <v>657.90999999999974</v>
      </c>
      <c r="R28" s="410">
        <v>9.0213127846004687E-2</v>
      </c>
      <c r="S28" s="410">
        <v>0.10107321592049195</v>
      </c>
      <c r="T28" s="1"/>
      <c r="U28" s="1"/>
    </row>
    <row r="29" spans="1:21" ht="15" customHeight="1">
      <c r="A29" s="307" t="s">
        <v>367</v>
      </c>
      <c r="B29" s="409">
        <v>65643.73</v>
      </c>
      <c r="C29" s="409">
        <v>5069.17</v>
      </c>
      <c r="D29" s="409">
        <v>0</v>
      </c>
      <c r="E29" s="409">
        <v>1214.6099999999999</v>
      </c>
      <c r="F29" s="409">
        <v>0</v>
      </c>
      <c r="G29" s="409">
        <v>6283.78</v>
      </c>
      <c r="H29" s="409">
        <v>5171.3</v>
      </c>
      <c r="I29" s="409">
        <v>0</v>
      </c>
      <c r="J29" s="409">
        <v>1424.77</v>
      </c>
      <c r="K29" s="409">
        <v>0</v>
      </c>
      <c r="L29" s="409">
        <v>6596.07</v>
      </c>
      <c r="M29" s="409">
        <v>102.13000000000011</v>
      </c>
      <c r="N29" s="409">
        <v>0</v>
      </c>
      <c r="O29" s="409">
        <v>210.16000000000008</v>
      </c>
      <c r="P29" s="409">
        <v>0</v>
      </c>
      <c r="Q29" s="409">
        <v>312.29000000000019</v>
      </c>
      <c r="R29" s="410">
        <v>9.572551712098018E-2</v>
      </c>
      <c r="S29" s="410">
        <v>0.1004828640907517</v>
      </c>
      <c r="T29" s="1"/>
      <c r="U29" s="1"/>
    </row>
    <row r="30" spans="1:21" ht="15" customHeight="1">
      <c r="A30" s="307" t="s">
        <v>383</v>
      </c>
      <c r="B30" s="409">
        <v>23298.47</v>
      </c>
      <c r="C30" s="409">
        <v>2073.16</v>
      </c>
      <c r="D30" s="409">
        <v>0</v>
      </c>
      <c r="E30" s="409">
        <v>78.11</v>
      </c>
      <c r="F30" s="409">
        <v>0</v>
      </c>
      <c r="G30" s="409">
        <v>2151.27</v>
      </c>
      <c r="H30" s="409">
        <v>2455.9699999999998</v>
      </c>
      <c r="I30" s="409">
        <v>0</v>
      </c>
      <c r="J30" s="409">
        <v>2838</v>
      </c>
      <c r="K30" s="409">
        <v>0</v>
      </c>
      <c r="L30" s="409">
        <v>5293.9699999999993</v>
      </c>
      <c r="M30" s="409">
        <v>382.80999999999995</v>
      </c>
      <c r="N30" s="409">
        <v>0</v>
      </c>
      <c r="O30" s="409">
        <v>2759.89</v>
      </c>
      <c r="P30" s="409">
        <v>0</v>
      </c>
      <c r="Q30" s="409">
        <v>3142.7</v>
      </c>
      <c r="R30" s="410">
        <v>9.2335247765196596E-2</v>
      </c>
      <c r="S30" s="410">
        <v>0.2272239335887721</v>
      </c>
      <c r="T30" s="1"/>
      <c r="U30" s="1"/>
    </row>
    <row r="31" spans="1:21" ht="15" customHeight="1">
      <c r="A31" s="307" t="s">
        <v>358</v>
      </c>
      <c r="B31" s="409">
        <v>81150.8</v>
      </c>
      <c r="C31" s="409">
        <v>7951.29</v>
      </c>
      <c r="D31" s="409">
        <v>0</v>
      </c>
      <c r="E31" s="409">
        <v>495.23</v>
      </c>
      <c r="F31" s="409">
        <v>0</v>
      </c>
      <c r="G31" s="409">
        <v>8446.52</v>
      </c>
      <c r="H31" s="409">
        <v>9397.11</v>
      </c>
      <c r="I31" s="409">
        <v>0</v>
      </c>
      <c r="J31" s="409">
        <v>2116.8200000000002</v>
      </c>
      <c r="K31" s="409">
        <v>0</v>
      </c>
      <c r="L31" s="409">
        <v>11513.93</v>
      </c>
      <c r="M31" s="409">
        <v>1445.8200000000006</v>
      </c>
      <c r="N31" s="409">
        <v>0</v>
      </c>
      <c r="O31" s="409">
        <v>1621.5900000000001</v>
      </c>
      <c r="P31" s="409">
        <v>0</v>
      </c>
      <c r="Q31" s="409">
        <v>3067.4100000000008</v>
      </c>
      <c r="R31" s="410">
        <v>0.10408424809120798</v>
      </c>
      <c r="S31" s="410">
        <v>0.14188313608738298</v>
      </c>
      <c r="T31" s="1"/>
      <c r="U31" s="1"/>
    </row>
    <row r="32" spans="1:21" ht="15" customHeight="1">
      <c r="A32" s="307" t="s">
        <v>381</v>
      </c>
      <c r="B32" s="409">
        <v>167584.09</v>
      </c>
      <c r="C32" s="409">
        <v>9753.9599999999991</v>
      </c>
      <c r="D32" s="409">
        <v>0</v>
      </c>
      <c r="E32" s="409">
        <v>4174.24</v>
      </c>
      <c r="F32" s="409">
        <v>0</v>
      </c>
      <c r="G32" s="409">
        <v>13928.199999999999</v>
      </c>
      <c r="H32" s="409">
        <v>10076.709999999999</v>
      </c>
      <c r="I32" s="409">
        <v>0</v>
      </c>
      <c r="J32" s="409">
        <v>8876.6</v>
      </c>
      <c r="K32" s="409">
        <v>0</v>
      </c>
      <c r="L32" s="409">
        <v>18953.309999999998</v>
      </c>
      <c r="M32" s="409">
        <v>322.75</v>
      </c>
      <c r="N32" s="409">
        <v>0</v>
      </c>
      <c r="O32" s="409">
        <v>4702.3600000000006</v>
      </c>
      <c r="P32" s="409">
        <v>0</v>
      </c>
      <c r="Q32" s="409">
        <v>5025.1100000000006</v>
      </c>
      <c r="R32" s="410">
        <v>8.311170827731916E-2</v>
      </c>
      <c r="S32" s="410">
        <v>0.11309731132591404</v>
      </c>
      <c r="T32" s="1"/>
      <c r="U32" s="1"/>
    </row>
    <row r="33" spans="1:21" ht="15" customHeight="1">
      <c r="A33" s="307" t="s">
        <v>382</v>
      </c>
      <c r="B33" s="409">
        <v>34744.22</v>
      </c>
      <c r="C33" s="409">
        <v>2384.14</v>
      </c>
      <c r="D33" s="409">
        <v>0</v>
      </c>
      <c r="E33" s="409">
        <v>975.1</v>
      </c>
      <c r="F33" s="409">
        <v>0</v>
      </c>
      <c r="G33" s="409">
        <v>3359.24</v>
      </c>
      <c r="H33" s="409">
        <v>4665.84</v>
      </c>
      <c r="I33" s="409">
        <v>0</v>
      </c>
      <c r="J33" s="409">
        <v>1447.77</v>
      </c>
      <c r="K33" s="409">
        <v>0</v>
      </c>
      <c r="L33" s="409">
        <v>6113.6100000000006</v>
      </c>
      <c r="M33" s="409">
        <v>2281.7000000000003</v>
      </c>
      <c r="N33" s="409">
        <v>0</v>
      </c>
      <c r="O33" s="409">
        <v>472.66999999999996</v>
      </c>
      <c r="P33" s="409">
        <v>0</v>
      </c>
      <c r="Q33" s="409">
        <v>2754.3700000000003</v>
      </c>
      <c r="R33" s="410">
        <v>9.6684858661383086E-2</v>
      </c>
      <c r="S33" s="410">
        <v>0.17596049069456735</v>
      </c>
      <c r="T33" s="1"/>
      <c r="U33" s="1"/>
    </row>
    <row r="34" spans="1:21" ht="15" customHeight="1">
      <c r="A34" s="307" t="s">
        <v>360</v>
      </c>
      <c r="B34" s="409">
        <v>114070.14</v>
      </c>
      <c r="C34" s="409">
        <v>9281.4599999999991</v>
      </c>
      <c r="D34" s="409">
        <v>0</v>
      </c>
      <c r="E34" s="409">
        <v>1256.8499999999999</v>
      </c>
      <c r="F34" s="409">
        <v>0</v>
      </c>
      <c r="G34" s="409">
        <v>10538.31</v>
      </c>
      <c r="H34" s="409">
        <v>12639.4</v>
      </c>
      <c r="I34" s="409">
        <v>0</v>
      </c>
      <c r="J34" s="409">
        <v>3103.06</v>
      </c>
      <c r="K34" s="409">
        <v>0</v>
      </c>
      <c r="L34" s="409">
        <v>15742.46</v>
      </c>
      <c r="M34" s="409">
        <v>3357.9400000000005</v>
      </c>
      <c r="N34" s="409">
        <v>0</v>
      </c>
      <c r="O34" s="409">
        <v>1846.21</v>
      </c>
      <c r="P34" s="409">
        <v>0</v>
      </c>
      <c r="Q34" s="409">
        <v>5204.1500000000005</v>
      </c>
      <c r="R34" s="410">
        <v>9.2384475025628965E-2</v>
      </c>
      <c r="S34" s="410">
        <v>0.13800684385940087</v>
      </c>
      <c r="T34" s="1"/>
      <c r="U34" s="1"/>
    </row>
    <row r="35" spans="1:21" ht="15" customHeight="1">
      <c r="A35" s="307" t="s">
        <v>372</v>
      </c>
      <c r="B35" s="409">
        <v>43629.57</v>
      </c>
      <c r="C35" s="409">
        <v>4240.22</v>
      </c>
      <c r="D35" s="409">
        <v>0</v>
      </c>
      <c r="E35" s="409">
        <v>516.48</v>
      </c>
      <c r="F35" s="409">
        <v>0</v>
      </c>
      <c r="G35" s="409">
        <v>4756.7000000000007</v>
      </c>
      <c r="H35" s="409">
        <v>4930.1000000000004</v>
      </c>
      <c r="I35" s="409">
        <v>0</v>
      </c>
      <c r="J35" s="409">
        <v>2157.7199999999998</v>
      </c>
      <c r="K35" s="409">
        <v>0</v>
      </c>
      <c r="L35" s="409">
        <v>7087.82</v>
      </c>
      <c r="M35" s="409">
        <v>689.88000000000011</v>
      </c>
      <c r="N35" s="409">
        <v>0</v>
      </c>
      <c r="O35" s="409">
        <v>1641.2399999999998</v>
      </c>
      <c r="P35" s="409">
        <v>0</v>
      </c>
      <c r="Q35" s="409">
        <v>2331.12</v>
      </c>
      <c r="R35" s="410">
        <v>0.10902468211352991</v>
      </c>
      <c r="S35" s="410">
        <v>0.16245450046837501</v>
      </c>
      <c r="T35" s="1"/>
      <c r="U35" s="1"/>
    </row>
    <row r="36" spans="1:21" ht="15" customHeight="1">
      <c r="A36" s="307" t="s">
        <v>361</v>
      </c>
      <c r="B36" s="409">
        <v>64936.79</v>
      </c>
      <c r="C36" s="409">
        <v>5537.7</v>
      </c>
      <c r="D36" s="409">
        <v>0</v>
      </c>
      <c r="E36" s="409">
        <v>99.87</v>
      </c>
      <c r="F36" s="409">
        <v>0.02</v>
      </c>
      <c r="G36" s="409">
        <v>5637.59</v>
      </c>
      <c r="H36" s="409">
        <v>8422.43</v>
      </c>
      <c r="I36" s="409">
        <v>0</v>
      </c>
      <c r="J36" s="409">
        <v>286.61</v>
      </c>
      <c r="K36" s="409">
        <v>6.58</v>
      </c>
      <c r="L36" s="409">
        <v>8715.6200000000008</v>
      </c>
      <c r="M36" s="409">
        <v>2884.7300000000005</v>
      </c>
      <c r="N36" s="409">
        <v>0</v>
      </c>
      <c r="O36" s="409">
        <v>186.74</v>
      </c>
      <c r="P36" s="409">
        <v>6.5600000000000005</v>
      </c>
      <c r="Q36" s="409">
        <v>3078.03</v>
      </c>
      <c r="R36" s="410">
        <v>8.681657963074553E-2</v>
      </c>
      <c r="S36" s="410">
        <v>0.13421698239164578</v>
      </c>
      <c r="T36" s="1"/>
      <c r="U36" s="1"/>
    </row>
    <row r="37" spans="1:21" ht="15" customHeight="1">
      <c r="A37" s="307" t="s">
        <v>359</v>
      </c>
      <c r="B37" s="409">
        <v>276353.15000000002</v>
      </c>
      <c r="C37" s="409">
        <v>24456.84</v>
      </c>
      <c r="D37" s="409">
        <v>0</v>
      </c>
      <c r="E37" s="409">
        <v>690.99</v>
      </c>
      <c r="F37" s="409">
        <v>0</v>
      </c>
      <c r="G37" s="409">
        <v>25147.83</v>
      </c>
      <c r="H37" s="409">
        <v>30772.71</v>
      </c>
      <c r="I37" s="409">
        <v>0</v>
      </c>
      <c r="J37" s="409">
        <v>887.33</v>
      </c>
      <c r="K37" s="409">
        <v>0</v>
      </c>
      <c r="L37" s="409">
        <v>31660.04</v>
      </c>
      <c r="M37" s="409">
        <v>6315.869999999999</v>
      </c>
      <c r="N37" s="409">
        <v>0</v>
      </c>
      <c r="O37" s="409">
        <v>196.34000000000003</v>
      </c>
      <c r="P37" s="409">
        <v>0</v>
      </c>
      <c r="Q37" s="409">
        <v>6512.2099999999991</v>
      </c>
      <c r="R37" s="410">
        <v>9.0998890369080279E-2</v>
      </c>
      <c r="S37" s="410">
        <v>0.1145637022773216</v>
      </c>
      <c r="T37" s="1"/>
      <c r="U37" s="1"/>
    </row>
    <row r="38" spans="1:21" ht="15" customHeight="1">
      <c r="A38" s="307" t="s">
        <v>354</v>
      </c>
      <c r="B38" s="409">
        <v>202200.82</v>
      </c>
      <c r="C38" s="409">
        <v>16873.61</v>
      </c>
      <c r="D38" s="409">
        <v>0</v>
      </c>
      <c r="E38" s="409">
        <v>1350.86</v>
      </c>
      <c r="F38" s="409">
        <v>0</v>
      </c>
      <c r="G38" s="409">
        <v>18224.47</v>
      </c>
      <c r="H38" s="409">
        <v>28560.39</v>
      </c>
      <c r="I38" s="409">
        <v>0</v>
      </c>
      <c r="J38" s="409">
        <v>1617.56</v>
      </c>
      <c r="K38" s="409">
        <v>208.16</v>
      </c>
      <c r="L38" s="409">
        <v>30386.11</v>
      </c>
      <c r="M38" s="409">
        <v>11686.779999999999</v>
      </c>
      <c r="N38" s="409">
        <v>0</v>
      </c>
      <c r="O38" s="409">
        <v>266.70000000000005</v>
      </c>
      <c r="P38" s="409">
        <v>208.16</v>
      </c>
      <c r="Q38" s="409">
        <v>12161.64</v>
      </c>
      <c r="R38" s="410">
        <v>9.0130544475536742E-2</v>
      </c>
      <c r="S38" s="410">
        <v>0.15027688809570605</v>
      </c>
      <c r="T38" s="1"/>
      <c r="U38" s="1"/>
    </row>
    <row r="39" spans="1:21" ht="15" customHeight="1">
      <c r="A39" s="307" t="s">
        <v>364</v>
      </c>
      <c r="B39" s="409">
        <v>64397.38</v>
      </c>
      <c r="C39" s="409">
        <v>5297.68</v>
      </c>
      <c r="D39" s="409">
        <v>0</v>
      </c>
      <c r="E39" s="409">
        <v>655.76</v>
      </c>
      <c r="F39" s="409">
        <v>0</v>
      </c>
      <c r="G39" s="409">
        <v>5953.4400000000005</v>
      </c>
      <c r="H39" s="409">
        <v>7985.01</v>
      </c>
      <c r="I39" s="409">
        <v>0</v>
      </c>
      <c r="J39" s="409">
        <v>779.25</v>
      </c>
      <c r="K39" s="409">
        <v>0</v>
      </c>
      <c r="L39" s="409">
        <v>8764.26</v>
      </c>
      <c r="M39" s="409">
        <v>2687.33</v>
      </c>
      <c r="N39" s="409">
        <v>0</v>
      </c>
      <c r="O39" s="409">
        <v>123.49000000000001</v>
      </c>
      <c r="P39" s="409">
        <v>0</v>
      </c>
      <c r="Q39" s="409">
        <v>2810.8199999999997</v>
      </c>
      <c r="R39" s="410">
        <v>9.2448481599717261E-2</v>
      </c>
      <c r="S39" s="410">
        <v>0.13609653063525257</v>
      </c>
      <c r="T39" s="1"/>
      <c r="U39" s="1"/>
    </row>
    <row r="40" spans="1:21" ht="15" customHeight="1">
      <c r="A40" s="307" t="s">
        <v>374</v>
      </c>
      <c r="B40" s="409">
        <v>83711.17</v>
      </c>
      <c r="C40" s="409">
        <v>6373.78</v>
      </c>
      <c r="D40" s="409">
        <v>0</v>
      </c>
      <c r="E40" s="409">
        <v>855.07</v>
      </c>
      <c r="F40" s="409">
        <v>0</v>
      </c>
      <c r="G40" s="409">
        <v>7228.8499999999995</v>
      </c>
      <c r="H40" s="409">
        <v>7223.2</v>
      </c>
      <c r="I40" s="409">
        <v>0</v>
      </c>
      <c r="J40" s="409">
        <v>1333.98</v>
      </c>
      <c r="K40" s="409">
        <v>0</v>
      </c>
      <c r="L40" s="409">
        <v>8557.18</v>
      </c>
      <c r="M40" s="409">
        <v>849.42000000000007</v>
      </c>
      <c r="N40" s="409">
        <v>0</v>
      </c>
      <c r="O40" s="409">
        <v>478.90999999999997</v>
      </c>
      <c r="P40" s="409">
        <v>0</v>
      </c>
      <c r="Q40" s="409">
        <v>1328.33</v>
      </c>
      <c r="R40" s="410">
        <v>8.635466449698409E-2</v>
      </c>
      <c r="S40" s="410">
        <v>0.10222267828773628</v>
      </c>
      <c r="T40" s="1"/>
      <c r="U40" s="1"/>
    </row>
    <row r="41" spans="1:21" ht="15" customHeight="1">
      <c r="A41" s="307" t="s">
        <v>366</v>
      </c>
      <c r="B41" s="409">
        <v>52511.839999999997</v>
      </c>
      <c r="C41" s="409">
        <v>3253.54</v>
      </c>
      <c r="D41" s="409">
        <v>0</v>
      </c>
      <c r="E41" s="409">
        <v>1683.5</v>
      </c>
      <c r="F41" s="409">
        <v>0</v>
      </c>
      <c r="G41" s="409">
        <v>4937.04</v>
      </c>
      <c r="H41" s="409">
        <v>3336.96</v>
      </c>
      <c r="I41" s="409">
        <v>0</v>
      </c>
      <c r="J41" s="409">
        <v>3918.05</v>
      </c>
      <c r="K41" s="409">
        <v>0</v>
      </c>
      <c r="L41" s="409">
        <v>7255.01</v>
      </c>
      <c r="M41" s="409">
        <v>83.420000000000073</v>
      </c>
      <c r="N41" s="409">
        <v>0</v>
      </c>
      <c r="O41" s="409">
        <v>2234.5500000000002</v>
      </c>
      <c r="P41" s="409">
        <v>0</v>
      </c>
      <c r="Q41" s="409">
        <v>2317.9700000000003</v>
      </c>
      <c r="R41" s="410">
        <v>9.401765392338185E-2</v>
      </c>
      <c r="S41" s="410">
        <v>0.13815950840800856</v>
      </c>
      <c r="T41" s="1"/>
      <c r="U41" s="1"/>
    </row>
    <row r="42" spans="1:21" ht="15" customHeight="1">
      <c r="A42" s="307" t="s">
        <v>373</v>
      </c>
      <c r="B42" s="409">
        <v>71450.080000000002</v>
      </c>
      <c r="C42" s="409">
        <v>6104.24</v>
      </c>
      <c r="D42" s="409">
        <v>0</v>
      </c>
      <c r="E42" s="409">
        <v>747.36</v>
      </c>
      <c r="F42" s="409">
        <v>0</v>
      </c>
      <c r="G42" s="409">
        <v>6851.5999999999995</v>
      </c>
      <c r="H42" s="409">
        <v>8511.73</v>
      </c>
      <c r="I42" s="409">
        <v>0</v>
      </c>
      <c r="J42" s="409">
        <v>1243.54</v>
      </c>
      <c r="K42" s="409">
        <v>0</v>
      </c>
      <c r="L42" s="409">
        <v>9755.27</v>
      </c>
      <c r="M42" s="409">
        <v>2407.4899999999998</v>
      </c>
      <c r="N42" s="409">
        <v>0</v>
      </c>
      <c r="O42" s="409">
        <v>496.17999999999995</v>
      </c>
      <c r="P42" s="409">
        <v>0</v>
      </c>
      <c r="Q42" s="409">
        <v>2903.6699999999996</v>
      </c>
      <c r="R42" s="410">
        <v>9.589352454188993E-2</v>
      </c>
      <c r="S42" s="410">
        <v>0.13653266728322769</v>
      </c>
      <c r="T42" s="1"/>
      <c r="U42" s="1"/>
    </row>
    <row r="43" spans="1:21" ht="15" customHeight="1">
      <c r="A43" s="307" t="s">
        <v>371</v>
      </c>
      <c r="B43" s="409">
        <v>124417.87</v>
      </c>
      <c r="C43" s="409">
        <v>7179.91</v>
      </c>
      <c r="D43" s="409">
        <v>0</v>
      </c>
      <c r="E43" s="409">
        <v>5929.88</v>
      </c>
      <c r="F43" s="409">
        <v>0</v>
      </c>
      <c r="G43" s="409">
        <v>13109.79</v>
      </c>
      <c r="H43" s="409">
        <v>8328.5499999999993</v>
      </c>
      <c r="I43" s="409">
        <v>0</v>
      </c>
      <c r="J43" s="409">
        <v>5956.32</v>
      </c>
      <c r="K43" s="409">
        <v>0</v>
      </c>
      <c r="L43" s="409">
        <v>14284.869999999999</v>
      </c>
      <c r="M43" s="409">
        <v>1148.6399999999994</v>
      </c>
      <c r="N43" s="409">
        <v>0</v>
      </c>
      <c r="O43" s="409">
        <v>26.4399999999996</v>
      </c>
      <c r="P43" s="409">
        <v>0</v>
      </c>
      <c r="Q43" s="409">
        <v>1175.079999999999</v>
      </c>
      <c r="R43" s="410">
        <v>0.10536902777711916</v>
      </c>
      <c r="S43" s="410">
        <v>0.11481365176883353</v>
      </c>
      <c r="T43" s="1"/>
      <c r="U43" s="1"/>
    </row>
    <row r="44" spans="1:21" ht="15" customHeight="1">
      <c r="A44" s="307" t="s">
        <v>356</v>
      </c>
      <c r="B44" s="409">
        <v>31326.41</v>
      </c>
      <c r="C44" s="409">
        <v>4494.6099999999997</v>
      </c>
      <c r="D44" s="409">
        <v>0</v>
      </c>
      <c r="E44" s="409">
        <v>280.58</v>
      </c>
      <c r="F44" s="409">
        <v>0</v>
      </c>
      <c r="G44" s="409">
        <v>4775.1899999999996</v>
      </c>
      <c r="H44" s="409">
        <v>5086.2</v>
      </c>
      <c r="I44" s="409">
        <v>0</v>
      </c>
      <c r="J44" s="409">
        <v>949.47</v>
      </c>
      <c r="K44" s="409">
        <v>0</v>
      </c>
      <c r="L44" s="409">
        <v>6035.67</v>
      </c>
      <c r="M44" s="409">
        <v>591.59000000000015</v>
      </c>
      <c r="N44" s="409">
        <v>0</v>
      </c>
      <c r="O44" s="409">
        <v>668.8900000000001</v>
      </c>
      <c r="P44" s="409">
        <v>0</v>
      </c>
      <c r="Q44" s="409">
        <v>1260.4800000000002</v>
      </c>
      <c r="R44" s="410">
        <v>0.15243336213757017</v>
      </c>
      <c r="S44" s="410">
        <v>0.19267033790338567</v>
      </c>
      <c r="T44" s="1"/>
      <c r="U44" s="1"/>
    </row>
    <row r="45" spans="1:21" ht="15" customHeight="1">
      <c r="A45" s="307" t="s">
        <v>357</v>
      </c>
      <c r="B45" s="409">
        <v>133186.39000000001</v>
      </c>
      <c r="C45" s="409">
        <v>8393.4699999999993</v>
      </c>
      <c r="D45" s="409">
        <v>0</v>
      </c>
      <c r="E45" s="409">
        <v>2688.62</v>
      </c>
      <c r="F45" s="409">
        <v>0</v>
      </c>
      <c r="G45" s="409">
        <v>11082.09</v>
      </c>
      <c r="H45" s="409">
        <v>9562.6200000000008</v>
      </c>
      <c r="I45" s="409">
        <v>0</v>
      </c>
      <c r="J45" s="409">
        <v>3237.72</v>
      </c>
      <c r="K45" s="409">
        <v>0</v>
      </c>
      <c r="L45" s="409">
        <v>12800.34</v>
      </c>
      <c r="M45" s="409">
        <v>1169.1500000000015</v>
      </c>
      <c r="N45" s="409">
        <v>0</v>
      </c>
      <c r="O45" s="409">
        <v>549.09999999999991</v>
      </c>
      <c r="P45" s="409">
        <v>0</v>
      </c>
      <c r="Q45" s="409">
        <v>1718.2500000000014</v>
      </c>
      <c r="R45" s="410">
        <v>8.3207375768650227E-2</v>
      </c>
      <c r="S45" s="410">
        <v>9.6108468740687389E-2</v>
      </c>
      <c r="T45" s="1"/>
      <c r="U45" s="1"/>
    </row>
    <row r="46" spans="1:21" ht="15" customHeight="1">
      <c r="A46" s="307" t="s">
        <v>375</v>
      </c>
      <c r="B46" s="409">
        <v>132840.32999999999</v>
      </c>
      <c r="C46" s="409">
        <v>9094.2199999999993</v>
      </c>
      <c r="D46" s="409">
        <v>0</v>
      </c>
      <c r="E46" s="409">
        <v>2784.52</v>
      </c>
      <c r="F46" s="409">
        <v>0</v>
      </c>
      <c r="G46" s="409">
        <v>11878.74</v>
      </c>
      <c r="H46" s="409">
        <v>14259.01</v>
      </c>
      <c r="I46" s="409">
        <v>0</v>
      </c>
      <c r="J46" s="409">
        <v>8057.88</v>
      </c>
      <c r="K46" s="409">
        <v>0</v>
      </c>
      <c r="L46" s="409">
        <v>22316.89</v>
      </c>
      <c r="M46" s="409">
        <v>5164.7900000000009</v>
      </c>
      <c r="N46" s="409">
        <v>0</v>
      </c>
      <c r="O46" s="409">
        <v>5273.3600000000006</v>
      </c>
      <c r="P46" s="409">
        <v>0</v>
      </c>
      <c r="Q46" s="409">
        <v>10438.150000000001</v>
      </c>
      <c r="R46" s="410">
        <v>8.9421187074738534E-2</v>
      </c>
      <c r="S46" s="410">
        <v>0.1679978512549615</v>
      </c>
      <c r="T46" s="1"/>
      <c r="U46" s="1"/>
    </row>
    <row r="47" spans="1:21" ht="15" customHeight="1">
      <c r="A47" s="307" t="s">
        <v>368</v>
      </c>
      <c r="B47" s="409">
        <v>31984.03</v>
      </c>
      <c r="C47" s="409">
        <v>2936.64</v>
      </c>
      <c r="D47" s="409">
        <v>0</v>
      </c>
      <c r="E47" s="409">
        <v>177.72</v>
      </c>
      <c r="F47" s="409">
        <v>0</v>
      </c>
      <c r="G47" s="409">
        <v>3114.3599999999997</v>
      </c>
      <c r="H47" s="409">
        <v>3166.88</v>
      </c>
      <c r="I47" s="409">
        <v>0</v>
      </c>
      <c r="J47" s="409">
        <v>335.23</v>
      </c>
      <c r="K47" s="409">
        <v>0</v>
      </c>
      <c r="L47" s="409">
        <v>3502.11</v>
      </c>
      <c r="M47" s="409">
        <v>230.24000000000024</v>
      </c>
      <c r="N47" s="409">
        <v>0</v>
      </c>
      <c r="O47" s="409">
        <v>157.51000000000002</v>
      </c>
      <c r="P47" s="409">
        <v>0</v>
      </c>
      <c r="Q47" s="409">
        <v>387.75000000000023</v>
      </c>
      <c r="R47" s="410">
        <v>9.7372344885869599E-2</v>
      </c>
      <c r="S47" s="410">
        <v>0.10949558263921089</v>
      </c>
      <c r="T47" s="1"/>
      <c r="U47" s="1"/>
    </row>
    <row r="48" spans="1:21" ht="15" customHeight="1">
      <c r="A48" s="307" t="s">
        <v>370</v>
      </c>
      <c r="B48" s="409">
        <v>215518.55</v>
      </c>
      <c r="C48" s="409">
        <v>16882.169999999998</v>
      </c>
      <c r="D48" s="409">
        <v>0</v>
      </c>
      <c r="E48" s="409">
        <v>2417.79</v>
      </c>
      <c r="F48" s="409">
        <v>0</v>
      </c>
      <c r="G48" s="409">
        <v>19299.96</v>
      </c>
      <c r="H48" s="409">
        <v>17335.259999999998</v>
      </c>
      <c r="I48" s="409">
        <v>0</v>
      </c>
      <c r="J48" s="409">
        <v>2434.6</v>
      </c>
      <c r="K48" s="409">
        <v>0</v>
      </c>
      <c r="L48" s="409">
        <v>19769.859999999997</v>
      </c>
      <c r="M48" s="409">
        <v>453.09000000000015</v>
      </c>
      <c r="N48" s="409">
        <v>0</v>
      </c>
      <c r="O48" s="409">
        <v>16.809999999999945</v>
      </c>
      <c r="P48" s="409">
        <v>0</v>
      </c>
      <c r="Q48" s="409">
        <v>469.90000000000009</v>
      </c>
      <c r="R48" s="410">
        <v>8.9551270644684641E-2</v>
      </c>
      <c r="S48" s="410">
        <v>9.1731593405764825E-2</v>
      </c>
      <c r="T48" s="1"/>
      <c r="U48" s="1"/>
    </row>
    <row r="49" spans="1:21" ht="15" customHeight="1">
      <c r="A49" s="307" t="s">
        <v>384</v>
      </c>
      <c r="B49" s="409">
        <v>28614.36</v>
      </c>
      <c r="C49" s="409">
        <v>2195.42</v>
      </c>
      <c r="D49" s="409">
        <v>0</v>
      </c>
      <c r="E49" s="409">
        <v>537.07000000000005</v>
      </c>
      <c r="F49" s="409">
        <v>0</v>
      </c>
      <c r="G49" s="409">
        <v>2732.4900000000002</v>
      </c>
      <c r="H49" s="409">
        <v>3023.17</v>
      </c>
      <c r="I49" s="409">
        <v>0</v>
      </c>
      <c r="J49" s="409">
        <v>897.91</v>
      </c>
      <c r="K49" s="409">
        <v>0</v>
      </c>
      <c r="L49" s="409">
        <v>3921.08</v>
      </c>
      <c r="M49" s="409">
        <v>827.75</v>
      </c>
      <c r="N49" s="409">
        <v>0</v>
      </c>
      <c r="O49" s="409">
        <v>360.83999999999992</v>
      </c>
      <c r="P49" s="409">
        <v>0</v>
      </c>
      <c r="Q49" s="409">
        <v>1188.5899999999999</v>
      </c>
      <c r="R49" s="410">
        <v>9.5493661224643853E-2</v>
      </c>
      <c r="S49" s="410">
        <v>0.13703189587326084</v>
      </c>
      <c r="T49" s="1"/>
      <c r="U49" s="1"/>
    </row>
    <row r="50" spans="1:21" ht="15" customHeight="1">
      <c r="A50" s="307" t="s">
        <v>1000</v>
      </c>
      <c r="B50" s="409">
        <v>34071.1</v>
      </c>
      <c r="C50" s="409">
        <v>2960.18</v>
      </c>
      <c r="D50" s="409">
        <v>0</v>
      </c>
      <c r="E50" s="409">
        <v>593.16</v>
      </c>
      <c r="F50" s="409">
        <v>0</v>
      </c>
      <c r="G50" s="409">
        <v>3553.3399999999997</v>
      </c>
      <c r="H50" s="409">
        <v>3245.39</v>
      </c>
      <c r="I50" s="409">
        <v>0</v>
      </c>
      <c r="J50" s="409">
        <v>737.83</v>
      </c>
      <c r="K50" s="409">
        <v>0</v>
      </c>
      <c r="L50" s="409">
        <v>3983.22</v>
      </c>
      <c r="M50" s="409">
        <v>285.21000000000004</v>
      </c>
      <c r="N50" s="409">
        <v>0</v>
      </c>
      <c r="O50" s="409">
        <v>144.67000000000007</v>
      </c>
      <c r="P50" s="409">
        <v>0</v>
      </c>
      <c r="Q50" s="409">
        <v>429.88000000000011</v>
      </c>
      <c r="R50" s="410">
        <v>0.10429190721755388</v>
      </c>
      <c r="S50" s="410">
        <v>0.11690905195312155</v>
      </c>
      <c r="T50" s="1"/>
      <c r="U50" s="1"/>
    </row>
    <row r="51" spans="1:21" ht="15" customHeight="1">
      <c r="A51" s="307" t="s">
        <v>1001</v>
      </c>
      <c r="B51" s="409">
        <v>22701.23</v>
      </c>
      <c r="C51" s="409">
        <v>1858.2</v>
      </c>
      <c r="D51" s="409">
        <v>0</v>
      </c>
      <c r="E51" s="409">
        <v>350.1</v>
      </c>
      <c r="F51" s="409">
        <v>0</v>
      </c>
      <c r="G51" s="409">
        <v>2208.3000000000002</v>
      </c>
      <c r="H51" s="409">
        <v>2625.94</v>
      </c>
      <c r="I51" s="409">
        <v>0</v>
      </c>
      <c r="J51" s="409">
        <v>476.02</v>
      </c>
      <c r="K51" s="409">
        <v>0</v>
      </c>
      <c r="L51" s="409">
        <v>3101.96</v>
      </c>
      <c r="M51" s="409">
        <v>767.74</v>
      </c>
      <c r="N51" s="409">
        <v>0</v>
      </c>
      <c r="O51" s="409">
        <v>125.91999999999996</v>
      </c>
      <c r="P51" s="409">
        <v>0</v>
      </c>
      <c r="Q51" s="409">
        <v>893.66</v>
      </c>
      <c r="R51" s="410">
        <v>9.7276667387626137E-2</v>
      </c>
      <c r="S51" s="410">
        <v>0.13664281627030783</v>
      </c>
      <c r="T51" s="1"/>
      <c r="U51" s="1"/>
    </row>
    <row r="52" spans="1:21" ht="15" customHeight="1">
      <c r="A52" s="307" t="s">
        <v>1002</v>
      </c>
      <c r="B52" s="409">
        <v>7409.3</v>
      </c>
      <c r="C52" s="409">
        <v>607.9</v>
      </c>
      <c r="D52" s="409">
        <v>0</v>
      </c>
      <c r="E52" s="409">
        <v>221.78</v>
      </c>
      <c r="F52" s="409">
        <v>0</v>
      </c>
      <c r="G52" s="409">
        <v>829.68</v>
      </c>
      <c r="H52" s="409">
        <v>723.36</v>
      </c>
      <c r="I52" s="409">
        <v>0</v>
      </c>
      <c r="J52" s="409">
        <v>343.6</v>
      </c>
      <c r="K52" s="409">
        <v>0</v>
      </c>
      <c r="L52" s="409">
        <v>1066.96</v>
      </c>
      <c r="M52" s="409">
        <v>115.46000000000004</v>
      </c>
      <c r="N52" s="409">
        <v>0</v>
      </c>
      <c r="O52" s="409">
        <v>121.82000000000002</v>
      </c>
      <c r="P52" s="409">
        <v>0</v>
      </c>
      <c r="Q52" s="409">
        <v>237.28000000000006</v>
      </c>
      <c r="R52" s="410">
        <v>0.1119781895725642</v>
      </c>
      <c r="S52" s="410">
        <v>0.14400280728273926</v>
      </c>
      <c r="T52" s="1"/>
      <c r="U52" s="1"/>
    </row>
    <row r="53" spans="1:21" ht="15" customHeight="1">
      <c r="A53" s="307" t="s">
        <v>1003</v>
      </c>
      <c r="B53" s="409">
        <v>31435.67</v>
      </c>
      <c r="C53" s="409">
        <v>2448.92</v>
      </c>
      <c r="D53" s="409">
        <v>0</v>
      </c>
      <c r="E53" s="409">
        <v>494.58</v>
      </c>
      <c r="F53" s="409">
        <v>0</v>
      </c>
      <c r="G53" s="409">
        <v>2943.5</v>
      </c>
      <c r="H53" s="409">
        <v>2932.29</v>
      </c>
      <c r="I53" s="409">
        <v>0</v>
      </c>
      <c r="J53" s="409">
        <v>562.4</v>
      </c>
      <c r="K53" s="409">
        <v>0</v>
      </c>
      <c r="L53" s="409">
        <v>3494.69</v>
      </c>
      <c r="M53" s="409">
        <v>483.36999999999989</v>
      </c>
      <c r="N53" s="409">
        <v>0</v>
      </c>
      <c r="O53" s="409">
        <v>67.819999999999993</v>
      </c>
      <c r="P53" s="409">
        <v>0</v>
      </c>
      <c r="Q53" s="409">
        <v>551.18999999999983</v>
      </c>
      <c r="R53" s="410">
        <v>9.3635669289059212E-2</v>
      </c>
      <c r="S53" s="410">
        <v>0.11116957265424915</v>
      </c>
      <c r="T53" s="1"/>
      <c r="U53" s="1"/>
    </row>
    <row r="54" spans="1:21" ht="15" customHeight="1">
      <c r="A54" s="307" t="s">
        <v>1004</v>
      </c>
      <c r="B54" s="409">
        <v>2579.11</v>
      </c>
      <c r="C54" s="409">
        <v>247.2</v>
      </c>
      <c r="D54" s="409">
        <v>0</v>
      </c>
      <c r="E54" s="409">
        <v>2.64</v>
      </c>
      <c r="F54" s="409">
        <v>0</v>
      </c>
      <c r="G54" s="409">
        <v>249.83999999999997</v>
      </c>
      <c r="H54" s="409">
        <v>414.39</v>
      </c>
      <c r="I54" s="409">
        <v>0</v>
      </c>
      <c r="J54" s="409">
        <v>2.69</v>
      </c>
      <c r="K54" s="409">
        <v>0</v>
      </c>
      <c r="L54" s="409">
        <v>417.08</v>
      </c>
      <c r="M54" s="409">
        <v>167.19</v>
      </c>
      <c r="N54" s="409">
        <v>0</v>
      </c>
      <c r="O54" s="409">
        <v>4.9999999999999822E-2</v>
      </c>
      <c r="P54" s="409">
        <v>0</v>
      </c>
      <c r="Q54" s="409">
        <v>167.24</v>
      </c>
      <c r="R54" s="410">
        <v>9.687062591359033E-2</v>
      </c>
      <c r="S54" s="410">
        <v>0.16171470003218164</v>
      </c>
      <c r="T54" s="1"/>
      <c r="U54" s="1"/>
    </row>
    <row r="55" spans="1:21" ht="15" customHeight="1">
      <c r="A55" s="307" t="s">
        <v>1005</v>
      </c>
      <c r="B55" s="409">
        <v>56727.39</v>
      </c>
      <c r="C55" s="409">
        <v>2663.75</v>
      </c>
      <c r="D55" s="409">
        <v>0</v>
      </c>
      <c r="E55" s="409">
        <v>2379.1</v>
      </c>
      <c r="F55" s="409">
        <v>0</v>
      </c>
      <c r="G55" s="409">
        <v>5042.8500000000004</v>
      </c>
      <c r="H55" s="409">
        <v>2877.31</v>
      </c>
      <c r="I55" s="409">
        <v>0</v>
      </c>
      <c r="J55" s="409">
        <v>3301.11</v>
      </c>
      <c r="K55" s="409">
        <v>0</v>
      </c>
      <c r="L55" s="409">
        <v>6178.42</v>
      </c>
      <c r="M55" s="409">
        <v>213.55999999999995</v>
      </c>
      <c r="N55" s="409">
        <v>0</v>
      </c>
      <c r="O55" s="409">
        <v>922.01000000000022</v>
      </c>
      <c r="P55" s="409">
        <v>0</v>
      </c>
      <c r="Q55" s="409">
        <v>1135.5700000000002</v>
      </c>
      <c r="R55" s="410">
        <v>8.8896210454949554E-2</v>
      </c>
      <c r="S55" s="410">
        <v>0.10891422996897972</v>
      </c>
      <c r="T55" s="1"/>
      <c r="U55" s="1"/>
    </row>
    <row r="56" spans="1:21" ht="15" customHeight="1">
      <c r="A56" s="307" t="s">
        <v>1006</v>
      </c>
      <c r="B56" s="409">
        <v>10428.73</v>
      </c>
      <c r="C56" s="409">
        <v>704.65</v>
      </c>
      <c r="D56" s="409">
        <v>0</v>
      </c>
      <c r="E56" s="409">
        <v>177.75</v>
      </c>
      <c r="F56" s="409">
        <v>0</v>
      </c>
      <c r="G56" s="409">
        <v>882.4</v>
      </c>
      <c r="H56" s="409">
        <v>1005.04</v>
      </c>
      <c r="I56" s="409">
        <v>0</v>
      </c>
      <c r="J56" s="409">
        <v>258.22000000000003</v>
      </c>
      <c r="K56" s="409">
        <v>0</v>
      </c>
      <c r="L56" s="409">
        <v>1263.26</v>
      </c>
      <c r="M56" s="409">
        <v>300.39</v>
      </c>
      <c r="N56" s="409">
        <v>0</v>
      </c>
      <c r="O56" s="409">
        <v>80.470000000000027</v>
      </c>
      <c r="P56" s="409">
        <v>0</v>
      </c>
      <c r="Q56" s="409">
        <v>380.86</v>
      </c>
      <c r="R56" s="410">
        <v>8.4612412057844047E-2</v>
      </c>
      <c r="S56" s="410">
        <v>0.12113267866748875</v>
      </c>
      <c r="T56" s="1"/>
      <c r="U56" s="1"/>
    </row>
    <row r="57" spans="1:21" ht="15" customHeight="1">
      <c r="A57" s="307" t="s">
        <v>1007</v>
      </c>
      <c r="B57" s="409">
        <v>101670.55</v>
      </c>
      <c r="C57" s="409">
        <v>6883.73</v>
      </c>
      <c r="D57" s="409">
        <v>0</v>
      </c>
      <c r="E57" s="409">
        <v>2895.65</v>
      </c>
      <c r="F57" s="409">
        <v>0</v>
      </c>
      <c r="G57" s="409">
        <v>9779.3799999999992</v>
      </c>
      <c r="H57" s="409">
        <v>9738.74</v>
      </c>
      <c r="I57" s="409">
        <v>0</v>
      </c>
      <c r="J57" s="409">
        <v>3940.31</v>
      </c>
      <c r="K57" s="409">
        <v>0</v>
      </c>
      <c r="L57" s="409">
        <v>13679.05</v>
      </c>
      <c r="M57" s="409">
        <v>2855.01</v>
      </c>
      <c r="N57" s="409">
        <v>0</v>
      </c>
      <c r="O57" s="409">
        <v>1044.6599999999999</v>
      </c>
      <c r="P57" s="409">
        <v>0</v>
      </c>
      <c r="Q57" s="409">
        <v>3899.67</v>
      </c>
      <c r="R57" s="410">
        <v>9.6186948924737781E-2</v>
      </c>
      <c r="S57" s="410">
        <v>0.13454289368947053</v>
      </c>
      <c r="T57" s="1"/>
      <c r="U57" s="1"/>
    </row>
    <row r="58" spans="1:21" ht="15" customHeight="1">
      <c r="A58" s="307" t="s">
        <v>1008</v>
      </c>
      <c r="B58" s="409">
        <v>36278.639999999999</v>
      </c>
      <c r="C58" s="409">
        <v>1603.6</v>
      </c>
      <c r="D58" s="409">
        <v>0</v>
      </c>
      <c r="E58" s="409">
        <v>2418.5100000000002</v>
      </c>
      <c r="F58" s="409">
        <v>0</v>
      </c>
      <c r="G58" s="409">
        <v>4022.11</v>
      </c>
      <c r="H58" s="409">
        <v>2271.12</v>
      </c>
      <c r="I58" s="409">
        <v>0</v>
      </c>
      <c r="J58" s="409">
        <v>2501.6</v>
      </c>
      <c r="K58" s="409">
        <v>0</v>
      </c>
      <c r="L58" s="409">
        <v>4772.7199999999993</v>
      </c>
      <c r="M58" s="409">
        <v>667.52</v>
      </c>
      <c r="N58" s="409">
        <v>0</v>
      </c>
      <c r="O58" s="409">
        <v>83.089999999999691</v>
      </c>
      <c r="P58" s="409">
        <v>0</v>
      </c>
      <c r="Q58" s="409">
        <v>750.60999999999967</v>
      </c>
      <c r="R58" s="410">
        <v>0.11086716591360647</v>
      </c>
      <c r="S58" s="410">
        <v>0.1315573020377831</v>
      </c>
      <c r="T58" s="1"/>
      <c r="U58" s="1"/>
    </row>
    <row r="59" spans="1:21" ht="15" customHeight="1">
      <c r="A59" s="307" t="s">
        <v>1009</v>
      </c>
      <c r="B59" s="409">
        <v>14934.95</v>
      </c>
      <c r="C59" s="409">
        <v>1013.91</v>
      </c>
      <c r="D59" s="409">
        <v>0</v>
      </c>
      <c r="E59" s="409">
        <v>314.02999999999997</v>
      </c>
      <c r="F59" s="409">
        <v>0</v>
      </c>
      <c r="G59" s="409">
        <v>1327.94</v>
      </c>
      <c r="H59" s="409">
        <v>1844.97</v>
      </c>
      <c r="I59" s="409">
        <v>0</v>
      </c>
      <c r="J59" s="409">
        <v>671.38</v>
      </c>
      <c r="K59" s="409">
        <v>0</v>
      </c>
      <c r="L59" s="409">
        <v>2516.35</v>
      </c>
      <c r="M59" s="409">
        <v>831.06000000000006</v>
      </c>
      <c r="N59" s="409">
        <v>0</v>
      </c>
      <c r="O59" s="409">
        <v>357.35</v>
      </c>
      <c r="P59" s="409">
        <v>0</v>
      </c>
      <c r="Q59" s="409">
        <v>1188.4100000000001</v>
      </c>
      <c r="R59" s="410">
        <v>8.8914927736617799E-2</v>
      </c>
      <c r="S59" s="410">
        <v>0.16848734009822597</v>
      </c>
      <c r="T59" s="1"/>
      <c r="U59" s="1"/>
    </row>
    <row r="60" spans="1:21" ht="15" customHeight="1">
      <c r="A60" s="257" t="s">
        <v>987</v>
      </c>
      <c r="B60" s="80"/>
      <c r="C60" s="411" t="s">
        <v>987</v>
      </c>
      <c r="D60" s="411" t="s">
        <v>987</v>
      </c>
      <c r="E60" s="80"/>
      <c r="F60" s="80"/>
      <c r="G60" s="411" t="s">
        <v>987</v>
      </c>
      <c r="H60" s="411" t="s">
        <v>987</v>
      </c>
      <c r="I60" s="411" t="s">
        <v>987</v>
      </c>
      <c r="J60" s="80"/>
      <c r="K60" s="80"/>
      <c r="L60" s="80"/>
      <c r="M60" s="80"/>
      <c r="N60" s="411" t="s">
        <v>987</v>
      </c>
      <c r="O60" s="411" t="s">
        <v>987</v>
      </c>
      <c r="P60" s="411" t="s">
        <v>987</v>
      </c>
      <c r="Q60" s="80"/>
      <c r="R60" s="1"/>
      <c r="S60" s="1"/>
      <c r="T60" s="1"/>
      <c r="U60" s="1"/>
    </row>
    <row r="61" spans="1:21" s="407" customFormat="1" ht="15" customHeight="1">
      <c r="A61" s="412" t="s">
        <v>7</v>
      </c>
      <c r="B61" s="413">
        <v>4628463.21</v>
      </c>
      <c r="C61" s="413">
        <v>295904.07999999996</v>
      </c>
      <c r="D61" s="413">
        <v>0</v>
      </c>
      <c r="E61" s="413">
        <v>135853.76000000004</v>
      </c>
      <c r="F61" s="413">
        <v>0.02</v>
      </c>
      <c r="G61" s="413">
        <v>431757.86000000004</v>
      </c>
      <c r="H61" s="413">
        <v>441592.17</v>
      </c>
      <c r="I61" s="413">
        <v>0</v>
      </c>
      <c r="J61" s="413">
        <v>188320.59999999998</v>
      </c>
      <c r="K61" s="413">
        <v>214.77</v>
      </c>
      <c r="L61" s="413">
        <v>630127.5399999998</v>
      </c>
      <c r="M61" s="413">
        <v>145688.08999999997</v>
      </c>
      <c r="N61" s="413">
        <v>0</v>
      </c>
      <c r="O61" s="413">
        <v>52466.839999999989</v>
      </c>
      <c r="P61" s="413">
        <v>214.75</v>
      </c>
      <c r="Q61" s="413">
        <v>198369.68</v>
      </c>
      <c r="R61" s="414">
        <v>9.328320014884596E-2</v>
      </c>
      <c r="S61" s="414">
        <v>0.1361418491214495</v>
      </c>
      <c r="T61" s="26"/>
      <c r="U61" s="26"/>
    </row>
    <row r="62" spans="1:21" s="407" customFormat="1" ht="15" customHeight="1" thickBot="1">
      <c r="A62" s="418"/>
      <c r="B62" s="413"/>
      <c r="C62" s="413"/>
      <c r="D62" s="413"/>
      <c r="E62" s="413"/>
      <c r="F62" s="413"/>
      <c r="G62" s="413"/>
      <c r="H62" s="413"/>
      <c r="I62" s="413"/>
      <c r="J62" s="413"/>
      <c r="K62" s="413"/>
      <c r="L62" s="413"/>
      <c r="M62" s="413"/>
      <c r="N62" s="413"/>
      <c r="O62" s="413"/>
      <c r="P62" s="413"/>
      <c r="Q62" s="413"/>
      <c r="R62" s="414"/>
      <c r="S62" s="414"/>
      <c r="T62" s="26"/>
      <c r="U62" s="26"/>
    </row>
    <row r="63" spans="1:21" s="407" customFormat="1" ht="15" customHeight="1" thickTop="1" thickBot="1">
      <c r="A63" s="674" t="s">
        <v>395</v>
      </c>
      <c r="B63" s="675"/>
      <c r="C63" s="675"/>
      <c r="D63" s="675"/>
      <c r="E63" s="673" t="s">
        <v>987</v>
      </c>
      <c r="F63" s="673"/>
      <c r="G63" s="673"/>
      <c r="H63" s="673"/>
      <c r="I63" s="673"/>
      <c r="J63" s="673"/>
      <c r="K63" s="673"/>
      <c r="L63" s="673" t="s">
        <v>987</v>
      </c>
      <c r="M63" s="673"/>
      <c r="N63" s="673"/>
      <c r="O63" s="673"/>
      <c r="P63" s="673"/>
      <c r="Q63" s="673" t="s">
        <v>987</v>
      </c>
      <c r="R63" s="673"/>
      <c r="S63" s="673"/>
      <c r="T63" s="26"/>
      <c r="U63" s="26"/>
    </row>
    <row r="64" spans="1:21" s="407" customFormat="1" ht="15" customHeight="1" thickTop="1">
      <c r="A64" s="418"/>
      <c r="B64" s="413"/>
      <c r="C64" s="413"/>
      <c r="D64" s="413"/>
      <c r="E64" s="413"/>
      <c r="F64" s="413"/>
      <c r="G64" s="413"/>
      <c r="H64" s="413"/>
      <c r="I64" s="413"/>
      <c r="J64" s="413"/>
      <c r="K64" s="413"/>
      <c r="L64" s="413"/>
      <c r="M64" s="413"/>
      <c r="N64" s="413"/>
      <c r="O64" s="413"/>
      <c r="P64" s="413"/>
      <c r="Q64" s="413"/>
      <c r="R64" s="414"/>
      <c r="S64" s="414"/>
      <c r="T64" s="26"/>
      <c r="U64" s="26"/>
    </row>
    <row r="65" spans="1:21" s="407" customFormat="1" ht="15" customHeight="1">
      <c r="A65" s="307" t="s">
        <v>396</v>
      </c>
      <c r="B65" s="419">
        <v>71085.539999999994</v>
      </c>
      <c r="C65" s="419">
        <v>3000.9</v>
      </c>
      <c r="D65" s="419">
        <v>0</v>
      </c>
      <c r="E65" s="419">
        <v>1588.58</v>
      </c>
      <c r="F65" s="419">
        <v>0</v>
      </c>
      <c r="G65" s="409">
        <v>4589.4799999999996</v>
      </c>
      <c r="H65" s="419">
        <v>5585.12</v>
      </c>
      <c r="I65" s="419">
        <v>0</v>
      </c>
      <c r="J65" s="419">
        <v>2896.66</v>
      </c>
      <c r="K65" s="419">
        <v>0</v>
      </c>
      <c r="L65" s="409">
        <v>8481.7799999999988</v>
      </c>
      <c r="M65" s="419">
        <v>2584.2199999999998</v>
      </c>
      <c r="N65" s="419">
        <v>0</v>
      </c>
      <c r="O65" s="419">
        <v>1308.08</v>
      </c>
      <c r="P65" s="419">
        <v>0</v>
      </c>
      <c r="Q65" s="409">
        <v>3892.2999999999997</v>
      </c>
      <c r="R65" s="408">
        <v>6.4562778871764911E-2</v>
      </c>
      <c r="S65" s="408">
        <v>0.11931793723449241</v>
      </c>
      <c r="T65" s="26"/>
      <c r="U65" s="26"/>
    </row>
    <row r="66" spans="1:21" s="407" customFormat="1" ht="15" customHeight="1">
      <c r="A66" s="307" t="s">
        <v>428</v>
      </c>
      <c r="B66" s="419">
        <v>480731.2</v>
      </c>
      <c r="C66" s="419">
        <v>35309.980000000003</v>
      </c>
      <c r="D66" s="419">
        <v>0</v>
      </c>
      <c r="E66" s="419">
        <v>4487.47</v>
      </c>
      <c r="F66" s="419">
        <v>0</v>
      </c>
      <c r="G66" s="409">
        <v>39797.450000000004</v>
      </c>
      <c r="H66" s="419">
        <v>40010.57</v>
      </c>
      <c r="I66" s="419">
        <v>0</v>
      </c>
      <c r="J66" s="419">
        <v>12382.98</v>
      </c>
      <c r="K66" s="419">
        <v>0</v>
      </c>
      <c r="L66" s="409">
        <v>52393.55</v>
      </c>
      <c r="M66" s="419">
        <v>4700.5899999999965</v>
      </c>
      <c r="N66" s="419">
        <v>0</v>
      </c>
      <c r="O66" s="419">
        <v>7895.5099999999993</v>
      </c>
      <c r="P66" s="419">
        <v>0</v>
      </c>
      <c r="Q66" s="409">
        <v>12596.099999999995</v>
      </c>
      <c r="R66" s="408">
        <v>8.2785244643992326E-2</v>
      </c>
      <c r="S66" s="408">
        <v>0.10898720532388995</v>
      </c>
      <c r="T66" s="26"/>
      <c r="U66" s="26"/>
    </row>
    <row r="67" spans="1:21" s="407" customFormat="1" ht="15" customHeight="1">
      <c r="A67" s="307" t="s">
        <v>429</v>
      </c>
      <c r="B67" s="419">
        <v>56658.12</v>
      </c>
      <c r="C67" s="419">
        <v>4922.53</v>
      </c>
      <c r="D67" s="419">
        <v>0</v>
      </c>
      <c r="E67" s="419">
        <v>177.42</v>
      </c>
      <c r="F67" s="419">
        <v>0</v>
      </c>
      <c r="G67" s="409">
        <v>5099.95</v>
      </c>
      <c r="H67" s="419">
        <v>12652.47</v>
      </c>
      <c r="I67" s="419">
        <v>0</v>
      </c>
      <c r="J67" s="419">
        <v>2386.81</v>
      </c>
      <c r="K67" s="419">
        <v>0</v>
      </c>
      <c r="L67" s="409">
        <v>15039.279999999999</v>
      </c>
      <c r="M67" s="419">
        <v>7729.94</v>
      </c>
      <c r="N67" s="419">
        <v>0</v>
      </c>
      <c r="O67" s="419">
        <v>2209.39</v>
      </c>
      <c r="P67" s="419">
        <v>0</v>
      </c>
      <c r="Q67" s="409">
        <v>9939.33</v>
      </c>
      <c r="R67" s="408">
        <v>9.0012693679211372E-2</v>
      </c>
      <c r="S67" s="408">
        <v>0.26543909328442239</v>
      </c>
      <c r="T67" s="26"/>
      <c r="U67" s="26"/>
    </row>
    <row r="68" spans="1:21" s="407" customFormat="1" ht="15" customHeight="1">
      <c r="A68" s="307" t="s">
        <v>430</v>
      </c>
      <c r="B68" s="419">
        <v>57.44</v>
      </c>
      <c r="C68" s="419">
        <v>4.88</v>
      </c>
      <c r="D68" s="419">
        <v>0</v>
      </c>
      <c r="E68" s="419">
        <v>0</v>
      </c>
      <c r="F68" s="419">
        <v>0</v>
      </c>
      <c r="G68" s="409">
        <v>4.88</v>
      </c>
      <c r="H68" s="419">
        <v>48.39</v>
      </c>
      <c r="I68" s="419">
        <v>0</v>
      </c>
      <c r="J68" s="419">
        <v>14.47</v>
      </c>
      <c r="K68" s="419">
        <v>0</v>
      </c>
      <c r="L68" s="409">
        <v>62.86</v>
      </c>
      <c r="M68" s="419">
        <v>43.51</v>
      </c>
      <c r="N68" s="419">
        <v>0</v>
      </c>
      <c r="O68" s="419">
        <v>14.47</v>
      </c>
      <c r="P68" s="419">
        <v>0</v>
      </c>
      <c r="Q68" s="409">
        <v>57.98</v>
      </c>
      <c r="R68" s="408">
        <v>8.4958217270194994E-2</v>
      </c>
      <c r="S68" s="408">
        <v>1.0943593314763231</v>
      </c>
      <c r="T68" s="26"/>
      <c r="U68" s="26"/>
    </row>
    <row r="69" spans="1:21" s="407" customFormat="1" ht="15" customHeight="1">
      <c r="A69" s="307" t="s">
        <v>431</v>
      </c>
      <c r="B69" s="419">
        <v>49109.18</v>
      </c>
      <c r="C69" s="419">
        <v>4176.2299999999996</v>
      </c>
      <c r="D69" s="419">
        <v>0</v>
      </c>
      <c r="E69" s="419">
        <v>1.66</v>
      </c>
      <c r="F69" s="419">
        <v>0</v>
      </c>
      <c r="G69" s="409">
        <v>4177.8899999999994</v>
      </c>
      <c r="H69" s="419">
        <v>6576.09</v>
      </c>
      <c r="I69" s="419">
        <v>0</v>
      </c>
      <c r="J69" s="419">
        <v>6.97</v>
      </c>
      <c r="K69" s="419">
        <v>0</v>
      </c>
      <c r="L69" s="409">
        <v>6583.06</v>
      </c>
      <c r="M69" s="419">
        <v>2399.8600000000006</v>
      </c>
      <c r="N69" s="419">
        <v>0</v>
      </c>
      <c r="O69" s="419">
        <v>5.31</v>
      </c>
      <c r="P69" s="419">
        <v>0</v>
      </c>
      <c r="Q69" s="409">
        <v>2405.1700000000005</v>
      </c>
      <c r="R69" s="408">
        <v>8.5073503568986478E-2</v>
      </c>
      <c r="S69" s="408">
        <v>0.13404947914015261</v>
      </c>
      <c r="T69" s="26"/>
      <c r="U69" s="26"/>
    </row>
    <row r="70" spans="1:21" s="407" customFormat="1" ht="15" customHeight="1">
      <c r="A70" s="307" t="s">
        <v>432</v>
      </c>
      <c r="B70" s="419">
        <v>42269.8</v>
      </c>
      <c r="C70" s="419">
        <v>3412.76</v>
      </c>
      <c r="D70" s="419">
        <v>0</v>
      </c>
      <c r="E70" s="419">
        <v>109.59</v>
      </c>
      <c r="F70" s="419">
        <v>0</v>
      </c>
      <c r="G70" s="409">
        <v>3522.3500000000004</v>
      </c>
      <c r="H70" s="419">
        <v>11202.83</v>
      </c>
      <c r="I70" s="419">
        <v>0</v>
      </c>
      <c r="J70" s="419">
        <v>801.35</v>
      </c>
      <c r="K70" s="419">
        <v>0</v>
      </c>
      <c r="L70" s="409">
        <v>12004.18</v>
      </c>
      <c r="M70" s="419">
        <v>7790.07</v>
      </c>
      <c r="N70" s="419">
        <v>0</v>
      </c>
      <c r="O70" s="419">
        <v>691.76</v>
      </c>
      <c r="P70" s="419">
        <v>0</v>
      </c>
      <c r="Q70" s="409">
        <v>8481.83</v>
      </c>
      <c r="R70" s="408">
        <v>8.3330178993039947E-2</v>
      </c>
      <c r="S70" s="408">
        <v>0.28398951497286479</v>
      </c>
      <c r="T70" s="26"/>
      <c r="U70" s="26"/>
    </row>
    <row r="71" spans="1:21" s="407" customFormat="1" ht="15" customHeight="1">
      <c r="A71" s="307" t="s">
        <v>433</v>
      </c>
      <c r="B71" s="419">
        <v>3752.72</v>
      </c>
      <c r="C71" s="419">
        <v>318.98</v>
      </c>
      <c r="D71" s="419">
        <v>0</v>
      </c>
      <c r="E71" s="419">
        <v>0</v>
      </c>
      <c r="F71" s="419">
        <v>0</v>
      </c>
      <c r="G71" s="409">
        <v>318.98</v>
      </c>
      <c r="H71" s="419">
        <v>483.35</v>
      </c>
      <c r="I71" s="419">
        <v>0</v>
      </c>
      <c r="J71" s="419">
        <v>0</v>
      </c>
      <c r="K71" s="419">
        <v>0</v>
      </c>
      <c r="L71" s="409">
        <v>483.35</v>
      </c>
      <c r="M71" s="419">
        <v>164.37</v>
      </c>
      <c r="N71" s="419">
        <v>0</v>
      </c>
      <c r="O71" s="419">
        <v>0</v>
      </c>
      <c r="P71" s="419">
        <v>0</v>
      </c>
      <c r="Q71" s="409">
        <v>164.37</v>
      </c>
      <c r="R71" s="408">
        <v>8.4999680231938449E-2</v>
      </c>
      <c r="S71" s="408">
        <v>0.12879991046494277</v>
      </c>
      <c r="T71" s="26"/>
      <c r="U71" s="26"/>
    </row>
    <row r="72" spans="1:21" s="407" customFormat="1" ht="15" customHeight="1">
      <c r="A72" s="307" t="s">
        <v>434</v>
      </c>
      <c r="B72" s="419">
        <v>135455.82</v>
      </c>
      <c r="C72" s="419">
        <v>11721.86</v>
      </c>
      <c r="D72" s="419">
        <v>0</v>
      </c>
      <c r="E72" s="419">
        <v>0</v>
      </c>
      <c r="F72" s="419">
        <v>0</v>
      </c>
      <c r="G72" s="409">
        <v>11721.86</v>
      </c>
      <c r="H72" s="419">
        <v>24801.91</v>
      </c>
      <c r="I72" s="419">
        <v>0</v>
      </c>
      <c r="J72" s="419">
        <v>3108.01</v>
      </c>
      <c r="K72" s="419">
        <v>0</v>
      </c>
      <c r="L72" s="409">
        <v>27909.919999999998</v>
      </c>
      <c r="M72" s="419">
        <v>13080.05</v>
      </c>
      <c r="N72" s="419">
        <v>0</v>
      </c>
      <c r="O72" s="419">
        <v>3108.01</v>
      </c>
      <c r="P72" s="419">
        <v>0</v>
      </c>
      <c r="Q72" s="409">
        <v>16188.06</v>
      </c>
      <c r="R72" s="408">
        <v>8.6536407221188424E-2</v>
      </c>
      <c r="S72" s="408">
        <v>0.20604445050792206</v>
      </c>
      <c r="T72" s="26"/>
      <c r="U72" s="26"/>
    </row>
    <row r="73" spans="1:21" s="407" customFormat="1" ht="15" customHeight="1">
      <c r="A73" s="307" t="s">
        <v>435</v>
      </c>
      <c r="B73" s="419">
        <v>0</v>
      </c>
      <c r="C73" s="419">
        <v>0</v>
      </c>
      <c r="D73" s="419">
        <v>0</v>
      </c>
      <c r="E73" s="419">
        <v>0</v>
      </c>
      <c r="F73" s="419">
        <v>0</v>
      </c>
      <c r="G73" s="409">
        <v>0</v>
      </c>
      <c r="H73" s="419">
        <v>14.62</v>
      </c>
      <c r="I73" s="419">
        <v>0</v>
      </c>
      <c r="J73" s="419">
        <v>0.68</v>
      </c>
      <c r="K73" s="419">
        <v>0</v>
      </c>
      <c r="L73" s="409">
        <v>15.299999999999999</v>
      </c>
      <c r="M73" s="419">
        <v>14.62</v>
      </c>
      <c r="N73" s="419">
        <v>0</v>
      </c>
      <c r="O73" s="419">
        <v>0.68</v>
      </c>
      <c r="P73" s="419">
        <v>0</v>
      </c>
      <c r="Q73" s="409">
        <v>15.299999999999999</v>
      </c>
      <c r="R73" s="408">
        <v>0</v>
      </c>
      <c r="S73" s="408">
        <v>0</v>
      </c>
      <c r="T73" s="26"/>
      <c r="U73" s="26"/>
    </row>
    <row r="74" spans="1:21" s="407" customFormat="1" ht="15" customHeight="1">
      <c r="A74" s="412" t="s">
        <v>987</v>
      </c>
      <c r="B74" s="413"/>
      <c r="C74" s="413" t="s">
        <v>987</v>
      </c>
      <c r="D74" s="413" t="s">
        <v>987</v>
      </c>
      <c r="E74" s="413"/>
      <c r="F74" s="413"/>
      <c r="G74" s="413" t="s">
        <v>987</v>
      </c>
      <c r="H74" s="413" t="s">
        <v>987</v>
      </c>
      <c r="I74" s="413" t="s">
        <v>987</v>
      </c>
      <c r="J74" s="413"/>
      <c r="K74" s="413"/>
      <c r="L74" s="413"/>
      <c r="M74" s="413"/>
      <c r="N74" s="413" t="s">
        <v>987</v>
      </c>
      <c r="O74" s="413" t="s">
        <v>987</v>
      </c>
      <c r="P74" s="413" t="s">
        <v>987</v>
      </c>
      <c r="Q74" s="413"/>
      <c r="R74" s="414"/>
      <c r="S74" s="414"/>
      <c r="T74" s="26"/>
      <c r="U74" s="26"/>
    </row>
    <row r="75" spans="1:21" s="407" customFormat="1" ht="15" customHeight="1">
      <c r="A75" s="412" t="s">
        <v>7</v>
      </c>
      <c r="B75" s="413">
        <v>839119.82000000007</v>
      </c>
      <c r="C75" s="413">
        <v>62868.12000000001</v>
      </c>
      <c r="D75" s="413">
        <v>0</v>
      </c>
      <c r="E75" s="413">
        <v>6364.72</v>
      </c>
      <c r="F75" s="413">
        <v>0</v>
      </c>
      <c r="G75" s="413">
        <v>69232.84</v>
      </c>
      <c r="H75" s="413">
        <v>101375.35</v>
      </c>
      <c r="I75" s="413">
        <v>0</v>
      </c>
      <c r="J75" s="413">
        <v>21597.93</v>
      </c>
      <c r="K75" s="413">
        <v>0</v>
      </c>
      <c r="L75" s="413">
        <v>122973.28</v>
      </c>
      <c r="M75" s="413">
        <v>38507.229999999996</v>
      </c>
      <c r="N75" s="413">
        <v>0</v>
      </c>
      <c r="O75" s="413">
        <v>15233.21</v>
      </c>
      <c r="P75" s="413">
        <v>0</v>
      </c>
      <c r="Q75" s="413">
        <v>53740.44</v>
      </c>
      <c r="R75" s="420">
        <v>8.2506500680677511E-2</v>
      </c>
      <c r="S75" s="420">
        <v>0.146550322217392</v>
      </c>
      <c r="T75" s="26"/>
      <c r="U75" s="26"/>
    </row>
    <row r="76" spans="1:21" ht="15" customHeight="1" thickBot="1">
      <c r="A76" s="421"/>
      <c r="B76" s="422"/>
      <c r="C76" s="128"/>
      <c r="D76" s="128"/>
      <c r="E76" s="422"/>
      <c r="F76" s="422"/>
      <c r="G76" s="128"/>
      <c r="H76" s="128"/>
      <c r="I76" s="128"/>
      <c r="J76" s="422"/>
      <c r="K76" s="422"/>
      <c r="L76" s="422"/>
      <c r="M76" s="128"/>
      <c r="N76" s="128"/>
      <c r="O76" s="128"/>
      <c r="P76" s="128"/>
      <c r="Q76" s="422" t="s">
        <v>987</v>
      </c>
      <c r="R76" s="128"/>
      <c r="S76" s="128"/>
      <c r="T76" s="1"/>
      <c r="U76" s="1"/>
    </row>
    <row r="77" spans="1:21" ht="15" customHeight="1" thickTop="1">
      <c r="A77" s="423" t="s">
        <v>988</v>
      </c>
      <c r="B77" s="1"/>
      <c r="C77" s="1"/>
      <c r="D77" s="1"/>
      <c r="E77" s="1"/>
      <c r="F77" s="1"/>
      <c r="G77" s="1"/>
      <c r="H77" s="1"/>
      <c r="I77" s="1"/>
      <c r="J77" s="1"/>
      <c r="K77" s="1"/>
      <c r="L77" s="1"/>
      <c r="M77" s="1"/>
      <c r="N77" s="1"/>
      <c r="O77" s="1"/>
      <c r="P77" s="1"/>
      <c r="Q77" s="304" t="s">
        <v>987</v>
      </c>
      <c r="R77" s="1"/>
      <c r="S77" s="1"/>
      <c r="T77" s="1"/>
      <c r="U77" s="1"/>
    </row>
    <row r="78" spans="1:21" ht="15" customHeight="1">
      <c r="A78" s="423" t="s">
        <v>989</v>
      </c>
      <c r="B78" s="1"/>
      <c r="C78" s="1"/>
      <c r="D78" s="1"/>
      <c r="E78" s="1"/>
      <c r="F78" s="1"/>
      <c r="G78" s="1"/>
      <c r="H78" s="1"/>
      <c r="I78" s="1"/>
      <c r="J78" s="1"/>
      <c r="K78" s="1"/>
      <c r="L78" s="1"/>
      <c r="M78" s="1"/>
      <c r="N78" s="1"/>
      <c r="O78" s="1"/>
      <c r="P78" s="1"/>
      <c r="Q78" s="1"/>
      <c r="R78" s="1"/>
      <c r="S78" s="1"/>
      <c r="T78" s="1"/>
      <c r="U78" s="1"/>
    </row>
    <row r="79" spans="1:21" ht="15" customHeight="1">
      <c r="A79" s="26"/>
      <c r="B79" s="1"/>
      <c r="C79" s="1"/>
      <c r="D79" s="1"/>
      <c r="E79" s="1"/>
      <c r="F79" s="1"/>
      <c r="G79" s="1"/>
      <c r="H79" s="1"/>
      <c r="I79" s="1"/>
      <c r="J79" s="1"/>
      <c r="K79" s="1"/>
      <c r="L79" s="1"/>
      <c r="M79" s="1"/>
      <c r="N79" s="1"/>
      <c r="O79" s="1"/>
      <c r="P79" s="1"/>
      <c r="Q79" s="1"/>
      <c r="R79" s="1"/>
      <c r="S79" s="1"/>
      <c r="T79" s="1"/>
      <c r="U79" s="1"/>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X333"/>
  <sheetViews>
    <sheetView workbookViewId="0">
      <selection activeCell="G4" sqref="G4"/>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4" ht="30" customHeight="1">
      <c r="A1" s="726" t="s">
        <v>395</v>
      </c>
      <c r="B1" s="726"/>
      <c r="C1" s="726"/>
      <c r="D1" s="726"/>
      <c r="E1" s="726"/>
      <c r="F1" s="726"/>
      <c r="G1" s="1"/>
      <c r="H1" s="1"/>
      <c r="I1" s="1"/>
      <c r="J1" s="1"/>
      <c r="K1" s="1"/>
      <c r="L1" s="1"/>
      <c r="M1" s="1"/>
      <c r="N1" s="1"/>
      <c r="O1" s="1"/>
      <c r="P1" s="1"/>
      <c r="Q1" s="1"/>
      <c r="R1" s="1"/>
      <c r="S1" s="1"/>
      <c r="T1" s="1"/>
      <c r="U1" s="1"/>
      <c r="V1" s="1"/>
      <c r="W1" s="1"/>
      <c r="X1" s="1"/>
    </row>
    <row r="2" spans="1:24" ht="18">
      <c r="A2" s="727" t="s">
        <v>1</v>
      </c>
      <c r="B2" s="727"/>
      <c r="C2" s="727"/>
      <c r="D2" s="727"/>
      <c r="E2" s="727"/>
      <c r="F2" s="727"/>
      <c r="G2" s="1"/>
      <c r="H2" s="1"/>
      <c r="I2" s="1"/>
      <c r="J2" s="1"/>
      <c r="K2" s="1"/>
      <c r="L2" s="1"/>
      <c r="M2" s="1"/>
      <c r="N2" s="1"/>
      <c r="O2" s="1"/>
      <c r="P2" s="1"/>
      <c r="Q2" s="1"/>
      <c r="R2" s="1"/>
      <c r="S2" s="1"/>
      <c r="T2" s="1"/>
      <c r="U2" s="1"/>
      <c r="V2" s="1"/>
      <c r="W2" s="1"/>
      <c r="X2" s="1"/>
    </row>
    <row r="3" spans="1:24" ht="18">
      <c r="A3" s="727" t="s">
        <v>1435</v>
      </c>
      <c r="B3" s="727"/>
      <c r="C3" s="727"/>
      <c r="D3" s="727"/>
      <c r="E3" s="727"/>
      <c r="F3" s="727"/>
      <c r="G3" s="1"/>
      <c r="H3" s="1"/>
      <c r="I3" s="1"/>
      <c r="J3" s="1"/>
      <c r="K3" s="1"/>
      <c r="L3" s="1"/>
      <c r="M3" s="1"/>
      <c r="N3" s="1"/>
      <c r="O3" s="1"/>
      <c r="P3" s="1"/>
      <c r="Q3" s="1"/>
      <c r="R3" s="1"/>
      <c r="S3" s="1"/>
      <c r="T3" s="1"/>
      <c r="U3" s="1"/>
      <c r="V3" s="1"/>
      <c r="W3" s="1"/>
      <c r="X3" s="1"/>
    </row>
    <row r="4" spans="1:24" ht="30" customHeight="1">
      <c r="A4" s="731" t="s">
        <v>2</v>
      </c>
      <c r="B4" s="731"/>
      <c r="C4" s="731"/>
      <c r="D4" s="731"/>
      <c r="E4" s="731"/>
      <c r="F4" s="731"/>
      <c r="G4" s="1"/>
      <c r="H4" s="1"/>
      <c r="I4" s="1"/>
      <c r="J4" s="1"/>
      <c r="K4" s="1"/>
      <c r="L4" s="1"/>
      <c r="M4" s="1"/>
      <c r="N4" s="1"/>
      <c r="O4" s="1"/>
      <c r="P4" s="1"/>
      <c r="Q4" s="1"/>
      <c r="R4" s="1"/>
      <c r="S4" s="1"/>
      <c r="T4" s="1"/>
      <c r="U4" s="1"/>
      <c r="V4" s="1"/>
      <c r="W4" s="1"/>
      <c r="X4" s="1"/>
    </row>
    <row r="5" spans="1:24" ht="3.75" customHeight="1">
      <c r="A5" s="4"/>
      <c r="B5" s="274"/>
      <c r="C5" s="274"/>
      <c r="D5" s="274"/>
      <c r="E5" s="274"/>
      <c r="F5" s="274"/>
      <c r="G5" s="1"/>
      <c r="H5" s="1"/>
      <c r="I5" s="1"/>
      <c r="J5" s="1"/>
      <c r="K5" s="1"/>
      <c r="L5" s="1"/>
      <c r="M5" s="1"/>
      <c r="N5" s="1"/>
      <c r="O5" s="1"/>
      <c r="P5" s="1"/>
      <c r="Q5" s="1"/>
      <c r="R5" s="1"/>
      <c r="S5" s="1"/>
      <c r="T5" s="1"/>
      <c r="U5" s="1"/>
      <c r="V5" s="1"/>
      <c r="W5" s="1"/>
      <c r="X5" s="1"/>
    </row>
    <row r="6" spans="1:24" ht="30" customHeight="1" thickBot="1">
      <c r="A6" s="202"/>
      <c r="B6" s="7" t="s">
        <v>3</v>
      </c>
      <c r="C6" s="7" t="s">
        <v>4</v>
      </c>
      <c r="D6" s="7" t="s">
        <v>5</v>
      </c>
      <c r="E6" s="7" t="s">
        <v>6</v>
      </c>
      <c r="F6" s="7" t="s">
        <v>7</v>
      </c>
      <c r="G6" s="348"/>
      <c r="H6" s="348"/>
      <c r="I6" s="348"/>
      <c r="J6" s="348"/>
      <c r="K6" s="348"/>
      <c r="L6" s="348"/>
      <c r="M6" s="348"/>
      <c r="N6" s="348"/>
      <c r="O6" s="348"/>
      <c r="P6" s="348"/>
      <c r="Q6" s="348"/>
      <c r="R6" s="348"/>
      <c r="S6" s="348"/>
      <c r="T6" s="348"/>
      <c r="U6" s="348"/>
      <c r="V6" s="348"/>
      <c r="W6" s="348"/>
      <c r="X6" s="348"/>
    </row>
    <row r="7" spans="1:24">
      <c r="A7" s="8" t="s">
        <v>8</v>
      </c>
      <c r="B7" s="9">
        <v>9274528.1829899997</v>
      </c>
      <c r="C7" s="9">
        <v>1250671.2948399999</v>
      </c>
      <c r="D7" s="9">
        <v>0</v>
      </c>
      <c r="E7" s="9">
        <v>0</v>
      </c>
      <c r="F7" s="9">
        <v>10525199.47783</v>
      </c>
      <c r="G7" s="10"/>
      <c r="H7" s="1"/>
      <c r="I7" s="1"/>
      <c r="J7" s="1"/>
      <c r="K7" s="1"/>
      <c r="L7" s="1"/>
      <c r="M7" s="1"/>
      <c r="N7" s="1"/>
      <c r="O7" s="1"/>
      <c r="P7" s="1"/>
      <c r="Q7" s="1"/>
      <c r="R7" s="1"/>
      <c r="S7" s="1"/>
      <c r="T7" s="1"/>
      <c r="U7" s="1"/>
      <c r="V7" s="1"/>
      <c r="W7" s="1"/>
      <c r="X7" s="1"/>
    </row>
    <row r="8" spans="1:24">
      <c r="A8" s="11" t="s">
        <v>9</v>
      </c>
      <c r="B8" s="12">
        <v>673067.30460999999</v>
      </c>
      <c r="C8" s="12">
        <v>105758.16597</v>
      </c>
      <c r="D8" s="12">
        <v>0</v>
      </c>
      <c r="E8" s="12">
        <v>0</v>
      </c>
      <c r="F8" s="12">
        <v>778825.47058000008</v>
      </c>
      <c r="G8" s="10"/>
      <c r="H8" s="1"/>
      <c r="I8" s="1"/>
      <c r="J8" s="1"/>
      <c r="K8" s="1"/>
      <c r="L8" s="1"/>
      <c r="M8" s="1"/>
      <c r="N8" s="1"/>
      <c r="O8" s="1"/>
      <c r="P8" s="1"/>
      <c r="Q8" s="1"/>
      <c r="R8" s="1"/>
      <c r="S8" s="1"/>
      <c r="T8" s="1"/>
      <c r="U8" s="1"/>
      <c r="V8" s="1"/>
      <c r="W8" s="1"/>
      <c r="X8" s="1"/>
    </row>
    <row r="9" spans="1:24">
      <c r="A9" s="13" t="s">
        <v>10</v>
      </c>
      <c r="B9" s="14">
        <v>101924.39323999999</v>
      </c>
      <c r="C9" s="14">
        <v>16327.70644</v>
      </c>
      <c r="D9" s="14">
        <v>0</v>
      </c>
      <c r="E9" s="14">
        <v>0</v>
      </c>
      <c r="F9" s="14">
        <v>118252.09968000001</v>
      </c>
      <c r="G9" s="1"/>
      <c r="H9" s="1"/>
      <c r="I9" s="1"/>
      <c r="J9" s="1"/>
      <c r="K9" s="1"/>
      <c r="L9" s="1"/>
      <c r="M9" s="1"/>
      <c r="N9" s="1"/>
      <c r="O9" s="1"/>
      <c r="P9" s="1"/>
      <c r="Q9" s="1"/>
      <c r="R9" s="1"/>
      <c r="S9" s="1"/>
      <c r="T9" s="1"/>
      <c r="U9" s="1"/>
      <c r="V9" s="1"/>
      <c r="W9" s="1"/>
      <c r="X9" s="1"/>
    </row>
    <row r="10" spans="1:24">
      <c r="A10" s="13" t="s">
        <v>11</v>
      </c>
      <c r="B10" s="14">
        <v>74359.190589999998</v>
      </c>
      <c r="C10" s="14">
        <v>20664.278460000001</v>
      </c>
      <c r="D10" s="14">
        <v>0</v>
      </c>
      <c r="E10" s="14">
        <v>0</v>
      </c>
      <c r="F10" s="14">
        <v>95023.46905</v>
      </c>
      <c r="G10" s="1"/>
      <c r="H10" s="1"/>
      <c r="I10" s="1"/>
      <c r="J10" s="1"/>
      <c r="K10" s="1"/>
      <c r="L10" s="1"/>
      <c r="M10" s="1"/>
      <c r="N10" s="1"/>
      <c r="O10" s="1"/>
      <c r="P10" s="1"/>
      <c r="Q10" s="1"/>
      <c r="R10" s="1"/>
      <c r="S10" s="1"/>
      <c r="T10" s="1"/>
      <c r="U10" s="1"/>
      <c r="V10" s="1"/>
      <c r="W10" s="1"/>
      <c r="X10" s="1"/>
    </row>
    <row r="11" spans="1:24">
      <c r="A11" s="13" t="s">
        <v>12</v>
      </c>
      <c r="B11" s="14">
        <v>496769.89695999998</v>
      </c>
      <c r="C11" s="14">
        <v>68766.181069999991</v>
      </c>
      <c r="D11" s="14">
        <v>0</v>
      </c>
      <c r="E11" s="14">
        <v>0</v>
      </c>
      <c r="F11" s="14">
        <v>565536.07802999998</v>
      </c>
      <c r="G11" s="1"/>
      <c r="H11" s="1"/>
      <c r="I11" s="1"/>
      <c r="J11" s="1"/>
      <c r="K11" s="1"/>
      <c r="L11" s="1"/>
      <c r="M11" s="1"/>
      <c r="N11" s="1"/>
      <c r="O11" s="1"/>
      <c r="P11" s="1"/>
      <c r="Q11" s="1"/>
      <c r="R11" s="1"/>
      <c r="S11" s="1"/>
      <c r="T11" s="1"/>
      <c r="U11" s="1"/>
      <c r="V11" s="1"/>
      <c r="W11" s="1"/>
      <c r="X11" s="1"/>
    </row>
    <row r="12" spans="1:24">
      <c r="A12" s="13" t="s">
        <v>13</v>
      </c>
      <c r="B12" s="14">
        <v>0</v>
      </c>
      <c r="C12" s="14">
        <v>0</v>
      </c>
      <c r="D12" s="14">
        <v>0</v>
      </c>
      <c r="E12" s="14">
        <v>0</v>
      </c>
      <c r="F12" s="14">
        <v>0</v>
      </c>
      <c r="G12" s="1"/>
      <c r="H12" s="1"/>
      <c r="I12" s="1"/>
      <c r="J12" s="1"/>
      <c r="K12" s="1"/>
      <c r="L12" s="1"/>
      <c r="M12" s="1"/>
      <c r="N12" s="1"/>
      <c r="O12" s="1"/>
      <c r="P12" s="1"/>
      <c r="Q12" s="1"/>
      <c r="R12" s="1"/>
      <c r="S12" s="1"/>
      <c r="T12" s="1"/>
      <c r="U12" s="1"/>
      <c r="V12" s="1"/>
      <c r="W12" s="1"/>
      <c r="X12" s="1"/>
    </row>
    <row r="13" spans="1:24">
      <c r="A13" s="13" t="s">
        <v>14</v>
      </c>
      <c r="B13" s="14">
        <v>0</v>
      </c>
      <c r="C13" s="14">
        <v>0</v>
      </c>
      <c r="D13" s="14">
        <v>0</v>
      </c>
      <c r="E13" s="14">
        <v>0</v>
      </c>
      <c r="F13" s="14">
        <v>0</v>
      </c>
      <c r="G13" s="1"/>
      <c r="H13" s="1"/>
      <c r="I13" s="1"/>
      <c r="J13" s="1"/>
      <c r="K13" s="1"/>
      <c r="L13" s="1"/>
      <c r="M13" s="1"/>
      <c r="N13" s="1"/>
      <c r="O13" s="1"/>
      <c r="P13" s="1"/>
      <c r="Q13" s="1"/>
      <c r="R13" s="1"/>
      <c r="S13" s="1"/>
      <c r="T13" s="1"/>
      <c r="U13" s="1"/>
      <c r="V13" s="1"/>
      <c r="W13" s="1"/>
      <c r="X13" s="1"/>
    </row>
    <row r="14" spans="1:24">
      <c r="A14" s="15" t="s">
        <v>15</v>
      </c>
      <c r="B14" s="14">
        <v>8.8116800000000008</v>
      </c>
      <c r="C14" s="14">
        <v>0</v>
      </c>
      <c r="D14" s="14">
        <v>0</v>
      </c>
      <c r="E14" s="14">
        <v>0</v>
      </c>
      <c r="F14" s="14">
        <v>8.8116800000000008</v>
      </c>
      <c r="G14" s="1"/>
      <c r="H14" s="1"/>
      <c r="I14" s="1"/>
      <c r="J14" s="1"/>
      <c r="K14" s="1"/>
      <c r="L14" s="1"/>
      <c r="M14" s="1"/>
      <c r="N14" s="1"/>
      <c r="O14" s="1"/>
      <c r="P14" s="1"/>
      <c r="Q14" s="1"/>
      <c r="R14" s="1"/>
      <c r="S14" s="1"/>
      <c r="T14" s="1"/>
      <c r="U14" s="1"/>
      <c r="V14" s="1"/>
      <c r="W14" s="1"/>
      <c r="X14" s="1"/>
    </row>
    <row r="15" spans="1:24">
      <c r="A15" s="13" t="s">
        <v>16</v>
      </c>
      <c r="B15" s="14">
        <v>5.0121400000000005</v>
      </c>
      <c r="C15" s="14">
        <v>0</v>
      </c>
      <c r="D15" s="14">
        <v>0</v>
      </c>
      <c r="E15" s="14">
        <v>0</v>
      </c>
      <c r="F15" s="14">
        <v>5.0121400000000005</v>
      </c>
      <c r="G15" s="1"/>
      <c r="H15" s="1"/>
      <c r="I15" s="1"/>
      <c r="J15" s="1"/>
      <c r="K15" s="1"/>
      <c r="L15" s="1"/>
      <c r="M15" s="1"/>
      <c r="N15" s="1"/>
      <c r="O15" s="1"/>
      <c r="P15" s="1"/>
      <c r="Q15" s="1"/>
      <c r="R15" s="1"/>
      <c r="S15" s="1"/>
      <c r="T15" s="1"/>
      <c r="U15" s="1"/>
      <c r="V15" s="1"/>
      <c r="W15" s="1"/>
      <c r="X15" s="1"/>
    </row>
    <row r="16" spans="1:24">
      <c r="A16" s="13" t="s">
        <v>17</v>
      </c>
      <c r="B16" s="14">
        <v>0</v>
      </c>
      <c r="C16" s="14">
        <v>0</v>
      </c>
      <c r="D16" s="14">
        <v>0</v>
      </c>
      <c r="E16" s="14">
        <v>0</v>
      </c>
      <c r="F16" s="14">
        <v>0</v>
      </c>
      <c r="G16" s="1"/>
      <c r="H16" s="1"/>
      <c r="I16" s="1"/>
      <c r="J16" s="1"/>
      <c r="K16" s="1"/>
      <c r="L16" s="1"/>
      <c r="M16" s="1"/>
      <c r="N16" s="1"/>
      <c r="O16" s="1"/>
      <c r="P16" s="1"/>
      <c r="Q16" s="1"/>
      <c r="R16" s="1"/>
      <c r="S16" s="1"/>
      <c r="T16" s="1"/>
      <c r="U16" s="1"/>
      <c r="V16" s="1"/>
      <c r="W16" s="1"/>
      <c r="X16" s="1"/>
    </row>
    <row r="17" spans="1:24">
      <c r="A17" s="11" t="s">
        <v>18</v>
      </c>
      <c r="B17" s="12">
        <v>294583.75701999996</v>
      </c>
      <c r="C17" s="12">
        <v>28373.528760000001</v>
      </c>
      <c r="D17" s="12">
        <v>0</v>
      </c>
      <c r="E17" s="12">
        <v>0</v>
      </c>
      <c r="F17" s="12">
        <v>322957.28577999998</v>
      </c>
      <c r="G17" s="10"/>
      <c r="H17" s="1"/>
      <c r="I17" s="1"/>
      <c r="J17" s="1"/>
      <c r="K17" s="1"/>
      <c r="L17" s="1"/>
      <c r="M17" s="1"/>
      <c r="N17" s="1"/>
      <c r="O17" s="1"/>
      <c r="P17" s="1"/>
      <c r="Q17" s="1"/>
      <c r="R17" s="1"/>
      <c r="S17" s="1"/>
      <c r="T17" s="1"/>
      <c r="U17" s="1"/>
      <c r="V17" s="1"/>
      <c r="W17" s="1"/>
      <c r="X17" s="1"/>
    </row>
    <row r="18" spans="1:24">
      <c r="A18" s="13" t="s">
        <v>19</v>
      </c>
      <c r="B18" s="14">
        <v>0</v>
      </c>
      <c r="C18" s="14">
        <v>0</v>
      </c>
      <c r="D18" s="14">
        <v>0</v>
      </c>
      <c r="E18" s="14">
        <v>0</v>
      </c>
      <c r="F18" s="14">
        <v>0</v>
      </c>
      <c r="G18" s="1"/>
      <c r="H18" s="1"/>
      <c r="I18" s="1"/>
      <c r="J18" s="1"/>
      <c r="K18" s="1"/>
      <c r="L18" s="1"/>
      <c r="M18" s="1"/>
      <c r="N18" s="1"/>
      <c r="O18" s="1"/>
      <c r="P18" s="1"/>
      <c r="Q18" s="1"/>
      <c r="R18" s="1"/>
      <c r="S18" s="1"/>
      <c r="T18" s="1"/>
      <c r="U18" s="1"/>
      <c r="V18" s="1"/>
      <c r="W18" s="1"/>
      <c r="X18" s="1"/>
    </row>
    <row r="19" spans="1:24">
      <c r="A19" s="13" t="s">
        <v>20</v>
      </c>
      <c r="B19" s="14">
        <v>205238.90935</v>
      </c>
      <c r="C19" s="14">
        <v>12210.09074</v>
      </c>
      <c r="D19" s="14">
        <v>0</v>
      </c>
      <c r="E19" s="14">
        <v>0</v>
      </c>
      <c r="F19" s="14">
        <v>217449.00009000002</v>
      </c>
      <c r="G19" s="1"/>
      <c r="H19" s="1"/>
      <c r="I19" s="1"/>
      <c r="J19" s="1"/>
      <c r="K19" s="1"/>
      <c r="L19" s="1"/>
      <c r="M19" s="1"/>
      <c r="N19" s="1"/>
      <c r="O19" s="1"/>
      <c r="P19" s="1"/>
      <c r="Q19" s="1"/>
      <c r="R19" s="1"/>
      <c r="S19" s="1"/>
      <c r="T19" s="1"/>
      <c r="U19" s="1"/>
      <c r="V19" s="1"/>
      <c r="W19" s="1"/>
      <c r="X19" s="1"/>
    </row>
    <row r="20" spans="1:24">
      <c r="A20" s="13" t="s">
        <v>21</v>
      </c>
      <c r="B20" s="14">
        <v>0</v>
      </c>
      <c r="C20" s="14">
        <v>0</v>
      </c>
      <c r="D20" s="14">
        <v>0</v>
      </c>
      <c r="E20" s="14">
        <v>0</v>
      </c>
      <c r="F20" s="14">
        <v>0</v>
      </c>
      <c r="G20" s="1"/>
      <c r="H20" s="1"/>
      <c r="I20" s="1"/>
      <c r="J20" s="1"/>
      <c r="K20" s="1"/>
      <c r="L20" s="1"/>
      <c r="M20" s="1"/>
      <c r="N20" s="1"/>
      <c r="O20" s="1"/>
      <c r="P20" s="1"/>
      <c r="Q20" s="1"/>
      <c r="R20" s="1"/>
      <c r="S20" s="1"/>
      <c r="T20" s="1"/>
      <c r="U20" s="1"/>
      <c r="V20" s="1"/>
      <c r="W20" s="1"/>
      <c r="X20" s="1"/>
    </row>
    <row r="21" spans="1:24">
      <c r="A21" s="13" t="s">
        <v>22</v>
      </c>
      <c r="B21" s="14">
        <v>0</v>
      </c>
      <c r="C21" s="14">
        <v>0</v>
      </c>
      <c r="D21" s="14">
        <v>0</v>
      </c>
      <c r="E21" s="14">
        <v>0</v>
      </c>
      <c r="F21" s="14">
        <v>0</v>
      </c>
      <c r="G21" s="1"/>
      <c r="H21" s="1"/>
      <c r="I21" s="1"/>
      <c r="J21" s="1"/>
      <c r="K21" s="1"/>
      <c r="L21" s="1"/>
      <c r="M21" s="1"/>
      <c r="N21" s="1"/>
      <c r="O21" s="1"/>
      <c r="P21" s="1"/>
      <c r="Q21" s="1"/>
      <c r="R21" s="1"/>
      <c r="S21" s="1"/>
      <c r="T21" s="1"/>
      <c r="U21" s="1"/>
      <c r="V21" s="1"/>
      <c r="W21" s="1"/>
      <c r="X21" s="1"/>
    </row>
    <row r="22" spans="1:24">
      <c r="A22" s="15" t="s">
        <v>23</v>
      </c>
      <c r="B22" s="14">
        <v>49666.17467</v>
      </c>
      <c r="C22" s="14">
        <v>12179.030449999998</v>
      </c>
      <c r="D22" s="14">
        <v>0</v>
      </c>
      <c r="E22" s="14">
        <v>0</v>
      </c>
      <c r="F22" s="14">
        <v>61845.205119999999</v>
      </c>
      <c r="G22" s="1"/>
      <c r="H22" s="1"/>
      <c r="I22" s="1"/>
      <c r="J22" s="1"/>
      <c r="K22" s="1"/>
      <c r="L22" s="1"/>
      <c r="M22" s="1"/>
      <c r="N22" s="1"/>
      <c r="O22" s="1"/>
      <c r="P22" s="1"/>
      <c r="Q22" s="1"/>
      <c r="R22" s="1"/>
      <c r="S22" s="1"/>
      <c r="T22" s="1"/>
      <c r="U22" s="1"/>
      <c r="V22" s="1"/>
      <c r="W22" s="1"/>
      <c r="X22" s="1"/>
    </row>
    <row r="23" spans="1:24">
      <c r="A23" s="13" t="s">
        <v>24</v>
      </c>
      <c r="B23" s="14">
        <v>39047.680840000001</v>
      </c>
      <c r="C23" s="14">
        <v>3984.4075699999999</v>
      </c>
      <c r="D23" s="14">
        <v>0</v>
      </c>
      <c r="E23" s="14">
        <v>0</v>
      </c>
      <c r="F23" s="14">
        <v>43032.088409999997</v>
      </c>
      <c r="G23" s="1"/>
      <c r="H23" s="1"/>
      <c r="I23" s="1"/>
      <c r="J23" s="1"/>
      <c r="K23" s="1"/>
      <c r="L23" s="1"/>
      <c r="M23" s="1"/>
      <c r="N23" s="1"/>
      <c r="O23" s="1"/>
      <c r="P23" s="1"/>
      <c r="Q23" s="1"/>
      <c r="R23" s="1"/>
      <c r="S23" s="1"/>
      <c r="T23" s="1"/>
      <c r="U23" s="1"/>
      <c r="V23" s="1"/>
      <c r="W23" s="1"/>
      <c r="X23" s="1"/>
    </row>
    <row r="24" spans="1:24">
      <c r="A24" s="13" t="s">
        <v>25</v>
      </c>
      <c r="B24" s="14">
        <v>630.99216000000001</v>
      </c>
      <c r="C24" s="14">
        <v>0</v>
      </c>
      <c r="D24" s="14">
        <v>0</v>
      </c>
      <c r="E24" s="14">
        <v>0</v>
      </c>
      <c r="F24" s="14">
        <v>630.99216000000001</v>
      </c>
      <c r="G24" s="1"/>
      <c r="H24" s="1"/>
      <c r="I24" s="1"/>
      <c r="J24" s="1"/>
      <c r="K24" s="1"/>
      <c r="L24" s="1"/>
      <c r="M24" s="1"/>
      <c r="N24" s="1"/>
      <c r="O24" s="1"/>
      <c r="P24" s="1"/>
      <c r="Q24" s="1"/>
      <c r="R24" s="1"/>
      <c r="S24" s="1"/>
      <c r="T24" s="1"/>
      <c r="U24" s="1"/>
      <c r="V24" s="1"/>
      <c r="W24" s="1"/>
      <c r="X24" s="1"/>
    </row>
    <row r="25" spans="1:24">
      <c r="A25" s="13" t="s">
        <v>26</v>
      </c>
      <c r="B25" s="14">
        <v>0</v>
      </c>
      <c r="C25" s="14">
        <v>0</v>
      </c>
      <c r="D25" s="14">
        <v>0</v>
      </c>
      <c r="E25" s="14">
        <v>0</v>
      </c>
      <c r="F25" s="14">
        <v>0</v>
      </c>
      <c r="G25" s="1"/>
      <c r="H25" s="1"/>
      <c r="I25" s="1"/>
      <c r="J25" s="1"/>
      <c r="K25" s="1"/>
      <c r="L25" s="1"/>
      <c r="M25" s="1"/>
      <c r="N25" s="1"/>
      <c r="O25" s="1"/>
      <c r="P25" s="1"/>
      <c r="Q25" s="1"/>
      <c r="R25" s="1"/>
      <c r="S25" s="1"/>
      <c r="T25" s="1"/>
      <c r="U25" s="1"/>
      <c r="V25" s="1"/>
      <c r="W25" s="1"/>
      <c r="X25" s="1"/>
    </row>
    <row r="26" spans="1:24">
      <c r="A26" s="11" t="s">
        <v>27</v>
      </c>
      <c r="B26" s="12">
        <v>7973594.3359500002</v>
      </c>
      <c r="C26" s="12">
        <v>112916.5143</v>
      </c>
      <c r="D26" s="12">
        <v>0</v>
      </c>
      <c r="E26" s="12">
        <v>0</v>
      </c>
      <c r="F26" s="12">
        <v>8086510.8502500001</v>
      </c>
      <c r="G26" s="10"/>
      <c r="H26" s="1"/>
      <c r="I26" s="1"/>
      <c r="J26" s="1"/>
      <c r="K26" s="1"/>
      <c r="L26" s="1"/>
      <c r="M26" s="1"/>
      <c r="N26" s="1"/>
      <c r="O26" s="1"/>
      <c r="P26" s="1"/>
      <c r="Q26" s="1"/>
      <c r="R26" s="1"/>
      <c r="S26" s="1"/>
      <c r="T26" s="1"/>
      <c r="U26" s="1"/>
      <c r="V26" s="1"/>
      <c r="W26" s="1"/>
      <c r="X26" s="1"/>
    </row>
    <row r="27" spans="1:24">
      <c r="A27" s="16" t="s">
        <v>28</v>
      </c>
      <c r="B27" s="14">
        <v>7700482.6881400002</v>
      </c>
      <c r="C27" s="14">
        <v>82933.827620000011</v>
      </c>
      <c r="D27" s="14">
        <v>0</v>
      </c>
      <c r="E27" s="14">
        <v>0</v>
      </c>
      <c r="F27" s="14">
        <v>7783416.5157599999</v>
      </c>
      <c r="G27" s="10"/>
      <c r="H27" s="1"/>
      <c r="I27" s="1"/>
      <c r="J27" s="1"/>
      <c r="K27" s="1"/>
      <c r="L27" s="1"/>
      <c r="M27" s="1"/>
      <c r="N27" s="1"/>
      <c r="O27" s="1"/>
      <c r="P27" s="1"/>
      <c r="Q27" s="1"/>
      <c r="R27" s="1"/>
      <c r="S27" s="1"/>
      <c r="T27" s="1"/>
      <c r="U27" s="1"/>
      <c r="V27" s="1"/>
      <c r="W27" s="1"/>
      <c r="X27" s="1"/>
    </row>
    <row r="28" spans="1:24">
      <c r="A28" s="13" t="s">
        <v>29</v>
      </c>
      <c r="B28" s="14">
        <v>7019490.6038300004</v>
      </c>
      <c r="C28" s="14">
        <v>44163.990140000002</v>
      </c>
      <c r="D28" s="14">
        <v>0</v>
      </c>
      <c r="E28" s="14">
        <v>0</v>
      </c>
      <c r="F28" s="14">
        <v>7063654.5939699998</v>
      </c>
      <c r="G28" s="1"/>
      <c r="H28" s="1"/>
      <c r="I28" s="1"/>
      <c r="J28" s="1"/>
      <c r="K28" s="1"/>
      <c r="L28" s="1"/>
      <c r="M28" s="1"/>
      <c r="N28" s="1"/>
      <c r="O28" s="1"/>
      <c r="P28" s="1"/>
      <c r="Q28" s="1"/>
      <c r="R28" s="1"/>
      <c r="S28" s="1"/>
      <c r="T28" s="1"/>
      <c r="U28" s="1"/>
      <c r="V28" s="1"/>
      <c r="W28" s="1"/>
      <c r="X28" s="1"/>
    </row>
    <row r="29" spans="1:24">
      <c r="A29" s="13" t="s">
        <v>30</v>
      </c>
      <c r="B29" s="14">
        <v>535818.87094000005</v>
      </c>
      <c r="C29" s="14">
        <v>32928.581359999996</v>
      </c>
      <c r="D29" s="14">
        <v>0</v>
      </c>
      <c r="E29" s="14">
        <v>0</v>
      </c>
      <c r="F29" s="14">
        <v>568747.4523</v>
      </c>
      <c r="G29" s="1"/>
      <c r="H29" s="1"/>
      <c r="I29" s="1"/>
      <c r="J29" s="1"/>
      <c r="K29" s="1"/>
      <c r="L29" s="1"/>
      <c r="M29" s="1"/>
      <c r="N29" s="1"/>
      <c r="O29" s="1"/>
      <c r="P29" s="1"/>
      <c r="Q29" s="1"/>
      <c r="R29" s="1"/>
      <c r="S29" s="1"/>
      <c r="T29" s="1"/>
      <c r="U29" s="1"/>
      <c r="V29" s="1"/>
      <c r="W29" s="1"/>
      <c r="X29" s="1"/>
    </row>
    <row r="30" spans="1:24">
      <c r="A30" s="13" t="s">
        <v>31</v>
      </c>
      <c r="B30" s="14">
        <v>145173.21337000001</v>
      </c>
      <c r="C30" s="14">
        <v>5841.25612</v>
      </c>
      <c r="D30" s="14">
        <v>0</v>
      </c>
      <c r="E30" s="14">
        <v>0</v>
      </c>
      <c r="F30" s="14">
        <v>151014.46949000002</v>
      </c>
      <c r="G30" s="1"/>
      <c r="H30" s="1"/>
      <c r="I30" s="1"/>
      <c r="J30" s="1"/>
      <c r="K30" s="1"/>
      <c r="L30" s="1"/>
      <c r="M30" s="1"/>
      <c r="N30" s="1"/>
      <c r="O30" s="1"/>
      <c r="P30" s="1"/>
      <c r="Q30" s="1"/>
      <c r="R30" s="1"/>
      <c r="S30" s="1"/>
      <c r="T30" s="1"/>
      <c r="U30" s="1"/>
      <c r="V30" s="1"/>
      <c r="W30" s="1"/>
      <c r="X30" s="1"/>
    </row>
    <row r="31" spans="1:24">
      <c r="A31" s="16" t="s">
        <v>32</v>
      </c>
      <c r="B31" s="14">
        <v>97438.518479999999</v>
      </c>
      <c r="C31" s="14">
        <v>483.66361000000001</v>
      </c>
      <c r="D31" s="14">
        <v>0</v>
      </c>
      <c r="E31" s="14">
        <v>0</v>
      </c>
      <c r="F31" s="14">
        <v>97922.182090000002</v>
      </c>
      <c r="G31" s="10"/>
      <c r="H31" s="1"/>
      <c r="I31" s="1"/>
      <c r="J31" s="1"/>
      <c r="K31" s="1"/>
      <c r="L31" s="1"/>
      <c r="M31" s="1"/>
      <c r="N31" s="1"/>
      <c r="O31" s="1"/>
      <c r="P31" s="1"/>
      <c r="Q31" s="1"/>
      <c r="R31" s="1"/>
      <c r="S31" s="1"/>
      <c r="T31" s="1"/>
      <c r="U31" s="1"/>
      <c r="V31" s="1"/>
      <c r="W31" s="1"/>
      <c r="X31" s="1"/>
    </row>
    <row r="32" spans="1:24">
      <c r="A32" s="13" t="s">
        <v>33</v>
      </c>
      <c r="B32" s="14">
        <v>73672.381609999997</v>
      </c>
      <c r="C32" s="14">
        <v>78.671499999999995</v>
      </c>
      <c r="D32" s="14">
        <v>0</v>
      </c>
      <c r="E32" s="14">
        <v>0</v>
      </c>
      <c r="F32" s="14">
        <v>73751.053109999993</v>
      </c>
      <c r="G32" s="1"/>
      <c r="H32" s="1"/>
      <c r="I32" s="1"/>
      <c r="J32" s="1"/>
      <c r="K32" s="1"/>
      <c r="L32" s="1"/>
      <c r="M32" s="1"/>
      <c r="N32" s="1"/>
      <c r="O32" s="1"/>
      <c r="P32" s="1"/>
      <c r="Q32" s="1"/>
      <c r="R32" s="1"/>
      <c r="S32" s="1"/>
      <c r="T32" s="1"/>
      <c r="U32" s="1"/>
      <c r="V32" s="1"/>
      <c r="W32" s="1"/>
      <c r="X32" s="1"/>
    </row>
    <row r="33" spans="1:24">
      <c r="A33" s="13" t="s">
        <v>34</v>
      </c>
      <c r="B33" s="14">
        <v>15957.326140000001</v>
      </c>
      <c r="C33" s="14">
        <v>282.18196</v>
      </c>
      <c r="D33" s="14">
        <v>0</v>
      </c>
      <c r="E33" s="14">
        <v>0</v>
      </c>
      <c r="F33" s="14">
        <v>16239.508099999999</v>
      </c>
      <c r="G33" s="1"/>
      <c r="H33" s="1"/>
      <c r="I33" s="1"/>
      <c r="J33" s="1"/>
      <c r="K33" s="1"/>
      <c r="L33" s="1"/>
      <c r="M33" s="1"/>
      <c r="N33" s="1"/>
      <c r="O33" s="1"/>
      <c r="P33" s="1"/>
      <c r="Q33" s="1"/>
      <c r="R33" s="1"/>
      <c r="S33" s="1"/>
      <c r="T33" s="1"/>
      <c r="U33" s="1"/>
      <c r="V33" s="1"/>
      <c r="W33" s="1"/>
      <c r="X33" s="1"/>
    </row>
    <row r="34" spans="1:24">
      <c r="A34" s="13" t="s">
        <v>35</v>
      </c>
      <c r="B34" s="14">
        <v>7808.8107300000001</v>
      </c>
      <c r="C34" s="14">
        <v>122.81014999999999</v>
      </c>
      <c r="D34" s="14">
        <v>0</v>
      </c>
      <c r="E34" s="14">
        <v>0</v>
      </c>
      <c r="F34" s="14">
        <v>7931.6208799999995</v>
      </c>
      <c r="G34" s="1"/>
      <c r="H34" s="1"/>
      <c r="I34" s="1"/>
      <c r="J34" s="1"/>
      <c r="K34" s="1"/>
      <c r="L34" s="1"/>
      <c r="M34" s="1"/>
      <c r="N34" s="1"/>
      <c r="O34" s="1"/>
      <c r="P34" s="1"/>
      <c r="Q34" s="1"/>
      <c r="R34" s="1"/>
      <c r="S34" s="1"/>
      <c r="T34" s="1"/>
      <c r="U34" s="1"/>
      <c r="V34" s="1"/>
      <c r="W34" s="1"/>
      <c r="X34" s="1"/>
    </row>
    <row r="35" spans="1:24">
      <c r="A35" s="16" t="s">
        <v>36</v>
      </c>
      <c r="B35" s="14">
        <v>105362.59482</v>
      </c>
      <c r="C35" s="14">
        <v>9178.9204800000007</v>
      </c>
      <c r="D35" s="14">
        <v>0</v>
      </c>
      <c r="E35" s="14">
        <v>0</v>
      </c>
      <c r="F35" s="14">
        <v>114541.5153</v>
      </c>
      <c r="G35" s="10"/>
      <c r="H35" s="1"/>
      <c r="I35" s="1"/>
      <c r="J35" s="1"/>
      <c r="K35" s="1"/>
      <c r="L35" s="1"/>
      <c r="M35" s="1"/>
      <c r="N35" s="1"/>
      <c r="O35" s="1"/>
      <c r="P35" s="1"/>
      <c r="Q35" s="1"/>
      <c r="R35" s="1"/>
      <c r="S35" s="1"/>
      <c r="T35" s="1"/>
      <c r="U35" s="1"/>
      <c r="V35" s="1"/>
      <c r="W35" s="1"/>
      <c r="X35" s="1"/>
    </row>
    <row r="36" spans="1:24">
      <c r="A36" s="13" t="s">
        <v>37</v>
      </c>
      <c r="B36" s="14">
        <v>74919.778630000001</v>
      </c>
      <c r="C36" s="14">
        <v>3930.9142099999999</v>
      </c>
      <c r="D36" s="14">
        <v>0</v>
      </c>
      <c r="E36" s="14">
        <v>0</v>
      </c>
      <c r="F36" s="14">
        <v>78850.692840000003</v>
      </c>
      <c r="G36" s="1"/>
      <c r="H36" s="1"/>
      <c r="I36" s="1"/>
      <c r="J36" s="1"/>
      <c r="K36" s="1"/>
      <c r="L36" s="1"/>
      <c r="M36" s="1"/>
      <c r="N36" s="1"/>
      <c r="O36" s="1"/>
      <c r="P36" s="1"/>
      <c r="Q36" s="1"/>
      <c r="R36" s="1"/>
      <c r="S36" s="1"/>
      <c r="T36" s="1"/>
      <c r="U36" s="1"/>
      <c r="V36" s="1"/>
      <c r="W36" s="1"/>
      <c r="X36" s="1"/>
    </row>
    <row r="37" spans="1:24">
      <c r="A37" s="13" t="s">
        <v>38</v>
      </c>
      <c r="B37" s="14">
        <v>25129.262149999999</v>
      </c>
      <c r="C37" s="14">
        <v>4775.6027899999999</v>
      </c>
      <c r="D37" s="14">
        <v>0</v>
      </c>
      <c r="E37" s="14">
        <v>0</v>
      </c>
      <c r="F37" s="14">
        <v>29904.864940000003</v>
      </c>
      <c r="G37" s="1"/>
      <c r="H37" s="1"/>
      <c r="I37" s="1"/>
      <c r="J37" s="1"/>
      <c r="K37" s="1"/>
      <c r="L37" s="1"/>
      <c r="M37" s="1"/>
      <c r="N37" s="1"/>
      <c r="O37" s="1"/>
      <c r="P37" s="1"/>
      <c r="Q37" s="1"/>
      <c r="R37" s="1"/>
      <c r="S37" s="1"/>
      <c r="T37" s="1"/>
      <c r="U37" s="1"/>
      <c r="V37" s="1"/>
      <c r="W37" s="1"/>
      <c r="X37" s="1"/>
    </row>
    <row r="38" spans="1:24">
      <c r="A38" s="13" t="s">
        <v>39</v>
      </c>
      <c r="B38" s="14">
        <v>5313.55404</v>
      </c>
      <c r="C38" s="14">
        <v>472.40348</v>
      </c>
      <c r="D38" s="14">
        <v>0</v>
      </c>
      <c r="E38" s="14">
        <v>0</v>
      </c>
      <c r="F38" s="14">
        <v>5785.9575199999999</v>
      </c>
      <c r="G38" s="1"/>
      <c r="H38" s="1"/>
      <c r="I38" s="1"/>
      <c r="J38" s="1"/>
      <c r="K38" s="1"/>
      <c r="L38" s="1"/>
      <c r="M38" s="1"/>
      <c r="N38" s="1"/>
      <c r="O38" s="1"/>
      <c r="P38" s="1"/>
      <c r="Q38" s="1"/>
      <c r="R38" s="1"/>
      <c r="S38" s="1"/>
      <c r="T38" s="1"/>
      <c r="U38" s="1"/>
      <c r="V38" s="1"/>
      <c r="W38" s="1"/>
      <c r="X38" s="1"/>
    </row>
    <row r="39" spans="1:24">
      <c r="A39" s="16" t="s">
        <v>40</v>
      </c>
      <c r="B39" s="14">
        <v>443763.08775000001</v>
      </c>
      <c r="C39" s="14">
        <v>25198.251840000001</v>
      </c>
      <c r="D39" s="14">
        <v>0</v>
      </c>
      <c r="E39" s="14">
        <v>0</v>
      </c>
      <c r="F39" s="14">
        <v>468961.33958999999</v>
      </c>
      <c r="G39" s="10"/>
      <c r="H39" s="1"/>
      <c r="I39" s="1"/>
      <c r="J39" s="1"/>
      <c r="K39" s="1"/>
      <c r="L39" s="1"/>
      <c r="M39" s="1"/>
      <c r="N39" s="1"/>
      <c r="O39" s="1"/>
      <c r="P39" s="1"/>
      <c r="Q39" s="1"/>
      <c r="R39" s="1"/>
      <c r="S39" s="1"/>
      <c r="T39" s="1"/>
      <c r="U39" s="1"/>
      <c r="V39" s="1"/>
      <c r="W39" s="1"/>
      <c r="X39" s="1"/>
    </row>
    <row r="40" spans="1:24">
      <c r="A40" s="13" t="s">
        <v>41</v>
      </c>
      <c r="B40" s="14">
        <v>165096.01378000001</v>
      </c>
      <c r="C40" s="14">
        <v>6895.1399099999999</v>
      </c>
      <c r="D40" s="14">
        <v>0</v>
      </c>
      <c r="E40" s="14">
        <v>0</v>
      </c>
      <c r="F40" s="14">
        <v>171991.15369000001</v>
      </c>
      <c r="G40" s="1"/>
      <c r="H40" s="1"/>
      <c r="I40" s="1"/>
      <c r="J40" s="1"/>
      <c r="K40" s="1"/>
      <c r="L40" s="1"/>
      <c r="M40" s="1"/>
      <c r="N40" s="1"/>
      <c r="O40" s="1"/>
      <c r="P40" s="1"/>
      <c r="Q40" s="1"/>
      <c r="R40" s="1"/>
      <c r="S40" s="1"/>
      <c r="T40" s="1"/>
      <c r="U40" s="1"/>
      <c r="V40" s="1"/>
      <c r="W40" s="1"/>
      <c r="X40" s="1"/>
    </row>
    <row r="41" spans="1:24">
      <c r="A41" s="13" t="s">
        <v>42</v>
      </c>
      <c r="B41" s="14">
        <v>58609.007109999999</v>
      </c>
      <c r="C41" s="14">
        <v>6511.1528399999997</v>
      </c>
      <c r="D41" s="14">
        <v>0</v>
      </c>
      <c r="E41" s="14">
        <v>0</v>
      </c>
      <c r="F41" s="14">
        <v>65120.159950000001</v>
      </c>
      <c r="G41" s="1"/>
      <c r="H41" s="1"/>
      <c r="I41" s="1"/>
      <c r="J41" s="1"/>
      <c r="K41" s="1"/>
      <c r="L41" s="1"/>
      <c r="M41" s="1"/>
      <c r="N41" s="1"/>
      <c r="O41" s="1"/>
      <c r="P41" s="1"/>
      <c r="Q41" s="1"/>
      <c r="R41" s="1"/>
      <c r="S41" s="1"/>
      <c r="T41" s="1"/>
      <c r="U41" s="1"/>
      <c r="V41" s="1"/>
      <c r="W41" s="1"/>
      <c r="X41" s="1"/>
    </row>
    <row r="42" spans="1:24">
      <c r="A42" s="13" t="s">
        <v>43</v>
      </c>
      <c r="B42" s="14">
        <v>1583.45172</v>
      </c>
      <c r="C42" s="14">
        <v>1.9924999999999999</v>
      </c>
      <c r="D42" s="14">
        <v>0</v>
      </c>
      <c r="E42" s="14">
        <v>0</v>
      </c>
      <c r="F42" s="14">
        <v>1585.4442199999999</v>
      </c>
      <c r="G42" s="1"/>
      <c r="H42" s="1"/>
      <c r="I42" s="1"/>
      <c r="J42" s="1"/>
      <c r="K42" s="1"/>
      <c r="L42" s="1"/>
      <c r="M42" s="1"/>
      <c r="N42" s="1"/>
      <c r="O42" s="1"/>
      <c r="P42" s="1"/>
      <c r="Q42" s="1"/>
      <c r="R42" s="1"/>
      <c r="S42" s="1"/>
      <c r="T42" s="1"/>
      <c r="U42" s="1"/>
      <c r="V42" s="1"/>
      <c r="W42" s="1"/>
      <c r="X42" s="1"/>
    </row>
    <row r="43" spans="1:24">
      <c r="A43" s="13" t="s">
        <v>44</v>
      </c>
      <c r="B43" s="14">
        <v>458.75698</v>
      </c>
      <c r="C43" s="14">
        <v>10.925829999999999</v>
      </c>
      <c r="D43" s="14">
        <v>0</v>
      </c>
      <c r="E43" s="14">
        <v>0</v>
      </c>
      <c r="F43" s="14">
        <v>469.68281000000002</v>
      </c>
      <c r="G43" s="1"/>
      <c r="H43" s="1"/>
      <c r="I43" s="1"/>
      <c r="J43" s="1"/>
      <c r="K43" s="1"/>
      <c r="L43" s="1"/>
      <c r="M43" s="1"/>
      <c r="N43" s="1"/>
      <c r="O43" s="1"/>
      <c r="P43" s="1"/>
      <c r="Q43" s="1"/>
      <c r="R43" s="1"/>
      <c r="S43" s="1"/>
      <c r="T43" s="1"/>
      <c r="U43" s="1"/>
      <c r="V43" s="1"/>
      <c r="W43" s="1"/>
      <c r="X43" s="1"/>
    </row>
    <row r="44" spans="1:24">
      <c r="A44" s="13" t="s">
        <v>45</v>
      </c>
      <c r="B44" s="14">
        <v>220.22860999999997</v>
      </c>
      <c r="C44" s="14">
        <v>2.0000000000000002E-5</v>
      </c>
      <c r="D44" s="14">
        <v>0</v>
      </c>
      <c r="E44" s="14">
        <v>0</v>
      </c>
      <c r="F44" s="14">
        <v>220.22863000000001</v>
      </c>
      <c r="G44" s="1"/>
      <c r="H44" s="1"/>
      <c r="I44" s="1"/>
      <c r="J44" s="1"/>
      <c r="K44" s="1"/>
      <c r="L44" s="1"/>
      <c r="M44" s="1"/>
      <c r="N44" s="1"/>
      <c r="O44" s="1"/>
      <c r="P44" s="1"/>
      <c r="Q44" s="1"/>
      <c r="R44" s="1"/>
      <c r="S44" s="1"/>
      <c r="T44" s="1"/>
      <c r="U44" s="1"/>
      <c r="V44" s="1"/>
      <c r="W44" s="1"/>
      <c r="X44" s="1"/>
    </row>
    <row r="45" spans="1:24">
      <c r="A45" s="13" t="s">
        <v>46</v>
      </c>
      <c r="B45" s="14">
        <v>245.29787999999999</v>
      </c>
      <c r="C45" s="14">
        <v>0.35438999999999998</v>
      </c>
      <c r="D45" s="14">
        <v>0</v>
      </c>
      <c r="E45" s="14">
        <v>0</v>
      </c>
      <c r="F45" s="14">
        <v>245.65226999999999</v>
      </c>
      <c r="G45" s="1"/>
      <c r="H45" s="1"/>
      <c r="I45" s="1"/>
      <c r="J45" s="1"/>
      <c r="K45" s="1"/>
      <c r="L45" s="1"/>
      <c r="M45" s="1"/>
      <c r="N45" s="1"/>
      <c r="O45" s="1"/>
      <c r="P45" s="1"/>
      <c r="Q45" s="1"/>
      <c r="R45" s="1"/>
      <c r="S45" s="1"/>
      <c r="T45" s="1"/>
      <c r="U45" s="1"/>
      <c r="V45" s="1"/>
      <c r="W45" s="1"/>
      <c r="X45" s="1"/>
    </row>
    <row r="46" spans="1:24">
      <c r="A46" s="13" t="s">
        <v>47</v>
      </c>
      <c r="B46" s="14">
        <v>100403.36912</v>
      </c>
      <c r="C46" s="14">
        <v>5391.6558099999993</v>
      </c>
      <c r="D46" s="14">
        <v>0</v>
      </c>
      <c r="E46" s="14">
        <v>0</v>
      </c>
      <c r="F46" s="14">
        <v>105795.02493000001</v>
      </c>
      <c r="G46" s="1"/>
      <c r="H46" s="1"/>
      <c r="I46" s="1"/>
      <c r="J46" s="1"/>
      <c r="K46" s="1"/>
      <c r="L46" s="1"/>
      <c r="M46" s="1"/>
      <c r="N46" s="1"/>
      <c r="O46" s="1"/>
      <c r="P46" s="1"/>
      <c r="Q46" s="1"/>
      <c r="R46" s="1"/>
      <c r="S46" s="1"/>
      <c r="T46" s="1"/>
      <c r="U46" s="1"/>
      <c r="V46" s="1"/>
      <c r="W46" s="1"/>
      <c r="X46" s="1"/>
    </row>
    <row r="47" spans="1:24">
      <c r="A47" s="13" t="s">
        <v>48</v>
      </c>
      <c r="B47" s="14">
        <v>114251.78134999999</v>
      </c>
      <c r="C47" s="14">
        <v>6316.1824100000003</v>
      </c>
      <c r="D47" s="14">
        <v>0</v>
      </c>
      <c r="E47" s="14">
        <v>0</v>
      </c>
      <c r="F47" s="14">
        <v>120567.96376</v>
      </c>
      <c r="G47" s="1"/>
      <c r="H47" s="1"/>
      <c r="I47" s="1"/>
      <c r="J47" s="1"/>
      <c r="K47" s="1"/>
      <c r="L47" s="1"/>
      <c r="M47" s="1"/>
      <c r="N47" s="1"/>
      <c r="O47" s="1"/>
      <c r="P47" s="1"/>
      <c r="Q47" s="1"/>
      <c r="R47" s="1"/>
      <c r="S47" s="1"/>
      <c r="T47" s="1"/>
      <c r="U47" s="1"/>
      <c r="V47" s="1"/>
      <c r="W47" s="1"/>
      <c r="X47" s="1"/>
    </row>
    <row r="48" spans="1:24">
      <c r="A48" s="13" t="s">
        <v>49</v>
      </c>
      <c r="B48" s="14">
        <v>609.98625000000004</v>
      </c>
      <c r="C48" s="14">
        <v>0</v>
      </c>
      <c r="D48" s="14">
        <v>0</v>
      </c>
      <c r="E48" s="14">
        <v>0</v>
      </c>
      <c r="F48" s="14">
        <v>609.98625000000004</v>
      </c>
      <c r="G48" s="1"/>
      <c r="H48" s="1"/>
      <c r="I48" s="1"/>
      <c r="J48" s="1"/>
      <c r="K48" s="1"/>
      <c r="L48" s="1"/>
      <c r="M48" s="1"/>
      <c r="N48" s="1"/>
      <c r="O48" s="1"/>
      <c r="P48" s="1"/>
      <c r="Q48" s="1"/>
      <c r="R48" s="1"/>
      <c r="S48" s="1"/>
      <c r="T48" s="1"/>
      <c r="U48" s="1"/>
      <c r="V48" s="1"/>
      <c r="W48" s="1"/>
      <c r="X48" s="1"/>
    </row>
    <row r="49" spans="1:24">
      <c r="A49" s="13" t="s">
        <v>50</v>
      </c>
      <c r="B49" s="14">
        <v>1248.1974700000001</v>
      </c>
      <c r="C49" s="14">
        <v>64.501329999999996</v>
      </c>
      <c r="D49" s="14">
        <v>0</v>
      </c>
      <c r="E49" s="14">
        <v>0</v>
      </c>
      <c r="F49" s="14">
        <v>1312.6988000000001</v>
      </c>
      <c r="G49" s="1"/>
      <c r="H49" s="1"/>
      <c r="I49" s="1"/>
      <c r="J49" s="1"/>
      <c r="K49" s="1"/>
      <c r="L49" s="1"/>
      <c r="M49" s="1"/>
      <c r="N49" s="1"/>
      <c r="O49" s="1"/>
      <c r="P49" s="1"/>
      <c r="Q49" s="1"/>
      <c r="R49" s="1"/>
      <c r="S49" s="1"/>
      <c r="T49" s="1"/>
      <c r="U49" s="1"/>
      <c r="V49" s="1"/>
      <c r="W49" s="1"/>
      <c r="X49" s="1"/>
    </row>
    <row r="50" spans="1:24">
      <c r="A50" s="13" t="s">
        <v>51</v>
      </c>
      <c r="B50" s="14">
        <v>414.46600999999998</v>
      </c>
      <c r="C50" s="14">
        <v>0</v>
      </c>
      <c r="D50" s="14">
        <v>0</v>
      </c>
      <c r="E50" s="14">
        <v>0</v>
      </c>
      <c r="F50" s="14">
        <v>414.46600999999998</v>
      </c>
      <c r="G50" s="1"/>
      <c r="H50" s="1"/>
      <c r="I50" s="1"/>
      <c r="J50" s="1"/>
      <c r="K50" s="1"/>
      <c r="L50" s="1"/>
      <c r="M50" s="1"/>
      <c r="N50" s="1"/>
      <c r="O50" s="1"/>
      <c r="P50" s="1"/>
      <c r="Q50" s="1"/>
      <c r="R50" s="1"/>
      <c r="S50" s="1"/>
      <c r="T50" s="1"/>
      <c r="U50" s="1"/>
      <c r="V50" s="1"/>
      <c r="W50" s="1"/>
      <c r="X50" s="1"/>
    </row>
    <row r="51" spans="1:24">
      <c r="A51" s="13" t="s">
        <v>52</v>
      </c>
      <c r="B51" s="14">
        <v>622.53147000000001</v>
      </c>
      <c r="C51" s="14">
        <v>6.3468</v>
      </c>
      <c r="D51" s="14">
        <v>0</v>
      </c>
      <c r="E51" s="14">
        <v>0</v>
      </c>
      <c r="F51" s="14">
        <v>628.87827000000004</v>
      </c>
      <c r="G51" s="1"/>
      <c r="H51" s="1"/>
      <c r="I51" s="1"/>
      <c r="J51" s="1"/>
      <c r="K51" s="1"/>
      <c r="L51" s="1"/>
      <c r="M51" s="1"/>
      <c r="N51" s="1"/>
      <c r="O51" s="1"/>
      <c r="P51" s="1"/>
      <c r="Q51" s="1"/>
      <c r="R51" s="1"/>
      <c r="S51" s="1"/>
      <c r="T51" s="1"/>
      <c r="U51" s="1"/>
      <c r="V51" s="1"/>
      <c r="W51" s="1"/>
      <c r="X51" s="1"/>
    </row>
    <row r="52" spans="1:24">
      <c r="A52" s="16" t="s">
        <v>53</v>
      </c>
      <c r="B52" s="14">
        <v>-373452.55324000004</v>
      </c>
      <c r="C52" s="14">
        <v>-4878.1492500000004</v>
      </c>
      <c r="D52" s="14">
        <v>0</v>
      </c>
      <c r="E52" s="14">
        <v>0</v>
      </c>
      <c r="F52" s="14">
        <v>-378330.70249</v>
      </c>
      <c r="G52" s="10"/>
      <c r="H52" s="1"/>
      <c r="I52" s="1"/>
      <c r="J52" s="1"/>
      <c r="K52" s="1"/>
      <c r="L52" s="1"/>
      <c r="M52" s="1"/>
      <c r="N52" s="1"/>
      <c r="O52" s="1"/>
      <c r="P52" s="1"/>
      <c r="Q52" s="1"/>
      <c r="R52" s="1"/>
      <c r="S52" s="1"/>
      <c r="T52" s="1"/>
      <c r="U52" s="1"/>
      <c r="V52" s="1"/>
      <c r="W52" s="1"/>
      <c r="X52" s="1"/>
    </row>
    <row r="53" spans="1:24">
      <c r="A53" s="17" t="s">
        <v>54</v>
      </c>
      <c r="B53" s="14">
        <v>-58390.433560000005</v>
      </c>
      <c r="C53" s="14">
        <v>-824.62497999999994</v>
      </c>
      <c r="D53" s="14">
        <v>0</v>
      </c>
      <c r="E53" s="14">
        <v>0</v>
      </c>
      <c r="F53" s="14">
        <v>-59215.058539999998</v>
      </c>
      <c r="G53" s="1"/>
      <c r="H53" s="1"/>
      <c r="I53" s="1"/>
      <c r="J53" s="1"/>
      <c r="K53" s="1"/>
      <c r="L53" s="1"/>
      <c r="M53" s="1"/>
      <c r="N53" s="1"/>
      <c r="O53" s="1"/>
      <c r="P53" s="1"/>
      <c r="Q53" s="1"/>
      <c r="R53" s="1"/>
      <c r="S53" s="1"/>
      <c r="T53" s="1"/>
      <c r="U53" s="1"/>
      <c r="V53" s="1"/>
      <c r="W53" s="1"/>
      <c r="X53" s="1"/>
    </row>
    <row r="54" spans="1:24">
      <c r="A54" s="13" t="s">
        <v>55</v>
      </c>
      <c r="B54" s="14">
        <v>-10109.51024</v>
      </c>
      <c r="C54" s="14">
        <v>-704.94290999999998</v>
      </c>
      <c r="D54" s="14">
        <v>0</v>
      </c>
      <c r="E54" s="14">
        <v>0</v>
      </c>
      <c r="F54" s="14">
        <v>-10814.453150000001</v>
      </c>
      <c r="G54" s="1"/>
      <c r="H54" s="1"/>
      <c r="I54" s="1"/>
      <c r="J54" s="1"/>
      <c r="K54" s="1"/>
      <c r="L54" s="1"/>
      <c r="M54" s="1"/>
      <c r="N54" s="1"/>
      <c r="O54" s="1"/>
      <c r="P54" s="1"/>
      <c r="Q54" s="1"/>
      <c r="R54" s="1"/>
      <c r="S54" s="1"/>
      <c r="T54" s="1"/>
      <c r="U54" s="1"/>
      <c r="V54" s="1"/>
      <c r="W54" s="1"/>
      <c r="X54" s="1"/>
    </row>
    <row r="55" spans="1:24">
      <c r="A55" s="13" t="s">
        <v>56</v>
      </c>
      <c r="B55" s="14">
        <v>-45701.484880000004</v>
      </c>
      <c r="C55" s="14">
        <v>-15.82643</v>
      </c>
      <c r="D55" s="14">
        <v>0</v>
      </c>
      <c r="E55" s="14">
        <v>0</v>
      </c>
      <c r="F55" s="14">
        <v>-45717.311310000005</v>
      </c>
      <c r="G55" s="1"/>
      <c r="H55" s="1"/>
      <c r="I55" s="1"/>
      <c r="J55" s="1"/>
      <c r="K55" s="1"/>
      <c r="L55" s="1"/>
      <c r="M55" s="1"/>
      <c r="N55" s="1"/>
      <c r="O55" s="1"/>
      <c r="P55" s="1"/>
      <c r="Q55" s="1"/>
      <c r="R55" s="1"/>
      <c r="S55" s="1"/>
      <c r="T55" s="1"/>
      <c r="U55" s="1"/>
      <c r="V55" s="1"/>
      <c r="W55" s="1"/>
      <c r="X55" s="1"/>
    </row>
    <row r="56" spans="1:24">
      <c r="A56" s="13" t="s">
        <v>57</v>
      </c>
      <c r="B56" s="14">
        <v>-10127.633380000001</v>
      </c>
      <c r="C56" s="14">
        <v>-125.41935000000001</v>
      </c>
      <c r="D56" s="14">
        <v>0</v>
      </c>
      <c r="E56" s="14">
        <v>0</v>
      </c>
      <c r="F56" s="14">
        <v>-10253.052730000001</v>
      </c>
      <c r="G56" s="1"/>
      <c r="H56" s="1"/>
      <c r="I56" s="1"/>
      <c r="J56" s="1"/>
      <c r="K56" s="1"/>
      <c r="L56" s="1"/>
      <c r="M56" s="1"/>
      <c r="N56" s="1"/>
      <c r="O56" s="1"/>
      <c r="P56" s="1"/>
      <c r="Q56" s="1"/>
      <c r="R56" s="1"/>
      <c r="S56" s="1"/>
      <c r="T56" s="1"/>
      <c r="U56" s="1"/>
      <c r="V56" s="1"/>
      <c r="W56" s="1"/>
      <c r="X56" s="1"/>
    </row>
    <row r="57" spans="1:24">
      <c r="A57" s="13" t="s">
        <v>58</v>
      </c>
      <c r="B57" s="14">
        <v>-60477.027689999995</v>
      </c>
      <c r="C57" s="14">
        <v>-1243.27639</v>
      </c>
      <c r="D57" s="14">
        <v>0</v>
      </c>
      <c r="E57" s="14">
        <v>0</v>
      </c>
      <c r="F57" s="14">
        <v>-61720.304080000002</v>
      </c>
      <c r="G57" s="1"/>
      <c r="H57" s="1"/>
      <c r="I57" s="1"/>
      <c r="J57" s="1"/>
      <c r="K57" s="1"/>
      <c r="L57" s="1"/>
      <c r="M57" s="1"/>
      <c r="N57" s="1"/>
      <c r="O57" s="1"/>
      <c r="P57" s="1"/>
      <c r="Q57" s="1"/>
      <c r="R57" s="1"/>
      <c r="S57" s="1"/>
      <c r="T57" s="1"/>
      <c r="U57" s="1"/>
      <c r="V57" s="1"/>
      <c r="W57" s="1"/>
      <c r="X57" s="1"/>
    </row>
    <row r="58" spans="1:24">
      <c r="A58" s="13" t="s">
        <v>59</v>
      </c>
      <c r="B58" s="14">
        <v>-16361.98949</v>
      </c>
      <c r="C58" s="14">
        <v>-1677.46083</v>
      </c>
      <c r="D58" s="14">
        <v>0</v>
      </c>
      <c r="E58" s="14">
        <v>0</v>
      </c>
      <c r="F58" s="14">
        <v>-18039.45032</v>
      </c>
      <c r="G58" s="1"/>
      <c r="H58" s="1"/>
      <c r="I58" s="1"/>
      <c r="J58" s="1"/>
      <c r="K58" s="1"/>
      <c r="L58" s="1"/>
      <c r="M58" s="1"/>
      <c r="N58" s="1"/>
      <c r="O58" s="1"/>
      <c r="P58" s="1"/>
      <c r="Q58" s="1"/>
      <c r="R58" s="1"/>
      <c r="S58" s="1"/>
      <c r="T58" s="1"/>
      <c r="U58" s="1"/>
      <c r="V58" s="1"/>
      <c r="W58" s="1"/>
      <c r="X58" s="1"/>
    </row>
    <row r="59" spans="1:24">
      <c r="A59" s="17" t="s">
        <v>60</v>
      </c>
      <c r="B59" s="14">
        <v>-125608.16939</v>
      </c>
      <c r="C59" s="14">
        <v>0</v>
      </c>
      <c r="D59" s="14">
        <v>0</v>
      </c>
      <c r="E59" s="14">
        <v>0</v>
      </c>
      <c r="F59" s="14">
        <v>-125608.16939</v>
      </c>
      <c r="G59" s="1"/>
      <c r="H59" s="1"/>
      <c r="I59" s="1"/>
      <c r="J59" s="1"/>
      <c r="K59" s="1"/>
      <c r="L59" s="1"/>
      <c r="M59" s="1"/>
      <c r="N59" s="1"/>
      <c r="O59" s="1"/>
      <c r="P59" s="1"/>
      <c r="Q59" s="1"/>
      <c r="R59" s="1"/>
      <c r="S59" s="1"/>
      <c r="T59" s="1"/>
      <c r="U59" s="1"/>
      <c r="V59" s="1"/>
      <c r="W59" s="1"/>
      <c r="X59" s="1"/>
    </row>
    <row r="60" spans="1:24">
      <c r="A60" s="13" t="s">
        <v>61</v>
      </c>
      <c r="B60" s="14">
        <v>-32678.729789999998</v>
      </c>
      <c r="C60" s="14">
        <v>0</v>
      </c>
      <c r="D60" s="14">
        <v>0</v>
      </c>
      <c r="E60" s="14">
        <v>0</v>
      </c>
      <c r="F60" s="14">
        <v>-32678.729789999998</v>
      </c>
      <c r="G60" s="1"/>
      <c r="H60" s="1"/>
      <c r="I60" s="1"/>
      <c r="J60" s="1"/>
      <c r="K60" s="1"/>
      <c r="L60" s="1"/>
      <c r="M60" s="1"/>
      <c r="N60" s="1"/>
      <c r="O60" s="1"/>
      <c r="P60" s="1"/>
      <c r="Q60" s="1"/>
      <c r="R60" s="1"/>
      <c r="S60" s="1"/>
      <c r="T60" s="1"/>
      <c r="U60" s="1"/>
      <c r="V60" s="1"/>
      <c r="W60" s="1"/>
      <c r="X60" s="1"/>
    </row>
    <row r="61" spans="1:24">
      <c r="A61" s="13" t="s">
        <v>62</v>
      </c>
      <c r="B61" s="14">
        <v>0</v>
      </c>
      <c r="C61" s="14">
        <v>0</v>
      </c>
      <c r="D61" s="14">
        <v>0</v>
      </c>
      <c r="E61" s="14">
        <v>0</v>
      </c>
      <c r="F61" s="14">
        <v>0</v>
      </c>
      <c r="G61" s="1"/>
      <c r="H61" s="1"/>
      <c r="I61" s="1"/>
      <c r="J61" s="1"/>
      <c r="K61" s="1"/>
      <c r="L61" s="1"/>
      <c r="M61" s="1"/>
      <c r="N61" s="1"/>
      <c r="O61" s="1"/>
      <c r="P61" s="1"/>
      <c r="Q61" s="1"/>
      <c r="R61" s="1"/>
      <c r="S61" s="1"/>
      <c r="T61" s="1"/>
      <c r="U61" s="1"/>
      <c r="V61" s="1"/>
      <c r="W61" s="1"/>
      <c r="X61" s="1"/>
    </row>
    <row r="62" spans="1:24">
      <c r="A62" s="13" t="s">
        <v>63</v>
      </c>
      <c r="B62" s="14">
        <v>0</v>
      </c>
      <c r="C62" s="14">
        <v>0</v>
      </c>
      <c r="D62" s="14">
        <v>0</v>
      </c>
      <c r="E62" s="14">
        <v>0</v>
      </c>
      <c r="F62" s="14">
        <v>0</v>
      </c>
      <c r="G62" s="1"/>
      <c r="H62" s="1"/>
      <c r="I62" s="1"/>
      <c r="J62" s="1"/>
      <c r="K62" s="1"/>
      <c r="L62" s="1"/>
      <c r="M62" s="1"/>
      <c r="N62" s="1"/>
      <c r="O62" s="1"/>
      <c r="P62" s="1"/>
      <c r="Q62" s="1"/>
      <c r="R62" s="1"/>
      <c r="S62" s="1"/>
      <c r="T62" s="1"/>
      <c r="U62" s="1"/>
      <c r="V62" s="1"/>
      <c r="W62" s="1"/>
      <c r="X62" s="1"/>
    </row>
    <row r="63" spans="1:24">
      <c r="A63" s="13" t="s">
        <v>64</v>
      </c>
      <c r="B63" s="14">
        <v>-418.51713000000001</v>
      </c>
      <c r="C63" s="14">
        <v>-0.31954000000000005</v>
      </c>
      <c r="D63" s="14">
        <v>0</v>
      </c>
      <c r="E63" s="14">
        <v>0</v>
      </c>
      <c r="F63" s="14">
        <v>-418.83666999999997</v>
      </c>
      <c r="G63" s="1"/>
      <c r="H63" s="1"/>
      <c r="I63" s="1"/>
      <c r="J63" s="1"/>
      <c r="K63" s="1"/>
      <c r="L63" s="1"/>
      <c r="M63" s="1"/>
      <c r="N63" s="1"/>
      <c r="O63" s="1"/>
      <c r="P63" s="1"/>
      <c r="Q63" s="1"/>
      <c r="R63" s="1"/>
      <c r="S63" s="1"/>
      <c r="T63" s="1"/>
      <c r="U63" s="1"/>
      <c r="V63" s="1"/>
      <c r="W63" s="1"/>
      <c r="X63" s="1"/>
    </row>
    <row r="64" spans="1:24">
      <c r="A64" s="13" t="s">
        <v>65</v>
      </c>
      <c r="B64" s="14">
        <v>-652.64106000000004</v>
      </c>
      <c r="C64" s="14">
        <v>-15.301549999999999</v>
      </c>
      <c r="D64" s="14">
        <v>0</v>
      </c>
      <c r="E64" s="14">
        <v>0</v>
      </c>
      <c r="F64" s="14">
        <v>-667.94260999999995</v>
      </c>
      <c r="G64" s="1"/>
      <c r="H64" s="1"/>
      <c r="I64" s="1"/>
      <c r="J64" s="1"/>
      <c r="K64" s="1"/>
      <c r="L64" s="1"/>
      <c r="M64" s="1"/>
      <c r="N64" s="1"/>
      <c r="O64" s="1"/>
      <c r="P64" s="1"/>
      <c r="Q64" s="1"/>
      <c r="R64" s="1"/>
      <c r="S64" s="1"/>
      <c r="T64" s="1"/>
      <c r="U64" s="1"/>
      <c r="V64" s="1"/>
      <c r="W64" s="1"/>
      <c r="X64" s="1"/>
    </row>
    <row r="65" spans="1:24">
      <c r="A65" s="17" t="s">
        <v>66</v>
      </c>
      <c r="B65" s="14">
        <v>-2673.02018</v>
      </c>
      <c r="C65" s="14">
        <v>-12.16024</v>
      </c>
      <c r="D65" s="14">
        <v>0</v>
      </c>
      <c r="E65" s="14">
        <v>0</v>
      </c>
      <c r="F65" s="14">
        <v>-2685.1804200000001</v>
      </c>
      <c r="G65" s="1"/>
      <c r="H65" s="1"/>
      <c r="I65" s="1"/>
      <c r="J65" s="1"/>
      <c r="K65" s="1"/>
      <c r="L65" s="1"/>
      <c r="M65" s="1"/>
      <c r="N65" s="1"/>
      <c r="O65" s="1"/>
      <c r="P65" s="1"/>
      <c r="Q65" s="1"/>
      <c r="R65" s="1"/>
      <c r="S65" s="1"/>
      <c r="T65" s="1"/>
      <c r="U65" s="1"/>
      <c r="V65" s="1"/>
      <c r="W65" s="1"/>
      <c r="X65" s="1"/>
    </row>
    <row r="66" spans="1:24">
      <c r="A66" s="13" t="s">
        <v>67</v>
      </c>
      <c r="B66" s="14">
        <v>-5398.6874600000001</v>
      </c>
      <c r="C66" s="14">
        <v>-44.029060000000001</v>
      </c>
      <c r="D66" s="14">
        <v>0</v>
      </c>
      <c r="E66" s="14">
        <v>0</v>
      </c>
      <c r="F66" s="14">
        <v>-5442.7165199999999</v>
      </c>
      <c r="G66" s="1"/>
      <c r="H66" s="1"/>
      <c r="I66" s="1"/>
      <c r="J66" s="1"/>
      <c r="K66" s="1"/>
      <c r="L66" s="1"/>
      <c r="M66" s="1"/>
      <c r="N66" s="1"/>
      <c r="O66" s="1"/>
      <c r="P66" s="1"/>
      <c r="Q66" s="1"/>
      <c r="R66" s="1"/>
      <c r="S66" s="1"/>
      <c r="T66" s="1"/>
      <c r="U66" s="1"/>
      <c r="V66" s="1"/>
      <c r="W66" s="1"/>
      <c r="X66" s="1"/>
    </row>
    <row r="67" spans="1:24">
      <c r="A67" s="13" t="s">
        <v>68</v>
      </c>
      <c r="B67" s="14">
        <v>-1134.49621</v>
      </c>
      <c r="C67" s="14">
        <v>-47.009389999999996</v>
      </c>
      <c r="D67" s="14">
        <v>0</v>
      </c>
      <c r="E67" s="14">
        <v>0</v>
      </c>
      <c r="F67" s="14">
        <v>-1181.5056000000002</v>
      </c>
      <c r="G67" s="1"/>
      <c r="H67" s="1"/>
      <c r="I67" s="1"/>
      <c r="J67" s="1"/>
      <c r="K67" s="1"/>
      <c r="L67" s="1"/>
      <c r="M67" s="1"/>
      <c r="N67" s="1"/>
      <c r="O67" s="1"/>
      <c r="P67" s="1"/>
      <c r="Q67" s="1"/>
      <c r="R67" s="1"/>
      <c r="S67" s="1"/>
      <c r="T67" s="1"/>
      <c r="U67" s="1"/>
      <c r="V67" s="1"/>
      <c r="W67" s="1"/>
      <c r="X67" s="1"/>
    </row>
    <row r="68" spans="1:24">
      <c r="A68" s="13" t="s">
        <v>69</v>
      </c>
      <c r="B68" s="14">
        <v>-3720.2127799999998</v>
      </c>
      <c r="C68" s="14">
        <v>-167.77857999999998</v>
      </c>
      <c r="D68" s="14">
        <v>0</v>
      </c>
      <c r="E68" s="14">
        <v>0</v>
      </c>
      <c r="F68" s="14">
        <v>-3887.99136</v>
      </c>
      <c r="G68" s="1"/>
      <c r="H68" s="1"/>
      <c r="I68" s="1"/>
      <c r="J68" s="1"/>
      <c r="K68" s="1"/>
      <c r="L68" s="1"/>
      <c r="M68" s="1"/>
      <c r="N68" s="1"/>
      <c r="O68" s="1"/>
      <c r="P68" s="1"/>
      <c r="Q68" s="1"/>
      <c r="R68" s="1"/>
      <c r="S68" s="1"/>
      <c r="T68" s="1"/>
      <c r="U68" s="1"/>
      <c r="V68" s="1"/>
      <c r="W68" s="1"/>
      <c r="X68" s="1"/>
    </row>
    <row r="69" spans="1:24">
      <c r="A69" s="11" t="s">
        <v>70</v>
      </c>
      <c r="B69" s="12">
        <v>68066.383700000006</v>
      </c>
      <c r="C69" s="12">
        <v>4129.5319799999997</v>
      </c>
      <c r="D69" s="12">
        <v>0</v>
      </c>
      <c r="E69" s="12">
        <v>0</v>
      </c>
      <c r="F69" s="12">
        <v>72195.915680000006</v>
      </c>
      <c r="G69" s="10"/>
      <c r="H69" s="1"/>
      <c r="I69" s="1"/>
      <c r="J69" s="1"/>
      <c r="K69" s="1"/>
      <c r="L69" s="1"/>
      <c r="M69" s="1"/>
      <c r="N69" s="1"/>
      <c r="O69" s="1"/>
      <c r="P69" s="1"/>
      <c r="Q69" s="1"/>
      <c r="R69" s="1"/>
      <c r="S69" s="1"/>
      <c r="T69" s="1"/>
      <c r="U69" s="1"/>
      <c r="V69" s="1"/>
      <c r="W69" s="1"/>
      <c r="X69" s="1"/>
    </row>
    <row r="70" spans="1:24">
      <c r="A70" s="13" t="s">
        <v>71</v>
      </c>
      <c r="B70" s="14">
        <v>0</v>
      </c>
      <c r="C70" s="14">
        <v>0</v>
      </c>
      <c r="D70" s="14">
        <v>0</v>
      </c>
      <c r="E70" s="14">
        <v>0</v>
      </c>
      <c r="F70" s="14">
        <v>0</v>
      </c>
      <c r="G70" s="1"/>
      <c r="H70" s="1"/>
      <c r="I70" s="1"/>
      <c r="J70" s="1"/>
      <c r="K70" s="1"/>
      <c r="L70" s="1"/>
      <c r="M70" s="1"/>
      <c r="N70" s="1"/>
      <c r="O70" s="1"/>
      <c r="P70" s="1"/>
      <c r="Q70" s="1"/>
      <c r="R70" s="1"/>
      <c r="S70" s="1"/>
      <c r="T70" s="1"/>
      <c r="U70" s="1"/>
      <c r="V70" s="1"/>
      <c r="W70" s="1"/>
      <c r="X70" s="1"/>
    </row>
    <row r="71" spans="1:24">
      <c r="A71" s="17" t="s">
        <v>72</v>
      </c>
      <c r="B71" s="14">
        <v>39302.319779999998</v>
      </c>
      <c r="C71" s="14">
        <v>1913.41626</v>
      </c>
      <c r="D71" s="14">
        <v>0</v>
      </c>
      <c r="E71" s="14">
        <v>0</v>
      </c>
      <c r="F71" s="14">
        <v>41215.736039999996</v>
      </c>
      <c r="G71" s="1"/>
      <c r="H71" s="1"/>
      <c r="I71" s="1"/>
      <c r="J71" s="1"/>
      <c r="K71" s="1"/>
      <c r="L71" s="1"/>
      <c r="M71" s="1"/>
      <c r="N71" s="1"/>
      <c r="O71" s="1"/>
      <c r="P71" s="1"/>
      <c r="Q71" s="1"/>
      <c r="R71" s="1"/>
      <c r="S71" s="1"/>
      <c r="T71" s="1"/>
      <c r="U71" s="1"/>
      <c r="V71" s="1"/>
      <c r="W71" s="1"/>
      <c r="X71" s="1"/>
    </row>
    <row r="72" spans="1:24">
      <c r="A72" s="13" t="s">
        <v>73</v>
      </c>
      <c r="B72" s="14">
        <v>34907.506070000003</v>
      </c>
      <c r="C72" s="14">
        <v>3138.4830000000002</v>
      </c>
      <c r="D72" s="14">
        <v>0</v>
      </c>
      <c r="E72" s="14">
        <v>0</v>
      </c>
      <c r="F72" s="14">
        <v>38045.989070000003</v>
      </c>
      <c r="G72" s="1"/>
      <c r="H72" s="1"/>
      <c r="I72" s="1"/>
      <c r="J72" s="1"/>
      <c r="K72" s="1"/>
      <c r="L72" s="1"/>
      <c r="M72" s="1"/>
      <c r="N72" s="1"/>
      <c r="O72" s="1"/>
      <c r="P72" s="1"/>
      <c r="Q72" s="1"/>
      <c r="R72" s="1"/>
      <c r="S72" s="1"/>
      <c r="T72" s="1"/>
      <c r="U72" s="1"/>
      <c r="V72" s="1"/>
      <c r="W72" s="1"/>
      <c r="X72" s="1"/>
    </row>
    <row r="73" spans="1:24">
      <c r="A73" s="13" t="s">
        <v>74</v>
      </c>
      <c r="B73" s="14">
        <v>0</v>
      </c>
      <c r="C73" s="14">
        <v>0</v>
      </c>
      <c r="D73" s="14">
        <v>0</v>
      </c>
      <c r="E73" s="14">
        <v>0</v>
      </c>
      <c r="F73" s="14">
        <v>0</v>
      </c>
      <c r="G73" s="1"/>
      <c r="H73" s="1"/>
      <c r="I73" s="1"/>
      <c r="J73" s="1"/>
      <c r="K73" s="1"/>
      <c r="L73" s="1"/>
      <c r="M73" s="1"/>
      <c r="N73" s="1"/>
      <c r="O73" s="1"/>
      <c r="P73" s="1"/>
      <c r="Q73" s="1"/>
      <c r="R73" s="1"/>
      <c r="S73" s="1"/>
      <c r="T73" s="1"/>
      <c r="U73" s="1"/>
      <c r="V73" s="1"/>
      <c r="W73" s="1"/>
      <c r="X73" s="1"/>
    </row>
    <row r="74" spans="1:24">
      <c r="A74" s="13" t="s">
        <v>75</v>
      </c>
      <c r="B74" s="14">
        <v>-6143.4421500000008</v>
      </c>
      <c r="C74" s="14">
        <v>-922.36728000000005</v>
      </c>
      <c r="D74" s="14">
        <v>0</v>
      </c>
      <c r="E74" s="14">
        <v>0</v>
      </c>
      <c r="F74" s="14">
        <v>-7065.8094299999993</v>
      </c>
      <c r="G74" s="1"/>
      <c r="H74" s="1"/>
      <c r="I74" s="1"/>
      <c r="J74" s="1"/>
      <c r="K74" s="1"/>
      <c r="L74" s="1"/>
      <c r="M74" s="1"/>
      <c r="N74" s="1"/>
      <c r="O74" s="1"/>
      <c r="P74" s="1"/>
      <c r="Q74" s="1"/>
      <c r="R74" s="1"/>
      <c r="S74" s="1"/>
      <c r="T74" s="1"/>
      <c r="U74" s="1"/>
      <c r="V74" s="1"/>
      <c r="W74" s="1"/>
      <c r="X74" s="1"/>
    </row>
    <row r="75" spans="1:24">
      <c r="A75" s="11" t="s">
        <v>76</v>
      </c>
      <c r="B75" s="12">
        <v>735.76846</v>
      </c>
      <c r="C75" s="12">
        <v>0</v>
      </c>
      <c r="D75" s="12">
        <v>0</v>
      </c>
      <c r="E75" s="12">
        <v>0</v>
      </c>
      <c r="F75" s="12">
        <v>735.76846</v>
      </c>
      <c r="G75" s="10"/>
      <c r="H75" s="1"/>
      <c r="I75" s="1"/>
      <c r="J75" s="1"/>
      <c r="K75" s="1"/>
      <c r="L75" s="1"/>
      <c r="M75" s="1"/>
      <c r="N75" s="1"/>
      <c r="O75" s="1"/>
      <c r="P75" s="1"/>
      <c r="Q75" s="1"/>
      <c r="R75" s="1"/>
      <c r="S75" s="1"/>
      <c r="T75" s="1"/>
      <c r="U75" s="1"/>
      <c r="V75" s="1"/>
      <c r="W75" s="1"/>
      <c r="X75" s="1"/>
    </row>
    <row r="76" spans="1:24">
      <c r="A76" s="13" t="s">
        <v>77</v>
      </c>
      <c r="B76" s="14">
        <v>0</v>
      </c>
      <c r="C76" s="14">
        <v>0</v>
      </c>
      <c r="D76" s="14">
        <v>0</v>
      </c>
      <c r="E76" s="14">
        <v>0</v>
      </c>
      <c r="F76" s="14">
        <v>0</v>
      </c>
      <c r="G76" s="1"/>
      <c r="H76" s="1"/>
      <c r="I76" s="1"/>
      <c r="J76" s="1"/>
      <c r="K76" s="1"/>
      <c r="L76" s="1"/>
      <c r="M76" s="1"/>
      <c r="N76" s="1"/>
      <c r="O76" s="1"/>
      <c r="P76" s="1"/>
      <c r="Q76" s="1"/>
      <c r="R76" s="1"/>
      <c r="S76" s="1"/>
      <c r="T76" s="1"/>
      <c r="U76" s="1"/>
      <c r="V76" s="1"/>
      <c r="W76" s="1"/>
      <c r="X76" s="1"/>
    </row>
    <row r="77" spans="1:24">
      <c r="A77" s="13" t="s">
        <v>78</v>
      </c>
      <c r="B77" s="14">
        <v>5161.1127699999997</v>
      </c>
      <c r="C77" s="14">
        <v>0</v>
      </c>
      <c r="D77" s="14">
        <v>0</v>
      </c>
      <c r="E77" s="14">
        <v>0</v>
      </c>
      <c r="F77" s="14">
        <v>5161.1127699999997</v>
      </c>
      <c r="G77" s="1"/>
      <c r="H77" s="1"/>
      <c r="I77" s="1"/>
      <c r="J77" s="1"/>
      <c r="K77" s="1"/>
      <c r="L77" s="1"/>
      <c r="M77" s="1"/>
      <c r="N77" s="1"/>
      <c r="O77" s="1"/>
      <c r="P77" s="1"/>
      <c r="Q77" s="1"/>
      <c r="R77" s="1"/>
      <c r="S77" s="1"/>
      <c r="T77" s="1"/>
      <c r="U77" s="1"/>
      <c r="V77" s="1"/>
      <c r="W77" s="1"/>
      <c r="X77" s="1"/>
    </row>
    <row r="78" spans="1:24">
      <c r="A78" s="13" t="s">
        <v>79</v>
      </c>
      <c r="B78" s="14">
        <v>840.94556</v>
      </c>
      <c r="C78" s="14">
        <v>0</v>
      </c>
      <c r="D78" s="14">
        <v>0</v>
      </c>
      <c r="E78" s="14">
        <v>0</v>
      </c>
      <c r="F78" s="14">
        <v>840.94556</v>
      </c>
      <c r="G78" s="1"/>
      <c r="H78" s="1"/>
      <c r="I78" s="1"/>
      <c r="J78" s="1"/>
      <c r="K78" s="1"/>
      <c r="L78" s="1"/>
      <c r="M78" s="1"/>
      <c r="N78" s="1"/>
      <c r="O78" s="1"/>
      <c r="P78" s="1"/>
      <c r="Q78" s="1"/>
      <c r="R78" s="1"/>
      <c r="S78" s="1"/>
      <c r="T78" s="1"/>
      <c r="U78" s="1"/>
      <c r="V78" s="1"/>
      <c r="W78" s="1"/>
      <c r="X78" s="1"/>
    </row>
    <row r="79" spans="1:24">
      <c r="A79" s="13" t="s">
        <v>80</v>
      </c>
      <c r="B79" s="14">
        <v>1E-3</v>
      </c>
      <c r="C79" s="14">
        <v>0</v>
      </c>
      <c r="D79" s="14">
        <v>0</v>
      </c>
      <c r="E79" s="14">
        <v>0</v>
      </c>
      <c r="F79" s="14">
        <v>1E-3</v>
      </c>
      <c r="G79" s="1"/>
      <c r="H79" s="1"/>
      <c r="I79" s="1"/>
      <c r="J79" s="1"/>
      <c r="K79" s="1"/>
      <c r="L79" s="1"/>
      <c r="M79" s="1"/>
      <c r="N79" s="1"/>
      <c r="O79" s="1"/>
      <c r="P79" s="1"/>
      <c r="Q79" s="1"/>
      <c r="R79" s="1"/>
      <c r="S79" s="1"/>
      <c r="T79" s="1"/>
      <c r="U79" s="1"/>
      <c r="V79" s="1"/>
      <c r="W79" s="1"/>
      <c r="X79" s="1"/>
    </row>
    <row r="80" spans="1:24">
      <c r="A80" s="13" t="s">
        <v>81</v>
      </c>
      <c r="B80" s="14">
        <v>-5266.2908699999998</v>
      </c>
      <c r="C80" s="14">
        <v>0</v>
      </c>
      <c r="D80" s="14">
        <v>0</v>
      </c>
      <c r="E80" s="14">
        <v>0</v>
      </c>
      <c r="F80" s="14">
        <v>-5266.2908699999998</v>
      </c>
      <c r="G80" s="1"/>
      <c r="H80" s="1"/>
      <c r="I80" s="1"/>
      <c r="J80" s="1"/>
      <c r="K80" s="1"/>
      <c r="L80" s="1"/>
      <c r="M80" s="1"/>
      <c r="N80" s="1"/>
      <c r="O80" s="1"/>
      <c r="P80" s="1"/>
      <c r="Q80" s="1"/>
      <c r="R80" s="1"/>
      <c r="S80" s="1"/>
      <c r="T80" s="1"/>
      <c r="U80" s="1"/>
      <c r="V80" s="1"/>
      <c r="W80" s="1"/>
      <c r="X80" s="1"/>
    </row>
    <row r="81" spans="1:24">
      <c r="A81" s="11" t="s">
        <v>82</v>
      </c>
      <c r="B81" s="12">
        <v>49103.553810000005</v>
      </c>
      <c r="C81" s="12">
        <v>999451.93702999991</v>
      </c>
      <c r="D81" s="12">
        <v>0</v>
      </c>
      <c r="E81" s="12">
        <v>0</v>
      </c>
      <c r="F81" s="12">
        <v>1048555.49084</v>
      </c>
      <c r="G81" s="10"/>
      <c r="H81" s="1"/>
      <c r="I81" s="1"/>
      <c r="J81" s="1"/>
      <c r="K81" s="1"/>
      <c r="L81" s="1"/>
      <c r="M81" s="1"/>
      <c r="N81" s="1"/>
      <c r="O81" s="1"/>
      <c r="P81" s="1"/>
      <c r="Q81" s="1"/>
      <c r="R81" s="1"/>
      <c r="S81" s="1"/>
      <c r="T81" s="1"/>
      <c r="U81" s="1"/>
      <c r="V81" s="1"/>
      <c r="W81" s="1"/>
      <c r="X81" s="1"/>
    </row>
    <row r="82" spans="1:24">
      <c r="A82" s="13" t="s">
        <v>19</v>
      </c>
      <c r="B82" s="14">
        <v>0</v>
      </c>
      <c r="C82" s="14">
        <v>0</v>
      </c>
      <c r="D82" s="14">
        <v>0</v>
      </c>
      <c r="E82" s="14">
        <v>0</v>
      </c>
      <c r="F82" s="14">
        <v>0</v>
      </c>
      <c r="G82" s="1"/>
      <c r="H82" s="1"/>
      <c r="I82" s="1"/>
      <c r="J82" s="1"/>
      <c r="K82" s="1"/>
      <c r="L82" s="1"/>
      <c r="M82" s="1"/>
      <c r="N82" s="1"/>
      <c r="O82" s="1"/>
      <c r="P82" s="1"/>
      <c r="Q82" s="1"/>
      <c r="R82" s="1"/>
      <c r="S82" s="1"/>
      <c r="T82" s="1"/>
      <c r="U82" s="1"/>
      <c r="V82" s="1"/>
      <c r="W82" s="1"/>
      <c r="X82" s="1"/>
    </row>
    <row r="83" spans="1:24">
      <c r="A83" s="13" t="s">
        <v>20</v>
      </c>
      <c r="B83" s="14">
        <v>38377.599999999999</v>
      </c>
      <c r="C83" s="14">
        <v>9604</v>
      </c>
      <c r="D83" s="14">
        <v>0</v>
      </c>
      <c r="E83" s="14">
        <v>0</v>
      </c>
      <c r="F83" s="14">
        <v>47981.599999999999</v>
      </c>
      <c r="G83" s="1"/>
      <c r="H83" s="1"/>
      <c r="I83" s="1"/>
      <c r="J83" s="1"/>
      <c r="K83" s="1"/>
      <c r="L83" s="1"/>
      <c r="M83" s="1"/>
      <c r="N83" s="1"/>
      <c r="O83" s="1"/>
      <c r="P83" s="1"/>
      <c r="Q83" s="1"/>
      <c r="R83" s="1"/>
      <c r="S83" s="1"/>
      <c r="T83" s="1"/>
      <c r="U83" s="1"/>
      <c r="V83" s="1"/>
      <c r="W83" s="1"/>
      <c r="X83" s="1"/>
    </row>
    <row r="84" spans="1:24">
      <c r="A84" s="13" t="s">
        <v>21</v>
      </c>
      <c r="B84" s="14">
        <v>0</v>
      </c>
      <c r="C84" s="14">
        <v>0</v>
      </c>
      <c r="D84" s="14">
        <v>0</v>
      </c>
      <c r="E84" s="14">
        <v>0</v>
      </c>
      <c r="F84" s="14">
        <v>0</v>
      </c>
      <c r="G84" s="1"/>
      <c r="H84" s="1"/>
      <c r="I84" s="1"/>
      <c r="J84" s="1"/>
      <c r="K84" s="1"/>
      <c r="L84" s="1"/>
      <c r="M84" s="1"/>
      <c r="N84" s="1"/>
      <c r="O84" s="1"/>
      <c r="P84" s="1"/>
      <c r="Q84" s="1"/>
      <c r="R84" s="1"/>
      <c r="S84" s="1"/>
      <c r="T84" s="1"/>
      <c r="U84" s="1"/>
      <c r="V84" s="1"/>
      <c r="W84" s="1"/>
      <c r="X84" s="1"/>
    </row>
    <row r="85" spans="1:24">
      <c r="A85" s="13" t="s">
        <v>22</v>
      </c>
      <c r="B85" s="14">
        <v>0</v>
      </c>
      <c r="C85" s="14">
        <v>0</v>
      </c>
      <c r="D85" s="14">
        <v>0</v>
      </c>
      <c r="E85" s="14">
        <v>0</v>
      </c>
      <c r="F85" s="14">
        <v>0</v>
      </c>
      <c r="G85" s="1"/>
      <c r="H85" s="1"/>
      <c r="I85" s="1"/>
      <c r="J85" s="1"/>
      <c r="K85" s="1"/>
      <c r="L85" s="1"/>
      <c r="M85" s="1"/>
      <c r="N85" s="1"/>
      <c r="O85" s="1"/>
      <c r="P85" s="1"/>
      <c r="Q85" s="1"/>
      <c r="R85" s="1"/>
      <c r="S85" s="1"/>
      <c r="T85" s="1"/>
      <c r="U85" s="1"/>
      <c r="V85" s="1"/>
      <c r="W85" s="1"/>
      <c r="X85" s="1"/>
    </row>
    <row r="86" spans="1:24">
      <c r="A86" s="13" t="s">
        <v>83</v>
      </c>
      <c r="B86" s="14">
        <v>1708.99522</v>
      </c>
      <c r="C86" s="14">
        <v>0</v>
      </c>
      <c r="D86" s="14">
        <v>0</v>
      </c>
      <c r="E86" s="14">
        <v>0</v>
      </c>
      <c r="F86" s="14">
        <v>1708.99522</v>
      </c>
      <c r="G86" s="1"/>
      <c r="H86" s="1"/>
      <c r="I86" s="1"/>
      <c r="J86" s="1"/>
      <c r="K86" s="1"/>
      <c r="L86" s="1"/>
      <c r="M86" s="1"/>
      <c r="N86" s="1"/>
      <c r="O86" s="1"/>
      <c r="P86" s="1"/>
      <c r="Q86" s="1"/>
      <c r="R86" s="1"/>
      <c r="S86" s="1"/>
      <c r="T86" s="1"/>
      <c r="U86" s="1"/>
      <c r="V86" s="1"/>
      <c r="W86" s="1"/>
      <c r="X86" s="1"/>
    </row>
    <row r="87" spans="1:24">
      <c r="A87" s="13" t="s">
        <v>23</v>
      </c>
      <c r="B87" s="14">
        <v>110.10299999999999</v>
      </c>
      <c r="C87" s="14">
        <v>726.11623999999995</v>
      </c>
      <c r="D87" s="14">
        <v>0</v>
      </c>
      <c r="E87" s="14">
        <v>0</v>
      </c>
      <c r="F87" s="14">
        <v>836.21924000000001</v>
      </c>
      <c r="G87" s="1"/>
      <c r="H87" s="1"/>
      <c r="I87" s="1"/>
      <c r="J87" s="1"/>
      <c r="K87" s="1"/>
      <c r="L87" s="1"/>
      <c r="M87" s="1"/>
      <c r="N87" s="1"/>
      <c r="O87" s="1"/>
      <c r="P87" s="1"/>
      <c r="Q87" s="1"/>
      <c r="R87" s="1"/>
      <c r="S87" s="1"/>
      <c r="T87" s="1"/>
      <c r="U87" s="1"/>
      <c r="V87" s="1"/>
      <c r="W87" s="1"/>
      <c r="X87" s="1"/>
    </row>
    <row r="88" spans="1:24">
      <c r="A88" s="13" t="s">
        <v>24</v>
      </c>
      <c r="B88" s="14">
        <v>7306.67</v>
      </c>
      <c r="C88" s="14">
        <v>989313.85470000003</v>
      </c>
      <c r="D88" s="14">
        <v>0</v>
      </c>
      <c r="E88" s="14">
        <v>0</v>
      </c>
      <c r="F88" s="14">
        <v>996620.52470000007</v>
      </c>
      <c r="G88" s="1"/>
      <c r="H88" s="1"/>
      <c r="I88" s="1"/>
      <c r="J88" s="1"/>
      <c r="K88" s="1"/>
      <c r="L88" s="1"/>
      <c r="M88" s="1"/>
      <c r="N88" s="1"/>
      <c r="O88" s="1"/>
      <c r="P88" s="1"/>
      <c r="Q88" s="1"/>
      <c r="R88" s="1"/>
      <c r="S88" s="1"/>
      <c r="T88" s="1"/>
      <c r="U88" s="1"/>
      <c r="V88" s="1"/>
      <c r="W88" s="1"/>
      <c r="X88" s="1"/>
    </row>
    <row r="89" spans="1:24">
      <c r="A89" s="13" t="s">
        <v>84</v>
      </c>
      <c r="B89" s="14">
        <v>1600.18559</v>
      </c>
      <c r="C89" s="14">
        <v>192.50111999999999</v>
      </c>
      <c r="D89" s="14">
        <v>0</v>
      </c>
      <c r="E89" s="14">
        <v>0</v>
      </c>
      <c r="F89" s="14">
        <v>1792.6867099999999</v>
      </c>
      <c r="G89" s="1"/>
      <c r="H89" s="1"/>
      <c r="I89" s="1"/>
      <c r="J89" s="1"/>
      <c r="K89" s="1"/>
      <c r="L89" s="1"/>
      <c r="M89" s="1"/>
      <c r="N89" s="1"/>
      <c r="O89" s="1"/>
      <c r="P89" s="1"/>
      <c r="Q89" s="1"/>
      <c r="R89" s="1"/>
      <c r="S89" s="1"/>
      <c r="T89" s="1"/>
      <c r="U89" s="1"/>
      <c r="V89" s="1"/>
      <c r="W89" s="1"/>
      <c r="X89" s="1"/>
    </row>
    <row r="90" spans="1:24">
      <c r="A90" s="13" t="s">
        <v>85</v>
      </c>
      <c r="B90" s="14">
        <v>0</v>
      </c>
      <c r="C90" s="14">
        <v>-384.53503000000001</v>
      </c>
      <c r="D90" s="14">
        <v>0</v>
      </c>
      <c r="E90" s="14">
        <v>0</v>
      </c>
      <c r="F90" s="14">
        <v>-384.53503000000001</v>
      </c>
      <c r="G90" s="1"/>
      <c r="H90" s="1"/>
      <c r="I90" s="1"/>
      <c r="J90" s="1"/>
      <c r="K90" s="1"/>
      <c r="L90" s="1"/>
      <c r="M90" s="1"/>
      <c r="N90" s="1"/>
      <c r="O90" s="1"/>
      <c r="P90" s="1"/>
      <c r="Q90" s="1"/>
      <c r="R90" s="1"/>
      <c r="S90" s="1"/>
      <c r="T90" s="1"/>
      <c r="U90" s="1"/>
      <c r="V90" s="1"/>
      <c r="W90" s="1"/>
      <c r="X90" s="1"/>
    </row>
    <row r="91" spans="1:24">
      <c r="A91" s="11" t="s">
        <v>86</v>
      </c>
      <c r="B91" s="12">
        <v>178694.21296999999</v>
      </c>
      <c r="C91" s="12">
        <v>0</v>
      </c>
      <c r="D91" s="12">
        <v>0</v>
      </c>
      <c r="E91" s="12">
        <v>0</v>
      </c>
      <c r="F91" s="12">
        <v>178694.21296999999</v>
      </c>
      <c r="G91" s="10"/>
      <c r="H91" s="1"/>
      <c r="I91" s="1"/>
      <c r="J91" s="1"/>
      <c r="K91" s="1"/>
      <c r="L91" s="1"/>
      <c r="M91" s="1"/>
      <c r="N91" s="1"/>
      <c r="O91" s="1"/>
      <c r="P91" s="1"/>
      <c r="Q91" s="1"/>
      <c r="R91" s="1"/>
      <c r="S91" s="1"/>
      <c r="T91" s="1"/>
      <c r="U91" s="1"/>
      <c r="V91" s="1"/>
      <c r="W91" s="1"/>
      <c r="X91" s="1"/>
    </row>
    <row r="92" spans="1:24">
      <c r="A92" s="13" t="s">
        <v>87</v>
      </c>
      <c r="B92" s="14">
        <v>34042.735959999998</v>
      </c>
      <c r="C92" s="14">
        <v>0</v>
      </c>
      <c r="D92" s="14">
        <v>0</v>
      </c>
      <c r="E92" s="14">
        <v>0</v>
      </c>
      <c r="F92" s="14">
        <v>34042.735959999998</v>
      </c>
      <c r="G92" s="1"/>
      <c r="H92" s="1"/>
      <c r="I92" s="1"/>
      <c r="J92" s="1"/>
      <c r="K92" s="1"/>
      <c r="L92" s="1"/>
      <c r="M92" s="1"/>
      <c r="N92" s="1"/>
      <c r="O92" s="1"/>
      <c r="P92" s="1"/>
      <c r="Q92" s="1"/>
      <c r="R92" s="1"/>
      <c r="S92" s="1"/>
      <c r="T92" s="1"/>
      <c r="U92" s="1"/>
      <c r="V92" s="1"/>
      <c r="W92" s="1"/>
      <c r="X92" s="1"/>
    </row>
    <row r="93" spans="1:24">
      <c r="A93" s="13" t="s">
        <v>88</v>
      </c>
      <c r="B93" s="14">
        <v>65470.751539999997</v>
      </c>
      <c r="C93" s="14">
        <v>0</v>
      </c>
      <c r="D93" s="14">
        <v>0</v>
      </c>
      <c r="E93" s="14">
        <v>0</v>
      </c>
      <c r="F93" s="14">
        <v>65470.751539999997</v>
      </c>
      <c r="G93" s="1"/>
      <c r="H93" s="1"/>
      <c r="I93" s="1"/>
      <c r="J93" s="1"/>
      <c r="K93" s="1"/>
      <c r="L93" s="1"/>
      <c r="M93" s="1"/>
      <c r="N93" s="1"/>
      <c r="O93" s="1"/>
      <c r="P93" s="1"/>
      <c r="Q93" s="1"/>
      <c r="R93" s="1"/>
      <c r="S93" s="1"/>
      <c r="T93" s="1"/>
      <c r="U93" s="1"/>
      <c r="V93" s="1"/>
      <c r="W93" s="1"/>
      <c r="X93" s="1"/>
    </row>
    <row r="94" spans="1:24">
      <c r="A94" s="13" t="s">
        <v>89</v>
      </c>
      <c r="B94" s="14">
        <v>14954.871650000001</v>
      </c>
      <c r="C94" s="14">
        <v>0</v>
      </c>
      <c r="D94" s="14">
        <v>0</v>
      </c>
      <c r="E94" s="14">
        <v>0</v>
      </c>
      <c r="F94" s="14">
        <v>14954.871650000001</v>
      </c>
      <c r="G94" s="1"/>
      <c r="H94" s="1"/>
      <c r="I94" s="1"/>
      <c r="J94" s="1"/>
      <c r="K94" s="1"/>
      <c r="L94" s="1"/>
      <c r="M94" s="1"/>
      <c r="N94" s="1"/>
      <c r="O94" s="1"/>
      <c r="P94" s="1"/>
      <c r="Q94" s="1"/>
      <c r="R94" s="1"/>
      <c r="S94" s="1"/>
      <c r="T94" s="1"/>
      <c r="U94" s="1"/>
      <c r="V94" s="1"/>
      <c r="W94" s="1"/>
      <c r="X94" s="1"/>
    </row>
    <row r="95" spans="1:24">
      <c r="A95" s="13" t="s">
        <v>90</v>
      </c>
      <c r="B95" s="14">
        <v>18074.147519999999</v>
      </c>
      <c r="C95" s="14">
        <v>0</v>
      </c>
      <c r="D95" s="14">
        <v>0</v>
      </c>
      <c r="E95" s="14">
        <v>0</v>
      </c>
      <c r="F95" s="14">
        <v>18074.147519999999</v>
      </c>
      <c r="G95" s="1"/>
      <c r="H95" s="1"/>
      <c r="I95" s="1"/>
      <c r="J95" s="1"/>
      <c r="K95" s="1"/>
      <c r="L95" s="1"/>
      <c r="M95" s="1"/>
      <c r="N95" s="1"/>
      <c r="O95" s="1"/>
      <c r="P95" s="1"/>
      <c r="Q95" s="1"/>
      <c r="R95" s="1"/>
      <c r="S95" s="1"/>
      <c r="T95" s="1"/>
      <c r="U95" s="1"/>
      <c r="V95" s="1"/>
      <c r="W95" s="1"/>
      <c r="X95" s="1"/>
    </row>
    <row r="96" spans="1:24">
      <c r="A96" s="13" t="s">
        <v>91</v>
      </c>
      <c r="B96" s="14">
        <v>33031.31583</v>
      </c>
      <c r="C96" s="14">
        <v>0</v>
      </c>
      <c r="D96" s="14">
        <v>0</v>
      </c>
      <c r="E96" s="14">
        <v>0</v>
      </c>
      <c r="F96" s="14">
        <v>33031.31583</v>
      </c>
      <c r="G96" s="1"/>
      <c r="H96" s="1"/>
      <c r="I96" s="1"/>
      <c r="J96" s="1"/>
      <c r="K96" s="1"/>
      <c r="L96" s="1"/>
      <c r="M96" s="1"/>
      <c r="N96" s="1"/>
      <c r="O96" s="1"/>
      <c r="P96" s="1"/>
      <c r="Q96" s="1"/>
      <c r="R96" s="1"/>
      <c r="S96" s="1"/>
      <c r="T96" s="1"/>
      <c r="U96" s="1"/>
      <c r="V96" s="1"/>
      <c r="W96" s="1"/>
      <c r="X96" s="1"/>
    </row>
    <row r="97" spans="1:24">
      <c r="A97" s="13" t="s">
        <v>92</v>
      </c>
      <c r="B97" s="14">
        <v>10486.94123</v>
      </c>
      <c r="C97" s="14">
        <v>0</v>
      </c>
      <c r="D97" s="14">
        <v>0</v>
      </c>
      <c r="E97" s="14">
        <v>0</v>
      </c>
      <c r="F97" s="14">
        <v>10486.94123</v>
      </c>
      <c r="G97" s="1"/>
      <c r="H97" s="1"/>
      <c r="I97" s="1"/>
      <c r="J97" s="1"/>
      <c r="K97" s="1"/>
      <c r="L97" s="1"/>
      <c r="M97" s="1"/>
      <c r="N97" s="1"/>
      <c r="O97" s="1"/>
      <c r="P97" s="1"/>
      <c r="Q97" s="1"/>
      <c r="R97" s="1"/>
      <c r="S97" s="1"/>
      <c r="T97" s="1"/>
      <c r="U97" s="1"/>
      <c r="V97" s="1"/>
      <c r="W97" s="1"/>
      <c r="X97" s="1"/>
    </row>
    <row r="98" spans="1:24">
      <c r="A98" s="13" t="s">
        <v>93</v>
      </c>
      <c r="B98" s="14">
        <v>65.255859999999998</v>
      </c>
      <c r="C98" s="14">
        <v>0</v>
      </c>
      <c r="D98" s="14">
        <v>0</v>
      </c>
      <c r="E98" s="14">
        <v>0</v>
      </c>
      <c r="F98" s="14">
        <v>65.255859999999998</v>
      </c>
      <c r="G98" s="1"/>
      <c r="H98" s="1"/>
      <c r="I98" s="1"/>
      <c r="J98" s="1"/>
      <c r="K98" s="1"/>
      <c r="L98" s="1"/>
      <c r="M98" s="1"/>
      <c r="N98" s="1"/>
      <c r="O98" s="1"/>
      <c r="P98" s="1"/>
      <c r="Q98" s="1"/>
      <c r="R98" s="1"/>
      <c r="S98" s="1"/>
      <c r="T98" s="1"/>
      <c r="U98" s="1"/>
      <c r="V98" s="1"/>
      <c r="W98" s="1"/>
      <c r="X98" s="1"/>
    </row>
    <row r="99" spans="1:24">
      <c r="A99" s="13" t="s">
        <v>94</v>
      </c>
      <c r="B99" s="14">
        <v>2552.7099199999998</v>
      </c>
      <c r="C99" s="14">
        <v>0</v>
      </c>
      <c r="D99" s="14">
        <v>0</v>
      </c>
      <c r="E99" s="14">
        <v>0</v>
      </c>
      <c r="F99" s="14">
        <v>2552.7099199999998</v>
      </c>
      <c r="G99" s="1"/>
      <c r="H99" s="1"/>
      <c r="I99" s="1"/>
      <c r="J99" s="1"/>
      <c r="K99" s="1"/>
      <c r="L99" s="1"/>
      <c r="M99" s="1"/>
      <c r="N99" s="1"/>
      <c r="O99" s="1"/>
      <c r="P99" s="1"/>
      <c r="Q99" s="1"/>
      <c r="R99" s="1"/>
      <c r="S99" s="1"/>
      <c r="T99" s="1"/>
      <c r="U99" s="1"/>
      <c r="V99" s="1"/>
      <c r="W99" s="1"/>
      <c r="X99" s="1"/>
    </row>
    <row r="100" spans="1:24">
      <c r="A100" s="13" t="s">
        <v>95</v>
      </c>
      <c r="B100" s="14">
        <v>15.483459999999999</v>
      </c>
      <c r="C100" s="14">
        <v>0</v>
      </c>
      <c r="D100" s="14">
        <v>0</v>
      </c>
      <c r="E100" s="14">
        <v>0</v>
      </c>
      <c r="F100" s="14">
        <v>15.483459999999999</v>
      </c>
      <c r="G100" s="1"/>
      <c r="H100" s="1"/>
      <c r="I100" s="1"/>
      <c r="J100" s="1"/>
      <c r="K100" s="1"/>
      <c r="L100" s="1"/>
      <c r="M100" s="1"/>
      <c r="N100" s="1"/>
      <c r="O100" s="1"/>
      <c r="P100" s="1"/>
      <c r="Q100" s="1"/>
      <c r="R100" s="1"/>
      <c r="S100" s="1"/>
      <c r="T100" s="1"/>
      <c r="U100" s="1"/>
      <c r="V100" s="1"/>
      <c r="W100" s="1"/>
      <c r="X100" s="1"/>
    </row>
    <row r="101" spans="1:24">
      <c r="A101" s="11" t="s">
        <v>96</v>
      </c>
      <c r="B101" s="12">
        <v>36682.866470000001</v>
      </c>
      <c r="C101" s="12">
        <v>41.616800000000005</v>
      </c>
      <c r="D101" s="12">
        <v>0</v>
      </c>
      <c r="E101" s="12">
        <v>0</v>
      </c>
      <c r="F101" s="12">
        <v>36724.483270000004</v>
      </c>
      <c r="G101" s="10"/>
      <c r="H101" s="1"/>
      <c r="I101" s="1"/>
      <c r="J101" s="1"/>
      <c r="K101" s="1"/>
      <c r="L101" s="1"/>
      <c r="M101" s="1"/>
      <c r="N101" s="1"/>
      <c r="O101" s="1"/>
      <c r="P101" s="1"/>
      <c r="Q101" s="1"/>
      <c r="R101" s="1"/>
      <c r="S101" s="1"/>
      <c r="T101" s="1"/>
      <c r="U101" s="1"/>
      <c r="V101" s="1"/>
      <c r="W101" s="1"/>
      <c r="X101" s="1"/>
    </row>
    <row r="102" spans="1:24">
      <c r="A102" s="13" t="s">
        <v>97</v>
      </c>
      <c r="B102" s="14">
        <v>7379.30717</v>
      </c>
      <c r="C102" s="14">
        <v>0</v>
      </c>
      <c r="D102" s="14">
        <v>0</v>
      </c>
      <c r="E102" s="14">
        <v>0</v>
      </c>
      <c r="F102" s="14">
        <v>7379.30717</v>
      </c>
      <c r="G102" s="1"/>
      <c r="H102" s="1"/>
      <c r="I102" s="1"/>
      <c r="J102" s="1"/>
      <c r="K102" s="1"/>
      <c r="L102" s="1"/>
      <c r="M102" s="1"/>
      <c r="N102" s="1"/>
      <c r="O102" s="1"/>
      <c r="P102" s="1"/>
      <c r="Q102" s="1"/>
      <c r="R102" s="1"/>
      <c r="S102" s="1"/>
      <c r="T102" s="1"/>
      <c r="U102" s="1"/>
      <c r="V102" s="1"/>
      <c r="W102" s="1"/>
      <c r="X102" s="1"/>
    </row>
    <row r="103" spans="1:24">
      <c r="A103" s="13" t="s">
        <v>98</v>
      </c>
      <c r="B103" s="14">
        <v>13457.7474</v>
      </c>
      <c r="C103" s="14">
        <v>0</v>
      </c>
      <c r="D103" s="14">
        <v>0</v>
      </c>
      <c r="E103" s="14">
        <v>0</v>
      </c>
      <c r="F103" s="14">
        <v>13457.7474</v>
      </c>
      <c r="G103" s="1"/>
      <c r="H103" s="1"/>
      <c r="I103" s="1"/>
      <c r="J103" s="1"/>
      <c r="K103" s="1"/>
      <c r="L103" s="1"/>
      <c r="M103" s="1"/>
      <c r="N103" s="1"/>
      <c r="O103" s="1"/>
      <c r="P103" s="1"/>
      <c r="Q103" s="1"/>
      <c r="R103" s="1"/>
      <c r="S103" s="1"/>
      <c r="T103" s="1"/>
      <c r="U103" s="1"/>
      <c r="V103" s="1"/>
      <c r="W103" s="1"/>
      <c r="X103" s="1"/>
    </row>
    <row r="104" spans="1:24">
      <c r="A104" s="13" t="s">
        <v>99</v>
      </c>
      <c r="B104" s="14">
        <v>3468.6030900000001</v>
      </c>
      <c r="C104" s="14">
        <v>41.616800000000005</v>
      </c>
      <c r="D104" s="14">
        <v>0</v>
      </c>
      <c r="E104" s="14">
        <v>0</v>
      </c>
      <c r="F104" s="14">
        <v>3510.2198900000003</v>
      </c>
      <c r="G104" s="1"/>
      <c r="H104" s="1"/>
      <c r="I104" s="1"/>
      <c r="J104" s="1"/>
      <c r="K104" s="1"/>
      <c r="L104" s="1"/>
      <c r="M104" s="1"/>
      <c r="N104" s="1"/>
      <c r="O104" s="1"/>
      <c r="P104" s="1"/>
      <c r="Q104" s="1"/>
      <c r="R104" s="1"/>
      <c r="S104" s="1"/>
      <c r="T104" s="1"/>
      <c r="U104" s="1"/>
      <c r="V104" s="1"/>
      <c r="W104" s="1"/>
      <c r="X104" s="1"/>
    </row>
    <row r="105" spans="1:24">
      <c r="A105" s="13" t="s">
        <v>100</v>
      </c>
      <c r="B105" s="14">
        <v>12377.20881</v>
      </c>
      <c r="C105" s="14">
        <v>0</v>
      </c>
      <c r="D105" s="14">
        <v>0</v>
      </c>
      <c r="E105" s="14">
        <v>0</v>
      </c>
      <c r="F105" s="14">
        <v>12377.20881</v>
      </c>
      <c r="G105" s="1"/>
      <c r="H105" s="1"/>
      <c r="I105" s="1"/>
      <c r="J105" s="1"/>
      <c r="K105" s="1"/>
      <c r="L105" s="1"/>
      <c r="M105" s="1"/>
      <c r="N105" s="1"/>
      <c r="O105" s="1"/>
      <c r="P105" s="1"/>
      <c r="Q105" s="1"/>
      <c r="R105" s="1"/>
      <c r="S105" s="1"/>
      <c r="T105" s="1"/>
      <c r="U105" s="1"/>
      <c r="V105" s="1"/>
      <c r="W105" s="1"/>
      <c r="X105" s="1"/>
    </row>
    <row r="106" spans="1:24">
      <c r="A106" s="13" t="s">
        <v>101</v>
      </c>
      <c r="B106" s="14">
        <v>0</v>
      </c>
      <c r="C106" s="14">
        <v>0</v>
      </c>
      <c r="D106" s="14">
        <v>0</v>
      </c>
      <c r="E106" s="14">
        <v>0</v>
      </c>
      <c r="F106" s="14">
        <v>0</v>
      </c>
      <c r="G106" s="1"/>
      <c r="H106" s="1"/>
      <c r="I106" s="1"/>
      <c r="J106" s="1"/>
      <c r="K106" s="1"/>
      <c r="L106" s="1"/>
      <c r="M106" s="1"/>
      <c r="N106" s="1"/>
      <c r="O106" s="1"/>
      <c r="P106" s="1"/>
      <c r="Q106" s="1"/>
      <c r="R106" s="1"/>
      <c r="S106" s="1"/>
      <c r="T106" s="1"/>
      <c r="U106" s="1"/>
      <c r="V106" s="1"/>
      <c r="W106" s="1"/>
      <c r="X106" s="1"/>
    </row>
    <row r="107" spans="1:24">
      <c r="A107" s="11" t="s">
        <v>102</v>
      </c>
      <c r="B107" s="12">
        <v>0</v>
      </c>
      <c r="C107" s="12">
        <v>0</v>
      </c>
      <c r="D107" s="12">
        <v>0</v>
      </c>
      <c r="E107" s="12">
        <v>0</v>
      </c>
      <c r="F107" s="12">
        <v>0</v>
      </c>
      <c r="G107" s="10"/>
      <c r="H107" s="1"/>
      <c r="I107" s="1"/>
      <c r="J107" s="1"/>
      <c r="K107" s="1"/>
      <c r="L107" s="1"/>
      <c r="M107" s="1"/>
      <c r="N107" s="1"/>
      <c r="O107" s="1"/>
      <c r="P107" s="1"/>
      <c r="Q107" s="1"/>
      <c r="R107" s="1"/>
      <c r="S107" s="1"/>
      <c r="T107" s="1"/>
      <c r="U107" s="1"/>
      <c r="V107" s="1"/>
      <c r="W107" s="1"/>
      <c r="X107" s="1"/>
    </row>
    <row r="108" spans="1:24">
      <c r="A108" s="13" t="s">
        <v>103</v>
      </c>
      <c r="B108" s="14">
        <v>0</v>
      </c>
      <c r="C108" s="14">
        <v>0</v>
      </c>
      <c r="D108" s="14">
        <v>0</v>
      </c>
      <c r="E108" s="14">
        <v>0</v>
      </c>
      <c r="F108" s="14">
        <v>0</v>
      </c>
      <c r="G108" s="1"/>
      <c r="H108" s="1"/>
      <c r="I108" s="1"/>
      <c r="J108" s="1"/>
      <c r="K108" s="1"/>
      <c r="L108" s="1"/>
      <c r="M108" s="1"/>
      <c r="N108" s="1"/>
      <c r="O108" s="1"/>
      <c r="P108" s="1"/>
      <c r="Q108" s="1"/>
      <c r="R108" s="1"/>
      <c r="S108" s="1"/>
      <c r="T108" s="1"/>
      <c r="U108" s="1"/>
      <c r="V108" s="1"/>
      <c r="W108" s="1"/>
      <c r="X108" s="1"/>
    </row>
    <row r="109" spans="1:24">
      <c r="A109" s="13" t="s">
        <v>104</v>
      </c>
      <c r="B109" s="14">
        <v>0</v>
      </c>
      <c r="C109" s="14">
        <v>0</v>
      </c>
      <c r="D109" s="14">
        <v>0</v>
      </c>
      <c r="E109" s="14">
        <v>0</v>
      </c>
      <c r="F109" s="14">
        <v>0</v>
      </c>
      <c r="G109" s="1"/>
      <c r="H109" s="1"/>
      <c r="I109" s="1"/>
      <c r="J109" s="1"/>
      <c r="K109" s="1"/>
      <c r="L109" s="1"/>
      <c r="M109" s="1"/>
      <c r="N109" s="1"/>
      <c r="O109" s="1"/>
      <c r="P109" s="1"/>
      <c r="Q109" s="1"/>
      <c r="R109" s="1"/>
      <c r="S109" s="1"/>
      <c r="T109" s="1"/>
      <c r="U109" s="1"/>
      <c r="V109" s="1"/>
      <c r="W109" s="1"/>
      <c r="X109" s="1"/>
    </row>
    <row r="110" spans="1:24">
      <c r="A110" s="13" t="s">
        <v>105</v>
      </c>
      <c r="B110" s="14">
        <v>0</v>
      </c>
      <c r="C110" s="14">
        <v>0</v>
      </c>
      <c r="D110" s="14">
        <v>0</v>
      </c>
      <c r="E110" s="14">
        <v>0</v>
      </c>
      <c r="F110" s="14">
        <v>0</v>
      </c>
      <c r="G110" s="1"/>
      <c r="H110" s="1"/>
      <c r="I110" s="1"/>
      <c r="J110" s="1"/>
      <c r="K110" s="1"/>
      <c r="L110" s="1"/>
      <c r="M110" s="1"/>
      <c r="N110" s="1"/>
      <c r="O110" s="1"/>
      <c r="P110" s="1"/>
      <c r="Q110" s="1"/>
      <c r="R110" s="1"/>
      <c r="S110" s="1"/>
      <c r="T110" s="1"/>
      <c r="U110" s="1"/>
      <c r="V110" s="1"/>
      <c r="W110" s="1"/>
      <c r="X110" s="1"/>
    </row>
    <row r="111" spans="1:24">
      <c r="A111" s="13" t="s">
        <v>106</v>
      </c>
      <c r="B111" s="14">
        <v>0</v>
      </c>
      <c r="C111" s="14">
        <v>0</v>
      </c>
      <c r="D111" s="14">
        <v>0</v>
      </c>
      <c r="E111" s="14">
        <v>0</v>
      </c>
      <c r="F111" s="14">
        <v>0</v>
      </c>
      <c r="G111" s="1"/>
      <c r="H111" s="1"/>
      <c r="I111" s="1"/>
      <c r="J111" s="1"/>
      <c r="K111" s="1"/>
      <c r="L111" s="1"/>
      <c r="M111" s="1"/>
      <c r="N111" s="1"/>
      <c r="O111" s="1"/>
      <c r="P111" s="1"/>
      <c r="Q111" s="1"/>
      <c r="R111" s="1"/>
      <c r="S111" s="1"/>
      <c r="T111" s="1"/>
      <c r="U111" s="1"/>
      <c r="V111" s="1"/>
      <c r="W111" s="1"/>
      <c r="X111" s="1"/>
    </row>
    <row r="112" spans="1:24">
      <c r="A112" s="13" t="s">
        <v>107</v>
      </c>
      <c r="B112" s="14">
        <v>0</v>
      </c>
      <c r="C112" s="14">
        <v>0</v>
      </c>
      <c r="D112" s="14">
        <v>0</v>
      </c>
      <c r="E112" s="14">
        <v>0</v>
      </c>
      <c r="F112" s="14">
        <v>0</v>
      </c>
      <c r="G112" s="1"/>
      <c r="H112" s="1"/>
      <c r="I112" s="1"/>
      <c r="J112" s="1"/>
      <c r="K112" s="1"/>
      <c r="L112" s="1"/>
      <c r="M112" s="1"/>
      <c r="N112" s="1"/>
      <c r="O112" s="1"/>
      <c r="P112" s="1"/>
      <c r="Q112" s="1"/>
      <c r="R112" s="1"/>
      <c r="S112" s="1"/>
      <c r="T112" s="1"/>
      <c r="U112" s="1"/>
      <c r="V112" s="1"/>
      <c r="W112" s="1"/>
      <c r="X112" s="1"/>
    </row>
    <row r="113" spans="1:24">
      <c r="A113" s="13" t="s">
        <v>108</v>
      </c>
      <c r="B113" s="14">
        <v>0</v>
      </c>
      <c r="C113" s="14">
        <v>0</v>
      </c>
      <c r="D113" s="14">
        <v>0</v>
      </c>
      <c r="E113" s="14">
        <v>0</v>
      </c>
      <c r="F113" s="14">
        <v>0</v>
      </c>
      <c r="G113" s="1"/>
      <c r="H113" s="1"/>
      <c r="I113" s="1"/>
      <c r="J113" s="1"/>
      <c r="K113" s="1"/>
      <c r="L113" s="1"/>
      <c r="M113" s="1"/>
      <c r="N113" s="1"/>
      <c r="O113" s="1"/>
      <c r="P113" s="1"/>
      <c r="Q113" s="1"/>
      <c r="R113" s="1"/>
      <c r="S113" s="1"/>
      <c r="T113" s="1"/>
      <c r="U113" s="1"/>
      <c r="V113" s="1"/>
      <c r="W113" s="1"/>
      <c r="X113" s="1"/>
    </row>
    <row r="114" spans="1:24">
      <c r="A114" s="18" t="s">
        <v>109</v>
      </c>
      <c r="B114" s="12">
        <v>8005641.9592299992</v>
      </c>
      <c r="C114" s="12">
        <v>1060299.38894</v>
      </c>
      <c r="D114" s="12">
        <v>0</v>
      </c>
      <c r="E114" s="12">
        <v>0</v>
      </c>
      <c r="F114" s="12">
        <v>9065941.3481699992</v>
      </c>
      <c r="G114" s="10"/>
      <c r="H114" s="1"/>
      <c r="I114" s="1"/>
      <c r="J114" s="1"/>
      <c r="K114" s="1"/>
      <c r="L114" s="1"/>
      <c r="M114" s="1"/>
      <c r="N114" s="1"/>
      <c r="O114" s="1"/>
      <c r="P114" s="1"/>
      <c r="Q114" s="1"/>
      <c r="R114" s="1"/>
      <c r="S114" s="1"/>
      <c r="T114" s="1"/>
      <c r="U114" s="1"/>
      <c r="V114" s="1"/>
      <c r="W114" s="1"/>
      <c r="X114" s="1"/>
    </row>
    <row r="115" spans="1:24">
      <c r="A115" s="19" t="s">
        <v>110</v>
      </c>
      <c r="B115" s="12">
        <v>883872.04955</v>
      </c>
      <c r="C115" s="12">
        <v>84437.418579999998</v>
      </c>
      <c r="D115" s="12">
        <v>0</v>
      </c>
      <c r="E115" s="12">
        <v>0</v>
      </c>
      <c r="F115" s="12">
        <v>968309.46813000005</v>
      </c>
      <c r="G115" s="10"/>
      <c r="H115" s="1"/>
      <c r="I115" s="1"/>
      <c r="J115" s="1"/>
      <c r="K115" s="1"/>
      <c r="L115" s="1"/>
      <c r="M115" s="1"/>
      <c r="N115" s="1"/>
      <c r="O115" s="1"/>
      <c r="P115" s="1"/>
      <c r="Q115" s="1"/>
      <c r="R115" s="1"/>
      <c r="S115" s="1"/>
      <c r="T115" s="1"/>
      <c r="U115" s="1"/>
      <c r="V115" s="1"/>
      <c r="W115" s="1"/>
      <c r="X115" s="1"/>
    </row>
    <row r="116" spans="1:24">
      <c r="A116" s="20" t="s">
        <v>111</v>
      </c>
      <c r="B116" s="14">
        <v>842.26849000000004</v>
      </c>
      <c r="C116" s="14">
        <v>0</v>
      </c>
      <c r="D116" s="14">
        <v>0</v>
      </c>
      <c r="E116" s="14">
        <v>0</v>
      </c>
      <c r="F116" s="14">
        <v>842.26849000000004</v>
      </c>
      <c r="G116" s="10"/>
      <c r="H116" s="1"/>
      <c r="I116" s="1"/>
      <c r="J116" s="1"/>
      <c r="K116" s="1"/>
      <c r="L116" s="1"/>
      <c r="M116" s="1"/>
      <c r="N116" s="1"/>
      <c r="O116" s="1"/>
      <c r="P116" s="1"/>
      <c r="Q116" s="1"/>
      <c r="R116" s="1"/>
      <c r="S116" s="1"/>
      <c r="T116" s="1"/>
      <c r="U116" s="1"/>
      <c r="V116" s="1"/>
      <c r="W116" s="1"/>
      <c r="X116" s="1"/>
    </row>
    <row r="117" spans="1:24">
      <c r="A117" s="20" t="s">
        <v>112</v>
      </c>
      <c r="B117" s="14">
        <v>0</v>
      </c>
      <c r="C117" s="14">
        <v>0</v>
      </c>
      <c r="D117" s="14">
        <v>0</v>
      </c>
      <c r="E117" s="14">
        <v>0</v>
      </c>
      <c r="F117" s="14">
        <v>0</v>
      </c>
      <c r="G117" s="1"/>
      <c r="H117" s="1"/>
      <c r="I117" s="1"/>
      <c r="J117" s="1"/>
      <c r="K117" s="1"/>
      <c r="L117" s="1"/>
      <c r="M117" s="1"/>
      <c r="N117" s="1"/>
      <c r="O117" s="1"/>
      <c r="P117" s="1"/>
      <c r="Q117" s="1"/>
      <c r="R117" s="1"/>
      <c r="S117" s="1"/>
      <c r="T117" s="1"/>
      <c r="U117" s="1"/>
      <c r="V117" s="1"/>
      <c r="W117" s="1"/>
      <c r="X117" s="1"/>
    </row>
    <row r="118" spans="1:24">
      <c r="A118" s="20" t="s">
        <v>113</v>
      </c>
      <c r="B118" s="14">
        <v>842.26849000000004</v>
      </c>
      <c r="C118" s="14">
        <v>0</v>
      </c>
      <c r="D118" s="14">
        <v>0</v>
      </c>
      <c r="E118" s="14">
        <v>0</v>
      </c>
      <c r="F118" s="14">
        <v>842.26849000000004</v>
      </c>
      <c r="G118" s="1"/>
      <c r="H118" s="1"/>
      <c r="I118" s="1"/>
      <c r="J118" s="1"/>
      <c r="K118" s="1"/>
      <c r="L118" s="1"/>
      <c r="M118" s="1"/>
      <c r="N118" s="1"/>
      <c r="O118" s="1"/>
      <c r="P118" s="1"/>
      <c r="Q118" s="1"/>
      <c r="R118" s="1"/>
      <c r="S118" s="1"/>
      <c r="T118" s="1"/>
      <c r="U118" s="1"/>
      <c r="V118" s="1"/>
      <c r="W118" s="1"/>
      <c r="X118" s="1"/>
    </row>
    <row r="119" spans="1:24">
      <c r="A119" s="20" t="s">
        <v>114</v>
      </c>
      <c r="B119" s="14">
        <v>495783.10373999999</v>
      </c>
      <c r="C119" s="14">
        <v>2902.6568900000002</v>
      </c>
      <c r="D119" s="14">
        <v>0</v>
      </c>
      <c r="E119" s="14">
        <v>0</v>
      </c>
      <c r="F119" s="14">
        <v>498685.76062999998</v>
      </c>
      <c r="G119" s="1"/>
      <c r="H119" s="1"/>
      <c r="I119" s="1"/>
      <c r="J119" s="1"/>
      <c r="K119" s="1"/>
      <c r="L119" s="1"/>
      <c r="M119" s="1"/>
      <c r="N119" s="1"/>
      <c r="O119" s="1"/>
      <c r="P119" s="1"/>
      <c r="Q119" s="1"/>
      <c r="R119" s="1"/>
      <c r="S119" s="1"/>
      <c r="T119" s="1"/>
      <c r="U119" s="1"/>
      <c r="V119" s="1"/>
      <c r="W119" s="1"/>
      <c r="X119" s="1"/>
    </row>
    <row r="120" spans="1:24">
      <c r="A120" s="20" t="s">
        <v>115</v>
      </c>
      <c r="B120" s="14">
        <v>25640.30041</v>
      </c>
      <c r="C120" s="14">
        <v>37143.86393</v>
      </c>
      <c r="D120" s="14">
        <v>0</v>
      </c>
      <c r="E120" s="14">
        <v>0</v>
      </c>
      <c r="F120" s="14">
        <v>62784.164340000003</v>
      </c>
      <c r="G120" s="10"/>
      <c r="H120" s="1"/>
      <c r="I120" s="1"/>
      <c r="J120" s="1"/>
      <c r="K120" s="1"/>
      <c r="L120" s="1"/>
      <c r="M120" s="1"/>
      <c r="N120" s="1"/>
      <c r="O120" s="1"/>
      <c r="P120" s="1"/>
      <c r="Q120" s="1"/>
      <c r="R120" s="1"/>
      <c r="S120" s="1"/>
      <c r="T120" s="1"/>
      <c r="U120" s="1"/>
      <c r="V120" s="1"/>
      <c r="W120" s="1"/>
      <c r="X120" s="1"/>
    </row>
    <row r="121" spans="1:24">
      <c r="A121" s="21" t="s">
        <v>116</v>
      </c>
      <c r="B121" s="14">
        <v>1184.4158</v>
      </c>
      <c r="C121" s="14">
        <v>137.82885999999999</v>
      </c>
      <c r="D121" s="14">
        <v>0</v>
      </c>
      <c r="E121" s="14">
        <v>0</v>
      </c>
      <c r="F121" s="14">
        <v>1322.2446599999998</v>
      </c>
      <c r="G121" s="1"/>
      <c r="H121" s="1"/>
      <c r="I121" s="1"/>
      <c r="J121" s="1"/>
      <c r="K121" s="1"/>
      <c r="L121" s="1"/>
      <c r="M121" s="1"/>
      <c r="N121" s="1"/>
      <c r="O121" s="1"/>
      <c r="P121" s="1"/>
      <c r="Q121" s="1"/>
      <c r="R121" s="1"/>
      <c r="S121" s="1"/>
      <c r="T121" s="1"/>
      <c r="U121" s="1"/>
      <c r="V121" s="1"/>
      <c r="W121" s="1"/>
      <c r="X121" s="1"/>
    </row>
    <row r="122" spans="1:24">
      <c r="A122" s="21" t="s">
        <v>117</v>
      </c>
      <c r="B122" s="14">
        <v>268.94961999999998</v>
      </c>
      <c r="C122" s="14">
        <v>0</v>
      </c>
      <c r="D122" s="14">
        <v>0</v>
      </c>
      <c r="E122" s="14">
        <v>0</v>
      </c>
      <c r="F122" s="14">
        <v>268.94961999999998</v>
      </c>
      <c r="G122" s="1"/>
      <c r="H122" s="1"/>
      <c r="I122" s="1"/>
      <c r="J122" s="1"/>
      <c r="K122" s="1"/>
      <c r="L122" s="1"/>
      <c r="M122" s="1"/>
      <c r="N122" s="1"/>
      <c r="O122" s="1"/>
      <c r="P122" s="1"/>
      <c r="Q122" s="1"/>
      <c r="R122" s="1"/>
      <c r="S122" s="1"/>
      <c r="T122" s="1"/>
      <c r="U122" s="1"/>
      <c r="V122" s="1"/>
      <c r="W122" s="1"/>
      <c r="X122" s="1"/>
    </row>
    <row r="123" spans="1:24">
      <c r="A123" s="22" t="s">
        <v>118</v>
      </c>
      <c r="B123" s="14">
        <v>181</v>
      </c>
      <c r="C123" s="14">
        <v>0</v>
      </c>
      <c r="D123" s="14">
        <v>0</v>
      </c>
      <c r="E123" s="14">
        <v>0</v>
      </c>
      <c r="F123" s="14">
        <v>181</v>
      </c>
      <c r="G123" s="1"/>
      <c r="H123" s="1"/>
      <c r="I123" s="1"/>
      <c r="J123" s="1"/>
      <c r="K123" s="1"/>
      <c r="L123" s="1"/>
      <c r="M123" s="1"/>
      <c r="N123" s="1"/>
      <c r="O123" s="1"/>
      <c r="P123" s="1"/>
      <c r="Q123" s="1"/>
      <c r="R123" s="1"/>
      <c r="S123" s="1"/>
      <c r="T123" s="1"/>
      <c r="U123" s="1"/>
      <c r="V123" s="1"/>
      <c r="W123" s="1"/>
      <c r="X123" s="1"/>
    </row>
    <row r="124" spans="1:24">
      <c r="A124" s="22" t="s">
        <v>119</v>
      </c>
      <c r="B124" s="14">
        <v>2821.0288599999999</v>
      </c>
      <c r="C124" s="14">
        <v>544.59200999999996</v>
      </c>
      <c r="D124" s="14">
        <v>0</v>
      </c>
      <c r="E124" s="14">
        <v>0</v>
      </c>
      <c r="F124" s="14">
        <v>3365.6208700000002</v>
      </c>
      <c r="G124" s="1"/>
      <c r="H124" s="1"/>
      <c r="I124" s="1"/>
      <c r="J124" s="1"/>
      <c r="K124" s="1"/>
      <c r="L124" s="1"/>
      <c r="M124" s="1"/>
      <c r="N124" s="1"/>
      <c r="O124" s="1"/>
      <c r="P124" s="1"/>
      <c r="Q124" s="1"/>
      <c r="R124" s="1"/>
      <c r="S124" s="1"/>
      <c r="T124" s="1"/>
      <c r="U124" s="1"/>
      <c r="V124" s="1"/>
      <c r="W124" s="1"/>
      <c r="X124" s="1"/>
    </row>
    <row r="125" spans="1:24">
      <c r="A125" s="22" t="s">
        <v>120</v>
      </c>
      <c r="B125" s="14">
        <v>8639.5890199999994</v>
      </c>
      <c r="C125" s="14">
        <v>7179.6537099999996</v>
      </c>
      <c r="D125" s="14">
        <v>0</v>
      </c>
      <c r="E125" s="14">
        <v>0</v>
      </c>
      <c r="F125" s="14">
        <v>15819.24273</v>
      </c>
      <c r="G125" s="1"/>
      <c r="H125" s="1"/>
      <c r="I125" s="1"/>
      <c r="J125" s="1"/>
      <c r="K125" s="1"/>
      <c r="L125" s="1"/>
      <c r="M125" s="1"/>
      <c r="N125" s="1"/>
      <c r="O125" s="1"/>
      <c r="P125" s="1"/>
      <c r="Q125" s="1"/>
      <c r="R125" s="1"/>
      <c r="S125" s="1"/>
      <c r="T125" s="1"/>
      <c r="U125" s="1"/>
      <c r="V125" s="1"/>
      <c r="W125" s="1"/>
      <c r="X125" s="1"/>
    </row>
    <row r="126" spans="1:24">
      <c r="A126" s="22" t="s">
        <v>121</v>
      </c>
      <c r="B126" s="14">
        <v>8348.9334199999994</v>
      </c>
      <c r="C126" s="14">
        <v>7375.7513499999995</v>
      </c>
      <c r="D126" s="14">
        <v>0</v>
      </c>
      <c r="E126" s="14">
        <v>0</v>
      </c>
      <c r="F126" s="14">
        <v>15724.68477</v>
      </c>
      <c r="G126" s="1"/>
      <c r="H126" s="1"/>
      <c r="I126" s="1"/>
      <c r="J126" s="1"/>
      <c r="K126" s="1"/>
      <c r="L126" s="1"/>
      <c r="M126" s="1"/>
      <c r="N126" s="1"/>
      <c r="O126" s="1"/>
      <c r="P126" s="1"/>
      <c r="Q126" s="1"/>
      <c r="R126" s="1"/>
      <c r="S126" s="1"/>
      <c r="T126" s="1"/>
      <c r="U126" s="1"/>
      <c r="V126" s="1"/>
      <c r="W126" s="1"/>
      <c r="X126" s="1"/>
    </row>
    <row r="127" spans="1:24">
      <c r="A127" s="23" t="s">
        <v>122</v>
      </c>
      <c r="B127" s="14">
        <v>4189.98369</v>
      </c>
      <c r="C127" s="14">
        <v>21279.72</v>
      </c>
      <c r="D127" s="14">
        <v>0</v>
      </c>
      <c r="E127" s="14">
        <v>0</v>
      </c>
      <c r="F127" s="14">
        <v>25469.703690000002</v>
      </c>
      <c r="G127" s="1"/>
      <c r="H127" s="1"/>
      <c r="I127" s="1"/>
      <c r="J127" s="1"/>
      <c r="K127" s="1"/>
      <c r="L127" s="1"/>
      <c r="M127" s="1"/>
      <c r="N127" s="1"/>
      <c r="O127" s="1"/>
      <c r="P127" s="1"/>
      <c r="Q127" s="1"/>
      <c r="R127" s="1"/>
      <c r="S127" s="1"/>
      <c r="T127" s="1"/>
      <c r="U127" s="1"/>
      <c r="V127" s="1"/>
      <c r="W127" s="1"/>
      <c r="X127" s="1"/>
    </row>
    <row r="128" spans="1:24">
      <c r="A128" s="24" t="s">
        <v>123</v>
      </c>
      <c r="B128" s="14">
        <v>6.4</v>
      </c>
      <c r="C128" s="14">
        <v>626.31799999999998</v>
      </c>
      <c r="D128" s="14">
        <v>0</v>
      </c>
      <c r="E128" s="14">
        <v>0</v>
      </c>
      <c r="F128" s="14">
        <v>632.71799999999996</v>
      </c>
      <c r="G128" s="1"/>
      <c r="H128" s="1"/>
      <c r="I128" s="1"/>
      <c r="J128" s="1"/>
      <c r="K128" s="1"/>
      <c r="L128" s="1"/>
      <c r="M128" s="1"/>
      <c r="N128" s="1"/>
      <c r="O128" s="1"/>
      <c r="P128" s="1"/>
      <c r="Q128" s="1"/>
      <c r="R128" s="1"/>
      <c r="S128" s="1"/>
      <c r="T128" s="1"/>
      <c r="U128" s="1"/>
      <c r="V128" s="1"/>
      <c r="W128" s="1"/>
      <c r="X128" s="1"/>
    </row>
    <row r="129" spans="1:24">
      <c r="A129" s="25" t="s">
        <v>124</v>
      </c>
      <c r="B129" s="14">
        <v>605.15512000000001</v>
      </c>
      <c r="C129" s="14">
        <v>1.2281600000000001</v>
      </c>
      <c r="D129" s="14">
        <v>0</v>
      </c>
      <c r="E129" s="14">
        <v>0</v>
      </c>
      <c r="F129" s="14">
        <v>606.38328000000001</v>
      </c>
      <c r="G129" s="1"/>
      <c r="H129" s="1"/>
      <c r="I129" s="1"/>
      <c r="J129" s="1"/>
      <c r="K129" s="1"/>
      <c r="L129" s="1"/>
      <c r="M129" s="1"/>
      <c r="N129" s="1"/>
      <c r="O129" s="1"/>
      <c r="P129" s="1"/>
      <c r="Q129" s="1"/>
      <c r="R129" s="1"/>
      <c r="S129" s="1"/>
      <c r="T129" s="1"/>
      <c r="U129" s="1"/>
      <c r="V129" s="1"/>
      <c r="W129" s="1"/>
      <c r="X129" s="1"/>
    </row>
    <row r="130" spans="1:24">
      <c r="A130" s="25" t="s">
        <v>125</v>
      </c>
      <c r="B130" s="14">
        <v>352426.28593000001</v>
      </c>
      <c r="C130" s="14">
        <v>42987.07187</v>
      </c>
      <c r="D130" s="14">
        <v>0</v>
      </c>
      <c r="E130" s="14">
        <v>0</v>
      </c>
      <c r="F130" s="14">
        <v>395413.3578</v>
      </c>
      <c r="G130" s="1"/>
      <c r="H130" s="1"/>
      <c r="I130" s="1"/>
      <c r="J130" s="1"/>
      <c r="K130" s="1"/>
      <c r="L130" s="1"/>
      <c r="M130" s="1"/>
      <c r="N130" s="1"/>
      <c r="O130" s="1"/>
      <c r="P130" s="1"/>
      <c r="Q130" s="1"/>
      <c r="R130" s="1"/>
      <c r="S130" s="1"/>
      <c r="T130" s="1"/>
      <c r="U130" s="1"/>
      <c r="V130" s="1"/>
      <c r="W130" s="1"/>
      <c r="X130" s="1"/>
    </row>
    <row r="131" spans="1:24">
      <c r="A131" s="20" t="s">
        <v>126</v>
      </c>
      <c r="B131" s="14">
        <v>8574.9358599999996</v>
      </c>
      <c r="C131" s="14">
        <v>1402.59773</v>
      </c>
      <c r="D131" s="14">
        <v>0</v>
      </c>
      <c r="E131" s="14">
        <v>0</v>
      </c>
      <c r="F131" s="14">
        <v>9977.5335899999991</v>
      </c>
      <c r="G131" s="1"/>
      <c r="H131" s="1"/>
      <c r="I131" s="1"/>
      <c r="J131" s="1"/>
      <c r="K131" s="1"/>
      <c r="L131" s="1"/>
      <c r="M131" s="1"/>
      <c r="N131" s="1"/>
      <c r="O131" s="1"/>
      <c r="P131" s="1"/>
      <c r="Q131" s="1"/>
      <c r="R131" s="1"/>
      <c r="S131" s="1"/>
      <c r="T131" s="1"/>
      <c r="U131" s="1"/>
      <c r="V131" s="1"/>
      <c r="W131" s="1"/>
      <c r="X131" s="1"/>
    </row>
    <row r="132" spans="1:24">
      <c r="A132" s="19" t="s">
        <v>127</v>
      </c>
      <c r="B132" s="12">
        <v>6.4116299999999997</v>
      </c>
      <c r="C132" s="12">
        <v>0</v>
      </c>
      <c r="D132" s="12">
        <v>0</v>
      </c>
      <c r="E132" s="12">
        <v>0</v>
      </c>
      <c r="F132" s="12">
        <v>6.4116299999999997</v>
      </c>
      <c r="G132" s="1"/>
      <c r="H132" s="1"/>
      <c r="I132" s="1"/>
      <c r="J132" s="1"/>
      <c r="K132" s="1"/>
      <c r="L132" s="1"/>
      <c r="M132" s="1"/>
      <c r="N132" s="1"/>
      <c r="O132" s="1"/>
      <c r="P132" s="1"/>
      <c r="Q132" s="1"/>
      <c r="R132" s="1"/>
      <c r="S132" s="1"/>
      <c r="T132" s="1"/>
      <c r="U132" s="1"/>
      <c r="V132" s="1"/>
      <c r="W132" s="1"/>
      <c r="X132" s="1"/>
    </row>
    <row r="133" spans="1:24">
      <c r="A133" s="19" t="s">
        <v>128</v>
      </c>
      <c r="B133" s="12">
        <v>428907.62323000003</v>
      </c>
      <c r="C133" s="12">
        <v>0</v>
      </c>
      <c r="D133" s="12">
        <v>0</v>
      </c>
      <c r="E133" s="12">
        <v>0</v>
      </c>
      <c r="F133" s="12">
        <v>428907.62323000003</v>
      </c>
      <c r="G133" s="10"/>
      <c r="H133" s="1"/>
      <c r="I133" s="1"/>
      <c r="J133" s="1"/>
      <c r="K133" s="1"/>
      <c r="L133" s="1"/>
      <c r="M133" s="1"/>
      <c r="N133" s="1"/>
      <c r="O133" s="1"/>
      <c r="P133" s="1"/>
      <c r="Q133" s="1"/>
      <c r="R133" s="1"/>
      <c r="S133" s="1"/>
      <c r="T133" s="1"/>
      <c r="U133" s="1"/>
      <c r="V133" s="1"/>
      <c r="W133" s="1"/>
      <c r="X133" s="1"/>
    </row>
    <row r="134" spans="1:24">
      <c r="A134" s="20" t="s">
        <v>129</v>
      </c>
      <c r="B134" s="14">
        <v>0</v>
      </c>
      <c r="C134" s="14">
        <v>0</v>
      </c>
      <c r="D134" s="14">
        <v>0</v>
      </c>
      <c r="E134" s="14">
        <v>0</v>
      </c>
      <c r="F134" s="14">
        <v>0</v>
      </c>
      <c r="G134" s="26"/>
      <c r="H134" s="26"/>
      <c r="I134" s="26"/>
      <c r="J134" s="26"/>
      <c r="K134" s="26"/>
      <c r="L134" s="26"/>
      <c r="M134" s="26"/>
      <c r="N134" s="26"/>
      <c r="O134" s="26"/>
      <c r="P134" s="26"/>
      <c r="Q134" s="26"/>
      <c r="R134" s="26"/>
      <c r="S134" s="26"/>
      <c r="T134" s="26"/>
      <c r="U134" s="26"/>
      <c r="V134" s="26"/>
      <c r="W134" s="26"/>
      <c r="X134" s="26"/>
    </row>
    <row r="135" spans="1:24">
      <c r="A135" s="20" t="s">
        <v>130</v>
      </c>
      <c r="B135" s="14">
        <v>29907.894079999998</v>
      </c>
      <c r="C135" s="14">
        <v>0</v>
      </c>
      <c r="D135" s="14">
        <v>0</v>
      </c>
      <c r="E135" s="14">
        <v>0</v>
      </c>
      <c r="F135" s="14">
        <v>29907.894079999998</v>
      </c>
      <c r="G135" s="26"/>
      <c r="H135" s="26"/>
      <c r="I135" s="26"/>
      <c r="J135" s="26"/>
      <c r="K135" s="26"/>
      <c r="L135" s="26"/>
      <c r="M135" s="26"/>
      <c r="N135" s="26"/>
      <c r="O135" s="26"/>
      <c r="P135" s="26"/>
      <c r="Q135" s="26"/>
      <c r="R135" s="26"/>
      <c r="S135" s="26"/>
      <c r="T135" s="26"/>
      <c r="U135" s="26"/>
      <c r="V135" s="26"/>
      <c r="W135" s="26"/>
      <c r="X135" s="26"/>
    </row>
    <row r="136" spans="1:24">
      <c r="A136" s="20" t="s">
        <v>131</v>
      </c>
      <c r="B136" s="14">
        <v>0</v>
      </c>
      <c r="C136" s="14">
        <v>0</v>
      </c>
      <c r="D136" s="14">
        <v>0</v>
      </c>
      <c r="E136" s="14">
        <v>0</v>
      </c>
      <c r="F136" s="14">
        <v>0</v>
      </c>
      <c r="G136" s="1"/>
      <c r="H136" s="1"/>
      <c r="I136" s="1"/>
      <c r="J136" s="1"/>
      <c r="K136" s="1"/>
      <c r="L136" s="1"/>
      <c r="M136" s="1"/>
      <c r="N136" s="1"/>
      <c r="O136" s="1"/>
      <c r="P136" s="1"/>
      <c r="Q136" s="1"/>
      <c r="R136" s="1"/>
      <c r="S136" s="1"/>
      <c r="T136" s="1"/>
      <c r="U136" s="1"/>
      <c r="V136" s="1"/>
      <c r="W136" s="1"/>
      <c r="X136" s="1"/>
    </row>
    <row r="137" spans="1:24">
      <c r="A137" s="20" t="s">
        <v>132</v>
      </c>
      <c r="B137" s="14">
        <v>0</v>
      </c>
      <c r="C137" s="14">
        <v>0</v>
      </c>
      <c r="D137" s="14">
        <v>0</v>
      </c>
      <c r="E137" s="14">
        <v>0</v>
      </c>
      <c r="F137" s="14">
        <v>0</v>
      </c>
      <c r="G137" s="1"/>
      <c r="H137" s="1"/>
      <c r="I137" s="1"/>
      <c r="J137" s="1"/>
      <c r="K137" s="1"/>
      <c r="L137" s="1"/>
      <c r="M137" s="1"/>
      <c r="N137" s="1"/>
      <c r="O137" s="1"/>
      <c r="P137" s="1"/>
      <c r="Q137" s="1"/>
      <c r="R137" s="1"/>
      <c r="S137" s="1"/>
      <c r="T137" s="1"/>
      <c r="U137" s="1"/>
      <c r="V137" s="1"/>
      <c r="W137" s="1"/>
      <c r="X137" s="1"/>
    </row>
    <row r="138" spans="1:24">
      <c r="A138" s="20" t="s">
        <v>133</v>
      </c>
      <c r="B138" s="14">
        <v>371000</v>
      </c>
      <c r="C138" s="14">
        <v>0</v>
      </c>
      <c r="D138" s="14">
        <v>0</v>
      </c>
      <c r="E138" s="14">
        <v>0</v>
      </c>
      <c r="F138" s="14">
        <v>371000</v>
      </c>
      <c r="G138" s="1"/>
      <c r="H138" s="1"/>
      <c r="I138" s="1"/>
      <c r="J138" s="1"/>
      <c r="K138" s="1"/>
      <c r="L138" s="1"/>
      <c r="M138" s="1"/>
      <c r="N138" s="1"/>
      <c r="O138" s="1"/>
      <c r="P138" s="1"/>
      <c r="Q138" s="1"/>
      <c r="R138" s="1"/>
      <c r="S138" s="1"/>
      <c r="T138" s="1"/>
      <c r="U138" s="1"/>
      <c r="V138" s="1"/>
      <c r="W138" s="1"/>
      <c r="X138" s="1"/>
    </row>
    <row r="139" spans="1:24">
      <c r="A139" s="20" t="s">
        <v>134</v>
      </c>
      <c r="B139" s="14">
        <v>27999.729149999999</v>
      </c>
      <c r="C139" s="14">
        <v>0</v>
      </c>
      <c r="D139" s="14">
        <v>0</v>
      </c>
      <c r="E139" s="14">
        <v>0</v>
      </c>
      <c r="F139" s="14">
        <v>27999.729149999999</v>
      </c>
      <c r="G139" s="1"/>
      <c r="H139" s="1"/>
      <c r="I139" s="1"/>
      <c r="J139" s="1"/>
      <c r="K139" s="1"/>
      <c r="L139" s="1"/>
      <c r="M139" s="1"/>
      <c r="N139" s="1"/>
      <c r="O139" s="1"/>
      <c r="P139" s="1"/>
      <c r="Q139" s="1"/>
      <c r="R139" s="1"/>
      <c r="S139" s="1"/>
      <c r="T139" s="1"/>
      <c r="U139" s="1"/>
      <c r="V139" s="1"/>
      <c r="W139" s="1"/>
      <c r="X139" s="1"/>
    </row>
    <row r="140" spans="1:24">
      <c r="A140" s="19" t="s">
        <v>135</v>
      </c>
      <c r="B140" s="12">
        <v>4514774.8581099994</v>
      </c>
      <c r="C140" s="12">
        <v>872527.1041</v>
      </c>
      <c r="D140" s="12">
        <v>0</v>
      </c>
      <c r="E140" s="12">
        <v>0</v>
      </c>
      <c r="F140" s="12">
        <v>5387301.9622100005</v>
      </c>
      <c r="G140" s="10"/>
      <c r="H140" s="1"/>
      <c r="I140" s="1"/>
      <c r="J140" s="1"/>
      <c r="K140" s="1"/>
      <c r="L140" s="1"/>
      <c r="M140" s="1"/>
      <c r="N140" s="1"/>
      <c r="O140" s="1"/>
      <c r="P140" s="1"/>
      <c r="Q140" s="1"/>
      <c r="R140" s="1"/>
      <c r="S140" s="1"/>
      <c r="T140" s="1"/>
      <c r="U140" s="1"/>
      <c r="V140" s="1"/>
      <c r="W140" s="1"/>
      <c r="X140" s="1"/>
    </row>
    <row r="141" spans="1:24">
      <c r="A141" s="20" t="s">
        <v>136</v>
      </c>
      <c r="B141" s="14">
        <v>0</v>
      </c>
      <c r="C141" s="14">
        <v>0</v>
      </c>
      <c r="D141" s="14">
        <v>0</v>
      </c>
      <c r="E141" s="14">
        <v>0</v>
      </c>
      <c r="F141" s="14">
        <v>0</v>
      </c>
      <c r="G141" s="1"/>
      <c r="H141" s="1"/>
      <c r="I141" s="1"/>
      <c r="J141" s="1"/>
      <c r="K141" s="1"/>
      <c r="L141" s="1"/>
      <c r="M141" s="1"/>
      <c r="N141" s="1"/>
      <c r="O141" s="1"/>
      <c r="P141" s="1"/>
      <c r="Q141" s="1"/>
      <c r="R141" s="1"/>
      <c r="S141" s="1"/>
      <c r="T141" s="1"/>
      <c r="U141" s="1"/>
      <c r="V141" s="1"/>
      <c r="W141" s="1"/>
      <c r="X141" s="1"/>
    </row>
    <row r="142" spans="1:24">
      <c r="A142" s="20" t="s">
        <v>137</v>
      </c>
      <c r="B142" s="14">
        <v>975185.98458000005</v>
      </c>
      <c r="C142" s="14">
        <v>0</v>
      </c>
      <c r="D142" s="14">
        <v>0</v>
      </c>
      <c r="E142" s="14">
        <v>0</v>
      </c>
      <c r="F142" s="14">
        <v>975185.98458000005</v>
      </c>
      <c r="G142" s="1"/>
      <c r="H142" s="1"/>
      <c r="I142" s="1"/>
      <c r="J142" s="1"/>
      <c r="K142" s="1"/>
      <c r="L142" s="1"/>
      <c r="M142" s="1"/>
      <c r="N142" s="1"/>
      <c r="O142" s="1"/>
      <c r="P142" s="1"/>
      <c r="Q142" s="1"/>
      <c r="R142" s="1"/>
      <c r="S142" s="1"/>
      <c r="T142" s="1"/>
      <c r="U142" s="1"/>
      <c r="V142" s="1"/>
      <c r="W142" s="1"/>
      <c r="X142" s="1"/>
    </row>
    <row r="143" spans="1:24">
      <c r="A143" s="20" t="s">
        <v>138</v>
      </c>
      <c r="B143" s="14">
        <v>0</v>
      </c>
      <c r="C143" s="14">
        <v>0</v>
      </c>
      <c r="D143" s="14">
        <v>0</v>
      </c>
      <c r="E143" s="14">
        <v>0</v>
      </c>
      <c r="F143" s="14">
        <v>0</v>
      </c>
      <c r="G143" s="1"/>
      <c r="H143" s="1"/>
      <c r="I143" s="1"/>
      <c r="J143" s="1"/>
      <c r="K143" s="1"/>
      <c r="L143" s="1"/>
      <c r="M143" s="1"/>
      <c r="N143" s="1"/>
      <c r="O143" s="1"/>
      <c r="P143" s="1"/>
      <c r="Q143" s="1"/>
      <c r="R143" s="1"/>
      <c r="S143" s="1"/>
      <c r="T143" s="1"/>
      <c r="U143" s="1"/>
      <c r="V143" s="1"/>
      <c r="W143" s="1"/>
      <c r="X143" s="1"/>
    </row>
    <row r="144" spans="1:24">
      <c r="A144" s="20" t="s">
        <v>139</v>
      </c>
      <c r="B144" s="14">
        <v>1164061.3009200001</v>
      </c>
      <c r="C144" s="14">
        <v>1029</v>
      </c>
      <c r="D144" s="14">
        <v>0</v>
      </c>
      <c r="E144" s="14">
        <v>0</v>
      </c>
      <c r="F144" s="14">
        <v>1165090.3009200001</v>
      </c>
      <c r="G144" s="1"/>
      <c r="H144" s="1"/>
      <c r="I144" s="1"/>
      <c r="J144" s="1"/>
      <c r="K144" s="1"/>
      <c r="L144" s="1"/>
      <c r="M144" s="1"/>
      <c r="N144" s="1"/>
      <c r="O144" s="1"/>
      <c r="P144" s="1"/>
      <c r="Q144" s="1"/>
      <c r="R144" s="1"/>
      <c r="S144" s="1"/>
      <c r="T144" s="1"/>
      <c r="U144" s="1"/>
      <c r="V144" s="1"/>
      <c r="W144" s="1"/>
      <c r="X144" s="1"/>
    </row>
    <row r="145" spans="1:24">
      <c r="A145" s="15" t="s">
        <v>140</v>
      </c>
      <c r="B145" s="14">
        <v>2316307.8451100001</v>
      </c>
      <c r="C145" s="14">
        <v>5594.9265400000004</v>
      </c>
      <c r="D145" s="14">
        <v>0</v>
      </c>
      <c r="E145" s="14">
        <v>0</v>
      </c>
      <c r="F145" s="14">
        <v>2321902.77165</v>
      </c>
      <c r="G145" s="1"/>
      <c r="H145" s="1"/>
      <c r="I145" s="1"/>
      <c r="J145" s="1"/>
      <c r="K145" s="1"/>
      <c r="L145" s="1"/>
      <c r="M145" s="1"/>
      <c r="N145" s="1"/>
      <c r="O145" s="1"/>
      <c r="P145" s="1"/>
      <c r="Q145" s="1"/>
      <c r="R145" s="1"/>
      <c r="S145" s="1"/>
      <c r="T145" s="1"/>
      <c r="U145" s="1"/>
      <c r="V145" s="1"/>
      <c r="W145" s="1"/>
      <c r="X145" s="1"/>
    </row>
    <row r="146" spans="1:24">
      <c r="A146" s="20" t="s">
        <v>141</v>
      </c>
      <c r="B146" s="14">
        <v>1929.2436399999999</v>
      </c>
      <c r="C146" s="14">
        <v>686</v>
      </c>
      <c r="D146" s="14">
        <v>0</v>
      </c>
      <c r="E146" s="14">
        <v>0</v>
      </c>
      <c r="F146" s="14">
        <v>2615.2436400000001</v>
      </c>
      <c r="G146" s="1"/>
      <c r="H146" s="1"/>
      <c r="I146" s="1"/>
      <c r="J146" s="1"/>
      <c r="K146" s="1"/>
      <c r="L146" s="1"/>
      <c r="M146" s="1"/>
      <c r="N146" s="1"/>
      <c r="O146" s="1"/>
      <c r="P146" s="1"/>
      <c r="Q146" s="1"/>
      <c r="R146" s="1"/>
      <c r="S146" s="1"/>
      <c r="T146" s="1"/>
      <c r="U146" s="1"/>
      <c r="V146" s="1"/>
      <c r="W146" s="1"/>
      <c r="X146" s="1"/>
    </row>
    <row r="147" spans="1:24">
      <c r="A147" s="20" t="s">
        <v>142</v>
      </c>
      <c r="B147" s="14">
        <v>23864.216</v>
      </c>
      <c r="C147" s="14">
        <v>849226.69478999998</v>
      </c>
      <c r="D147" s="14">
        <v>0</v>
      </c>
      <c r="E147" s="14">
        <v>0</v>
      </c>
      <c r="F147" s="14">
        <v>873090.91078999999</v>
      </c>
      <c r="G147" s="1"/>
      <c r="H147" s="1"/>
      <c r="I147" s="1"/>
      <c r="J147" s="1"/>
      <c r="K147" s="1"/>
      <c r="L147" s="1"/>
      <c r="M147" s="1"/>
      <c r="N147" s="1"/>
      <c r="O147" s="1"/>
      <c r="P147" s="1"/>
      <c r="Q147" s="1"/>
      <c r="R147" s="1"/>
      <c r="S147" s="1"/>
      <c r="T147" s="1"/>
      <c r="U147" s="1"/>
      <c r="V147" s="1"/>
      <c r="W147" s="1"/>
      <c r="X147" s="1"/>
    </row>
    <row r="148" spans="1:24">
      <c r="A148" s="20" t="s">
        <v>143</v>
      </c>
      <c r="B148" s="14">
        <v>33426.26786</v>
      </c>
      <c r="C148" s="14">
        <v>15990.482769999999</v>
      </c>
      <c r="D148" s="14">
        <v>0</v>
      </c>
      <c r="E148" s="14">
        <v>0</v>
      </c>
      <c r="F148" s="14">
        <v>49416.750630000002</v>
      </c>
      <c r="G148" s="1"/>
      <c r="H148" s="1"/>
      <c r="I148" s="1"/>
      <c r="J148" s="1"/>
      <c r="K148" s="1"/>
      <c r="L148" s="1"/>
      <c r="M148" s="1"/>
      <c r="N148" s="1"/>
      <c r="O148" s="1"/>
      <c r="P148" s="1"/>
      <c r="Q148" s="1"/>
      <c r="R148" s="1"/>
      <c r="S148" s="1"/>
      <c r="T148" s="1"/>
      <c r="U148" s="1"/>
      <c r="V148" s="1"/>
      <c r="W148" s="1"/>
      <c r="X148" s="1"/>
    </row>
    <row r="149" spans="1:24">
      <c r="A149" s="19" t="s">
        <v>144</v>
      </c>
      <c r="B149" s="12">
        <v>243965.62059000001</v>
      </c>
      <c r="C149" s="12">
        <v>5537.3670300000003</v>
      </c>
      <c r="D149" s="12">
        <v>0</v>
      </c>
      <c r="E149" s="12">
        <v>0</v>
      </c>
      <c r="F149" s="12">
        <v>249502.98762</v>
      </c>
      <c r="G149" s="10"/>
      <c r="H149" s="1"/>
      <c r="I149" s="1"/>
      <c r="J149" s="1"/>
      <c r="K149" s="1"/>
      <c r="L149" s="1"/>
      <c r="M149" s="1"/>
      <c r="N149" s="1"/>
      <c r="O149" s="1"/>
      <c r="P149" s="1"/>
      <c r="Q149" s="1"/>
      <c r="R149" s="1"/>
      <c r="S149" s="1"/>
      <c r="T149" s="1"/>
      <c r="U149" s="1"/>
      <c r="V149" s="1"/>
      <c r="W149" s="1"/>
      <c r="X149" s="1"/>
    </row>
    <row r="150" spans="1:24">
      <c r="A150" s="20" t="s">
        <v>71</v>
      </c>
      <c r="B150" s="14">
        <v>253.78211999999999</v>
      </c>
      <c r="C150" s="14">
        <v>0</v>
      </c>
      <c r="D150" s="14">
        <v>0</v>
      </c>
      <c r="E150" s="14">
        <v>0</v>
      </c>
      <c r="F150" s="14">
        <v>253.78211999999999</v>
      </c>
      <c r="G150" s="1"/>
      <c r="H150" s="1"/>
      <c r="I150" s="1"/>
      <c r="J150" s="1"/>
      <c r="K150" s="1"/>
      <c r="L150" s="1"/>
      <c r="M150" s="1"/>
      <c r="N150" s="1"/>
      <c r="O150" s="1"/>
      <c r="P150" s="1"/>
      <c r="Q150" s="1"/>
      <c r="R150" s="1"/>
      <c r="S150" s="1"/>
      <c r="T150" s="1"/>
      <c r="U150" s="1"/>
      <c r="V150" s="1"/>
      <c r="W150" s="1"/>
      <c r="X150" s="1"/>
    </row>
    <row r="151" spans="1:24">
      <c r="A151" s="20" t="s">
        <v>73</v>
      </c>
      <c r="B151" s="14">
        <v>55802.329229999996</v>
      </c>
      <c r="C151" s="14">
        <v>3429.2114100000003</v>
      </c>
      <c r="D151" s="14">
        <v>0</v>
      </c>
      <c r="E151" s="14">
        <v>0</v>
      </c>
      <c r="F151" s="14">
        <v>59231.540639999999</v>
      </c>
      <c r="G151" s="1"/>
      <c r="H151" s="1"/>
      <c r="I151" s="1"/>
      <c r="J151" s="1"/>
      <c r="K151" s="1"/>
      <c r="L151" s="1"/>
      <c r="M151" s="1"/>
      <c r="N151" s="1"/>
      <c r="O151" s="1"/>
      <c r="P151" s="1"/>
      <c r="Q151" s="1"/>
      <c r="R151" s="1"/>
      <c r="S151" s="1"/>
      <c r="T151" s="1"/>
      <c r="U151" s="1"/>
      <c r="V151" s="1"/>
      <c r="W151" s="1"/>
      <c r="X151" s="1"/>
    </row>
    <row r="152" spans="1:24">
      <c r="A152" s="20" t="s">
        <v>145</v>
      </c>
      <c r="B152" s="14">
        <v>181719.18009000001</v>
      </c>
      <c r="C152" s="14">
        <v>2062.81963</v>
      </c>
      <c r="D152" s="14">
        <v>0</v>
      </c>
      <c r="E152" s="14">
        <v>0</v>
      </c>
      <c r="F152" s="14">
        <v>183781.99971999999</v>
      </c>
      <c r="G152" s="1"/>
      <c r="H152" s="1"/>
      <c r="I152" s="1"/>
      <c r="J152" s="1"/>
      <c r="K152" s="1"/>
      <c r="L152" s="1"/>
      <c r="M152" s="1"/>
      <c r="N152" s="1"/>
      <c r="O152" s="1"/>
      <c r="P152" s="1"/>
      <c r="Q152" s="1"/>
      <c r="R152" s="1"/>
      <c r="S152" s="1"/>
      <c r="T152" s="1"/>
      <c r="U152" s="1"/>
      <c r="V152" s="1"/>
      <c r="W152" s="1"/>
      <c r="X152" s="1"/>
    </row>
    <row r="153" spans="1:24">
      <c r="A153" s="20" t="s">
        <v>99</v>
      </c>
      <c r="B153" s="14">
        <v>6190.3291500000005</v>
      </c>
      <c r="C153" s="14">
        <v>45.335989999999995</v>
      </c>
      <c r="D153" s="14">
        <v>0</v>
      </c>
      <c r="E153" s="14">
        <v>0</v>
      </c>
      <c r="F153" s="14">
        <v>6235.6651400000001</v>
      </c>
      <c r="G153" s="1"/>
      <c r="H153" s="1"/>
      <c r="I153" s="1"/>
      <c r="J153" s="1"/>
      <c r="K153" s="1"/>
      <c r="L153" s="1"/>
      <c r="M153" s="1"/>
      <c r="N153" s="1"/>
      <c r="O153" s="1"/>
      <c r="P153" s="1"/>
      <c r="Q153" s="1"/>
      <c r="R153" s="1"/>
      <c r="S153" s="1"/>
      <c r="T153" s="1"/>
      <c r="U153" s="1"/>
      <c r="V153" s="1"/>
      <c r="W153" s="1"/>
      <c r="X153" s="1"/>
    </row>
    <row r="154" spans="1:24">
      <c r="A154" s="20" t="s">
        <v>146</v>
      </c>
      <c r="B154" s="14">
        <v>0</v>
      </c>
      <c r="C154" s="14">
        <v>0</v>
      </c>
      <c r="D154" s="14">
        <v>0</v>
      </c>
      <c r="E154" s="14">
        <v>0</v>
      </c>
      <c r="F154" s="14">
        <v>0</v>
      </c>
      <c r="G154" s="1"/>
      <c r="H154" s="1"/>
      <c r="I154" s="1"/>
      <c r="J154" s="1"/>
      <c r="K154" s="1"/>
      <c r="L154" s="1"/>
      <c r="M154" s="1"/>
      <c r="N154" s="1"/>
      <c r="O154" s="1"/>
      <c r="P154" s="1"/>
      <c r="Q154" s="1"/>
      <c r="R154" s="1"/>
      <c r="S154" s="1"/>
      <c r="T154" s="1"/>
      <c r="U154" s="1"/>
      <c r="V154" s="1"/>
      <c r="W154" s="1"/>
      <c r="X154" s="1"/>
    </row>
    <row r="155" spans="1:24">
      <c r="A155" s="19" t="s">
        <v>147</v>
      </c>
      <c r="B155" s="12">
        <v>181183.87022000001</v>
      </c>
      <c r="C155" s="12">
        <v>1572.34986</v>
      </c>
      <c r="D155" s="12">
        <v>0</v>
      </c>
      <c r="E155" s="12">
        <v>0</v>
      </c>
      <c r="F155" s="12">
        <v>182756.22008</v>
      </c>
      <c r="G155" s="10"/>
      <c r="H155" s="1"/>
      <c r="I155" s="1"/>
      <c r="J155" s="1"/>
      <c r="K155" s="1"/>
      <c r="L155" s="1"/>
      <c r="M155" s="1"/>
      <c r="N155" s="1"/>
      <c r="O155" s="1"/>
      <c r="P155" s="1"/>
      <c r="Q155" s="1"/>
      <c r="R155" s="1"/>
      <c r="S155" s="1"/>
      <c r="T155" s="1"/>
      <c r="U155" s="1"/>
      <c r="V155" s="1"/>
      <c r="W155" s="1"/>
      <c r="X155" s="1"/>
    </row>
    <row r="156" spans="1:24">
      <c r="A156" s="20" t="s">
        <v>148</v>
      </c>
      <c r="B156" s="14">
        <v>0</v>
      </c>
      <c r="C156" s="14">
        <v>0</v>
      </c>
      <c r="D156" s="14">
        <v>0</v>
      </c>
      <c r="E156" s="14">
        <v>0</v>
      </c>
      <c r="F156" s="14">
        <v>0</v>
      </c>
      <c r="G156" s="1"/>
      <c r="H156" s="1"/>
      <c r="I156" s="1"/>
      <c r="J156" s="1"/>
      <c r="K156" s="1"/>
      <c r="L156" s="1"/>
      <c r="M156" s="1"/>
      <c r="N156" s="1"/>
      <c r="O156" s="1"/>
      <c r="P156" s="1"/>
      <c r="Q156" s="1"/>
      <c r="R156" s="1"/>
      <c r="S156" s="1"/>
      <c r="T156" s="1"/>
      <c r="U156" s="1"/>
      <c r="V156" s="1"/>
      <c r="W156" s="1"/>
      <c r="X156" s="1"/>
    </row>
    <row r="157" spans="1:24">
      <c r="A157" s="20" t="s">
        <v>149</v>
      </c>
      <c r="B157" s="14">
        <v>0</v>
      </c>
      <c r="C157" s="14">
        <v>0</v>
      </c>
      <c r="D157" s="14">
        <v>0</v>
      </c>
      <c r="E157" s="14">
        <v>0</v>
      </c>
      <c r="F157" s="14">
        <v>0</v>
      </c>
      <c r="G157" s="1"/>
      <c r="H157" s="1"/>
      <c r="I157" s="1"/>
      <c r="J157" s="1"/>
      <c r="K157" s="1"/>
      <c r="L157" s="1"/>
      <c r="M157" s="1"/>
      <c r="N157" s="1"/>
      <c r="O157" s="1"/>
      <c r="P157" s="1"/>
      <c r="Q157" s="1"/>
      <c r="R157" s="1"/>
      <c r="S157" s="1"/>
      <c r="T157" s="1"/>
      <c r="U157" s="1"/>
      <c r="V157" s="1"/>
      <c r="W157" s="1"/>
      <c r="X157" s="1"/>
    </row>
    <row r="158" spans="1:24">
      <c r="A158" s="20" t="s">
        <v>150</v>
      </c>
      <c r="B158" s="14">
        <v>55197.992380000003</v>
      </c>
      <c r="C158" s="14">
        <v>302.97001</v>
      </c>
      <c r="D158" s="14">
        <v>0</v>
      </c>
      <c r="E158" s="14">
        <v>0</v>
      </c>
      <c r="F158" s="14">
        <v>55500.962390000001</v>
      </c>
      <c r="G158" s="1"/>
      <c r="H158" s="1"/>
      <c r="I158" s="1"/>
      <c r="J158" s="1"/>
      <c r="K158" s="1"/>
      <c r="L158" s="1"/>
      <c r="M158" s="1"/>
      <c r="N158" s="1"/>
      <c r="O158" s="1"/>
      <c r="P158" s="1"/>
      <c r="Q158" s="1"/>
      <c r="R158" s="1"/>
      <c r="S158" s="1"/>
      <c r="T158" s="1"/>
      <c r="U158" s="1"/>
      <c r="V158" s="1"/>
      <c r="W158" s="1"/>
      <c r="X158" s="1"/>
    </row>
    <row r="159" spans="1:24">
      <c r="A159" s="20" t="s">
        <v>151</v>
      </c>
      <c r="B159" s="14">
        <v>0</v>
      </c>
      <c r="C159" s="14">
        <v>0</v>
      </c>
      <c r="D159" s="14">
        <v>0</v>
      </c>
      <c r="E159" s="14">
        <v>0</v>
      </c>
      <c r="F159" s="14">
        <v>0</v>
      </c>
      <c r="G159" s="1"/>
      <c r="H159" s="1"/>
      <c r="I159" s="1"/>
      <c r="J159" s="1"/>
      <c r="K159" s="1"/>
      <c r="L159" s="1"/>
      <c r="M159" s="1"/>
      <c r="N159" s="1"/>
      <c r="O159" s="1"/>
      <c r="P159" s="1"/>
      <c r="Q159" s="1"/>
      <c r="R159" s="1"/>
      <c r="S159" s="1"/>
      <c r="T159" s="1"/>
      <c r="U159" s="1"/>
      <c r="V159" s="1"/>
      <c r="W159" s="1"/>
      <c r="X159" s="1"/>
    </row>
    <row r="160" spans="1:24">
      <c r="A160" s="20" t="s">
        <v>152</v>
      </c>
      <c r="B160" s="14">
        <v>74752.210680000004</v>
      </c>
      <c r="C160" s="14">
        <v>727.83467000000007</v>
      </c>
      <c r="D160" s="14">
        <v>0</v>
      </c>
      <c r="E160" s="14">
        <v>0</v>
      </c>
      <c r="F160" s="14">
        <v>75480.04535</v>
      </c>
      <c r="G160" s="1"/>
      <c r="H160" s="1"/>
      <c r="I160" s="1"/>
      <c r="J160" s="1"/>
      <c r="K160" s="1"/>
      <c r="L160" s="1"/>
      <c r="M160" s="1"/>
      <c r="N160" s="1"/>
      <c r="O160" s="1"/>
      <c r="P160" s="1"/>
      <c r="Q160" s="1"/>
      <c r="R160" s="1"/>
      <c r="S160" s="1"/>
      <c r="T160" s="1"/>
      <c r="U160" s="1"/>
      <c r="V160" s="1"/>
      <c r="W160" s="1"/>
      <c r="X160" s="1"/>
    </row>
    <row r="161" spans="1:24">
      <c r="A161" s="20" t="s">
        <v>153</v>
      </c>
      <c r="B161" s="14">
        <v>51233.667159999997</v>
      </c>
      <c r="C161" s="14">
        <v>541.54518000000007</v>
      </c>
      <c r="D161" s="14">
        <v>0</v>
      </c>
      <c r="E161" s="14">
        <v>0</v>
      </c>
      <c r="F161" s="14">
        <v>51775.212340000005</v>
      </c>
      <c r="G161" s="1"/>
      <c r="H161" s="1"/>
      <c r="I161" s="1"/>
      <c r="J161" s="1"/>
      <c r="K161" s="1"/>
      <c r="L161" s="1"/>
      <c r="M161" s="1"/>
      <c r="N161" s="1"/>
      <c r="O161" s="1"/>
      <c r="P161" s="1"/>
      <c r="Q161" s="1"/>
      <c r="R161" s="1"/>
      <c r="S161" s="1"/>
      <c r="T161" s="1"/>
      <c r="U161" s="1"/>
      <c r="V161" s="1"/>
      <c r="W161" s="1"/>
      <c r="X161" s="1"/>
    </row>
    <row r="162" spans="1:24">
      <c r="A162" s="19" t="s">
        <v>154</v>
      </c>
      <c r="B162" s="12">
        <v>1752931.5259</v>
      </c>
      <c r="C162" s="12">
        <v>33561.62427</v>
      </c>
      <c r="D162" s="12">
        <v>0</v>
      </c>
      <c r="E162" s="12">
        <v>0</v>
      </c>
      <c r="F162" s="12">
        <v>1786493.15017</v>
      </c>
      <c r="G162" s="10"/>
      <c r="H162" s="1"/>
      <c r="I162" s="1"/>
      <c r="J162" s="1"/>
      <c r="K162" s="1"/>
      <c r="L162" s="1"/>
      <c r="M162" s="1"/>
      <c r="N162" s="1"/>
      <c r="O162" s="1"/>
      <c r="P162" s="1"/>
      <c r="Q162" s="1"/>
      <c r="R162" s="1"/>
      <c r="S162" s="1"/>
      <c r="T162" s="1"/>
      <c r="U162" s="1"/>
      <c r="V162" s="1"/>
      <c r="W162" s="1"/>
      <c r="X162" s="1"/>
    </row>
    <row r="163" spans="1:24">
      <c r="A163" s="20" t="s">
        <v>155</v>
      </c>
      <c r="B163" s="14">
        <v>27739.497500000001</v>
      </c>
      <c r="C163" s="14">
        <v>0</v>
      </c>
      <c r="D163" s="14">
        <v>0</v>
      </c>
      <c r="E163" s="14">
        <v>0</v>
      </c>
      <c r="F163" s="14">
        <v>27739.497500000001</v>
      </c>
      <c r="G163" s="1"/>
      <c r="H163" s="1"/>
      <c r="I163" s="1"/>
      <c r="J163" s="1"/>
      <c r="K163" s="1"/>
      <c r="L163" s="1"/>
      <c r="M163" s="1"/>
      <c r="N163" s="1"/>
      <c r="O163" s="1"/>
      <c r="P163" s="1"/>
      <c r="Q163" s="1"/>
      <c r="R163" s="1"/>
      <c r="S163" s="1"/>
      <c r="T163" s="1"/>
      <c r="U163" s="1"/>
      <c r="V163" s="1"/>
      <c r="W163" s="1"/>
      <c r="X163" s="1"/>
    </row>
    <row r="164" spans="1:24">
      <c r="A164" s="20" t="s">
        <v>156</v>
      </c>
      <c r="B164" s="14">
        <v>0</v>
      </c>
      <c r="C164" s="14">
        <v>0</v>
      </c>
      <c r="D164" s="14">
        <v>0</v>
      </c>
      <c r="E164" s="14">
        <v>0</v>
      </c>
      <c r="F164" s="14">
        <v>0</v>
      </c>
      <c r="G164" s="1"/>
      <c r="H164" s="1"/>
      <c r="I164" s="1"/>
      <c r="J164" s="1"/>
      <c r="K164" s="1"/>
      <c r="L164" s="1"/>
      <c r="M164" s="1"/>
      <c r="N164" s="1"/>
      <c r="O164" s="1"/>
      <c r="P164" s="1"/>
      <c r="Q164" s="1"/>
      <c r="R164" s="1"/>
      <c r="S164" s="1"/>
      <c r="T164" s="1"/>
      <c r="U164" s="1"/>
      <c r="V164" s="1"/>
      <c r="W164" s="1"/>
      <c r="X164" s="1"/>
    </row>
    <row r="165" spans="1:24">
      <c r="A165" s="15" t="s">
        <v>157</v>
      </c>
      <c r="B165" s="14">
        <v>1608495.8186400002</v>
      </c>
      <c r="C165" s="14">
        <v>32585</v>
      </c>
      <c r="D165" s="14">
        <v>0</v>
      </c>
      <c r="E165" s="14">
        <v>0</v>
      </c>
      <c r="F165" s="14">
        <v>1641080.8186400002</v>
      </c>
      <c r="G165" s="1"/>
      <c r="H165" s="1"/>
      <c r="I165" s="1"/>
      <c r="J165" s="1"/>
      <c r="K165" s="1"/>
      <c r="L165" s="1"/>
      <c r="M165" s="1"/>
      <c r="N165" s="1"/>
      <c r="O165" s="1"/>
      <c r="P165" s="1"/>
      <c r="Q165" s="1"/>
      <c r="R165" s="1"/>
      <c r="S165" s="1"/>
      <c r="T165" s="1"/>
      <c r="U165" s="1"/>
      <c r="V165" s="1"/>
      <c r="W165" s="1"/>
      <c r="X165" s="1"/>
    </row>
    <row r="166" spans="1:24">
      <c r="A166" s="15" t="s">
        <v>158</v>
      </c>
      <c r="B166" s="14">
        <v>116696.20976000001</v>
      </c>
      <c r="C166" s="14">
        <v>976.62427000000002</v>
      </c>
      <c r="D166" s="14">
        <v>0</v>
      </c>
      <c r="E166" s="14">
        <v>0</v>
      </c>
      <c r="F166" s="14">
        <v>117672.83403</v>
      </c>
      <c r="G166" s="1"/>
      <c r="H166" s="1"/>
      <c r="I166" s="1"/>
      <c r="J166" s="1"/>
      <c r="K166" s="1"/>
      <c r="L166" s="1"/>
      <c r="M166" s="1"/>
      <c r="N166" s="1"/>
      <c r="O166" s="1"/>
      <c r="P166" s="1"/>
      <c r="Q166" s="1"/>
      <c r="R166" s="1"/>
      <c r="S166" s="1"/>
      <c r="T166" s="1"/>
      <c r="U166" s="1"/>
      <c r="V166" s="1"/>
      <c r="W166" s="1"/>
      <c r="X166" s="1"/>
    </row>
    <row r="167" spans="1:24">
      <c r="A167" s="19" t="s">
        <v>159</v>
      </c>
      <c r="B167" s="12">
        <v>0</v>
      </c>
      <c r="C167" s="12">
        <v>62663.525099999999</v>
      </c>
      <c r="D167" s="12">
        <v>0</v>
      </c>
      <c r="E167" s="12">
        <v>0</v>
      </c>
      <c r="F167" s="12">
        <v>62663.525099999999</v>
      </c>
      <c r="G167" s="10"/>
      <c r="H167" s="1"/>
      <c r="I167" s="1"/>
      <c r="J167" s="1"/>
      <c r="K167" s="1"/>
      <c r="L167" s="1"/>
      <c r="M167" s="1"/>
      <c r="N167" s="1"/>
      <c r="O167" s="1"/>
      <c r="P167" s="1"/>
      <c r="Q167" s="1"/>
      <c r="R167" s="1"/>
      <c r="S167" s="1"/>
      <c r="T167" s="1"/>
      <c r="U167" s="1"/>
      <c r="V167" s="1"/>
      <c r="W167" s="1"/>
      <c r="X167" s="1"/>
    </row>
    <row r="168" spans="1:24">
      <c r="A168" s="20" t="s">
        <v>160</v>
      </c>
      <c r="B168" s="14">
        <v>0</v>
      </c>
      <c r="C168" s="14">
        <v>61246.53688</v>
      </c>
      <c r="D168" s="14">
        <v>0</v>
      </c>
      <c r="E168" s="14">
        <v>0</v>
      </c>
      <c r="F168" s="14">
        <v>61246.53688</v>
      </c>
      <c r="G168" s="10"/>
      <c r="H168" s="1"/>
      <c r="I168" s="1"/>
      <c r="J168" s="1"/>
      <c r="K168" s="1"/>
      <c r="L168" s="1"/>
      <c r="M168" s="1"/>
      <c r="N168" s="1"/>
      <c r="O168" s="1"/>
      <c r="P168" s="1"/>
      <c r="Q168" s="1"/>
      <c r="R168" s="1"/>
      <c r="S168" s="1"/>
      <c r="T168" s="1"/>
      <c r="U168" s="1"/>
      <c r="V168" s="1"/>
      <c r="W168" s="1"/>
      <c r="X168" s="1"/>
    </row>
    <row r="169" spans="1:24">
      <c r="A169" s="20" t="s">
        <v>161</v>
      </c>
      <c r="B169" s="14">
        <v>0</v>
      </c>
      <c r="C169" s="14">
        <v>0</v>
      </c>
      <c r="D169" s="14">
        <v>0</v>
      </c>
      <c r="E169" s="14">
        <v>0</v>
      </c>
      <c r="F169" s="14">
        <v>0</v>
      </c>
      <c r="G169" s="1"/>
      <c r="H169" s="1"/>
      <c r="I169" s="1"/>
      <c r="J169" s="1"/>
      <c r="K169" s="1"/>
      <c r="L169" s="1"/>
      <c r="M169" s="1"/>
      <c r="N169" s="1"/>
      <c r="O169" s="1"/>
      <c r="P169" s="1"/>
      <c r="Q169" s="1"/>
      <c r="R169" s="1"/>
      <c r="S169" s="1"/>
      <c r="T169" s="1"/>
      <c r="U169" s="1"/>
      <c r="V169" s="1"/>
      <c r="W169" s="1"/>
      <c r="X169" s="1"/>
    </row>
    <row r="170" spans="1:24">
      <c r="A170" s="20" t="s">
        <v>162</v>
      </c>
      <c r="B170" s="14">
        <v>0</v>
      </c>
      <c r="C170" s="14">
        <v>2737.6064799999999</v>
      </c>
      <c r="D170" s="14">
        <v>0</v>
      </c>
      <c r="E170" s="14">
        <v>0</v>
      </c>
      <c r="F170" s="14">
        <v>2737.6064799999999</v>
      </c>
      <c r="G170" s="1"/>
      <c r="H170" s="1"/>
      <c r="I170" s="1"/>
      <c r="J170" s="1"/>
      <c r="K170" s="1"/>
      <c r="L170" s="1"/>
      <c r="M170" s="1"/>
      <c r="N170" s="1"/>
      <c r="O170" s="1"/>
      <c r="P170" s="1"/>
      <c r="Q170" s="1"/>
      <c r="R170" s="1"/>
      <c r="S170" s="1"/>
      <c r="T170" s="1"/>
      <c r="U170" s="1"/>
      <c r="V170" s="1"/>
      <c r="W170" s="1"/>
      <c r="X170" s="1"/>
    </row>
    <row r="171" spans="1:24">
      <c r="A171" s="20" t="s">
        <v>163</v>
      </c>
      <c r="B171" s="14">
        <v>0</v>
      </c>
      <c r="C171" s="14">
        <v>58508.930399999997</v>
      </c>
      <c r="D171" s="14">
        <v>0</v>
      </c>
      <c r="E171" s="14">
        <v>0</v>
      </c>
      <c r="F171" s="14">
        <v>58508.930399999997</v>
      </c>
      <c r="G171" s="1"/>
      <c r="H171" s="1"/>
      <c r="I171" s="1"/>
      <c r="J171" s="1"/>
      <c r="K171" s="1"/>
      <c r="L171" s="1"/>
      <c r="M171" s="1"/>
      <c r="N171" s="1"/>
      <c r="O171" s="1"/>
      <c r="P171" s="1"/>
      <c r="Q171" s="1"/>
      <c r="R171" s="1"/>
      <c r="S171" s="1"/>
      <c r="T171" s="1"/>
      <c r="U171" s="1"/>
      <c r="V171" s="1"/>
      <c r="W171" s="1"/>
      <c r="X171" s="1"/>
    </row>
    <row r="172" spans="1:24">
      <c r="A172" s="20" t="s">
        <v>164</v>
      </c>
      <c r="B172" s="14">
        <v>0</v>
      </c>
      <c r="C172" s="14">
        <v>0</v>
      </c>
      <c r="D172" s="14">
        <v>0</v>
      </c>
      <c r="E172" s="14">
        <v>0</v>
      </c>
      <c r="F172" s="14">
        <v>0</v>
      </c>
      <c r="G172" s="1"/>
      <c r="H172" s="1"/>
      <c r="I172" s="1"/>
      <c r="J172" s="1"/>
      <c r="K172" s="1"/>
      <c r="L172" s="1"/>
      <c r="M172" s="1"/>
      <c r="N172" s="1"/>
      <c r="O172" s="1"/>
      <c r="P172" s="1"/>
      <c r="Q172" s="1"/>
      <c r="R172" s="1"/>
      <c r="S172" s="1"/>
      <c r="T172" s="1"/>
      <c r="U172" s="1"/>
      <c r="V172" s="1"/>
      <c r="W172" s="1"/>
      <c r="X172" s="1"/>
    </row>
    <row r="173" spans="1:24">
      <c r="A173" s="20" t="s">
        <v>165</v>
      </c>
      <c r="B173" s="14">
        <v>0</v>
      </c>
      <c r="C173" s="14">
        <v>0</v>
      </c>
      <c r="D173" s="14">
        <v>0</v>
      </c>
      <c r="E173" s="14">
        <v>0</v>
      </c>
      <c r="F173" s="14">
        <v>0</v>
      </c>
      <c r="G173" s="1"/>
      <c r="H173" s="1"/>
      <c r="I173" s="1"/>
      <c r="J173" s="1"/>
      <c r="K173" s="1"/>
      <c r="L173" s="1"/>
      <c r="M173" s="1"/>
      <c r="N173" s="1"/>
      <c r="O173" s="1"/>
      <c r="P173" s="1"/>
      <c r="Q173" s="1"/>
      <c r="R173" s="1"/>
      <c r="S173" s="1"/>
      <c r="T173" s="1"/>
      <c r="U173" s="1"/>
      <c r="V173" s="1"/>
      <c r="W173" s="1"/>
      <c r="X173" s="1"/>
    </row>
    <row r="174" spans="1:24">
      <c r="A174" s="20" t="s">
        <v>166</v>
      </c>
      <c r="B174" s="14">
        <v>0</v>
      </c>
      <c r="C174" s="14">
        <v>0</v>
      </c>
      <c r="D174" s="14">
        <v>0</v>
      </c>
      <c r="E174" s="14">
        <v>0</v>
      </c>
      <c r="F174" s="14">
        <v>0</v>
      </c>
      <c r="G174" s="1"/>
      <c r="H174" s="1"/>
      <c r="I174" s="1"/>
      <c r="J174" s="1"/>
      <c r="K174" s="1"/>
      <c r="L174" s="1"/>
      <c r="M174" s="1"/>
      <c r="N174" s="1"/>
      <c r="O174" s="1"/>
      <c r="P174" s="1"/>
      <c r="Q174" s="1"/>
      <c r="R174" s="1"/>
      <c r="S174" s="1"/>
      <c r="T174" s="1"/>
      <c r="U174" s="1"/>
      <c r="V174" s="1"/>
      <c r="W174" s="1"/>
      <c r="X174" s="1"/>
    </row>
    <row r="175" spans="1:24">
      <c r="A175" s="20" t="s">
        <v>167</v>
      </c>
      <c r="B175" s="14">
        <v>0</v>
      </c>
      <c r="C175" s="14">
        <v>1416.98822</v>
      </c>
      <c r="D175" s="14">
        <v>0</v>
      </c>
      <c r="E175" s="14">
        <v>0</v>
      </c>
      <c r="F175" s="14">
        <v>1416.98822</v>
      </c>
      <c r="G175" s="1"/>
      <c r="H175" s="1"/>
      <c r="I175" s="1"/>
      <c r="J175" s="1"/>
      <c r="K175" s="1"/>
      <c r="L175" s="1"/>
      <c r="M175" s="1"/>
      <c r="N175" s="1"/>
      <c r="O175" s="1"/>
      <c r="P175" s="1"/>
      <c r="Q175" s="1"/>
      <c r="R175" s="1"/>
      <c r="S175" s="1"/>
      <c r="T175" s="1"/>
      <c r="U175" s="1"/>
      <c r="V175" s="1"/>
      <c r="W175" s="1"/>
      <c r="X175" s="1"/>
    </row>
    <row r="176" spans="1:24">
      <c r="A176" s="18" t="s">
        <v>168</v>
      </c>
      <c r="B176" s="12">
        <v>1459258.1296600001</v>
      </c>
      <c r="C176" s="12">
        <v>0</v>
      </c>
      <c r="D176" s="12">
        <v>0</v>
      </c>
      <c r="E176" s="12">
        <v>0</v>
      </c>
      <c r="F176" s="12">
        <v>1459258.1296600001</v>
      </c>
      <c r="G176" s="10"/>
      <c r="H176" s="1"/>
      <c r="I176" s="1"/>
      <c r="J176" s="1"/>
      <c r="K176" s="1"/>
      <c r="L176" s="1"/>
      <c r="M176" s="1"/>
      <c r="N176" s="1"/>
      <c r="O176" s="1"/>
      <c r="P176" s="1"/>
      <c r="Q176" s="1"/>
      <c r="R176" s="1"/>
      <c r="S176" s="1"/>
      <c r="T176" s="1"/>
      <c r="U176" s="1"/>
      <c r="V176" s="1"/>
      <c r="W176" s="1"/>
      <c r="X176" s="1"/>
    </row>
    <row r="177" spans="1:24">
      <c r="A177" s="27" t="s">
        <v>169</v>
      </c>
      <c r="B177" s="14">
        <v>1310621.0605299999</v>
      </c>
      <c r="C177" s="14">
        <v>0</v>
      </c>
      <c r="D177" s="14">
        <v>0</v>
      </c>
      <c r="E177" s="14">
        <v>0</v>
      </c>
      <c r="F177" s="14">
        <v>1310621.0605299999</v>
      </c>
      <c r="G177" s="10"/>
      <c r="H177" s="1"/>
      <c r="I177" s="1"/>
      <c r="J177" s="1"/>
      <c r="K177" s="1"/>
      <c r="L177" s="1"/>
      <c r="M177" s="1"/>
      <c r="N177" s="1"/>
      <c r="O177" s="1"/>
      <c r="P177" s="1"/>
      <c r="Q177" s="1"/>
      <c r="R177" s="1"/>
      <c r="S177" s="1"/>
      <c r="T177" s="1"/>
      <c r="U177" s="1"/>
      <c r="V177" s="1"/>
      <c r="W177" s="1"/>
      <c r="X177" s="1"/>
    </row>
    <row r="178" spans="1:24">
      <c r="A178" s="20" t="s">
        <v>170</v>
      </c>
      <c r="B178" s="14">
        <v>1310621.0605299999</v>
      </c>
      <c r="C178" s="14">
        <v>0</v>
      </c>
      <c r="D178" s="14">
        <v>0</v>
      </c>
      <c r="E178" s="14">
        <v>0</v>
      </c>
      <c r="F178" s="14">
        <v>1310621.0605299999</v>
      </c>
      <c r="G178" s="1"/>
      <c r="H178" s="1"/>
      <c r="I178" s="1"/>
      <c r="J178" s="1"/>
      <c r="K178" s="1"/>
      <c r="L178" s="1"/>
      <c r="M178" s="1"/>
      <c r="N178" s="1"/>
      <c r="O178" s="1"/>
      <c r="P178" s="1"/>
      <c r="Q178" s="1"/>
      <c r="R178" s="1"/>
      <c r="S178" s="1"/>
      <c r="T178" s="1"/>
      <c r="U178" s="1"/>
      <c r="V178" s="1"/>
      <c r="W178" s="1"/>
      <c r="X178" s="1"/>
    </row>
    <row r="179" spans="1:24">
      <c r="A179" s="20" t="s">
        <v>171</v>
      </c>
      <c r="B179" s="14">
        <v>0</v>
      </c>
      <c r="C179" s="14">
        <v>0</v>
      </c>
      <c r="D179" s="14">
        <v>0</v>
      </c>
      <c r="E179" s="14">
        <v>0</v>
      </c>
      <c r="F179" s="14">
        <v>0</v>
      </c>
      <c r="G179" s="1"/>
      <c r="H179" s="1"/>
      <c r="I179" s="1"/>
      <c r="J179" s="1"/>
      <c r="K179" s="1"/>
      <c r="L179" s="1"/>
      <c r="M179" s="1"/>
      <c r="N179" s="1"/>
      <c r="O179" s="1"/>
      <c r="P179" s="1"/>
      <c r="Q179" s="1"/>
      <c r="R179" s="1"/>
      <c r="S179" s="1"/>
      <c r="T179" s="1"/>
      <c r="U179" s="1"/>
      <c r="V179" s="1"/>
      <c r="W179" s="1"/>
      <c r="X179" s="1"/>
    </row>
    <row r="180" spans="1:24">
      <c r="A180" s="20" t="s">
        <v>172</v>
      </c>
      <c r="B180" s="14">
        <v>0</v>
      </c>
      <c r="C180" s="14">
        <v>0</v>
      </c>
      <c r="D180" s="14">
        <v>0</v>
      </c>
      <c r="E180" s="14">
        <v>0</v>
      </c>
      <c r="F180" s="14">
        <v>0</v>
      </c>
      <c r="G180" s="1"/>
      <c r="H180" s="1"/>
      <c r="I180" s="1"/>
      <c r="J180" s="1"/>
      <c r="K180" s="1"/>
      <c r="L180" s="1"/>
      <c r="M180" s="1"/>
      <c r="N180" s="1"/>
      <c r="O180" s="1"/>
      <c r="P180" s="1"/>
      <c r="Q180" s="1"/>
      <c r="R180" s="1"/>
      <c r="S180" s="1"/>
      <c r="T180" s="1"/>
      <c r="U180" s="1"/>
      <c r="V180" s="1"/>
      <c r="W180" s="1"/>
      <c r="X180" s="1"/>
    </row>
    <row r="181" spans="1:24">
      <c r="A181" s="27" t="s">
        <v>173</v>
      </c>
      <c r="B181" s="14">
        <v>7243.1701199999998</v>
      </c>
      <c r="C181" s="14">
        <v>0</v>
      </c>
      <c r="D181" s="14">
        <v>0</v>
      </c>
      <c r="E181" s="14">
        <v>0</v>
      </c>
      <c r="F181" s="14">
        <v>7243.1701199999998</v>
      </c>
      <c r="G181" s="10"/>
      <c r="H181" s="1"/>
      <c r="I181" s="1"/>
      <c r="J181" s="1"/>
      <c r="K181" s="1"/>
      <c r="L181" s="1"/>
      <c r="M181" s="1"/>
      <c r="N181" s="1"/>
      <c r="O181" s="1"/>
      <c r="P181" s="1"/>
      <c r="Q181" s="1"/>
      <c r="R181" s="1"/>
      <c r="S181" s="1"/>
      <c r="T181" s="1"/>
      <c r="U181" s="1"/>
      <c r="V181" s="1"/>
      <c r="W181" s="1"/>
      <c r="X181" s="1"/>
    </row>
    <row r="182" spans="1:24">
      <c r="A182" s="20" t="s">
        <v>174</v>
      </c>
      <c r="B182" s="14">
        <v>0</v>
      </c>
      <c r="C182" s="14">
        <v>0</v>
      </c>
      <c r="D182" s="14">
        <v>0</v>
      </c>
      <c r="E182" s="14">
        <v>0</v>
      </c>
      <c r="F182" s="14">
        <v>0</v>
      </c>
      <c r="G182" s="1"/>
      <c r="H182" s="1"/>
      <c r="I182" s="1"/>
      <c r="J182" s="1"/>
      <c r="K182" s="1"/>
      <c r="L182" s="1"/>
      <c r="M182" s="1"/>
      <c r="N182" s="1"/>
      <c r="O182" s="1"/>
      <c r="P182" s="1"/>
      <c r="Q182" s="1"/>
      <c r="R182" s="1"/>
      <c r="S182" s="1"/>
      <c r="T182" s="1"/>
      <c r="U182" s="1"/>
      <c r="V182" s="1"/>
      <c r="W182" s="1"/>
      <c r="X182" s="1"/>
    </row>
    <row r="183" spans="1:24">
      <c r="A183" s="20" t="s">
        <v>175</v>
      </c>
      <c r="B183" s="14">
        <v>3389.2807200000002</v>
      </c>
      <c r="C183" s="14">
        <v>0</v>
      </c>
      <c r="D183" s="14">
        <v>0</v>
      </c>
      <c r="E183" s="14">
        <v>0</v>
      </c>
      <c r="F183" s="14">
        <v>3389.2807200000002</v>
      </c>
      <c r="G183" s="1"/>
      <c r="H183" s="1"/>
      <c r="I183" s="1"/>
      <c r="J183" s="1"/>
      <c r="K183" s="1"/>
      <c r="L183" s="1"/>
      <c r="M183" s="1"/>
      <c r="N183" s="1"/>
      <c r="O183" s="1"/>
      <c r="P183" s="1"/>
      <c r="Q183" s="1"/>
      <c r="R183" s="1"/>
      <c r="S183" s="1"/>
      <c r="T183" s="1"/>
      <c r="U183" s="1"/>
      <c r="V183" s="1"/>
      <c r="W183" s="1"/>
      <c r="X183" s="1"/>
    </row>
    <row r="184" spans="1:24">
      <c r="A184" s="20" t="s">
        <v>176</v>
      </c>
      <c r="B184" s="14">
        <v>3853.8894</v>
      </c>
      <c r="C184" s="14">
        <v>0</v>
      </c>
      <c r="D184" s="14">
        <v>0</v>
      </c>
      <c r="E184" s="14">
        <v>0</v>
      </c>
      <c r="F184" s="14">
        <v>3853.8894</v>
      </c>
      <c r="G184" s="1"/>
      <c r="H184" s="1"/>
      <c r="I184" s="1"/>
      <c r="J184" s="1"/>
      <c r="K184" s="1"/>
      <c r="L184" s="1"/>
      <c r="M184" s="1"/>
      <c r="N184" s="1"/>
      <c r="O184" s="1"/>
      <c r="P184" s="1"/>
      <c r="Q184" s="1"/>
      <c r="R184" s="1"/>
      <c r="S184" s="1"/>
      <c r="T184" s="1"/>
      <c r="U184" s="1"/>
      <c r="V184" s="1"/>
      <c r="W184" s="1"/>
      <c r="X184" s="1"/>
    </row>
    <row r="185" spans="1:24">
      <c r="A185" s="27" t="s">
        <v>177</v>
      </c>
      <c r="B185" s="14">
        <v>0</v>
      </c>
      <c r="C185" s="14">
        <v>0</v>
      </c>
      <c r="D185" s="14">
        <v>0</v>
      </c>
      <c r="E185" s="14">
        <v>0</v>
      </c>
      <c r="F185" s="14">
        <v>0</v>
      </c>
      <c r="G185" s="10"/>
      <c r="H185" s="1"/>
      <c r="I185" s="1"/>
      <c r="J185" s="1"/>
      <c r="K185" s="1"/>
      <c r="L185" s="1"/>
      <c r="M185" s="1"/>
      <c r="N185" s="1"/>
      <c r="O185" s="1"/>
      <c r="P185" s="1"/>
      <c r="Q185" s="1"/>
      <c r="R185" s="1"/>
      <c r="S185" s="1"/>
      <c r="T185" s="1"/>
      <c r="U185" s="1"/>
      <c r="V185" s="1"/>
      <c r="W185" s="1"/>
      <c r="X185" s="1"/>
    </row>
    <row r="186" spans="1:24">
      <c r="A186" s="20" t="s">
        <v>178</v>
      </c>
      <c r="B186" s="14">
        <v>0</v>
      </c>
      <c r="C186" s="14">
        <v>0</v>
      </c>
      <c r="D186" s="14">
        <v>0</v>
      </c>
      <c r="E186" s="14">
        <v>0</v>
      </c>
      <c r="F186" s="14">
        <v>0</v>
      </c>
      <c r="G186" s="1"/>
      <c r="H186" s="1"/>
      <c r="I186" s="1"/>
      <c r="J186" s="1"/>
      <c r="K186" s="1"/>
      <c r="L186" s="1"/>
      <c r="M186" s="1"/>
      <c r="N186" s="1"/>
      <c r="O186" s="1"/>
      <c r="P186" s="1"/>
      <c r="Q186" s="1"/>
      <c r="R186" s="1"/>
      <c r="S186" s="1"/>
      <c r="T186" s="1"/>
      <c r="U186" s="1"/>
      <c r="V186" s="1"/>
      <c r="W186" s="1"/>
      <c r="X186" s="1"/>
    </row>
    <row r="187" spans="1:24">
      <c r="A187" s="27" t="s">
        <v>179</v>
      </c>
      <c r="B187" s="14">
        <v>134968.04084999999</v>
      </c>
      <c r="C187" s="14">
        <v>0</v>
      </c>
      <c r="D187" s="14">
        <v>0</v>
      </c>
      <c r="E187" s="14">
        <v>0</v>
      </c>
      <c r="F187" s="14">
        <v>134968.04084999999</v>
      </c>
      <c r="G187" s="10"/>
      <c r="H187" s="1"/>
      <c r="I187" s="1"/>
      <c r="J187" s="1"/>
      <c r="K187" s="1"/>
      <c r="L187" s="1"/>
      <c r="M187" s="1"/>
      <c r="N187" s="1"/>
      <c r="O187" s="1"/>
      <c r="P187" s="1"/>
      <c r="Q187" s="1"/>
      <c r="R187" s="1"/>
      <c r="S187" s="1"/>
      <c r="T187" s="1"/>
      <c r="U187" s="1"/>
      <c r="V187" s="1"/>
      <c r="W187" s="1"/>
      <c r="X187" s="1"/>
    </row>
    <row r="188" spans="1:24">
      <c r="A188" s="20" t="s">
        <v>180</v>
      </c>
      <c r="B188" s="14">
        <v>71363.702999999994</v>
      </c>
      <c r="C188" s="14">
        <v>0</v>
      </c>
      <c r="D188" s="14">
        <v>0</v>
      </c>
      <c r="E188" s="14">
        <v>0</v>
      </c>
      <c r="F188" s="14">
        <v>71363.702999999994</v>
      </c>
      <c r="G188" s="1"/>
      <c r="H188" s="1"/>
      <c r="I188" s="1"/>
      <c r="J188" s="1"/>
      <c r="K188" s="1"/>
      <c r="L188" s="1"/>
      <c r="M188" s="1"/>
      <c r="N188" s="1"/>
      <c r="O188" s="1"/>
      <c r="P188" s="1"/>
      <c r="Q188" s="1"/>
      <c r="R188" s="1"/>
      <c r="S188" s="1"/>
      <c r="T188" s="1"/>
      <c r="U188" s="1"/>
      <c r="V188" s="1"/>
      <c r="W188" s="1"/>
      <c r="X188" s="1"/>
    </row>
    <row r="189" spans="1:24">
      <c r="A189" s="20" t="s">
        <v>181</v>
      </c>
      <c r="B189" s="14">
        <v>63604.337850000004</v>
      </c>
      <c r="C189" s="14">
        <v>0</v>
      </c>
      <c r="D189" s="14">
        <v>0</v>
      </c>
      <c r="E189" s="14">
        <v>0</v>
      </c>
      <c r="F189" s="14">
        <v>63604.337850000004</v>
      </c>
      <c r="G189" s="1"/>
      <c r="H189" s="1"/>
      <c r="I189" s="1"/>
      <c r="J189" s="1"/>
      <c r="K189" s="1"/>
      <c r="L189" s="1"/>
      <c r="M189" s="1"/>
      <c r="N189" s="1"/>
      <c r="O189" s="1"/>
      <c r="P189" s="1"/>
      <c r="Q189" s="1"/>
      <c r="R189" s="1"/>
      <c r="S189" s="1"/>
      <c r="T189" s="1"/>
      <c r="U189" s="1"/>
      <c r="V189" s="1"/>
      <c r="W189" s="1"/>
      <c r="X189" s="1"/>
    </row>
    <row r="190" spans="1:24">
      <c r="A190" s="20" t="s">
        <v>182</v>
      </c>
      <c r="B190" s="14">
        <v>0</v>
      </c>
      <c r="C190" s="14">
        <v>0</v>
      </c>
      <c r="D190" s="14">
        <v>0</v>
      </c>
      <c r="E190" s="14">
        <v>0</v>
      </c>
      <c r="F190" s="14">
        <v>0</v>
      </c>
      <c r="G190" s="1"/>
      <c r="H190" s="1"/>
      <c r="I190" s="1"/>
      <c r="J190" s="1"/>
      <c r="K190" s="1"/>
      <c r="L190" s="1"/>
      <c r="M190" s="1"/>
      <c r="N190" s="1"/>
      <c r="O190" s="1"/>
      <c r="P190" s="1"/>
      <c r="Q190" s="1"/>
      <c r="R190" s="1"/>
      <c r="S190" s="1"/>
      <c r="T190" s="1"/>
      <c r="U190" s="1"/>
      <c r="V190" s="1"/>
      <c r="W190" s="1"/>
      <c r="X190" s="1"/>
    </row>
    <row r="191" spans="1:24">
      <c r="A191" s="27" t="s">
        <v>183</v>
      </c>
      <c r="B191" s="14">
        <v>6425.8581599999998</v>
      </c>
      <c r="C191" s="14">
        <v>0</v>
      </c>
      <c r="D191" s="14">
        <v>0</v>
      </c>
      <c r="E191" s="14">
        <v>0</v>
      </c>
      <c r="F191" s="14">
        <v>6425.8581599999998</v>
      </c>
      <c r="G191" s="10"/>
      <c r="H191" s="1"/>
      <c r="I191" s="1"/>
      <c r="J191" s="1"/>
      <c r="K191" s="1"/>
      <c r="L191" s="1"/>
      <c r="M191" s="1"/>
      <c r="N191" s="1"/>
      <c r="O191" s="1"/>
      <c r="P191" s="1"/>
      <c r="Q191" s="1"/>
      <c r="R191" s="1"/>
      <c r="S191" s="1"/>
      <c r="T191" s="1"/>
      <c r="U191" s="1"/>
      <c r="V191" s="1"/>
      <c r="W191" s="1"/>
      <c r="X191" s="1"/>
    </row>
    <row r="192" spans="1:24">
      <c r="A192" s="20" t="s">
        <v>184</v>
      </c>
      <c r="B192" s="14">
        <v>-29812.831420000002</v>
      </c>
      <c r="C192" s="14">
        <v>0</v>
      </c>
      <c r="D192" s="14">
        <v>0</v>
      </c>
      <c r="E192" s="14">
        <v>0</v>
      </c>
      <c r="F192" s="14">
        <v>-29812.831420000002</v>
      </c>
      <c r="G192" s="1"/>
      <c r="H192" s="1"/>
      <c r="I192" s="1"/>
      <c r="J192" s="1"/>
      <c r="K192" s="1"/>
      <c r="L192" s="1"/>
      <c r="M192" s="1"/>
      <c r="N192" s="1"/>
      <c r="O192" s="1"/>
      <c r="P192" s="1"/>
      <c r="Q192" s="1"/>
      <c r="R192" s="1"/>
      <c r="S192" s="1"/>
      <c r="T192" s="1"/>
      <c r="U192" s="1"/>
      <c r="V192" s="1"/>
      <c r="W192" s="1"/>
      <c r="X192" s="1"/>
    </row>
    <row r="193" spans="1:24">
      <c r="A193" s="20" t="s">
        <v>185</v>
      </c>
      <c r="B193" s="14">
        <v>36238.689579999998</v>
      </c>
      <c r="C193" s="14">
        <v>0</v>
      </c>
      <c r="D193" s="14">
        <v>0</v>
      </c>
      <c r="E193" s="14">
        <v>0</v>
      </c>
      <c r="F193" s="14">
        <v>36238.689579999998</v>
      </c>
      <c r="G193" s="1"/>
      <c r="H193" s="1"/>
      <c r="I193" s="1"/>
      <c r="J193" s="1"/>
      <c r="K193" s="1"/>
      <c r="L193" s="1"/>
      <c r="M193" s="1"/>
      <c r="N193" s="1"/>
      <c r="O193" s="1"/>
      <c r="P193" s="1"/>
      <c r="Q193" s="1"/>
      <c r="R193" s="1"/>
      <c r="S193" s="1"/>
      <c r="T193" s="1"/>
      <c r="U193" s="1"/>
      <c r="V193" s="1"/>
      <c r="W193" s="1"/>
      <c r="X193" s="1"/>
    </row>
    <row r="194" spans="1:24">
      <c r="A194" s="28" t="s">
        <v>186</v>
      </c>
      <c r="B194" s="12">
        <v>9464900.0888899993</v>
      </c>
      <c r="C194" s="12">
        <v>1060299.38894</v>
      </c>
      <c r="D194" s="12">
        <v>0</v>
      </c>
      <c r="E194" s="12">
        <v>0</v>
      </c>
      <c r="F194" s="12">
        <v>10525199.47783</v>
      </c>
      <c r="G194" s="10"/>
      <c r="H194" s="80"/>
      <c r="I194" s="1"/>
      <c r="J194" s="1"/>
      <c r="K194" s="1"/>
      <c r="L194" s="1"/>
      <c r="M194" s="1"/>
      <c r="N194" s="1"/>
      <c r="O194" s="1"/>
      <c r="P194" s="1"/>
      <c r="Q194" s="1"/>
      <c r="R194" s="1"/>
      <c r="S194" s="1"/>
      <c r="T194" s="1"/>
      <c r="U194" s="1"/>
      <c r="V194" s="1"/>
      <c r="W194" s="1"/>
      <c r="X194" s="1"/>
    </row>
    <row r="195" spans="1:24">
      <c r="A195" s="28" t="s">
        <v>187</v>
      </c>
      <c r="B195" s="12">
        <v>15696.06639</v>
      </c>
      <c r="C195" s="12">
        <v>0</v>
      </c>
      <c r="D195" s="12">
        <v>0</v>
      </c>
      <c r="E195" s="12">
        <v>0</v>
      </c>
      <c r="F195" s="12">
        <v>15696.06639</v>
      </c>
      <c r="G195" s="10"/>
      <c r="H195" s="1"/>
      <c r="I195" s="1"/>
      <c r="J195" s="1"/>
      <c r="K195" s="1"/>
      <c r="L195" s="1"/>
      <c r="M195" s="1"/>
      <c r="N195" s="1"/>
      <c r="O195" s="1"/>
      <c r="P195" s="1"/>
      <c r="Q195" s="1"/>
      <c r="R195" s="1"/>
      <c r="S195" s="1"/>
      <c r="T195" s="1"/>
      <c r="U195" s="1"/>
      <c r="V195" s="1"/>
      <c r="W195" s="1"/>
      <c r="X195" s="1"/>
    </row>
    <row r="196" spans="1:24">
      <c r="A196" s="29" t="s">
        <v>188</v>
      </c>
      <c r="B196" s="14">
        <v>0</v>
      </c>
      <c r="C196" s="14">
        <v>0</v>
      </c>
      <c r="D196" s="14">
        <v>0</v>
      </c>
      <c r="E196" s="14">
        <v>0</v>
      </c>
      <c r="F196" s="14">
        <v>0</v>
      </c>
      <c r="G196" s="10"/>
      <c r="H196" s="1"/>
      <c r="I196" s="1"/>
      <c r="J196" s="1"/>
      <c r="K196" s="1"/>
      <c r="L196" s="1"/>
      <c r="M196" s="1"/>
      <c r="N196" s="1"/>
      <c r="O196" s="1"/>
      <c r="P196" s="1"/>
      <c r="Q196" s="1"/>
      <c r="R196" s="1"/>
      <c r="S196" s="1"/>
      <c r="T196" s="1"/>
      <c r="U196" s="1"/>
      <c r="V196" s="1"/>
      <c r="W196" s="1"/>
      <c r="X196" s="1"/>
    </row>
    <row r="197" spans="1:24">
      <c r="A197" s="20" t="s">
        <v>189</v>
      </c>
      <c r="B197" s="14">
        <v>0</v>
      </c>
      <c r="C197" s="14">
        <v>0</v>
      </c>
      <c r="D197" s="14">
        <v>0</v>
      </c>
      <c r="E197" s="14">
        <v>0</v>
      </c>
      <c r="F197" s="14">
        <v>0</v>
      </c>
      <c r="G197" s="1"/>
      <c r="H197" s="1"/>
      <c r="I197" s="1"/>
      <c r="J197" s="1"/>
      <c r="K197" s="1"/>
      <c r="L197" s="1"/>
      <c r="M197" s="1"/>
      <c r="N197" s="1"/>
      <c r="O197" s="1"/>
      <c r="P197" s="1"/>
      <c r="Q197" s="1"/>
      <c r="R197" s="1"/>
      <c r="S197" s="1"/>
      <c r="T197" s="1"/>
      <c r="U197" s="1"/>
      <c r="V197" s="1"/>
      <c r="W197" s="1"/>
      <c r="X197" s="1"/>
    </row>
    <row r="198" spans="1:24">
      <c r="A198" s="20" t="s">
        <v>190</v>
      </c>
      <c r="B198" s="14">
        <v>0</v>
      </c>
      <c r="C198" s="14">
        <v>0</v>
      </c>
      <c r="D198" s="14">
        <v>0</v>
      </c>
      <c r="E198" s="14">
        <v>0</v>
      </c>
      <c r="F198" s="14">
        <v>0</v>
      </c>
      <c r="G198" s="1"/>
      <c r="H198" s="1"/>
      <c r="I198" s="1"/>
      <c r="J198" s="1"/>
      <c r="K198" s="1"/>
      <c r="L198" s="1"/>
      <c r="M198" s="1"/>
      <c r="N198" s="1"/>
      <c r="O198" s="1"/>
      <c r="P198" s="1"/>
      <c r="Q198" s="1"/>
      <c r="R198" s="1"/>
      <c r="S198" s="1"/>
      <c r="T198" s="1"/>
      <c r="U198" s="1"/>
      <c r="V198" s="1"/>
      <c r="W198" s="1"/>
      <c r="X198" s="1"/>
    </row>
    <row r="199" spans="1:24">
      <c r="A199" s="20" t="s">
        <v>191</v>
      </c>
      <c r="B199" s="14">
        <v>0</v>
      </c>
      <c r="C199" s="14">
        <v>0</v>
      </c>
      <c r="D199" s="14">
        <v>0</v>
      </c>
      <c r="E199" s="14">
        <v>0</v>
      </c>
      <c r="F199" s="14">
        <v>0</v>
      </c>
      <c r="G199" s="1"/>
      <c r="H199" s="1"/>
      <c r="I199" s="1"/>
      <c r="J199" s="1"/>
      <c r="K199" s="1"/>
      <c r="L199" s="1"/>
      <c r="M199" s="1"/>
      <c r="N199" s="1"/>
      <c r="O199" s="1"/>
      <c r="P199" s="1"/>
      <c r="Q199" s="1"/>
      <c r="R199" s="1"/>
      <c r="S199" s="1"/>
      <c r="T199" s="1"/>
      <c r="U199" s="1"/>
      <c r="V199" s="1"/>
      <c r="W199" s="1"/>
      <c r="X199" s="1"/>
    </row>
    <row r="200" spans="1:24">
      <c r="A200" s="20" t="s">
        <v>192</v>
      </c>
      <c r="B200" s="14">
        <v>0</v>
      </c>
      <c r="C200" s="14">
        <v>0</v>
      </c>
      <c r="D200" s="14">
        <v>0</v>
      </c>
      <c r="E200" s="14">
        <v>0</v>
      </c>
      <c r="F200" s="14">
        <v>0</v>
      </c>
      <c r="G200" s="1"/>
      <c r="H200" s="1"/>
      <c r="I200" s="1"/>
      <c r="J200" s="1"/>
      <c r="K200" s="1"/>
      <c r="L200" s="1"/>
      <c r="M200" s="1"/>
      <c r="N200" s="1"/>
      <c r="O200" s="1"/>
      <c r="P200" s="1"/>
      <c r="Q200" s="1"/>
      <c r="R200" s="1"/>
      <c r="S200" s="1"/>
      <c r="T200" s="1"/>
      <c r="U200" s="1"/>
      <c r="V200" s="1"/>
      <c r="W200" s="1"/>
      <c r="X200" s="1"/>
    </row>
    <row r="201" spans="1:24">
      <c r="A201" s="20" t="s">
        <v>193</v>
      </c>
      <c r="B201" s="14">
        <v>0</v>
      </c>
      <c r="C201" s="14">
        <v>0</v>
      </c>
      <c r="D201" s="14">
        <v>0</v>
      </c>
      <c r="E201" s="14">
        <v>0</v>
      </c>
      <c r="F201" s="14">
        <v>0</v>
      </c>
      <c r="G201" s="1"/>
      <c r="H201" s="1"/>
      <c r="I201" s="1"/>
      <c r="J201" s="1"/>
      <c r="K201" s="1"/>
      <c r="L201" s="1"/>
      <c r="M201" s="1"/>
      <c r="N201" s="1"/>
      <c r="O201" s="1"/>
      <c r="P201" s="1"/>
      <c r="Q201" s="1"/>
      <c r="R201" s="1"/>
      <c r="S201" s="1"/>
      <c r="T201" s="1"/>
      <c r="U201" s="1"/>
      <c r="V201" s="1"/>
      <c r="W201" s="1"/>
      <c r="X201" s="1"/>
    </row>
    <row r="202" spans="1:24">
      <c r="A202" s="27" t="s">
        <v>194</v>
      </c>
      <c r="B202" s="14">
        <v>0</v>
      </c>
      <c r="C202" s="14">
        <v>0</v>
      </c>
      <c r="D202" s="14">
        <v>0</v>
      </c>
      <c r="E202" s="14">
        <v>0</v>
      </c>
      <c r="F202" s="14">
        <v>0</v>
      </c>
      <c r="G202" s="10"/>
      <c r="H202" s="1"/>
      <c r="I202" s="1"/>
      <c r="J202" s="1"/>
      <c r="K202" s="1"/>
      <c r="L202" s="1"/>
      <c r="M202" s="1"/>
      <c r="N202" s="1"/>
      <c r="O202" s="1"/>
      <c r="P202" s="1"/>
      <c r="Q202" s="1"/>
      <c r="R202" s="1"/>
      <c r="S202" s="1"/>
      <c r="T202" s="1"/>
      <c r="U202" s="1"/>
      <c r="V202" s="1"/>
      <c r="W202" s="1"/>
      <c r="X202" s="1"/>
    </row>
    <row r="203" spans="1:24">
      <c r="A203" s="20" t="s">
        <v>195</v>
      </c>
      <c r="B203" s="14">
        <v>0</v>
      </c>
      <c r="C203" s="14">
        <v>0</v>
      </c>
      <c r="D203" s="14">
        <v>0</v>
      </c>
      <c r="E203" s="14">
        <v>0</v>
      </c>
      <c r="F203" s="14">
        <v>0</v>
      </c>
      <c r="G203" s="1"/>
      <c r="H203" s="1"/>
      <c r="I203" s="1"/>
      <c r="J203" s="1"/>
      <c r="K203" s="1"/>
      <c r="L203" s="1"/>
      <c r="M203" s="1"/>
      <c r="N203" s="1"/>
      <c r="O203" s="1"/>
      <c r="P203" s="1"/>
      <c r="Q203" s="1"/>
      <c r="R203" s="1"/>
      <c r="S203" s="1"/>
      <c r="T203" s="1"/>
      <c r="U203" s="1"/>
      <c r="V203" s="1"/>
      <c r="W203" s="1"/>
      <c r="X203" s="1"/>
    </row>
    <row r="204" spans="1:24">
      <c r="A204" s="20" t="s">
        <v>196</v>
      </c>
      <c r="B204" s="14">
        <v>0</v>
      </c>
      <c r="C204" s="14">
        <v>0</v>
      </c>
      <c r="D204" s="14">
        <v>0</v>
      </c>
      <c r="E204" s="14">
        <v>0</v>
      </c>
      <c r="F204" s="14">
        <v>0</v>
      </c>
      <c r="G204" s="1"/>
      <c r="H204" s="1"/>
      <c r="I204" s="1"/>
      <c r="J204" s="1"/>
      <c r="K204" s="1"/>
      <c r="L204" s="1"/>
      <c r="M204" s="1"/>
      <c r="N204" s="1"/>
      <c r="O204" s="1"/>
      <c r="P204" s="1"/>
      <c r="Q204" s="1"/>
      <c r="R204" s="1"/>
      <c r="S204" s="1"/>
      <c r="T204" s="1"/>
      <c r="U204" s="1"/>
      <c r="V204" s="1"/>
      <c r="W204" s="1"/>
      <c r="X204" s="1"/>
    </row>
    <row r="205" spans="1:24">
      <c r="A205" s="15" t="s">
        <v>197</v>
      </c>
      <c r="B205" s="14">
        <v>0</v>
      </c>
      <c r="C205" s="14">
        <v>0</v>
      </c>
      <c r="D205" s="14">
        <v>0</v>
      </c>
      <c r="E205" s="14">
        <v>0</v>
      </c>
      <c r="F205" s="14">
        <v>0</v>
      </c>
      <c r="G205" s="1"/>
      <c r="H205" s="1"/>
      <c r="I205" s="1"/>
      <c r="J205" s="1"/>
      <c r="K205" s="1"/>
      <c r="L205" s="1"/>
      <c r="M205" s="1"/>
      <c r="N205" s="1"/>
      <c r="O205" s="1"/>
      <c r="P205" s="1"/>
      <c r="Q205" s="1"/>
      <c r="R205" s="1"/>
      <c r="S205" s="1"/>
      <c r="T205" s="1"/>
      <c r="U205" s="1"/>
      <c r="V205" s="1"/>
      <c r="W205" s="1"/>
      <c r="X205" s="1"/>
    </row>
    <row r="206" spans="1:24">
      <c r="A206" s="20" t="s">
        <v>198</v>
      </c>
      <c r="B206" s="14">
        <v>0</v>
      </c>
      <c r="C206" s="14">
        <v>0</v>
      </c>
      <c r="D206" s="14">
        <v>0</v>
      </c>
      <c r="E206" s="14">
        <v>0</v>
      </c>
      <c r="F206" s="14">
        <v>0</v>
      </c>
      <c r="G206" s="1"/>
      <c r="H206" s="1"/>
      <c r="I206" s="1"/>
      <c r="J206" s="1"/>
      <c r="K206" s="1"/>
      <c r="L206" s="1"/>
      <c r="M206" s="1"/>
      <c r="N206" s="1"/>
      <c r="O206" s="1"/>
      <c r="P206" s="1"/>
      <c r="Q206" s="1"/>
      <c r="R206" s="1"/>
      <c r="S206" s="1"/>
      <c r="T206" s="1"/>
      <c r="U206" s="1"/>
      <c r="V206" s="1"/>
      <c r="W206" s="1"/>
      <c r="X206" s="1"/>
    </row>
    <row r="207" spans="1:24">
      <c r="A207" s="20" t="s">
        <v>199</v>
      </c>
      <c r="B207" s="14">
        <v>0</v>
      </c>
      <c r="C207" s="14">
        <v>0</v>
      </c>
      <c r="D207" s="14">
        <v>0</v>
      </c>
      <c r="E207" s="14">
        <v>0</v>
      </c>
      <c r="F207" s="14">
        <v>0</v>
      </c>
      <c r="G207" s="1"/>
      <c r="H207" s="1"/>
      <c r="I207" s="1"/>
      <c r="J207" s="1"/>
      <c r="K207" s="1"/>
      <c r="L207" s="1"/>
      <c r="M207" s="1"/>
      <c r="N207" s="1"/>
      <c r="O207" s="1"/>
      <c r="P207" s="1"/>
      <c r="Q207" s="1"/>
      <c r="R207" s="1"/>
      <c r="S207" s="1"/>
      <c r="T207" s="1"/>
      <c r="U207" s="1"/>
      <c r="V207" s="1"/>
      <c r="W207" s="1"/>
      <c r="X207" s="1"/>
    </row>
    <row r="208" spans="1:24">
      <c r="A208" s="27" t="s">
        <v>200</v>
      </c>
      <c r="B208" s="14">
        <v>0</v>
      </c>
      <c r="C208" s="14">
        <v>0</v>
      </c>
      <c r="D208" s="14">
        <v>0</v>
      </c>
      <c r="E208" s="14">
        <v>0</v>
      </c>
      <c r="F208" s="14">
        <v>0</v>
      </c>
      <c r="G208" s="1"/>
      <c r="H208" s="1"/>
      <c r="I208" s="1"/>
      <c r="J208" s="1"/>
      <c r="K208" s="1"/>
      <c r="L208" s="1"/>
      <c r="M208" s="1"/>
      <c r="N208" s="1"/>
      <c r="O208" s="1"/>
      <c r="P208" s="1"/>
      <c r="Q208" s="1"/>
      <c r="R208" s="1"/>
      <c r="S208" s="1"/>
      <c r="T208" s="1"/>
      <c r="U208" s="1"/>
      <c r="V208" s="1"/>
      <c r="W208" s="1"/>
      <c r="X208" s="1"/>
    </row>
    <row r="209" spans="1:24">
      <c r="A209" s="27" t="s">
        <v>201</v>
      </c>
      <c r="B209" s="14">
        <v>0</v>
      </c>
      <c r="C209" s="14">
        <v>0</v>
      </c>
      <c r="D209" s="14">
        <v>0</v>
      </c>
      <c r="E209" s="14">
        <v>0</v>
      </c>
      <c r="F209" s="14">
        <v>0</v>
      </c>
      <c r="G209" s="10"/>
      <c r="H209" s="1"/>
      <c r="I209" s="1"/>
      <c r="J209" s="1"/>
      <c r="K209" s="1"/>
      <c r="L209" s="1"/>
      <c r="M209" s="1"/>
      <c r="N209" s="1"/>
      <c r="O209" s="1"/>
      <c r="P209" s="1"/>
      <c r="Q209" s="1"/>
      <c r="R209" s="1"/>
      <c r="S209" s="1"/>
      <c r="T209" s="1"/>
      <c r="U209" s="1"/>
      <c r="V209" s="1"/>
      <c r="W209" s="1"/>
      <c r="X209" s="1"/>
    </row>
    <row r="210" spans="1:24">
      <c r="A210" s="20" t="s">
        <v>202</v>
      </c>
      <c r="B210" s="14">
        <v>0</v>
      </c>
      <c r="C210" s="14">
        <v>0</v>
      </c>
      <c r="D210" s="14">
        <v>0</v>
      </c>
      <c r="E210" s="14">
        <v>0</v>
      </c>
      <c r="F210" s="14">
        <v>0</v>
      </c>
      <c r="G210" s="1"/>
      <c r="H210" s="1"/>
      <c r="I210" s="1"/>
      <c r="J210" s="1"/>
      <c r="K210" s="1"/>
      <c r="L210" s="1"/>
      <c r="M210" s="1"/>
      <c r="N210" s="1"/>
      <c r="O210" s="1"/>
      <c r="P210" s="1"/>
      <c r="Q210" s="1"/>
      <c r="R210" s="1"/>
      <c r="S210" s="1"/>
      <c r="T210" s="1"/>
      <c r="U210" s="1"/>
      <c r="V210" s="1"/>
      <c r="W210" s="1"/>
      <c r="X210" s="1"/>
    </row>
    <row r="211" spans="1:24">
      <c r="A211" s="20" t="s">
        <v>203</v>
      </c>
      <c r="B211" s="14">
        <v>0</v>
      </c>
      <c r="C211" s="14">
        <v>0</v>
      </c>
      <c r="D211" s="14">
        <v>0</v>
      </c>
      <c r="E211" s="14">
        <v>0</v>
      </c>
      <c r="F211" s="14">
        <v>0</v>
      </c>
      <c r="G211" s="1"/>
      <c r="H211" s="1"/>
      <c r="I211" s="1"/>
      <c r="J211" s="1"/>
      <c r="K211" s="1"/>
      <c r="L211" s="1"/>
      <c r="M211" s="1"/>
      <c r="N211" s="1"/>
      <c r="O211" s="1"/>
      <c r="P211" s="1"/>
      <c r="Q211" s="1"/>
      <c r="R211" s="1"/>
      <c r="S211" s="1"/>
      <c r="T211" s="1"/>
      <c r="U211" s="1"/>
      <c r="V211" s="1"/>
      <c r="W211" s="1"/>
      <c r="X211" s="1"/>
    </row>
    <row r="212" spans="1:24">
      <c r="A212" s="20" t="s">
        <v>204</v>
      </c>
      <c r="B212" s="14">
        <v>0</v>
      </c>
      <c r="C212" s="14">
        <v>0</v>
      </c>
      <c r="D212" s="14">
        <v>0</v>
      </c>
      <c r="E212" s="14">
        <v>0</v>
      </c>
      <c r="F212" s="14">
        <v>0</v>
      </c>
      <c r="G212" s="1"/>
      <c r="H212" s="1"/>
      <c r="I212" s="1"/>
      <c r="J212" s="1"/>
      <c r="K212" s="1"/>
      <c r="L212" s="1"/>
      <c r="M212" s="1"/>
      <c r="N212" s="1"/>
      <c r="O212" s="1"/>
      <c r="P212" s="1"/>
      <c r="Q212" s="1"/>
      <c r="R212" s="1"/>
      <c r="S212" s="1"/>
      <c r="T212" s="1"/>
      <c r="U212" s="1"/>
      <c r="V212" s="1"/>
      <c r="W212" s="1"/>
      <c r="X212" s="1"/>
    </row>
    <row r="213" spans="1:24">
      <c r="A213" s="20" t="s">
        <v>205</v>
      </c>
      <c r="B213" s="14">
        <v>0</v>
      </c>
      <c r="C213" s="14">
        <v>0</v>
      </c>
      <c r="D213" s="14">
        <v>0</v>
      </c>
      <c r="E213" s="14">
        <v>0</v>
      </c>
      <c r="F213" s="14">
        <v>0</v>
      </c>
      <c r="G213" s="1"/>
      <c r="H213" s="1"/>
      <c r="I213" s="1"/>
      <c r="J213" s="1"/>
      <c r="K213" s="1"/>
      <c r="L213" s="1"/>
      <c r="M213" s="1"/>
      <c r="N213" s="1"/>
      <c r="O213" s="1"/>
      <c r="P213" s="1"/>
      <c r="Q213" s="1"/>
      <c r="R213" s="1"/>
      <c r="S213" s="1"/>
      <c r="T213" s="1"/>
      <c r="U213" s="1"/>
      <c r="V213" s="1"/>
      <c r="W213" s="1"/>
      <c r="X213" s="1"/>
    </row>
    <row r="214" spans="1:24">
      <c r="A214" s="27" t="s">
        <v>206</v>
      </c>
      <c r="B214" s="14">
        <v>15696.06639</v>
      </c>
      <c r="C214" s="14">
        <v>0</v>
      </c>
      <c r="D214" s="14">
        <v>0</v>
      </c>
      <c r="E214" s="14">
        <v>0</v>
      </c>
      <c r="F214" s="14">
        <v>15696.06639</v>
      </c>
      <c r="G214" s="1"/>
      <c r="H214" s="1"/>
      <c r="I214" s="1"/>
      <c r="J214" s="1"/>
      <c r="K214" s="1"/>
      <c r="L214" s="1"/>
      <c r="M214" s="1"/>
      <c r="N214" s="1"/>
      <c r="O214" s="1"/>
      <c r="P214" s="1"/>
      <c r="Q214" s="1"/>
      <c r="R214" s="1"/>
      <c r="S214" s="1"/>
      <c r="T214" s="1"/>
      <c r="U214" s="1"/>
      <c r="V214" s="1"/>
      <c r="W214" s="1"/>
      <c r="X214" s="1"/>
    </row>
    <row r="215" spans="1:24">
      <c r="A215" s="19" t="s">
        <v>207</v>
      </c>
      <c r="B215" s="12">
        <v>7583619.8949899999</v>
      </c>
      <c r="C215" s="12">
        <v>3017489.4830800002</v>
      </c>
      <c r="D215" s="12">
        <v>0</v>
      </c>
      <c r="E215" s="12">
        <v>0</v>
      </c>
      <c r="F215" s="12">
        <v>10601109.378070001</v>
      </c>
      <c r="G215" s="10"/>
      <c r="H215" s="1"/>
      <c r="I215" s="1"/>
      <c r="J215" s="1"/>
      <c r="K215" s="1"/>
      <c r="L215" s="1"/>
      <c r="M215" s="1"/>
      <c r="N215" s="1"/>
      <c r="O215" s="1"/>
      <c r="P215" s="1"/>
      <c r="Q215" s="1"/>
      <c r="R215" s="1"/>
      <c r="S215" s="1"/>
      <c r="T215" s="1"/>
      <c r="U215" s="1"/>
      <c r="V215" s="1"/>
      <c r="W215" s="1"/>
      <c r="X215" s="1"/>
    </row>
    <row r="216" spans="1:24">
      <c r="A216" s="27" t="s">
        <v>208</v>
      </c>
      <c r="B216" s="14">
        <v>32375.404859999999</v>
      </c>
      <c r="C216" s="14">
        <v>0</v>
      </c>
      <c r="D216" s="14">
        <v>0</v>
      </c>
      <c r="E216" s="14">
        <v>0</v>
      </c>
      <c r="F216" s="14">
        <v>32375.404859999999</v>
      </c>
      <c r="G216" s="10"/>
      <c r="H216" s="1"/>
      <c r="I216" s="1"/>
      <c r="J216" s="1"/>
      <c r="K216" s="1"/>
      <c r="L216" s="1"/>
      <c r="M216" s="1"/>
      <c r="N216" s="1"/>
      <c r="O216" s="1"/>
      <c r="P216" s="1"/>
      <c r="Q216" s="1"/>
      <c r="R216" s="1"/>
      <c r="S216" s="1"/>
      <c r="T216" s="1"/>
      <c r="U216" s="1"/>
      <c r="V216" s="1"/>
      <c r="W216" s="1"/>
      <c r="X216" s="1"/>
    </row>
    <row r="217" spans="1:24">
      <c r="A217" s="20" t="s">
        <v>209</v>
      </c>
      <c r="B217" s="14">
        <v>0</v>
      </c>
      <c r="C217" s="14">
        <v>0</v>
      </c>
      <c r="D217" s="14">
        <v>0</v>
      </c>
      <c r="E217" s="14">
        <v>0</v>
      </c>
      <c r="F217" s="14">
        <v>0</v>
      </c>
      <c r="G217" s="1"/>
      <c r="H217" s="1"/>
      <c r="I217" s="1"/>
      <c r="J217" s="1"/>
      <c r="K217" s="1"/>
      <c r="L217" s="1"/>
      <c r="M217" s="1"/>
      <c r="N217" s="1"/>
      <c r="O217" s="1"/>
      <c r="P217" s="1"/>
      <c r="Q217" s="1"/>
      <c r="R217" s="1"/>
      <c r="S217" s="1"/>
      <c r="T217" s="1"/>
      <c r="U217" s="1"/>
      <c r="V217" s="1"/>
      <c r="W217" s="1"/>
      <c r="X217" s="1"/>
    </row>
    <row r="218" spans="1:24">
      <c r="A218" s="20" t="s">
        <v>210</v>
      </c>
      <c r="B218" s="14">
        <v>0</v>
      </c>
      <c r="C218" s="14">
        <v>0</v>
      </c>
      <c r="D218" s="14">
        <v>0</v>
      </c>
      <c r="E218" s="14">
        <v>0</v>
      </c>
      <c r="F218" s="14">
        <v>0</v>
      </c>
      <c r="G218" s="1"/>
      <c r="H218" s="1"/>
      <c r="I218" s="1"/>
      <c r="J218" s="1"/>
      <c r="K218" s="1"/>
      <c r="L218" s="1"/>
      <c r="M218" s="1"/>
      <c r="N218" s="1"/>
      <c r="O218" s="1"/>
      <c r="P218" s="1"/>
      <c r="Q218" s="1"/>
      <c r="R218" s="1"/>
      <c r="S218" s="1"/>
      <c r="T218" s="1"/>
      <c r="U218" s="1"/>
      <c r="V218" s="1"/>
      <c r="W218" s="1"/>
      <c r="X218" s="1"/>
    </row>
    <row r="219" spans="1:24">
      <c r="A219" s="20" t="s">
        <v>211</v>
      </c>
      <c r="B219" s="14">
        <v>32375.404859999999</v>
      </c>
      <c r="C219" s="14">
        <v>0</v>
      </c>
      <c r="D219" s="14">
        <v>0</v>
      </c>
      <c r="E219" s="14">
        <v>0</v>
      </c>
      <c r="F219" s="14">
        <v>32375.404859999999</v>
      </c>
      <c r="G219" s="1"/>
      <c r="H219" s="1"/>
      <c r="I219" s="1"/>
      <c r="J219" s="1"/>
      <c r="K219" s="1"/>
      <c r="L219" s="1"/>
      <c r="M219" s="1"/>
      <c r="N219" s="1"/>
      <c r="O219" s="1"/>
      <c r="P219" s="1"/>
      <c r="Q219" s="1"/>
      <c r="R219" s="1"/>
      <c r="S219" s="1"/>
      <c r="T219" s="1"/>
      <c r="U219" s="1"/>
      <c r="V219" s="1"/>
      <c r="W219" s="1"/>
      <c r="X219" s="1"/>
    </row>
    <row r="220" spans="1:24">
      <c r="A220" s="27" t="s">
        <v>212</v>
      </c>
      <c r="B220" s="14">
        <v>11000.832490000001</v>
      </c>
      <c r="C220" s="14">
        <v>0</v>
      </c>
      <c r="D220" s="14">
        <v>0</v>
      </c>
      <c r="E220" s="14">
        <v>0</v>
      </c>
      <c r="F220" s="14">
        <v>11000.832490000001</v>
      </c>
      <c r="G220" s="10"/>
      <c r="H220" s="1"/>
      <c r="I220" s="1"/>
      <c r="J220" s="1"/>
      <c r="K220" s="1"/>
      <c r="L220" s="1"/>
      <c r="M220" s="1"/>
      <c r="N220" s="1"/>
      <c r="O220" s="1"/>
      <c r="P220" s="1"/>
      <c r="Q220" s="1"/>
      <c r="R220" s="1"/>
      <c r="S220" s="1"/>
      <c r="T220" s="1"/>
      <c r="U220" s="1"/>
      <c r="V220" s="1"/>
      <c r="W220" s="1"/>
      <c r="X220" s="1"/>
    </row>
    <row r="221" spans="1:24">
      <c r="A221" s="20" t="s">
        <v>213</v>
      </c>
      <c r="B221" s="14">
        <v>0</v>
      </c>
      <c r="C221" s="14">
        <v>0</v>
      </c>
      <c r="D221" s="14">
        <v>0</v>
      </c>
      <c r="E221" s="14">
        <v>0</v>
      </c>
      <c r="F221" s="14">
        <v>0</v>
      </c>
      <c r="G221" s="1"/>
      <c r="H221" s="1"/>
      <c r="I221" s="1"/>
      <c r="J221" s="1"/>
      <c r="K221" s="1"/>
      <c r="L221" s="1"/>
      <c r="M221" s="1"/>
      <c r="N221" s="1"/>
      <c r="O221" s="1"/>
      <c r="P221" s="1"/>
      <c r="Q221" s="1"/>
      <c r="R221" s="1"/>
      <c r="S221" s="1"/>
      <c r="T221" s="1"/>
      <c r="U221" s="1"/>
      <c r="V221" s="1"/>
      <c r="W221" s="1"/>
      <c r="X221" s="1"/>
    </row>
    <row r="222" spans="1:24">
      <c r="A222" s="20" t="s">
        <v>214</v>
      </c>
      <c r="B222" s="14">
        <v>10843.05731</v>
      </c>
      <c r="C222" s="14">
        <v>0</v>
      </c>
      <c r="D222" s="14">
        <v>0</v>
      </c>
      <c r="E222" s="14">
        <v>0</v>
      </c>
      <c r="F222" s="14">
        <v>10843.05731</v>
      </c>
      <c r="G222" s="1"/>
      <c r="H222" s="1"/>
      <c r="I222" s="1"/>
      <c r="J222" s="1"/>
      <c r="K222" s="1"/>
      <c r="L222" s="1"/>
      <c r="M222" s="1"/>
      <c r="N222" s="1"/>
      <c r="O222" s="1"/>
      <c r="P222" s="1"/>
      <c r="Q222" s="1"/>
      <c r="R222" s="1"/>
      <c r="S222" s="1"/>
      <c r="T222" s="1"/>
      <c r="U222" s="1"/>
      <c r="V222" s="1"/>
      <c r="W222" s="1"/>
      <c r="X222" s="1"/>
    </row>
    <row r="223" spans="1:24">
      <c r="A223" s="20" t="s">
        <v>215</v>
      </c>
      <c r="B223" s="14">
        <v>0</v>
      </c>
      <c r="C223" s="14">
        <v>0</v>
      </c>
      <c r="D223" s="14">
        <v>0</v>
      </c>
      <c r="E223" s="14">
        <v>0</v>
      </c>
      <c r="F223" s="14">
        <v>0</v>
      </c>
      <c r="G223" s="1"/>
      <c r="H223" s="1"/>
      <c r="I223" s="1"/>
      <c r="J223" s="1"/>
      <c r="K223" s="1"/>
      <c r="L223" s="1"/>
      <c r="M223" s="1"/>
      <c r="N223" s="1"/>
      <c r="O223" s="1"/>
      <c r="P223" s="1"/>
      <c r="Q223" s="1"/>
      <c r="R223" s="1"/>
      <c r="S223" s="1"/>
      <c r="T223" s="1"/>
      <c r="U223" s="1"/>
      <c r="V223" s="1"/>
      <c r="W223" s="1"/>
      <c r="X223" s="1"/>
    </row>
    <row r="224" spans="1:24">
      <c r="A224" s="21" t="s">
        <v>216</v>
      </c>
      <c r="B224" s="14">
        <v>0</v>
      </c>
      <c r="C224" s="14">
        <v>0</v>
      </c>
      <c r="D224" s="14">
        <v>0</v>
      </c>
      <c r="E224" s="14">
        <v>0</v>
      </c>
      <c r="F224" s="14">
        <v>0</v>
      </c>
      <c r="G224" s="1"/>
      <c r="H224" s="1"/>
      <c r="I224" s="1"/>
      <c r="J224" s="1"/>
      <c r="K224" s="1"/>
      <c r="L224" s="1"/>
      <c r="M224" s="1"/>
      <c r="N224" s="1"/>
      <c r="O224" s="1"/>
      <c r="P224" s="1"/>
      <c r="Q224" s="1"/>
      <c r="R224" s="1"/>
      <c r="S224" s="1"/>
      <c r="T224" s="1"/>
      <c r="U224" s="1"/>
      <c r="V224" s="1"/>
      <c r="W224" s="1"/>
      <c r="X224" s="1"/>
    </row>
    <row r="225" spans="1:24">
      <c r="A225" s="20" t="s">
        <v>217</v>
      </c>
      <c r="B225" s="14">
        <v>157.77518000000001</v>
      </c>
      <c r="C225" s="14">
        <v>0</v>
      </c>
      <c r="D225" s="14">
        <v>0</v>
      </c>
      <c r="E225" s="14">
        <v>0</v>
      </c>
      <c r="F225" s="14">
        <v>157.77518000000001</v>
      </c>
      <c r="G225" s="1"/>
      <c r="H225" s="1"/>
      <c r="I225" s="1"/>
      <c r="J225" s="1"/>
      <c r="K225" s="1"/>
      <c r="L225" s="1"/>
      <c r="M225" s="1"/>
      <c r="N225" s="1"/>
      <c r="O225" s="1"/>
      <c r="P225" s="1"/>
      <c r="Q225" s="1"/>
      <c r="R225" s="1"/>
      <c r="S225" s="1"/>
      <c r="T225" s="1"/>
      <c r="U225" s="1"/>
      <c r="V225" s="1"/>
      <c r="W225" s="1"/>
      <c r="X225" s="1"/>
    </row>
    <row r="226" spans="1:24">
      <c r="A226" s="27" t="s">
        <v>218</v>
      </c>
      <c r="B226" s="14">
        <v>0</v>
      </c>
      <c r="C226" s="14">
        <v>97.623750000000001</v>
      </c>
      <c r="D226" s="14">
        <v>0</v>
      </c>
      <c r="E226" s="14">
        <v>0</v>
      </c>
      <c r="F226" s="14">
        <v>97.623750000000001</v>
      </c>
      <c r="G226" s="10"/>
      <c r="H226" s="1"/>
      <c r="I226" s="1"/>
      <c r="J226" s="1"/>
      <c r="K226" s="1"/>
      <c r="L226" s="1"/>
      <c r="M226" s="1"/>
      <c r="N226" s="1"/>
      <c r="O226" s="1"/>
      <c r="P226" s="1"/>
      <c r="Q226" s="1"/>
      <c r="R226" s="1"/>
      <c r="S226" s="1"/>
      <c r="T226" s="1"/>
      <c r="U226" s="1"/>
      <c r="V226" s="1"/>
      <c r="W226" s="1"/>
      <c r="X226" s="1"/>
    </row>
    <row r="227" spans="1:24">
      <c r="A227" s="20" t="s">
        <v>219</v>
      </c>
      <c r="B227" s="14">
        <v>0</v>
      </c>
      <c r="C227" s="14">
        <v>97.623750000000001</v>
      </c>
      <c r="D227" s="14">
        <v>0</v>
      </c>
      <c r="E227" s="14">
        <v>0</v>
      </c>
      <c r="F227" s="14">
        <v>97.623750000000001</v>
      </c>
      <c r="G227" s="1"/>
      <c r="H227" s="1"/>
      <c r="I227" s="1"/>
      <c r="J227" s="1"/>
      <c r="K227" s="1"/>
      <c r="L227" s="1"/>
      <c r="M227" s="1"/>
      <c r="N227" s="1"/>
      <c r="O227" s="1"/>
      <c r="P227" s="1"/>
      <c r="Q227" s="1"/>
      <c r="R227" s="1"/>
      <c r="S227" s="1"/>
      <c r="T227" s="1"/>
      <c r="U227" s="1"/>
      <c r="V227" s="1"/>
      <c r="W227" s="1"/>
      <c r="X227" s="1"/>
    </row>
    <row r="228" spans="1:24">
      <c r="A228" s="20" t="s">
        <v>220</v>
      </c>
      <c r="B228" s="14">
        <v>0</v>
      </c>
      <c r="C228" s="14">
        <v>0</v>
      </c>
      <c r="D228" s="14">
        <v>0</v>
      </c>
      <c r="E228" s="14">
        <v>0</v>
      </c>
      <c r="F228" s="14">
        <v>0</v>
      </c>
      <c r="G228" s="1"/>
      <c r="H228" s="1"/>
      <c r="I228" s="1"/>
      <c r="J228" s="1"/>
      <c r="K228" s="1"/>
      <c r="L228" s="1"/>
      <c r="M228" s="1"/>
      <c r="N228" s="1"/>
      <c r="O228" s="1"/>
      <c r="P228" s="1"/>
      <c r="Q228" s="1"/>
      <c r="R228" s="1"/>
      <c r="S228" s="1"/>
      <c r="T228" s="1"/>
      <c r="U228" s="1"/>
      <c r="V228" s="1"/>
      <c r="W228" s="1"/>
      <c r="X228" s="1"/>
    </row>
    <row r="229" spans="1:24">
      <c r="A229" s="27" t="s">
        <v>221</v>
      </c>
      <c r="B229" s="14">
        <v>0</v>
      </c>
      <c r="C229" s="14">
        <v>0</v>
      </c>
      <c r="D229" s="14">
        <v>0</v>
      </c>
      <c r="E229" s="14">
        <v>0</v>
      </c>
      <c r="F229" s="14">
        <v>0</v>
      </c>
      <c r="G229" s="10"/>
      <c r="H229" s="1"/>
      <c r="I229" s="1"/>
      <c r="J229" s="1"/>
      <c r="K229" s="1"/>
      <c r="L229" s="1"/>
      <c r="M229" s="1"/>
      <c r="N229" s="1"/>
      <c r="O229" s="1"/>
      <c r="P229" s="1"/>
      <c r="Q229" s="1"/>
      <c r="R229" s="1"/>
      <c r="S229" s="1"/>
      <c r="T229" s="1"/>
      <c r="U229" s="1"/>
      <c r="V229" s="1"/>
      <c r="W229" s="1"/>
      <c r="X229" s="1"/>
    </row>
    <row r="230" spans="1:24">
      <c r="A230" s="20" t="s">
        <v>222</v>
      </c>
      <c r="B230" s="14">
        <v>0</v>
      </c>
      <c r="C230" s="14">
        <v>0</v>
      </c>
      <c r="D230" s="14">
        <v>0</v>
      </c>
      <c r="E230" s="14">
        <v>0</v>
      </c>
      <c r="F230" s="14">
        <v>0</v>
      </c>
      <c r="G230" s="1"/>
      <c r="H230" s="1"/>
      <c r="I230" s="1"/>
      <c r="J230" s="1"/>
      <c r="K230" s="1"/>
      <c r="L230" s="1"/>
      <c r="M230" s="1"/>
      <c r="N230" s="1"/>
      <c r="O230" s="1"/>
      <c r="P230" s="1"/>
      <c r="Q230" s="1"/>
      <c r="R230" s="1"/>
      <c r="S230" s="1"/>
      <c r="T230" s="1"/>
      <c r="U230" s="1"/>
      <c r="V230" s="1"/>
      <c r="W230" s="1"/>
      <c r="X230" s="1"/>
    </row>
    <row r="231" spans="1:24">
      <c r="A231" s="20" t="s">
        <v>223</v>
      </c>
      <c r="B231" s="14">
        <v>0</v>
      </c>
      <c r="C231" s="14">
        <v>0</v>
      </c>
      <c r="D231" s="14">
        <v>0</v>
      </c>
      <c r="E231" s="14">
        <v>0</v>
      </c>
      <c r="F231" s="14">
        <v>0</v>
      </c>
      <c r="G231" s="1"/>
      <c r="H231" s="1"/>
      <c r="I231" s="1"/>
      <c r="J231" s="1"/>
      <c r="K231" s="1"/>
      <c r="L231" s="1"/>
      <c r="M231" s="1"/>
      <c r="N231" s="1"/>
      <c r="O231" s="1"/>
      <c r="P231" s="1"/>
      <c r="Q231" s="1"/>
      <c r="R231" s="1"/>
      <c r="S231" s="1"/>
      <c r="T231" s="1"/>
      <c r="U231" s="1"/>
      <c r="V231" s="1"/>
      <c r="W231" s="1"/>
      <c r="X231" s="1"/>
    </row>
    <row r="232" spans="1:24">
      <c r="A232" s="27" t="s">
        <v>224</v>
      </c>
      <c r="B232" s="14">
        <v>5325516.8885200005</v>
      </c>
      <c r="C232" s="14">
        <v>1773961.86078</v>
      </c>
      <c r="D232" s="14">
        <v>0</v>
      </c>
      <c r="E232" s="14">
        <v>0</v>
      </c>
      <c r="F232" s="14">
        <v>7099478.7493000003</v>
      </c>
      <c r="G232" s="10"/>
      <c r="H232" s="1"/>
      <c r="I232" s="1"/>
      <c r="J232" s="1"/>
      <c r="K232" s="1"/>
      <c r="L232" s="1"/>
      <c r="M232" s="1"/>
      <c r="N232" s="1"/>
      <c r="O232" s="1"/>
      <c r="P232" s="1"/>
      <c r="Q232" s="1"/>
      <c r="R232" s="1"/>
      <c r="S232" s="1"/>
      <c r="T232" s="1"/>
      <c r="U232" s="1"/>
      <c r="V232" s="1"/>
      <c r="W232" s="1"/>
      <c r="X232" s="1"/>
    </row>
    <row r="233" spans="1:24">
      <c r="A233" s="20" t="s">
        <v>225</v>
      </c>
      <c r="B233" s="14">
        <v>1565180.2254600001</v>
      </c>
      <c r="C233" s="14">
        <v>1284052.9556500001</v>
      </c>
      <c r="D233" s="14">
        <v>0</v>
      </c>
      <c r="E233" s="14">
        <v>0</v>
      </c>
      <c r="F233" s="14">
        <v>2849233.1811100002</v>
      </c>
      <c r="G233" s="1"/>
      <c r="H233" s="1"/>
      <c r="I233" s="1"/>
      <c r="J233" s="1"/>
      <c r="K233" s="1"/>
      <c r="L233" s="1"/>
      <c r="M233" s="1"/>
      <c r="N233" s="1"/>
      <c r="O233" s="1"/>
      <c r="P233" s="1"/>
      <c r="Q233" s="1"/>
      <c r="R233" s="1"/>
      <c r="S233" s="1"/>
      <c r="T233" s="1"/>
      <c r="U233" s="1"/>
      <c r="V233" s="1"/>
      <c r="W233" s="1"/>
      <c r="X233" s="1"/>
    </row>
    <row r="234" spans="1:24">
      <c r="A234" s="20" t="s">
        <v>226</v>
      </c>
      <c r="B234" s="14">
        <v>0</v>
      </c>
      <c r="C234" s="14">
        <v>0</v>
      </c>
      <c r="D234" s="14">
        <v>0</v>
      </c>
      <c r="E234" s="14">
        <v>0</v>
      </c>
      <c r="F234" s="14">
        <v>0</v>
      </c>
      <c r="G234" s="1"/>
      <c r="H234" s="1"/>
      <c r="I234" s="1"/>
      <c r="J234" s="1"/>
      <c r="K234" s="1"/>
      <c r="L234" s="1"/>
      <c r="M234" s="1"/>
      <c r="N234" s="1"/>
      <c r="O234" s="1"/>
      <c r="P234" s="1"/>
      <c r="Q234" s="1"/>
      <c r="R234" s="1"/>
      <c r="S234" s="1"/>
      <c r="T234" s="1"/>
      <c r="U234" s="1"/>
      <c r="V234" s="1"/>
      <c r="W234" s="1"/>
      <c r="X234" s="1"/>
    </row>
    <row r="235" spans="1:24">
      <c r="A235" s="20" t="s">
        <v>227</v>
      </c>
      <c r="B235" s="14">
        <v>1564648.2057699999</v>
      </c>
      <c r="C235" s="14">
        <v>351120.28318000003</v>
      </c>
      <c r="D235" s="14">
        <v>0</v>
      </c>
      <c r="E235" s="14">
        <v>0</v>
      </c>
      <c r="F235" s="14">
        <v>1915768.4889500001</v>
      </c>
      <c r="G235" s="1"/>
      <c r="H235" s="1"/>
      <c r="I235" s="1"/>
      <c r="J235" s="1"/>
      <c r="K235" s="1"/>
      <c r="L235" s="1"/>
      <c r="M235" s="1"/>
      <c r="N235" s="1"/>
      <c r="O235" s="1"/>
      <c r="P235" s="1"/>
      <c r="Q235" s="1"/>
      <c r="R235" s="1"/>
      <c r="S235" s="1"/>
      <c r="T235" s="1"/>
      <c r="U235" s="1"/>
      <c r="V235" s="1"/>
      <c r="W235" s="1"/>
      <c r="X235" s="1"/>
    </row>
    <row r="236" spans="1:24">
      <c r="A236" s="20" t="s">
        <v>228</v>
      </c>
      <c r="B236" s="14">
        <v>0</v>
      </c>
      <c r="C236" s="14">
        <v>0</v>
      </c>
      <c r="D236" s="14">
        <v>0</v>
      </c>
      <c r="E236" s="14">
        <v>0</v>
      </c>
      <c r="F236" s="14">
        <v>0</v>
      </c>
      <c r="G236" s="1"/>
      <c r="H236" s="1"/>
      <c r="I236" s="1"/>
      <c r="J236" s="1"/>
      <c r="K236" s="1"/>
      <c r="L236" s="1"/>
      <c r="M236" s="1"/>
      <c r="N236" s="1"/>
      <c r="O236" s="1"/>
      <c r="P236" s="1"/>
      <c r="Q236" s="1"/>
      <c r="R236" s="1"/>
      <c r="S236" s="1"/>
      <c r="T236" s="1"/>
      <c r="U236" s="1"/>
      <c r="V236" s="1"/>
      <c r="W236" s="1"/>
      <c r="X236" s="1"/>
    </row>
    <row r="237" spans="1:24">
      <c r="A237" s="20" t="s">
        <v>229</v>
      </c>
      <c r="B237" s="14">
        <v>215240.30090999999</v>
      </c>
      <c r="C237" s="14">
        <v>0</v>
      </c>
      <c r="D237" s="14">
        <v>0</v>
      </c>
      <c r="E237" s="14">
        <v>0</v>
      </c>
      <c r="F237" s="14">
        <v>215240.30090999999</v>
      </c>
      <c r="G237" s="1"/>
      <c r="H237" s="1"/>
      <c r="I237" s="1"/>
      <c r="J237" s="1"/>
      <c r="K237" s="1"/>
      <c r="L237" s="1"/>
      <c r="M237" s="1"/>
      <c r="N237" s="1"/>
      <c r="O237" s="1"/>
      <c r="P237" s="1"/>
      <c r="Q237" s="1"/>
      <c r="R237" s="1"/>
      <c r="S237" s="1"/>
      <c r="T237" s="1"/>
      <c r="U237" s="1"/>
      <c r="V237" s="1"/>
      <c r="W237" s="1"/>
      <c r="X237" s="1"/>
    </row>
    <row r="238" spans="1:24">
      <c r="A238" s="20" t="s">
        <v>230</v>
      </c>
      <c r="B238" s="14">
        <v>0</v>
      </c>
      <c r="C238" s="14">
        <v>0</v>
      </c>
      <c r="D238" s="14">
        <v>0</v>
      </c>
      <c r="E238" s="14">
        <v>0</v>
      </c>
      <c r="F238" s="14">
        <v>0</v>
      </c>
      <c r="G238" s="1"/>
      <c r="H238" s="1"/>
      <c r="I238" s="1"/>
      <c r="J238" s="1"/>
      <c r="K238" s="1"/>
      <c r="L238" s="1"/>
      <c r="M238" s="1"/>
      <c r="N238" s="1"/>
      <c r="O238" s="1"/>
      <c r="P238" s="1"/>
      <c r="Q238" s="1"/>
      <c r="R238" s="1"/>
      <c r="S238" s="1"/>
      <c r="T238" s="1"/>
      <c r="U238" s="1"/>
      <c r="V238" s="1"/>
      <c r="W238" s="1"/>
      <c r="X238" s="1"/>
    </row>
    <row r="239" spans="1:24">
      <c r="A239" s="20" t="s">
        <v>231</v>
      </c>
      <c r="B239" s="14">
        <v>0</v>
      </c>
      <c r="C239" s="14">
        <v>0</v>
      </c>
      <c r="D239" s="14">
        <v>0</v>
      </c>
      <c r="E239" s="14">
        <v>0</v>
      </c>
      <c r="F239" s="14">
        <v>0</v>
      </c>
      <c r="G239" s="1"/>
      <c r="H239" s="1"/>
      <c r="I239" s="1"/>
      <c r="J239" s="1"/>
      <c r="K239" s="1"/>
      <c r="L239" s="1"/>
      <c r="M239" s="1"/>
      <c r="N239" s="1"/>
      <c r="O239" s="1"/>
      <c r="P239" s="1"/>
      <c r="Q239" s="1"/>
      <c r="R239" s="1"/>
      <c r="S239" s="1"/>
      <c r="T239" s="1"/>
      <c r="U239" s="1"/>
      <c r="V239" s="1"/>
      <c r="W239" s="1"/>
      <c r="X239" s="1"/>
    </row>
    <row r="240" spans="1:24">
      <c r="A240" s="20" t="s">
        <v>232</v>
      </c>
      <c r="B240" s="14">
        <v>1980448.1563800001</v>
      </c>
      <c r="C240" s="14">
        <v>138788.62195</v>
      </c>
      <c r="D240" s="14">
        <v>0</v>
      </c>
      <c r="E240" s="14">
        <v>0</v>
      </c>
      <c r="F240" s="14">
        <v>2119236.7783300001</v>
      </c>
      <c r="G240" s="1"/>
      <c r="H240" s="1"/>
      <c r="I240" s="1"/>
      <c r="J240" s="1"/>
      <c r="K240" s="1"/>
      <c r="L240" s="1"/>
      <c r="M240" s="1"/>
      <c r="N240" s="1"/>
      <c r="O240" s="1"/>
      <c r="P240" s="1"/>
      <c r="Q240" s="1"/>
      <c r="R240" s="1"/>
      <c r="S240" s="1"/>
      <c r="T240" s="1"/>
      <c r="U240" s="1"/>
      <c r="V240" s="1"/>
      <c r="W240" s="1"/>
      <c r="X240" s="1"/>
    </row>
    <row r="241" spans="1:24">
      <c r="A241" s="27" t="s">
        <v>233</v>
      </c>
      <c r="B241" s="14">
        <v>1507742.0665</v>
      </c>
      <c r="C241" s="14">
        <v>1243429.9985499999</v>
      </c>
      <c r="D241" s="14">
        <v>0</v>
      </c>
      <c r="E241" s="14">
        <v>0</v>
      </c>
      <c r="F241" s="14">
        <v>2751172.0650500003</v>
      </c>
      <c r="G241" s="10"/>
      <c r="H241" s="1"/>
      <c r="I241" s="1"/>
      <c r="J241" s="1"/>
      <c r="K241" s="1"/>
      <c r="L241" s="1"/>
      <c r="M241" s="1"/>
      <c r="N241" s="1"/>
      <c r="O241" s="1"/>
      <c r="P241" s="1"/>
      <c r="Q241" s="1"/>
      <c r="R241" s="1"/>
      <c r="S241" s="1"/>
      <c r="T241" s="1"/>
      <c r="U241" s="1"/>
      <c r="V241" s="1"/>
      <c r="W241" s="1"/>
      <c r="X241" s="1"/>
    </row>
    <row r="242" spans="1:24">
      <c r="A242" s="20" t="s">
        <v>234</v>
      </c>
      <c r="B242" s="14">
        <v>72297.654949999996</v>
      </c>
      <c r="C242" s="14">
        <v>51423.995000000003</v>
      </c>
      <c r="D242" s="14">
        <v>0</v>
      </c>
      <c r="E242" s="14">
        <v>0</v>
      </c>
      <c r="F242" s="14">
        <v>123721.64995000001</v>
      </c>
      <c r="G242" s="1"/>
      <c r="H242" s="1"/>
      <c r="I242" s="1"/>
      <c r="J242" s="1"/>
      <c r="K242" s="1"/>
      <c r="L242" s="1"/>
      <c r="M242" s="1"/>
      <c r="N242" s="1"/>
      <c r="O242" s="1"/>
      <c r="P242" s="1"/>
      <c r="Q242" s="1"/>
      <c r="R242" s="1"/>
      <c r="S242" s="1"/>
      <c r="T242" s="1"/>
      <c r="U242" s="1"/>
      <c r="V242" s="1"/>
      <c r="W242" s="1"/>
      <c r="X242" s="1"/>
    </row>
    <row r="243" spans="1:24">
      <c r="A243" s="20" t="s">
        <v>235</v>
      </c>
      <c r="B243" s="14">
        <v>678528.00533000007</v>
      </c>
      <c r="C243" s="14">
        <v>0</v>
      </c>
      <c r="D243" s="14">
        <v>0</v>
      </c>
      <c r="E243" s="14">
        <v>0</v>
      </c>
      <c r="F243" s="14">
        <v>678528.00533000007</v>
      </c>
      <c r="G243" s="1"/>
      <c r="H243" s="1"/>
      <c r="I243" s="1"/>
      <c r="J243" s="1"/>
      <c r="K243" s="1"/>
      <c r="L243" s="1"/>
      <c r="M243" s="1"/>
      <c r="N243" s="1"/>
      <c r="O243" s="1"/>
      <c r="P243" s="1"/>
      <c r="Q243" s="1"/>
      <c r="R243" s="1"/>
      <c r="S243" s="1"/>
      <c r="T243" s="1"/>
      <c r="U243" s="1"/>
      <c r="V243" s="1"/>
      <c r="W243" s="1"/>
      <c r="X243" s="1"/>
    </row>
    <row r="244" spans="1:24">
      <c r="A244" s="20" t="s">
        <v>236</v>
      </c>
      <c r="B244" s="14">
        <v>540161.06040999992</v>
      </c>
      <c r="C244" s="14">
        <v>78747.257370000007</v>
      </c>
      <c r="D244" s="14">
        <v>0</v>
      </c>
      <c r="E244" s="14">
        <v>0</v>
      </c>
      <c r="F244" s="14">
        <v>618908.31777999992</v>
      </c>
      <c r="G244" s="1"/>
      <c r="H244" s="1"/>
      <c r="I244" s="1"/>
      <c r="J244" s="1"/>
      <c r="K244" s="1"/>
      <c r="L244" s="1"/>
      <c r="M244" s="1"/>
      <c r="N244" s="1"/>
      <c r="O244" s="1"/>
      <c r="P244" s="1"/>
      <c r="Q244" s="1"/>
      <c r="R244" s="1"/>
      <c r="S244" s="1"/>
      <c r="T244" s="1"/>
      <c r="U244" s="1"/>
      <c r="V244" s="1"/>
      <c r="W244" s="1"/>
      <c r="X244" s="1"/>
    </row>
    <row r="245" spans="1:24">
      <c r="A245" s="20" t="s">
        <v>237</v>
      </c>
      <c r="B245" s="14">
        <v>47687.56942</v>
      </c>
      <c r="C245" s="14">
        <v>6647.3104599999997</v>
      </c>
      <c r="D245" s="14">
        <v>0</v>
      </c>
      <c r="E245" s="14">
        <v>0</v>
      </c>
      <c r="F245" s="14">
        <v>54334.87988</v>
      </c>
      <c r="G245" s="1"/>
      <c r="H245" s="1"/>
      <c r="I245" s="1"/>
      <c r="J245" s="1"/>
      <c r="K245" s="1"/>
      <c r="L245" s="1"/>
      <c r="M245" s="1"/>
      <c r="N245" s="1"/>
      <c r="O245" s="1"/>
      <c r="P245" s="1"/>
      <c r="Q245" s="1"/>
      <c r="R245" s="1"/>
      <c r="S245" s="1"/>
      <c r="T245" s="1"/>
      <c r="U245" s="1"/>
      <c r="V245" s="1"/>
      <c r="W245" s="1"/>
      <c r="X245" s="1"/>
    </row>
    <row r="246" spans="1:24">
      <c r="A246" s="15" t="s">
        <v>238</v>
      </c>
      <c r="B246" s="14">
        <v>0</v>
      </c>
      <c r="C246" s="14">
        <v>0</v>
      </c>
      <c r="D246" s="14">
        <v>0</v>
      </c>
      <c r="E246" s="14">
        <v>0</v>
      </c>
      <c r="F246" s="14">
        <v>0</v>
      </c>
      <c r="G246" s="1"/>
      <c r="H246" s="1"/>
      <c r="I246" s="1"/>
      <c r="J246" s="1"/>
      <c r="K246" s="1"/>
      <c r="L246" s="1"/>
      <c r="M246" s="1"/>
      <c r="N246" s="1"/>
      <c r="O246" s="1"/>
      <c r="P246" s="1"/>
      <c r="Q246" s="1"/>
      <c r="R246" s="1"/>
      <c r="S246" s="1"/>
      <c r="T246" s="1"/>
      <c r="U246" s="1"/>
      <c r="V246" s="1"/>
      <c r="W246" s="1"/>
      <c r="X246" s="1"/>
    </row>
    <row r="247" spans="1:24">
      <c r="A247" s="20" t="s">
        <v>239</v>
      </c>
      <c r="B247" s="14">
        <v>169067.77638999998</v>
      </c>
      <c r="C247" s="14">
        <v>1106611.43572</v>
      </c>
      <c r="D247" s="14">
        <v>0</v>
      </c>
      <c r="E247" s="14">
        <v>0</v>
      </c>
      <c r="F247" s="14">
        <v>1275679.21211</v>
      </c>
      <c r="G247" s="1"/>
      <c r="H247" s="1"/>
      <c r="I247" s="1"/>
      <c r="J247" s="1"/>
      <c r="K247" s="1"/>
      <c r="L247" s="1"/>
      <c r="M247" s="1"/>
      <c r="N247" s="1"/>
      <c r="O247" s="1"/>
      <c r="P247" s="1"/>
      <c r="Q247" s="1"/>
      <c r="R247" s="1"/>
      <c r="S247" s="1"/>
      <c r="T247" s="1"/>
      <c r="U247" s="1"/>
      <c r="V247" s="1"/>
      <c r="W247" s="1"/>
      <c r="X247" s="1"/>
    </row>
    <row r="248" spans="1:24">
      <c r="A248" s="27" t="s">
        <v>240</v>
      </c>
      <c r="B248" s="14">
        <v>0</v>
      </c>
      <c r="C248" s="14">
        <v>0</v>
      </c>
      <c r="D248" s="14">
        <v>0</v>
      </c>
      <c r="E248" s="14">
        <v>0</v>
      </c>
      <c r="F248" s="14">
        <v>0</v>
      </c>
      <c r="G248" s="10"/>
      <c r="H248" s="1"/>
      <c r="I248" s="1"/>
      <c r="J248" s="1"/>
      <c r="K248" s="1"/>
      <c r="L248" s="1"/>
      <c r="M248" s="1"/>
      <c r="N248" s="1"/>
      <c r="O248" s="1"/>
      <c r="P248" s="1"/>
      <c r="Q248" s="1"/>
      <c r="R248" s="1"/>
      <c r="S248" s="1"/>
      <c r="T248" s="1"/>
      <c r="U248" s="1"/>
      <c r="V248" s="1"/>
      <c r="W248" s="1"/>
      <c r="X248" s="1"/>
    </row>
    <row r="249" spans="1:24">
      <c r="A249" s="20" t="s">
        <v>241</v>
      </c>
      <c r="B249" s="14">
        <v>0</v>
      </c>
      <c r="C249" s="14">
        <v>0</v>
      </c>
      <c r="D249" s="14">
        <v>0</v>
      </c>
      <c r="E249" s="14">
        <v>0</v>
      </c>
      <c r="F249" s="14">
        <v>0</v>
      </c>
      <c r="G249" s="1"/>
      <c r="H249" s="1"/>
      <c r="I249" s="1"/>
      <c r="J249" s="1"/>
      <c r="K249" s="1"/>
      <c r="L249" s="1"/>
      <c r="M249" s="1"/>
      <c r="N249" s="1"/>
      <c r="O249" s="1"/>
      <c r="P249" s="1"/>
      <c r="Q249" s="1"/>
      <c r="R249" s="1"/>
      <c r="S249" s="1"/>
      <c r="T249" s="1"/>
      <c r="U249" s="1"/>
      <c r="V249" s="1"/>
      <c r="W249" s="1"/>
      <c r="X249" s="1"/>
    </row>
    <row r="250" spans="1:24">
      <c r="A250" s="20" t="s">
        <v>242</v>
      </c>
      <c r="B250" s="14">
        <v>0</v>
      </c>
      <c r="C250" s="14">
        <v>0</v>
      </c>
      <c r="D250" s="14">
        <v>0</v>
      </c>
      <c r="E250" s="14">
        <v>0</v>
      </c>
      <c r="F250" s="14">
        <v>0</v>
      </c>
      <c r="G250" s="1"/>
      <c r="H250" s="1"/>
      <c r="I250" s="1"/>
      <c r="J250" s="1"/>
      <c r="K250" s="1"/>
      <c r="L250" s="1"/>
      <c r="M250" s="1"/>
      <c r="N250" s="1"/>
      <c r="O250" s="1"/>
      <c r="P250" s="1"/>
      <c r="Q250" s="1"/>
      <c r="R250" s="1"/>
      <c r="S250" s="1"/>
      <c r="T250" s="1"/>
      <c r="U250" s="1"/>
      <c r="V250" s="1"/>
      <c r="W250" s="1"/>
      <c r="X250" s="1"/>
    </row>
    <row r="251" spans="1:24">
      <c r="A251" s="27" t="s">
        <v>243</v>
      </c>
      <c r="B251" s="14">
        <v>706984.70262</v>
      </c>
      <c r="C251" s="14">
        <v>0</v>
      </c>
      <c r="D251" s="14">
        <v>0</v>
      </c>
      <c r="E251" s="14">
        <v>0</v>
      </c>
      <c r="F251" s="14">
        <v>706984.70262</v>
      </c>
      <c r="G251" s="10"/>
      <c r="H251" s="1"/>
      <c r="I251" s="1"/>
      <c r="J251" s="1"/>
      <c r="K251" s="1"/>
      <c r="L251" s="1"/>
      <c r="M251" s="1"/>
      <c r="N251" s="1"/>
      <c r="O251" s="1"/>
      <c r="P251" s="1"/>
      <c r="Q251" s="1"/>
      <c r="R251" s="1"/>
      <c r="S251" s="1"/>
      <c r="T251" s="1"/>
      <c r="U251" s="1"/>
      <c r="V251" s="1"/>
      <c r="W251" s="1"/>
      <c r="X251" s="1"/>
    </row>
    <row r="252" spans="1:24">
      <c r="A252" s="20" t="s">
        <v>241</v>
      </c>
      <c r="B252" s="14">
        <v>691687.59765999997</v>
      </c>
      <c r="C252" s="14">
        <v>0</v>
      </c>
      <c r="D252" s="14">
        <v>0</v>
      </c>
      <c r="E252" s="14">
        <v>0</v>
      </c>
      <c r="F252" s="14">
        <v>691687.59765999997</v>
      </c>
      <c r="G252" s="1"/>
      <c r="H252" s="1"/>
      <c r="I252" s="1"/>
      <c r="J252" s="1"/>
      <c r="K252" s="1"/>
      <c r="L252" s="1"/>
      <c r="M252" s="1"/>
      <c r="N252" s="1"/>
      <c r="O252" s="1"/>
      <c r="P252" s="1"/>
      <c r="Q252" s="1"/>
      <c r="R252" s="1"/>
      <c r="S252" s="1"/>
      <c r="T252" s="1"/>
      <c r="U252" s="1"/>
      <c r="V252" s="1"/>
      <c r="W252" s="1"/>
      <c r="X252" s="1"/>
    </row>
    <row r="253" spans="1:24">
      <c r="A253" s="20" t="s">
        <v>242</v>
      </c>
      <c r="B253" s="14">
        <v>15297.104960000001</v>
      </c>
      <c r="C253" s="14">
        <v>0</v>
      </c>
      <c r="D253" s="14">
        <v>0</v>
      </c>
      <c r="E253" s="14">
        <v>0</v>
      </c>
      <c r="F253" s="14">
        <v>15297.104960000001</v>
      </c>
      <c r="G253" s="1"/>
      <c r="H253" s="1"/>
      <c r="I253" s="1"/>
      <c r="J253" s="1"/>
      <c r="K253" s="1"/>
      <c r="L253" s="1"/>
      <c r="M253" s="1"/>
      <c r="N253" s="1"/>
      <c r="O253" s="1"/>
      <c r="P253" s="1"/>
      <c r="Q253" s="1"/>
      <c r="R253" s="1"/>
      <c r="S253" s="1"/>
      <c r="T253" s="1"/>
      <c r="U253" s="1"/>
      <c r="V253" s="1"/>
      <c r="W253" s="1"/>
      <c r="X253" s="1"/>
    </row>
    <row r="254" spans="1:24">
      <c r="A254" s="30" t="s">
        <v>244</v>
      </c>
      <c r="B254" s="12">
        <v>1514233.81382</v>
      </c>
      <c r="C254" s="12">
        <v>11798.396570000001</v>
      </c>
      <c r="D254" s="12">
        <v>0</v>
      </c>
      <c r="E254" s="12">
        <v>0</v>
      </c>
      <c r="F254" s="12">
        <v>1526032.2103900001</v>
      </c>
      <c r="G254" s="10"/>
      <c r="H254" s="1"/>
      <c r="I254" s="1"/>
      <c r="J254" s="1"/>
      <c r="K254" s="1"/>
      <c r="L254" s="1"/>
      <c r="M254" s="1"/>
      <c r="N254" s="1"/>
      <c r="O254" s="1"/>
      <c r="P254" s="1"/>
      <c r="Q254" s="1"/>
      <c r="R254" s="1"/>
      <c r="S254" s="1"/>
      <c r="T254" s="1"/>
      <c r="U254" s="1"/>
      <c r="V254" s="1"/>
      <c r="W254" s="1"/>
      <c r="X254" s="1"/>
    </row>
    <row r="255" spans="1:24">
      <c r="A255" s="22" t="s">
        <v>245</v>
      </c>
      <c r="B255" s="14">
        <v>6421.7014800000006</v>
      </c>
      <c r="C255" s="14">
        <v>348.98119000000003</v>
      </c>
      <c r="D255" s="14">
        <v>0</v>
      </c>
      <c r="E255" s="14">
        <v>0</v>
      </c>
      <c r="F255" s="14">
        <v>6770.6826700000001</v>
      </c>
      <c r="G255" s="1"/>
      <c r="H255" s="1"/>
      <c r="I255" s="1"/>
      <c r="J255" s="1"/>
      <c r="K255" s="1"/>
      <c r="L255" s="1"/>
      <c r="M255" s="1"/>
      <c r="N255" s="1"/>
      <c r="O255" s="1"/>
      <c r="P255" s="1"/>
      <c r="Q255" s="1"/>
      <c r="R255" s="1"/>
      <c r="S255" s="1"/>
      <c r="T255" s="1"/>
      <c r="U255" s="1"/>
      <c r="V255" s="1"/>
      <c r="W255" s="1"/>
      <c r="X255" s="1"/>
    </row>
    <row r="256" spans="1:24">
      <c r="A256" s="22" t="s">
        <v>246</v>
      </c>
      <c r="B256" s="14">
        <v>10516.149289999999</v>
      </c>
      <c r="C256" s="14">
        <v>643.16644999999994</v>
      </c>
      <c r="D256" s="14">
        <v>0</v>
      </c>
      <c r="E256" s="14">
        <v>0</v>
      </c>
      <c r="F256" s="14">
        <v>11159.31574</v>
      </c>
      <c r="G256" s="1"/>
      <c r="H256" s="1"/>
      <c r="I256" s="1"/>
      <c r="J256" s="1"/>
      <c r="K256" s="1"/>
      <c r="L256" s="1"/>
      <c r="M256" s="1"/>
      <c r="N256" s="1"/>
      <c r="O256" s="1"/>
      <c r="P256" s="1"/>
      <c r="Q256" s="1"/>
      <c r="R256" s="1"/>
      <c r="S256" s="1"/>
      <c r="T256" s="1"/>
      <c r="U256" s="1"/>
      <c r="V256" s="1"/>
      <c r="W256" s="1"/>
      <c r="X256" s="1"/>
    </row>
    <row r="257" spans="1:24">
      <c r="A257" s="22" t="s">
        <v>247</v>
      </c>
      <c r="B257" s="14">
        <v>1382544.4372</v>
      </c>
      <c r="C257" s="14">
        <v>5948.8000999999995</v>
      </c>
      <c r="D257" s="14">
        <v>0</v>
      </c>
      <c r="E257" s="14">
        <v>0</v>
      </c>
      <c r="F257" s="14">
        <v>1388493.2372999999</v>
      </c>
      <c r="G257" s="1"/>
      <c r="H257" s="1"/>
      <c r="I257" s="1"/>
      <c r="J257" s="1"/>
      <c r="K257" s="1"/>
      <c r="L257" s="1"/>
      <c r="M257" s="1"/>
      <c r="N257" s="1"/>
      <c r="O257" s="1"/>
      <c r="P257" s="1"/>
      <c r="Q257" s="1"/>
      <c r="R257" s="1"/>
      <c r="S257" s="1"/>
      <c r="T257" s="1"/>
      <c r="U257" s="1"/>
      <c r="V257" s="1"/>
      <c r="W257" s="1"/>
      <c r="X257" s="1"/>
    </row>
    <row r="258" spans="1:24">
      <c r="A258" s="22" t="s">
        <v>248</v>
      </c>
      <c r="B258" s="14">
        <v>89214.701180000004</v>
      </c>
      <c r="C258" s="14">
        <v>4218.40967</v>
      </c>
      <c r="D258" s="14">
        <v>0</v>
      </c>
      <c r="E258" s="14">
        <v>0</v>
      </c>
      <c r="F258" s="14">
        <v>93433.110849999997</v>
      </c>
      <c r="G258" s="1"/>
      <c r="H258" s="1"/>
      <c r="I258" s="1"/>
      <c r="J258" s="1"/>
      <c r="K258" s="1"/>
      <c r="L258" s="1"/>
      <c r="M258" s="1"/>
      <c r="N258" s="1"/>
      <c r="O258" s="1"/>
      <c r="P258" s="1"/>
      <c r="Q258" s="1"/>
      <c r="R258" s="1"/>
      <c r="S258" s="1"/>
      <c r="T258" s="1"/>
      <c r="U258" s="1"/>
      <c r="V258" s="1"/>
      <c r="W258" s="1"/>
      <c r="X258" s="1"/>
    </row>
    <row r="259" spans="1:24">
      <c r="A259" s="22" t="s">
        <v>249</v>
      </c>
      <c r="B259" s="14">
        <v>13142.454900000001</v>
      </c>
      <c r="C259" s="14">
        <v>91.207130000000006</v>
      </c>
      <c r="D259" s="14">
        <v>0</v>
      </c>
      <c r="E259" s="14">
        <v>0</v>
      </c>
      <c r="F259" s="14">
        <v>13233.66203</v>
      </c>
      <c r="G259" s="1"/>
      <c r="H259" s="1"/>
      <c r="I259" s="1"/>
      <c r="J259" s="1"/>
      <c r="K259" s="1"/>
      <c r="L259" s="1"/>
      <c r="M259" s="1"/>
      <c r="N259" s="1"/>
      <c r="O259" s="1"/>
      <c r="P259" s="1"/>
      <c r="Q259" s="1"/>
      <c r="R259" s="1"/>
      <c r="S259" s="1"/>
      <c r="T259" s="1"/>
      <c r="U259" s="1"/>
      <c r="V259" s="1"/>
      <c r="W259" s="1"/>
      <c r="X259" s="1"/>
    </row>
    <row r="260" spans="1:24">
      <c r="A260" s="22" t="s">
        <v>250</v>
      </c>
      <c r="B260" s="14">
        <v>3158.6783999999998</v>
      </c>
      <c r="C260" s="14">
        <v>76.324950000000001</v>
      </c>
      <c r="D260" s="14">
        <v>0</v>
      </c>
      <c r="E260" s="14">
        <v>0</v>
      </c>
      <c r="F260" s="14">
        <v>3235.00335</v>
      </c>
      <c r="G260" s="1"/>
      <c r="H260" s="1"/>
      <c r="I260" s="1"/>
      <c r="J260" s="1"/>
      <c r="K260" s="1"/>
      <c r="L260" s="1"/>
      <c r="M260" s="1"/>
      <c r="N260" s="1"/>
      <c r="O260" s="1"/>
      <c r="P260" s="1"/>
      <c r="Q260" s="1"/>
      <c r="R260" s="1"/>
      <c r="S260" s="1"/>
      <c r="T260" s="1"/>
      <c r="U260" s="1"/>
      <c r="V260" s="1"/>
      <c r="W260" s="1"/>
      <c r="X260" s="1"/>
    </row>
    <row r="261" spans="1:24">
      <c r="A261" s="22" t="s">
        <v>251</v>
      </c>
      <c r="B261" s="14">
        <v>4192.7803400000003</v>
      </c>
      <c r="C261" s="14">
        <v>158.91681</v>
      </c>
      <c r="D261" s="14">
        <v>0</v>
      </c>
      <c r="E261" s="14">
        <v>0</v>
      </c>
      <c r="F261" s="14">
        <v>4351.69715</v>
      </c>
      <c r="G261" s="1"/>
      <c r="H261" s="1"/>
      <c r="I261" s="1"/>
      <c r="J261" s="1"/>
      <c r="K261" s="1"/>
      <c r="L261" s="1"/>
      <c r="M261" s="1"/>
      <c r="N261" s="1"/>
      <c r="O261" s="1"/>
      <c r="P261" s="1"/>
      <c r="Q261" s="1"/>
      <c r="R261" s="1"/>
      <c r="S261" s="1"/>
      <c r="T261" s="1"/>
      <c r="U261" s="1"/>
      <c r="V261" s="1"/>
      <c r="W261" s="1"/>
      <c r="X261" s="1"/>
    </row>
    <row r="262" spans="1:24">
      <c r="A262" s="22" t="s">
        <v>252</v>
      </c>
      <c r="B262" s="14">
        <v>1153.4674600000001</v>
      </c>
      <c r="C262" s="14">
        <v>7.6175500000000005</v>
      </c>
      <c r="D262" s="14">
        <v>0</v>
      </c>
      <c r="E262" s="14">
        <v>0</v>
      </c>
      <c r="F262" s="14">
        <v>1161.08501</v>
      </c>
      <c r="G262" s="1"/>
      <c r="H262" s="1"/>
      <c r="I262" s="1"/>
      <c r="J262" s="1"/>
      <c r="K262" s="1"/>
      <c r="L262" s="1"/>
      <c r="M262" s="1"/>
      <c r="N262" s="1"/>
      <c r="O262" s="1"/>
      <c r="P262" s="1"/>
      <c r="Q262" s="1"/>
      <c r="R262" s="1"/>
      <c r="S262" s="1"/>
      <c r="T262" s="1"/>
      <c r="U262" s="1"/>
      <c r="V262" s="1"/>
      <c r="W262" s="1"/>
      <c r="X262" s="1"/>
    </row>
    <row r="263" spans="1:24">
      <c r="A263" s="22" t="s">
        <v>253</v>
      </c>
      <c r="B263" s="14">
        <v>0</v>
      </c>
      <c r="C263" s="14">
        <v>0</v>
      </c>
      <c r="D263" s="14">
        <v>0</v>
      </c>
      <c r="E263" s="14">
        <v>0</v>
      </c>
      <c r="F263" s="14">
        <v>0</v>
      </c>
      <c r="G263" s="1"/>
      <c r="H263" s="1"/>
      <c r="I263" s="1"/>
      <c r="J263" s="1"/>
      <c r="K263" s="1"/>
      <c r="L263" s="1"/>
      <c r="M263" s="1"/>
      <c r="N263" s="1"/>
      <c r="O263" s="1"/>
      <c r="P263" s="1"/>
      <c r="Q263" s="1"/>
      <c r="R263" s="1"/>
      <c r="S263" s="1"/>
      <c r="T263" s="1"/>
      <c r="U263" s="1"/>
      <c r="V263" s="1"/>
      <c r="W263" s="1"/>
      <c r="X263" s="1"/>
    </row>
    <row r="264" spans="1:24">
      <c r="A264" s="22" t="s">
        <v>254</v>
      </c>
      <c r="B264" s="14">
        <v>2634.0288100000002</v>
      </c>
      <c r="C264" s="14">
        <v>304.97271999999998</v>
      </c>
      <c r="D264" s="14">
        <v>0</v>
      </c>
      <c r="E264" s="14">
        <v>0</v>
      </c>
      <c r="F264" s="14">
        <v>2939.00153</v>
      </c>
      <c r="G264" s="1"/>
      <c r="H264" s="1"/>
      <c r="I264" s="1"/>
      <c r="J264" s="1"/>
      <c r="K264" s="1"/>
      <c r="L264" s="1"/>
      <c r="M264" s="1"/>
      <c r="N264" s="1"/>
      <c r="O264" s="1"/>
      <c r="P264" s="1"/>
      <c r="Q264" s="1"/>
      <c r="R264" s="1"/>
      <c r="S264" s="1"/>
      <c r="T264" s="1"/>
      <c r="U264" s="1"/>
      <c r="V264" s="1"/>
      <c r="W264" s="1"/>
      <c r="X264" s="1"/>
    </row>
    <row r="265" spans="1:24">
      <c r="A265" s="22" t="s">
        <v>255</v>
      </c>
      <c r="B265" s="14">
        <v>1255.4147600000001</v>
      </c>
      <c r="C265" s="14">
        <v>0</v>
      </c>
      <c r="D265" s="14">
        <v>0</v>
      </c>
      <c r="E265" s="14">
        <v>0</v>
      </c>
      <c r="F265" s="14">
        <v>1255.4147600000001</v>
      </c>
      <c r="G265" s="1"/>
      <c r="H265" s="1"/>
      <c r="I265" s="1"/>
      <c r="J265" s="1"/>
      <c r="K265" s="1"/>
      <c r="L265" s="1"/>
      <c r="M265" s="1"/>
      <c r="N265" s="1"/>
      <c r="O265" s="1"/>
      <c r="P265" s="1"/>
      <c r="Q265" s="1"/>
      <c r="R265" s="1"/>
      <c r="S265" s="1"/>
      <c r="T265" s="1"/>
      <c r="U265" s="1"/>
      <c r="V265" s="1"/>
      <c r="W265" s="1"/>
      <c r="X265" s="1"/>
    </row>
    <row r="266" spans="1:24">
      <c r="A266" s="30" t="s">
        <v>256</v>
      </c>
      <c r="B266" s="12">
        <v>-309639.79313999997</v>
      </c>
      <c r="C266" s="12">
        <v>-83641.658009999999</v>
      </c>
      <c r="D266" s="12">
        <v>0</v>
      </c>
      <c r="E266" s="12">
        <v>0</v>
      </c>
      <c r="F266" s="12">
        <v>-393281.45114999998</v>
      </c>
      <c r="G266" s="10"/>
      <c r="H266" s="1"/>
      <c r="I266" s="1"/>
      <c r="J266" s="1"/>
      <c r="K266" s="1"/>
      <c r="L266" s="1"/>
      <c r="M266" s="1"/>
      <c r="N266" s="1"/>
      <c r="O266" s="1"/>
      <c r="P266" s="1"/>
      <c r="Q266" s="1"/>
      <c r="R266" s="1"/>
      <c r="S266" s="1"/>
      <c r="T266" s="1"/>
      <c r="U266" s="1"/>
      <c r="V266" s="1"/>
      <c r="W266" s="1"/>
      <c r="X266" s="1"/>
    </row>
    <row r="267" spans="1:24">
      <c r="A267" s="22" t="s">
        <v>257</v>
      </c>
      <c r="B267" s="14">
        <v>-39124.3004</v>
      </c>
      <c r="C267" s="14">
        <v>-4287.5250999999998</v>
      </c>
      <c r="D267" s="14">
        <v>0</v>
      </c>
      <c r="E267" s="14">
        <v>0</v>
      </c>
      <c r="F267" s="14">
        <v>-43411.825499999999</v>
      </c>
      <c r="G267" s="1"/>
      <c r="H267" s="1"/>
      <c r="I267" s="1"/>
      <c r="J267" s="1"/>
      <c r="K267" s="1"/>
      <c r="L267" s="1"/>
      <c r="M267" s="1"/>
      <c r="N267" s="1"/>
      <c r="O267" s="1"/>
      <c r="P267" s="1"/>
      <c r="Q267" s="1"/>
      <c r="R267" s="1"/>
      <c r="S267" s="1"/>
      <c r="T267" s="1"/>
      <c r="U267" s="1"/>
      <c r="V267" s="1"/>
      <c r="W267" s="1"/>
      <c r="X267" s="1"/>
    </row>
    <row r="268" spans="1:24">
      <c r="A268" s="22" t="s">
        <v>258</v>
      </c>
      <c r="B268" s="14">
        <v>0</v>
      </c>
      <c r="C268" s="14">
        <v>0</v>
      </c>
      <c r="D268" s="14">
        <v>0</v>
      </c>
      <c r="E268" s="14">
        <v>0</v>
      </c>
      <c r="F268" s="14">
        <v>0</v>
      </c>
      <c r="G268" s="1"/>
      <c r="H268" s="1"/>
      <c r="I268" s="1"/>
      <c r="J268" s="1"/>
      <c r="K268" s="1"/>
      <c r="L268" s="1"/>
      <c r="M268" s="1"/>
      <c r="N268" s="1"/>
      <c r="O268" s="1"/>
      <c r="P268" s="1"/>
      <c r="Q268" s="1"/>
      <c r="R268" s="1"/>
      <c r="S268" s="1"/>
      <c r="T268" s="1"/>
      <c r="U268" s="1"/>
      <c r="V268" s="1"/>
      <c r="W268" s="1"/>
      <c r="X268" s="1"/>
    </row>
    <row r="269" spans="1:24">
      <c r="A269" s="22" t="s">
        <v>259</v>
      </c>
      <c r="B269" s="14">
        <v>-161851.36903999999</v>
      </c>
      <c r="C269" s="14">
        <v>-66512.432539999994</v>
      </c>
      <c r="D269" s="14">
        <v>0</v>
      </c>
      <c r="E269" s="14">
        <v>0</v>
      </c>
      <c r="F269" s="14">
        <v>-228363.80158</v>
      </c>
      <c r="G269" s="1"/>
      <c r="H269" s="1"/>
      <c r="I269" s="1"/>
      <c r="J269" s="1"/>
      <c r="K269" s="1"/>
      <c r="L269" s="1"/>
      <c r="M269" s="1"/>
      <c r="N269" s="1"/>
      <c r="O269" s="1"/>
      <c r="P269" s="1"/>
      <c r="Q269" s="1"/>
      <c r="R269" s="1"/>
      <c r="S269" s="1"/>
      <c r="T269" s="1"/>
      <c r="U269" s="1"/>
      <c r="V269" s="1"/>
      <c r="W269" s="1"/>
      <c r="X269" s="1"/>
    </row>
    <row r="270" spans="1:24">
      <c r="A270" s="22" t="s">
        <v>260</v>
      </c>
      <c r="B270" s="14">
        <v>-2551.8350499999997</v>
      </c>
      <c r="C270" s="14">
        <v>-8236.3053</v>
      </c>
      <c r="D270" s="14">
        <v>0</v>
      </c>
      <c r="E270" s="14">
        <v>0</v>
      </c>
      <c r="F270" s="14">
        <v>-10788.14035</v>
      </c>
      <c r="G270" s="1"/>
      <c r="H270" s="1"/>
      <c r="I270" s="1"/>
      <c r="J270" s="1"/>
      <c r="K270" s="1"/>
      <c r="L270" s="1"/>
      <c r="M270" s="1"/>
      <c r="N270" s="1"/>
      <c r="O270" s="1"/>
      <c r="P270" s="1"/>
      <c r="Q270" s="1"/>
      <c r="R270" s="1"/>
      <c r="S270" s="1"/>
      <c r="T270" s="1"/>
      <c r="U270" s="1"/>
      <c r="V270" s="1"/>
      <c r="W270" s="1"/>
      <c r="X270" s="1"/>
    </row>
    <row r="271" spans="1:24">
      <c r="A271" s="22" t="s">
        <v>261</v>
      </c>
      <c r="B271" s="14">
        <v>-97782.435190000004</v>
      </c>
      <c r="C271" s="14">
        <v>-2040.6727700000001</v>
      </c>
      <c r="D271" s="14">
        <v>0</v>
      </c>
      <c r="E271" s="14">
        <v>0</v>
      </c>
      <c r="F271" s="14">
        <v>-99823.107959999994</v>
      </c>
      <c r="G271" s="1"/>
      <c r="H271" s="1"/>
      <c r="I271" s="1"/>
      <c r="J271" s="1"/>
      <c r="K271" s="1"/>
      <c r="L271" s="1"/>
      <c r="M271" s="1"/>
      <c r="N271" s="1"/>
      <c r="O271" s="1"/>
      <c r="P271" s="1"/>
      <c r="Q271" s="1"/>
      <c r="R271" s="1"/>
      <c r="S271" s="1"/>
      <c r="T271" s="1"/>
      <c r="U271" s="1"/>
      <c r="V271" s="1"/>
      <c r="W271" s="1"/>
      <c r="X271" s="1"/>
    </row>
    <row r="272" spans="1:24">
      <c r="A272" s="25" t="s">
        <v>262</v>
      </c>
      <c r="B272" s="14">
        <v>-2410.1874299999999</v>
      </c>
      <c r="C272" s="14">
        <v>-2564.7222999999999</v>
      </c>
      <c r="D272" s="14">
        <v>0</v>
      </c>
      <c r="E272" s="14">
        <v>0</v>
      </c>
      <c r="F272" s="14">
        <v>-4974.9097300000003</v>
      </c>
      <c r="G272" s="1"/>
      <c r="H272" s="1"/>
      <c r="I272" s="1"/>
      <c r="J272" s="1"/>
      <c r="K272" s="1"/>
      <c r="L272" s="1"/>
      <c r="M272" s="1"/>
      <c r="N272" s="1"/>
      <c r="O272" s="1"/>
      <c r="P272" s="1"/>
      <c r="Q272" s="1"/>
      <c r="R272" s="1"/>
      <c r="S272" s="1"/>
      <c r="T272" s="1"/>
      <c r="U272" s="1"/>
      <c r="V272" s="1"/>
      <c r="W272" s="1"/>
      <c r="X272" s="1"/>
    </row>
    <row r="273" spans="1:24">
      <c r="A273" s="22" t="s">
        <v>263</v>
      </c>
      <c r="B273" s="14">
        <v>-5919.6660300000003</v>
      </c>
      <c r="C273" s="14">
        <v>0</v>
      </c>
      <c r="D273" s="14">
        <v>0</v>
      </c>
      <c r="E273" s="14">
        <v>0</v>
      </c>
      <c r="F273" s="14">
        <v>-5919.6660300000003</v>
      </c>
      <c r="G273" s="1"/>
      <c r="H273" s="1"/>
      <c r="I273" s="1"/>
      <c r="J273" s="1"/>
      <c r="K273" s="1"/>
      <c r="L273" s="1"/>
      <c r="M273" s="1"/>
      <c r="N273" s="1"/>
      <c r="O273" s="1"/>
      <c r="P273" s="1"/>
      <c r="Q273" s="1"/>
      <c r="R273" s="1"/>
      <c r="S273" s="1"/>
      <c r="T273" s="1"/>
      <c r="U273" s="1"/>
      <c r="V273" s="1"/>
      <c r="W273" s="1"/>
      <c r="X273" s="1"/>
    </row>
    <row r="274" spans="1:24">
      <c r="A274" s="30" t="s">
        <v>264</v>
      </c>
      <c r="B274" s="12">
        <v>1204594.0206800001</v>
      </c>
      <c r="C274" s="12">
        <v>-71843.261440000002</v>
      </c>
      <c r="D274" s="12">
        <v>0</v>
      </c>
      <c r="E274" s="12">
        <v>0</v>
      </c>
      <c r="F274" s="12">
        <v>1132750.75924</v>
      </c>
      <c r="G274" s="10"/>
      <c r="H274" s="1"/>
      <c r="I274" s="1"/>
      <c r="J274" s="1"/>
      <c r="K274" s="1"/>
      <c r="L274" s="1"/>
      <c r="M274" s="1"/>
      <c r="N274" s="1"/>
      <c r="O274" s="1"/>
      <c r="P274" s="1"/>
      <c r="Q274" s="1"/>
      <c r="R274" s="1"/>
      <c r="S274" s="1"/>
      <c r="T274" s="1"/>
      <c r="U274" s="1"/>
      <c r="V274" s="1"/>
      <c r="W274" s="1"/>
      <c r="X274" s="1"/>
    </row>
    <row r="275" spans="1:24">
      <c r="A275" s="31" t="s">
        <v>265</v>
      </c>
      <c r="B275" s="12">
        <v>41020.597470000001</v>
      </c>
      <c r="C275" s="12">
        <v>2123.57438</v>
      </c>
      <c r="D275" s="12">
        <v>0</v>
      </c>
      <c r="E275" s="12">
        <v>0</v>
      </c>
      <c r="F275" s="12">
        <v>43144.171849999999</v>
      </c>
      <c r="G275" s="10"/>
      <c r="H275" s="1"/>
      <c r="I275" s="1"/>
      <c r="J275" s="1"/>
      <c r="K275" s="1"/>
      <c r="L275" s="1"/>
      <c r="M275" s="1"/>
      <c r="N275" s="1"/>
      <c r="O275" s="1"/>
      <c r="P275" s="1"/>
      <c r="Q275" s="1"/>
      <c r="R275" s="1"/>
      <c r="S275" s="1"/>
      <c r="T275" s="1"/>
      <c r="U275" s="1"/>
      <c r="V275" s="1"/>
      <c r="W275" s="1"/>
      <c r="X275" s="1"/>
    </row>
    <row r="276" spans="1:24">
      <c r="A276" s="22" t="s">
        <v>266</v>
      </c>
      <c r="B276" s="14">
        <v>25537.799329999998</v>
      </c>
      <c r="C276" s="14">
        <v>583.17372</v>
      </c>
      <c r="D276" s="14">
        <v>0</v>
      </c>
      <c r="E276" s="14">
        <v>0</v>
      </c>
      <c r="F276" s="14">
        <v>26120.973050000001</v>
      </c>
      <c r="G276" s="1"/>
      <c r="H276" s="1"/>
      <c r="I276" s="1"/>
      <c r="J276" s="1"/>
      <c r="K276" s="1"/>
      <c r="L276" s="1"/>
      <c r="M276" s="1"/>
      <c r="N276" s="1"/>
      <c r="O276" s="1"/>
      <c r="P276" s="1"/>
      <c r="Q276" s="1"/>
      <c r="R276" s="1"/>
      <c r="S276" s="1"/>
      <c r="T276" s="1"/>
      <c r="U276" s="1"/>
      <c r="V276" s="1"/>
      <c r="W276" s="1"/>
      <c r="X276" s="1"/>
    </row>
    <row r="277" spans="1:24">
      <c r="A277" s="22" t="s">
        <v>267</v>
      </c>
      <c r="B277" s="14">
        <v>1693.8990700000002</v>
      </c>
      <c r="C277" s="14">
        <v>1454.5756299999998</v>
      </c>
      <c r="D277" s="14">
        <v>0</v>
      </c>
      <c r="E277" s="14">
        <v>0</v>
      </c>
      <c r="F277" s="14">
        <v>3148.4747000000002</v>
      </c>
      <c r="G277" s="1"/>
      <c r="H277" s="1"/>
      <c r="I277" s="1"/>
      <c r="J277" s="1"/>
      <c r="K277" s="1"/>
      <c r="L277" s="1"/>
      <c r="M277" s="1"/>
      <c r="N277" s="1"/>
      <c r="O277" s="1"/>
      <c r="P277" s="1"/>
      <c r="Q277" s="1"/>
      <c r="R277" s="1"/>
      <c r="S277" s="1"/>
      <c r="T277" s="1"/>
      <c r="U277" s="1"/>
      <c r="V277" s="1"/>
      <c r="W277" s="1"/>
      <c r="X277" s="1"/>
    </row>
    <row r="278" spans="1:24">
      <c r="A278" s="22" t="s">
        <v>268</v>
      </c>
      <c r="B278" s="14">
        <v>2672.4275200000002</v>
      </c>
      <c r="C278" s="14">
        <v>0</v>
      </c>
      <c r="D278" s="14">
        <v>0</v>
      </c>
      <c r="E278" s="14">
        <v>0</v>
      </c>
      <c r="F278" s="14">
        <v>2672.4275200000002</v>
      </c>
      <c r="G278" s="1"/>
      <c r="H278" s="1"/>
      <c r="I278" s="1"/>
      <c r="J278" s="1"/>
      <c r="K278" s="1"/>
      <c r="L278" s="1"/>
      <c r="M278" s="1"/>
      <c r="N278" s="1"/>
      <c r="O278" s="1"/>
      <c r="P278" s="1"/>
      <c r="Q278" s="1"/>
      <c r="R278" s="1"/>
      <c r="S278" s="1"/>
      <c r="T278" s="1"/>
      <c r="U278" s="1"/>
      <c r="V278" s="1"/>
      <c r="W278" s="1"/>
      <c r="X278" s="1"/>
    </row>
    <row r="279" spans="1:24">
      <c r="A279" s="22" t="s">
        <v>269</v>
      </c>
      <c r="B279" s="14">
        <v>123.15017999999999</v>
      </c>
      <c r="C279" s="14">
        <v>3.9310000000000005E-2</v>
      </c>
      <c r="D279" s="14">
        <v>0</v>
      </c>
      <c r="E279" s="14">
        <v>0</v>
      </c>
      <c r="F279" s="14">
        <v>123.18949000000001</v>
      </c>
      <c r="G279" s="1"/>
      <c r="H279" s="1"/>
      <c r="I279" s="1"/>
      <c r="J279" s="1"/>
      <c r="K279" s="1"/>
      <c r="L279" s="1"/>
      <c r="M279" s="1"/>
      <c r="N279" s="1"/>
      <c r="O279" s="1"/>
      <c r="P279" s="1"/>
      <c r="Q279" s="1"/>
      <c r="R279" s="1"/>
      <c r="S279" s="1"/>
      <c r="T279" s="1"/>
      <c r="U279" s="1"/>
      <c r="V279" s="1"/>
      <c r="W279" s="1"/>
      <c r="X279" s="1"/>
    </row>
    <row r="280" spans="1:24">
      <c r="A280" s="22" t="s">
        <v>270</v>
      </c>
      <c r="B280" s="14">
        <v>10993.32137</v>
      </c>
      <c r="C280" s="14">
        <v>85.785719999999998</v>
      </c>
      <c r="D280" s="14">
        <v>0</v>
      </c>
      <c r="E280" s="14">
        <v>0</v>
      </c>
      <c r="F280" s="14">
        <v>11079.10709</v>
      </c>
      <c r="G280" s="1"/>
      <c r="H280" s="1"/>
      <c r="I280" s="1"/>
      <c r="J280" s="1"/>
      <c r="K280" s="1"/>
      <c r="L280" s="1"/>
      <c r="M280" s="1"/>
      <c r="N280" s="1"/>
      <c r="O280" s="1"/>
      <c r="P280" s="1"/>
      <c r="Q280" s="1"/>
      <c r="R280" s="1"/>
      <c r="S280" s="1"/>
      <c r="T280" s="1"/>
      <c r="U280" s="1"/>
      <c r="V280" s="1"/>
      <c r="W280" s="1"/>
      <c r="X280" s="1"/>
    </row>
    <row r="281" spans="1:24">
      <c r="A281" s="22" t="s">
        <v>271</v>
      </c>
      <c r="B281" s="14">
        <v>0</v>
      </c>
      <c r="C281" s="14">
        <v>0</v>
      </c>
      <c r="D281" s="14">
        <v>0</v>
      </c>
      <c r="E281" s="14">
        <v>0</v>
      </c>
      <c r="F281" s="14">
        <v>0</v>
      </c>
      <c r="G281" s="1"/>
      <c r="H281" s="1"/>
      <c r="I281" s="1"/>
      <c r="J281" s="1"/>
      <c r="K281" s="1"/>
      <c r="L281" s="1"/>
      <c r="M281" s="1"/>
      <c r="N281" s="1"/>
      <c r="O281" s="1"/>
      <c r="P281" s="1"/>
      <c r="Q281" s="1"/>
      <c r="R281" s="1"/>
      <c r="S281" s="1"/>
      <c r="T281" s="1"/>
      <c r="U281" s="1"/>
      <c r="V281" s="1"/>
      <c r="W281" s="1"/>
      <c r="X281" s="1"/>
    </row>
    <row r="282" spans="1:24">
      <c r="A282" s="32" t="s">
        <v>272</v>
      </c>
      <c r="B282" s="12">
        <v>-43949.210679999997</v>
      </c>
      <c r="C282" s="12">
        <v>-19283.182120000001</v>
      </c>
      <c r="D282" s="12">
        <v>0</v>
      </c>
      <c r="E282" s="12">
        <v>0</v>
      </c>
      <c r="F282" s="12">
        <v>-63232.392799999994</v>
      </c>
      <c r="G282" s="10"/>
      <c r="H282" s="1"/>
      <c r="I282" s="1"/>
      <c r="J282" s="1"/>
      <c r="K282" s="1"/>
      <c r="L282" s="1"/>
      <c r="M282" s="1"/>
      <c r="N282" s="1"/>
      <c r="O282" s="1"/>
      <c r="P282" s="1"/>
      <c r="Q282" s="1"/>
      <c r="R282" s="1"/>
      <c r="S282" s="1"/>
      <c r="T282" s="1"/>
      <c r="U282" s="1"/>
      <c r="V282" s="1"/>
      <c r="W282" s="1"/>
      <c r="X282" s="1"/>
    </row>
    <row r="283" spans="1:24">
      <c r="A283" s="22" t="s">
        <v>266</v>
      </c>
      <c r="B283" s="14">
        <v>-17294.695449999999</v>
      </c>
      <c r="C283" s="14">
        <v>-17866.759719999998</v>
      </c>
      <c r="D283" s="14">
        <v>0</v>
      </c>
      <c r="E283" s="14">
        <v>0</v>
      </c>
      <c r="F283" s="14">
        <v>-35161.455170000001</v>
      </c>
      <c r="G283" s="1"/>
      <c r="H283" s="1"/>
      <c r="I283" s="1"/>
      <c r="J283" s="1"/>
      <c r="K283" s="1"/>
      <c r="L283" s="1"/>
      <c r="M283" s="1"/>
      <c r="N283" s="1"/>
      <c r="O283" s="1"/>
      <c r="P283" s="1"/>
      <c r="Q283" s="1"/>
      <c r="R283" s="1"/>
      <c r="S283" s="1"/>
      <c r="T283" s="1"/>
      <c r="U283" s="1"/>
      <c r="V283" s="1"/>
      <c r="W283" s="1"/>
      <c r="X283" s="1"/>
    </row>
    <row r="284" spans="1:24">
      <c r="A284" s="22" t="s">
        <v>273</v>
      </c>
      <c r="B284" s="14">
        <v>-1144.63356</v>
      </c>
      <c r="C284" s="14">
        <v>0</v>
      </c>
      <c r="D284" s="14">
        <v>0</v>
      </c>
      <c r="E284" s="14">
        <v>0</v>
      </c>
      <c r="F284" s="14">
        <v>-1144.63356</v>
      </c>
      <c r="G284" s="1"/>
      <c r="H284" s="1"/>
      <c r="I284" s="1"/>
      <c r="J284" s="1"/>
      <c r="K284" s="1"/>
      <c r="L284" s="1"/>
      <c r="M284" s="1"/>
      <c r="N284" s="1"/>
      <c r="O284" s="1"/>
      <c r="P284" s="1"/>
      <c r="Q284" s="1"/>
      <c r="R284" s="1"/>
      <c r="S284" s="1"/>
      <c r="T284" s="1"/>
      <c r="U284" s="1"/>
      <c r="V284" s="1"/>
      <c r="W284" s="1"/>
      <c r="X284" s="1"/>
    </row>
    <row r="285" spans="1:24">
      <c r="A285" s="22" t="s">
        <v>274</v>
      </c>
      <c r="B285" s="14">
        <v>-9.9981100000000005</v>
      </c>
      <c r="C285" s="14">
        <v>0</v>
      </c>
      <c r="D285" s="14">
        <v>0</v>
      </c>
      <c r="E285" s="14">
        <v>0</v>
      </c>
      <c r="F285" s="14">
        <v>-9.9981100000000005</v>
      </c>
      <c r="G285" s="1"/>
      <c r="H285" s="1"/>
      <c r="I285" s="1"/>
      <c r="J285" s="1"/>
      <c r="K285" s="1"/>
      <c r="L285" s="1"/>
      <c r="M285" s="1"/>
      <c r="N285" s="1"/>
      <c r="O285" s="1"/>
      <c r="P285" s="1"/>
      <c r="Q285" s="1"/>
      <c r="R285" s="1"/>
      <c r="S285" s="1"/>
      <c r="T285" s="1"/>
      <c r="U285" s="1"/>
      <c r="V285" s="1"/>
      <c r="W285" s="1"/>
      <c r="X285" s="1"/>
    </row>
    <row r="286" spans="1:24">
      <c r="A286" s="22" t="s">
        <v>275</v>
      </c>
      <c r="B286" s="14">
        <v>0</v>
      </c>
      <c r="C286" s="14">
        <v>0</v>
      </c>
      <c r="D286" s="14">
        <v>0</v>
      </c>
      <c r="E286" s="14">
        <v>0</v>
      </c>
      <c r="F286" s="14">
        <v>0</v>
      </c>
      <c r="G286" s="1"/>
      <c r="H286" s="1"/>
      <c r="I286" s="1"/>
      <c r="J286" s="1"/>
      <c r="K286" s="1"/>
      <c r="L286" s="1"/>
      <c r="M286" s="1"/>
      <c r="N286" s="1"/>
      <c r="O286" s="1"/>
      <c r="P286" s="1"/>
      <c r="Q286" s="1"/>
      <c r="R286" s="1"/>
      <c r="S286" s="1"/>
      <c r="T286" s="1"/>
      <c r="U286" s="1"/>
      <c r="V286" s="1"/>
      <c r="W286" s="1"/>
      <c r="X286" s="1"/>
    </row>
    <row r="287" spans="1:24">
      <c r="A287" s="22" t="s">
        <v>276</v>
      </c>
      <c r="B287" s="14">
        <v>-25499.883559999998</v>
      </c>
      <c r="C287" s="14">
        <v>-1416.4223999999999</v>
      </c>
      <c r="D287" s="14">
        <v>0</v>
      </c>
      <c r="E287" s="14">
        <v>0</v>
      </c>
      <c r="F287" s="14">
        <v>-26916.305960000002</v>
      </c>
      <c r="G287" s="1"/>
      <c r="H287" s="1"/>
      <c r="I287" s="1"/>
      <c r="J287" s="1"/>
      <c r="K287" s="1"/>
      <c r="L287" s="1"/>
      <c r="M287" s="1"/>
      <c r="N287" s="1"/>
      <c r="O287" s="1"/>
      <c r="P287" s="1"/>
      <c r="Q287" s="1"/>
      <c r="R287" s="1"/>
      <c r="S287" s="1"/>
      <c r="T287" s="1"/>
      <c r="U287" s="1"/>
      <c r="V287" s="1"/>
      <c r="W287" s="1"/>
      <c r="X287" s="1"/>
    </row>
    <row r="288" spans="1:24">
      <c r="A288" s="22" t="s">
        <v>277</v>
      </c>
      <c r="B288" s="14">
        <v>0</v>
      </c>
      <c r="C288" s="14">
        <v>0</v>
      </c>
      <c r="D288" s="14">
        <v>0</v>
      </c>
      <c r="E288" s="14">
        <v>0</v>
      </c>
      <c r="F288" s="14">
        <v>0</v>
      </c>
      <c r="G288" s="1"/>
      <c r="H288" s="1"/>
      <c r="I288" s="1"/>
      <c r="J288" s="1"/>
      <c r="K288" s="1"/>
      <c r="L288" s="1"/>
      <c r="M288" s="1"/>
      <c r="N288" s="1"/>
      <c r="O288" s="1"/>
      <c r="P288" s="1"/>
      <c r="Q288" s="1"/>
      <c r="R288" s="1"/>
      <c r="S288" s="1"/>
      <c r="T288" s="1"/>
      <c r="U288" s="1"/>
      <c r="V288" s="1"/>
      <c r="W288" s="1"/>
      <c r="X288" s="1"/>
    </row>
    <row r="289" spans="1:24">
      <c r="A289" s="30" t="s">
        <v>278</v>
      </c>
      <c r="B289" s="12">
        <v>1201665.40747</v>
      </c>
      <c r="C289" s="12">
        <v>-89002.869180000009</v>
      </c>
      <c r="D289" s="12">
        <v>0</v>
      </c>
      <c r="E289" s="12">
        <v>0</v>
      </c>
      <c r="F289" s="12">
        <v>1112662.5382900001</v>
      </c>
      <c r="G289" s="10"/>
      <c r="H289" s="1"/>
      <c r="I289" s="1"/>
      <c r="J289" s="1"/>
      <c r="K289" s="1"/>
      <c r="L289" s="1"/>
      <c r="M289" s="1"/>
      <c r="N289" s="1"/>
      <c r="O289" s="1"/>
      <c r="P289" s="1"/>
      <c r="Q289" s="1"/>
      <c r="R289" s="1"/>
      <c r="S289" s="1"/>
      <c r="T289" s="1"/>
      <c r="U289" s="1"/>
      <c r="V289" s="1"/>
      <c r="W289" s="1"/>
      <c r="X289" s="1"/>
    </row>
    <row r="290" spans="1:24">
      <c r="A290" s="22" t="s">
        <v>279</v>
      </c>
      <c r="B290" s="14">
        <v>223922.21324000001</v>
      </c>
      <c r="C290" s="14">
        <v>9009.2209600000006</v>
      </c>
      <c r="D290" s="14">
        <v>0</v>
      </c>
      <c r="E290" s="14">
        <v>0</v>
      </c>
      <c r="F290" s="14">
        <v>232931.43419999999</v>
      </c>
      <c r="G290" s="10"/>
      <c r="H290" s="1"/>
      <c r="I290" s="1"/>
      <c r="J290" s="1"/>
      <c r="K290" s="1"/>
      <c r="L290" s="1"/>
      <c r="M290" s="1"/>
      <c r="N290" s="1"/>
      <c r="O290" s="1"/>
      <c r="P290" s="1"/>
      <c r="Q290" s="1"/>
      <c r="R290" s="1"/>
      <c r="S290" s="1"/>
      <c r="T290" s="1"/>
      <c r="U290" s="1"/>
      <c r="V290" s="1"/>
      <c r="W290" s="1"/>
      <c r="X290" s="1"/>
    </row>
    <row r="291" spans="1:24">
      <c r="A291" s="22" t="s">
        <v>280</v>
      </c>
      <c r="B291" s="14">
        <v>22100.216539999998</v>
      </c>
      <c r="C291" s="14">
        <v>1379.20849</v>
      </c>
      <c r="D291" s="14">
        <v>0</v>
      </c>
      <c r="E291" s="14">
        <v>0</v>
      </c>
      <c r="F291" s="14">
        <v>23479.425030000002</v>
      </c>
      <c r="G291" s="1"/>
      <c r="H291" s="1"/>
      <c r="I291" s="1"/>
      <c r="J291" s="1"/>
      <c r="K291" s="1"/>
      <c r="L291" s="1"/>
      <c r="M291" s="1"/>
      <c r="N291" s="1"/>
      <c r="O291" s="1"/>
      <c r="P291" s="1"/>
      <c r="Q291" s="1"/>
      <c r="R291" s="1"/>
      <c r="S291" s="1"/>
      <c r="T291" s="1"/>
      <c r="U291" s="1"/>
      <c r="V291" s="1"/>
      <c r="W291" s="1"/>
      <c r="X291" s="1"/>
    </row>
    <row r="292" spans="1:24">
      <c r="A292" s="22" t="s">
        <v>281</v>
      </c>
      <c r="B292" s="14">
        <v>201821.99669999999</v>
      </c>
      <c r="C292" s="14">
        <v>7630.0124699999997</v>
      </c>
      <c r="D292" s="14">
        <v>0</v>
      </c>
      <c r="E292" s="14">
        <v>0</v>
      </c>
      <c r="F292" s="14">
        <v>209452.00916999998</v>
      </c>
      <c r="G292" s="1"/>
      <c r="H292" s="1"/>
      <c r="I292" s="1"/>
      <c r="J292" s="1"/>
      <c r="K292" s="1"/>
      <c r="L292" s="1"/>
      <c r="M292" s="1"/>
      <c r="N292" s="1"/>
      <c r="O292" s="1"/>
      <c r="P292" s="1"/>
      <c r="Q292" s="1"/>
      <c r="R292" s="1"/>
      <c r="S292" s="1"/>
      <c r="T292" s="1"/>
      <c r="U292" s="1"/>
      <c r="V292" s="1"/>
      <c r="W292" s="1"/>
      <c r="X292" s="1"/>
    </row>
    <row r="293" spans="1:24">
      <c r="A293" s="22" t="s">
        <v>282</v>
      </c>
      <c r="B293" s="14">
        <v>0</v>
      </c>
      <c r="C293" s="14">
        <v>0</v>
      </c>
      <c r="D293" s="14">
        <v>0</v>
      </c>
      <c r="E293" s="14">
        <v>0</v>
      </c>
      <c r="F293" s="14">
        <v>0</v>
      </c>
      <c r="G293" s="1"/>
      <c r="H293" s="1"/>
      <c r="I293" s="1"/>
      <c r="J293" s="1"/>
      <c r="K293" s="1"/>
      <c r="L293" s="1"/>
      <c r="M293" s="1"/>
      <c r="N293" s="1"/>
      <c r="O293" s="1"/>
      <c r="P293" s="1"/>
      <c r="Q293" s="1"/>
      <c r="R293" s="1"/>
      <c r="S293" s="1"/>
      <c r="T293" s="1"/>
      <c r="U293" s="1"/>
      <c r="V293" s="1"/>
      <c r="W293" s="1"/>
      <c r="X293" s="1"/>
    </row>
    <row r="294" spans="1:24">
      <c r="A294" s="22" t="s">
        <v>283</v>
      </c>
      <c r="B294" s="14">
        <v>0</v>
      </c>
      <c r="C294" s="14">
        <v>0</v>
      </c>
      <c r="D294" s="14">
        <v>0</v>
      </c>
      <c r="E294" s="14">
        <v>0</v>
      </c>
      <c r="F294" s="14">
        <v>0</v>
      </c>
      <c r="G294" s="1"/>
      <c r="H294" s="1"/>
      <c r="I294" s="1"/>
      <c r="J294" s="1"/>
      <c r="K294" s="1"/>
      <c r="L294" s="1"/>
      <c r="M294" s="1"/>
      <c r="N294" s="1"/>
      <c r="O294" s="1"/>
      <c r="P294" s="1"/>
      <c r="Q294" s="1"/>
      <c r="R294" s="1"/>
      <c r="S294" s="1"/>
      <c r="T294" s="1"/>
      <c r="U294" s="1"/>
      <c r="V294" s="1"/>
      <c r="W294" s="1"/>
      <c r="X294" s="1"/>
    </row>
    <row r="295" spans="1:24">
      <c r="A295" s="22" t="s">
        <v>284</v>
      </c>
      <c r="B295" s="14">
        <v>0</v>
      </c>
      <c r="C295" s="14">
        <v>0</v>
      </c>
      <c r="D295" s="14">
        <v>0</v>
      </c>
      <c r="E295" s="14">
        <v>0</v>
      </c>
      <c r="F295" s="14">
        <v>0</v>
      </c>
      <c r="G295" s="1"/>
      <c r="H295" s="1"/>
      <c r="I295" s="1"/>
      <c r="J295" s="1"/>
      <c r="K295" s="1"/>
      <c r="L295" s="1"/>
      <c r="M295" s="1"/>
      <c r="N295" s="1"/>
      <c r="O295" s="1"/>
      <c r="P295" s="1"/>
      <c r="Q295" s="1"/>
      <c r="R295" s="1"/>
      <c r="S295" s="1"/>
      <c r="T295" s="1"/>
      <c r="U295" s="1"/>
      <c r="V295" s="1"/>
      <c r="W295" s="1"/>
      <c r="X295" s="1"/>
    </row>
    <row r="296" spans="1:24">
      <c r="A296" s="22" t="s">
        <v>285</v>
      </c>
      <c r="B296" s="14">
        <v>0</v>
      </c>
      <c r="C296" s="14">
        <v>0</v>
      </c>
      <c r="D296" s="14">
        <v>0</v>
      </c>
      <c r="E296" s="14">
        <v>0</v>
      </c>
      <c r="F296" s="14">
        <v>0</v>
      </c>
      <c r="G296" s="1"/>
      <c r="H296" s="1"/>
      <c r="I296" s="1"/>
      <c r="J296" s="1"/>
      <c r="K296" s="1"/>
      <c r="L296" s="1"/>
      <c r="M296" s="1"/>
      <c r="N296" s="1"/>
      <c r="O296" s="1"/>
      <c r="P296" s="1"/>
      <c r="Q296" s="1"/>
      <c r="R296" s="1"/>
      <c r="S296" s="1"/>
      <c r="T296" s="1"/>
      <c r="U296" s="1"/>
      <c r="V296" s="1"/>
      <c r="W296" s="1"/>
      <c r="X296" s="1"/>
    </row>
    <row r="297" spans="1:24">
      <c r="A297" s="22" t="s">
        <v>286</v>
      </c>
      <c r="B297" s="14">
        <v>0</v>
      </c>
      <c r="C297" s="14">
        <v>0</v>
      </c>
      <c r="D297" s="14">
        <v>0</v>
      </c>
      <c r="E297" s="14">
        <v>0</v>
      </c>
      <c r="F297" s="14">
        <v>0</v>
      </c>
      <c r="G297" s="1"/>
      <c r="H297" s="1"/>
      <c r="I297" s="1"/>
      <c r="J297" s="1"/>
      <c r="K297" s="1"/>
      <c r="L297" s="1"/>
      <c r="M297" s="1"/>
      <c r="N297" s="1"/>
      <c r="O297" s="1"/>
      <c r="P297" s="1"/>
      <c r="Q297" s="1"/>
      <c r="R297" s="1"/>
      <c r="S297" s="1"/>
      <c r="T297" s="1"/>
      <c r="U297" s="1"/>
      <c r="V297" s="1"/>
      <c r="W297" s="1"/>
      <c r="X297" s="1"/>
    </row>
    <row r="298" spans="1:24">
      <c r="A298" s="22" t="s">
        <v>287</v>
      </c>
      <c r="B298" s="14">
        <v>-412993.85681999999</v>
      </c>
      <c r="C298" s="14">
        <v>-18407.955979999999</v>
      </c>
      <c r="D298" s="14">
        <v>0</v>
      </c>
      <c r="E298" s="14">
        <v>0</v>
      </c>
      <c r="F298" s="14">
        <v>-431401.81280000001</v>
      </c>
      <c r="G298" s="10"/>
      <c r="H298" s="1"/>
      <c r="I298" s="1"/>
      <c r="J298" s="1"/>
      <c r="K298" s="1"/>
      <c r="L298" s="1"/>
      <c r="M298" s="1"/>
      <c r="N298" s="1"/>
      <c r="O298" s="1"/>
      <c r="P298" s="1"/>
      <c r="Q298" s="1"/>
      <c r="R298" s="1"/>
      <c r="S298" s="1"/>
      <c r="T298" s="1"/>
      <c r="U298" s="1"/>
      <c r="V298" s="1"/>
      <c r="W298" s="1"/>
      <c r="X298" s="1"/>
    </row>
    <row r="299" spans="1:24">
      <c r="A299" s="22" t="s">
        <v>288</v>
      </c>
      <c r="B299" s="14">
        <v>-370048.49887000001</v>
      </c>
      <c r="C299" s="14">
        <v>-12315.62455</v>
      </c>
      <c r="D299" s="14">
        <v>0</v>
      </c>
      <c r="E299" s="14">
        <v>0</v>
      </c>
      <c r="F299" s="14">
        <v>-382364.12342000002</v>
      </c>
      <c r="G299" s="1"/>
      <c r="H299" s="1"/>
      <c r="I299" s="1"/>
      <c r="J299" s="1"/>
      <c r="K299" s="1"/>
      <c r="L299" s="1"/>
      <c r="M299" s="1"/>
      <c r="N299" s="1"/>
      <c r="O299" s="1"/>
      <c r="P299" s="1"/>
      <c r="Q299" s="1"/>
      <c r="R299" s="1"/>
      <c r="S299" s="1"/>
      <c r="T299" s="1"/>
      <c r="U299" s="1"/>
      <c r="V299" s="1"/>
      <c r="W299" s="1"/>
      <c r="X299" s="1"/>
    </row>
    <row r="300" spans="1:24">
      <c r="A300" s="22" t="s">
        <v>289</v>
      </c>
      <c r="B300" s="14">
        <v>-12.881180000000001</v>
      </c>
      <c r="C300" s="14">
        <v>-16.61252</v>
      </c>
      <c r="D300" s="14">
        <v>0</v>
      </c>
      <c r="E300" s="14">
        <v>0</v>
      </c>
      <c r="F300" s="14">
        <v>-29.4937</v>
      </c>
      <c r="G300" s="1"/>
      <c r="H300" s="1"/>
      <c r="I300" s="1"/>
      <c r="J300" s="1"/>
      <c r="K300" s="1"/>
      <c r="L300" s="1"/>
      <c r="M300" s="1"/>
      <c r="N300" s="1"/>
      <c r="O300" s="1"/>
      <c r="P300" s="1"/>
      <c r="Q300" s="1"/>
      <c r="R300" s="1"/>
      <c r="S300" s="1"/>
      <c r="T300" s="1"/>
      <c r="U300" s="1"/>
      <c r="V300" s="1"/>
      <c r="W300" s="1"/>
      <c r="X300" s="1"/>
    </row>
    <row r="301" spans="1:24">
      <c r="A301" s="22" t="s">
        <v>290</v>
      </c>
      <c r="B301" s="14">
        <v>-4150.47012</v>
      </c>
      <c r="C301" s="14">
        <v>0</v>
      </c>
      <c r="D301" s="14">
        <v>0</v>
      </c>
      <c r="E301" s="14">
        <v>0</v>
      </c>
      <c r="F301" s="14">
        <v>-4150.47012</v>
      </c>
      <c r="G301" s="1"/>
      <c r="H301" s="1"/>
      <c r="I301" s="1"/>
      <c r="J301" s="1"/>
      <c r="K301" s="1"/>
      <c r="L301" s="1"/>
      <c r="M301" s="1"/>
      <c r="N301" s="1"/>
      <c r="O301" s="1"/>
      <c r="P301" s="1"/>
      <c r="Q301" s="1"/>
      <c r="R301" s="1"/>
      <c r="S301" s="1"/>
      <c r="T301" s="1"/>
      <c r="U301" s="1"/>
      <c r="V301" s="1"/>
      <c r="W301" s="1"/>
      <c r="X301" s="1"/>
    </row>
    <row r="302" spans="1:24">
      <c r="A302" s="25" t="s">
        <v>291</v>
      </c>
      <c r="B302" s="14">
        <v>-38782.006649999996</v>
      </c>
      <c r="C302" s="14">
        <v>-6075.7189100000005</v>
      </c>
      <c r="D302" s="14">
        <v>0</v>
      </c>
      <c r="E302" s="14">
        <v>0</v>
      </c>
      <c r="F302" s="14">
        <v>-44857.725559999999</v>
      </c>
      <c r="G302" s="1"/>
      <c r="H302" s="1"/>
      <c r="I302" s="1"/>
      <c r="J302" s="1"/>
      <c r="K302" s="1"/>
      <c r="L302" s="1"/>
      <c r="M302" s="1"/>
      <c r="N302" s="1"/>
      <c r="O302" s="1"/>
      <c r="P302" s="1"/>
      <c r="Q302" s="1"/>
      <c r="R302" s="1"/>
      <c r="S302" s="1"/>
      <c r="T302" s="1"/>
      <c r="U302" s="1"/>
      <c r="V302" s="1"/>
      <c r="W302" s="1"/>
      <c r="X302" s="1"/>
    </row>
    <row r="303" spans="1:24">
      <c r="A303" s="15" t="s">
        <v>292</v>
      </c>
      <c r="B303" s="14">
        <v>0</v>
      </c>
      <c r="C303" s="14">
        <v>0</v>
      </c>
      <c r="D303" s="14">
        <v>0</v>
      </c>
      <c r="E303" s="14">
        <v>0</v>
      </c>
      <c r="F303" s="14">
        <v>0</v>
      </c>
      <c r="G303" s="1"/>
      <c r="H303" s="1"/>
      <c r="I303" s="1"/>
      <c r="J303" s="1"/>
      <c r="K303" s="1"/>
      <c r="L303" s="1"/>
      <c r="M303" s="1"/>
      <c r="N303" s="1"/>
      <c r="O303" s="1"/>
      <c r="P303" s="1"/>
      <c r="Q303" s="1"/>
      <c r="R303" s="1"/>
      <c r="S303" s="1"/>
      <c r="T303" s="1"/>
      <c r="U303" s="1"/>
      <c r="V303" s="1"/>
      <c r="W303" s="1"/>
      <c r="X303" s="1"/>
    </row>
    <row r="304" spans="1:24">
      <c r="A304" s="25" t="s">
        <v>293</v>
      </c>
      <c r="B304" s="14">
        <v>0</v>
      </c>
      <c r="C304" s="14">
        <v>0</v>
      </c>
      <c r="D304" s="14">
        <v>0</v>
      </c>
      <c r="E304" s="14">
        <v>0</v>
      </c>
      <c r="F304" s="14">
        <v>0</v>
      </c>
      <c r="G304" s="1"/>
      <c r="H304" s="1"/>
      <c r="I304" s="1"/>
      <c r="J304" s="1"/>
      <c r="K304" s="1"/>
      <c r="L304" s="1"/>
      <c r="M304" s="1"/>
      <c r="N304" s="1"/>
      <c r="O304" s="1"/>
      <c r="P304" s="1"/>
      <c r="Q304" s="1"/>
      <c r="R304" s="1"/>
      <c r="S304" s="1"/>
      <c r="T304" s="1"/>
      <c r="U304" s="1"/>
      <c r="V304" s="1"/>
      <c r="W304" s="1"/>
      <c r="X304" s="1"/>
    </row>
    <row r="305" spans="1:24">
      <c r="A305" s="30" t="s">
        <v>294</v>
      </c>
      <c r="B305" s="12">
        <v>1012593.7638899999</v>
      </c>
      <c r="C305" s="12">
        <v>-98401.604200000002</v>
      </c>
      <c r="D305" s="12">
        <v>0</v>
      </c>
      <c r="E305" s="12">
        <v>0</v>
      </c>
      <c r="F305" s="12">
        <v>914192.15969</v>
      </c>
      <c r="G305" s="10"/>
      <c r="H305" s="1"/>
      <c r="I305" s="1"/>
      <c r="J305" s="1"/>
      <c r="K305" s="1"/>
      <c r="L305" s="1"/>
      <c r="M305" s="1"/>
      <c r="N305" s="1"/>
      <c r="O305" s="1"/>
      <c r="P305" s="1"/>
      <c r="Q305" s="1"/>
      <c r="R305" s="1"/>
      <c r="S305" s="1"/>
      <c r="T305" s="1"/>
      <c r="U305" s="1"/>
      <c r="V305" s="1"/>
      <c r="W305" s="1"/>
      <c r="X305" s="1"/>
    </row>
    <row r="306" spans="1:24">
      <c r="A306" s="30" t="s">
        <v>295</v>
      </c>
      <c r="B306" s="12">
        <v>-807825.83240999992</v>
      </c>
      <c r="C306" s="12">
        <v>-4325.6902</v>
      </c>
      <c r="D306" s="12">
        <v>0</v>
      </c>
      <c r="E306" s="12">
        <v>0</v>
      </c>
      <c r="F306" s="12">
        <v>-812151.52260999999</v>
      </c>
      <c r="G306" s="10"/>
      <c r="H306" s="1"/>
      <c r="I306" s="1"/>
      <c r="J306" s="1"/>
      <c r="K306" s="1"/>
      <c r="L306" s="1"/>
      <c r="M306" s="1"/>
      <c r="N306" s="1"/>
      <c r="O306" s="1"/>
      <c r="P306" s="1"/>
      <c r="Q306" s="1"/>
      <c r="R306" s="1"/>
      <c r="S306" s="1"/>
      <c r="T306" s="1"/>
      <c r="U306" s="1"/>
      <c r="V306" s="1"/>
      <c r="W306" s="1"/>
      <c r="X306" s="1"/>
    </row>
    <row r="307" spans="1:24">
      <c r="A307" s="22" t="s">
        <v>296</v>
      </c>
      <c r="B307" s="14">
        <v>-532670.45917000005</v>
      </c>
      <c r="C307" s="14">
        <v>-77.112169999999992</v>
      </c>
      <c r="D307" s="14">
        <v>0</v>
      </c>
      <c r="E307" s="14">
        <v>0</v>
      </c>
      <c r="F307" s="14">
        <v>-532747.57134000002</v>
      </c>
      <c r="G307" s="1"/>
      <c r="H307" s="1"/>
      <c r="I307" s="1"/>
      <c r="J307" s="1"/>
      <c r="K307" s="1"/>
      <c r="L307" s="1"/>
      <c r="M307" s="1"/>
      <c r="N307" s="1"/>
      <c r="O307" s="1"/>
      <c r="P307" s="1"/>
      <c r="Q307" s="1"/>
      <c r="R307" s="1"/>
      <c r="S307" s="1"/>
      <c r="T307" s="1"/>
      <c r="U307" s="1"/>
      <c r="V307" s="1"/>
      <c r="W307" s="1"/>
      <c r="X307" s="1"/>
    </row>
    <row r="308" spans="1:24">
      <c r="A308" s="22" t="s">
        <v>297</v>
      </c>
      <c r="B308" s="14">
        <v>-57327.836369999997</v>
      </c>
      <c r="C308" s="14">
        <v>-290.14274999999998</v>
      </c>
      <c r="D308" s="14">
        <v>0</v>
      </c>
      <c r="E308" s="14">
        <v>0</v>
      </c>
      <c r="F308" s="14">
        <v>-57617.979119999996</v>
      </c>
      <c r="G308" s="1"/>
      <c r="H308" s="1"/>
      <c r="I308" s="1"/>
      <c r="J308" s="1"/>
      <c r="K308" s="1"/>
      <c r="L308" s="1"/>
      <c r="M308" s="1"/>
      <c r="N308" s="1"/>
      <c r="O308" s="1"/>
      <c r="P308" s="1"/>
      <c r="Q308" s="1"/>
      <c r="R308" s="1"/>
      <c r="S308" s="1"/>
      <c r="T308" s="1"/>
      <c r="U308" s="1"/>
      <c r="V308" s="1"/>
      <c r="W308" s="1"/>
      <c r="X308" s="1"/>
    </row>
    <row r="309" spans="1:24">
      <c r="A309" s="22" t="s">
        <v>298</v>
      </c>
      <c r="B309" s="14">
        <v>-3479.1012099999998</v>
      </c>
      <c r="C309" s="14">
        <v>-2942.0128799999998</v>
      </c>
      <c r="D309" s="14">
        <v>0</v>
      </c>
      <c r="E309" s="14">
        <v>0</v>
      </c>
      <c r="F309" s="14">
        <v>-6421.11409</v>
      </c>
      <c r="G309" s="1"/>
      <c r="H309" s="1"/>
      <c r="I309" s="1"/>
      <c r="J309" s="1"/>
      <c r="K309" s="1"/>
      <c r="L309" s="1"/>
      <c r="M309" s="1"/>
      <c r="N309" s="1"/>
      <c r="O309" s="1"/>
      <c r="P309" s="1"/>
      <c r="Q309" s="1"/>
      <c r="R309" s="1"/>
      <c r="S309" s="1"/>
      <c r="T309" s="1"/>
      <c r="U309" s="1"/>
      <c r="V309" s="1"/>
      <c r="W309" s="1"/>
      <c r="X309" s="1"/>
    </row>
    <row r="310" spans="1:24">
      <c r="A310" s="22" t="s">
        <v>299</v>
      </c>
      <c r="B310" s="14">
        <v>-29872.36147</v>
      </c>
      <c r="C310" s="14">
        <v>-78.557899999999989</v>
      </c>
      <c r="D310" s="14">
        <v>0</v>
      </c>
      <c r="E310" s="14">
        <v>0</v>
      </c>
      <c r="F310" s="14">
        <v>-29950.91937</v>
      </c>
      <c r="G310" s="1"/>
      <c r="H310" s="1"/>
      <c r="I310" s="1"/>
      <c r="J310" s="1"/>
      <c r="K310" s="1"/>
      <c r="L310" s="1"/>
      <c r="M310" s="1"/>
      <c r="N310" s="1"/>
      <c r="O310" s="1"/>
      <c r="P310" s="1"/>
      <c r="Q310" s="1"/>
      <c r="R310" s="1"/>
      <c r="S310" s="1"/>
      <c r="T310" s="1"/>
      <c r="U310" s="1"/>
      <c r="V310" s="1"/>
      <c r="W310" s="1"/>
      <c r="X310" s="1"/>
    </row>
    <row r="311" spans="1:24">
      <c r="A311" s="22" t="s">
        <v>300</v>
      </c>
      <c r="B311" s="14">
        <v>-34041.072939999998</v>
      </c>
      <c r="C311" s="14">
        <v>0</v>
      </c>
      <c r="D311" s="14">
        <v>0</v>
      </c>
      <c r="E311" s="14">
        <v>0</v>
      </c>
      <c r="F311" s="14">
        <v>-34041.072939999998</v>
      </c>
      <c r="G311" s="1"/>
      <c r="H311" s="1"/>
      <c r="I311" s="1"/>
      <c r="J311" s="1"/>
      <c r="K311" s="1"/>
      <c r="L311" s="1"/>
      <c r="M311" s="1"/>
      <c r="N311" s="1"/>
      <c r="O311" s="1"/>
      <c r="P311" s="1"/>
      <c r="Q311" s="1"/>
      <c r="R311" s="1"/>
      <c r="S311" s="1"/>
      <c r="T311" s="1"/>
      <c r="U311" s="1"/>
      <c r="V311" s="1"/>
      <c r="W311" s="1"/>
      <c r="X311" s="1"/>
    </row>
    <row r="312" spans="1:24">
      <c r="A312" s="22" t="s">
        <v>301</v>
      </c>
      <c r="B312" s="14">
        <v>-16160.592970000002</v>
      </c>
      <c r="C312" s="14">
        <v>0</v>
      </c>
      <c r="D312" s="14">
        <v>0</v>
      </c>
      <c r="E312" s="14">
        <v>0</v>
      </c>
      <c r="F312" s="14">
        <v>-16160.592970000002</v>
      </c>
      <c r="G312" s="1"/>
      <c r="H312" s="1"/>
      <c r="I312" s="1"/>
      <c r="J312" s="1"/>
      <c r="K312" s="1"/>
      <c r="L312" s="1"/>
      <c r="M312" s="1"/>
      <c r="N312" s="1"/>
      <c r="O312" s="1"/>
      <c r="P312" s="1"/>
      <c r="Q312" s="1"/>
      <c r="R312" s="1"/>
      <c r="S312" s="1"/>
      <c r="T312" s="1"/>
      <c r="U312" s="1"/>
      <c r="V312" s="1"/>
      <c r="W312" s="1"/>
      <c r="X312" s="1"/>
    </row>
    <row r="313" spans="1:24">
      <c r="A313" s="22" t="s">
        <v>302</v>
      </c>
      <c r="B313" s="14">
        <v>-28466.31911</v>
      </c>
      <c r="C313" s="14">
        <v>0</v>
      </c>
      <c r="D313" s="14">
        <v>0</v>
      </c>
      <c r="E313" s="14">
        <v>0</v>
      </c>
      <c r="F313" s="14">
        <v>-28466.31911</v>
      </c>
      <c r="G313" s="1"/>
      <c r="H313" s="1"/>
      <c r="I313" s="1"/>
      <c r="J313" s="1"/>
      <c r="K313" s="1"/>
      <c r="L313" s="1"/>
      <c r="M313" s="1"/>
      <c r="N313" s="1"/>
      <c r="O313" s="1"/>
      <c r="P313" s="1"/>
      <c r="Q313" s="1"/>
      <c r="R313" s="1"/>
      <c r="S313" s="1"/>
      <c r="T313" s="1"/>
      <c r="U313" s="1"/>
      <c r="V313" s="1"/>
      <c r="W313" s="1"/>
      <c r="X313" s="1"/>
    </row>
    <row r="314" spans="1:24">
      <c r="A314" s="22" t="s">
        <v>303</v>
      </c>
      <c r="B314" s="14">
        <v>-15132.588159999999</v>
      </c>
      <c r="C314" s="14">
        <v>0</v>
      </c>
      <c r="D314" s="14">
        <v>0</v>
      </c>
      <c r="E314" s="14">
        <v>0</v>
      </c>
      <c r="F314" s="14">
        <v>-15132.588159999999</v>
      </c>
      <c r="G314" s="1"/>
      <c r="H314" s="1"/>
      <c r="I314" s="1"/>
      <c r="J314" s="1"/>
      <c r="K314" s="1"/>
      <c r="L314" s="1"/>
      <c r="M314" s="1"/>
      <c r="N314" s="1"/>
      <c r="O314" s="1"/>
      <c r="P314" s="1"/>
      <c r="Q314" s="1"/>
      <c r="R314" s="1"/>
      <c r="S314" s="1"/>
      <c r="T314" s="1"/>
      <c r="U314" s="1"/>
      <c r="V314" s="1"/>
      <c r="W314" s="1"/>
      <c r="X314" s="1"/>
    </row>
    <row r="315" spans="1:24">
      <c r="A315" s="22" t="s">
        <v>304</v>
      </c>
      <c r="B315" s="14">
        <v>-90675.501010000007</v>
      </c>
      <c r="C315" s="14">
        <v>-937.86450000000002</v>
      </c>
      <c r="D315" s="14">
        <v>0</v>
      </c>
      <c r="E315" s="14">
        <v>0</v>
      </c>
      <c r="F315" s="14">
        <v>-91613.365510000003</v>
      </c>
      <c r="G315" s="1"/>
      <c r="H315" s="1"/>
      <c r="I315" s="1"/>
      <c r="J315" s="1"/>
      <c r="K315" s="1"/>
      <c r="L315" s="1"/>
      <c r="M315" s="1"/>
      <c r="N315" s="1"/>
      <c r="O315" s="1"/>
      <c r="P315" s="1"/>
      <c r="Q315" s="1"/>
      <c r="R315" s="1"/>
      <c r="S315" s="1"/>
      <c r="T315" s="1"/>
      <c r="U315" s="1"/>
      <c r="V315" s="1"/>
      <c r="W315" s="1"/>
      <c r="X315" s="1"/>
    </row>
    <row r="316" spans="1:24">
      <c r="A316" s="31" t="s">
        <v>305</v>
      </c>
      <c r="B316" s="12">
        <v>204767.93148</v>
      </c>
      <c r="C316" s="12">
        <v>-102727.2944</v>
      </c>
      <c r="D316" s="12">
        <v>0</v>
      </c>
      <c r="E316" s="12">
        <v>0</v>
      </c>
      <c r="F316" s="12">
        <v>102040.63708</v>
      </c>
      <c r="G316" s="10"/>
      <c r="H316" s="1"/>
      <c r="I316" s="1"/>
      <c r="J316" s="1"/>
      <c r="K316" s="1"/>
      <c r="L316" s="1"/>
      <c r="M316" s="1"/>
      <c r="N316" s="1"/>
      <c r="O316" s="1"/>
      <c r="P316" s="1"/>
      <c r="Q316" s="1"/>
      <c r="R316" s="1"/>
      <c r="S316" s="1"/>
      <c r="T316" s="1"/>
      <c r="U316" s="1"/>
      <c r="V316" s="1"/>
      <c r="W316" s="1"/>
      <c r="X316" s="1"/>
    </row>
    <row r="317" spans="1:24">
      <c r="A317" s="25" t="s">
        <v>306</v>
      </c>
      <c r="B317" s="14">
        <v>12.58907</v>
      </c>
      <c r="C317" s="14">
        <v>0</v>
      </c>
      <c r="D317" s="14">
        <v>0</v>
      </c>
      <c r="E317" s="14">
        <v>0</v>
      </c>
      <c r="F317" s="14">
        <v>12.58907</v>
      </c>
      <c r="G317" s="10"/>
      <c r="H317" s="1"/>
      <c r="I317" s="1"/>
      <c r="J317" s="1"/>
      <c r="K317" s="1"/>
      <c r="L317" s="1"/>
      <c r="M317" s="1"/>
      <c r="N317" s="1"/>
      <c r="O317" s="1"/>
      <c r="P317" s="1"/>
      <c r="Q317" s="1"/>
      <c r="R317" s="1"/>
      <c r="S317" s="1"/>
      <c r="T317" s="1"/>
      <c r="U317" s="1"/>
      <c r="V317" s="1"/>
      <c r="W317" s="1"/>
      <c r="X317" s="1"/>
    </row>
    <row r="318" spans="1:24">
      <c r="A318" s="25" t="s">
        <v>307</v>
      </c>
      <c r="B318" s="14">
        <v>12.58907</v>
      </c>
      <c r="C318" s="14">
        <v>0</v>
      </c>
      <c r="D318" s="14">
        <v>0</v>
      </c>
      <c r="E318" s="14">
        <v>0</v>
      </c>
      <c r="F318" s="14">
        <v>12.58907</v>
      </c>
      <c r="G318" s="1"/>
      <c r="H318" s="1"/>
      <c r="I318" s="1"/>
      <c r="J318" s="1"/>
      <c r="K318" s="1"/>
      <c r="L318" s="1"/>
      <c r="M318" s="1"/>
      <c r="N318" s="1"/>
      <c r="O318" s="1"/>
      <c r="P318" s="1"/>
      <c r="Q318" s="1"/>
      <c r="R318" s="1"/>
      <c r="S318" s="1"/>
      <c r="T318" s="1"/>
      <c r="U318" s="1"/>
      <c r="V318" s="1"/>
      <c r="W318" s="1"/>
      <c r="X318" s="1"/>
    </row>
    <row r="319" spans="1:24">
      <c r="A319" s="25" t="s">
        <v>308</v>
      </c>
      <c r="B319" s="14">
        <v>0</v>
      </c>
      <c r="C319" s="14">
        <v>0</v>
      </c>
      <c r="D319" s="14">
        <v>0</v>
      </c>
      <c r="E319" s="14">
        <v>0</v>
      </c>
      <c r="F319" s="14">
        <v>0</v>
      </c>
      <c r="G319" s="1"/>
      <c r="H319" s="1"/>
      <c r="I319" s="1"/>
      <c r="J319" s="1"/>
      <c r="K319" s="1"/>
      <c r="L319" s="1"/>
      <c r="M319" s="1"/>
      <c r="N319" s="1"/>
      <c r="O319" s="1"/>
      <c r="P319" s="1"/>
      <c r="Q319" s="1"/>
      <c r="R319" s="1"/>
      <c r="S319" s="1"/>
      <c r="T319" s="1"/>
      <c r="U319" s="1"/>
      <c r="V319" s="1"/>
      <c r="W319" s="1"/>
      <c r="X319" s="1"/>
    </row>
    <row r="320" spans="1:24">
      <c r="A320" s="25" t="s">
        <v>309</v>
      </c>
      <c r="B320" s="14">
        <v>-4.64839</v>
      </c>
      <c r="C320" s="14">
        <v>-173.07828000000001</v>
      </c>
      <c r="D320" s="14">
        <v>0</v>
      </c>
      <c r="E320" s="14">
        <v>0</v>
      </c>
      <c r="F320" s="14">
        <v>-177.72667000000001</v>
      </c>
      <c r="G320" s="10"/>
      <c r="H320" s="1"/>
      <c r="I320" s="1"/>
      <c r="J320" s="1"/>
      <c r="K320" s="1"/>
      <c r="L320" s="1"/>
      <c r="M320" s="1"/>
      <c r="N320" s="1"/>
      <c r="O320" s="1"/>
      <c r="P320" s="1"/>
      <c r="Q320" s="1"/>
      <c r="R320" s="1"/>
      <c r="S320" s="1"/>
      <c r="T320" s="1"/>
      <c r="U320" s="1"/>
      <c r="V320" s="1"/>
      <c r="W320" s="1"/>
      <c r="X320" s="1"/>
    </row>
    <row r="321" spans="1:24">
      <c r="A321" s="25" t="s">
        <v>310</v>
      </c>
      <c r="B321" s="14">
        <v>-4.6483800000000004</v>
      </c>
      <c r="C321" s="14">
        <v>0</v>
      </c>
      <c r="D321" s="14">
        <v>0</v>
      </c>
      <c r="E321" s="14">
        <v>0</v>
      </c>
      <c r="F321" s="14">
        <v>-4.6483800000000004</v>
      </c>
      <c r="G321" s="1"/>
      <c r="H321" s="1"/>
      <c r="I321" s="1"/>
      <c r="J321" s="1"/>
      <c r="K321" s="1"/>
      <c r="L321" s="1"/>
      <c r="M321" s="1"/>
      <c r="N321" s="1"/>
      <c r="O321" s="1"/>
      <c r="P321" s="1"/>
      <c r="Q321" s="1"/>
      <c r="R321" s="1"/>
      <c r="S321" s="1"/>
      <c r="T321" s="1"/>
      <c r="U321" s="1"/>
      <c r="V321" s="1"/>
      <c r="W321" s="1"/>
      <c r="X321" s="1"/>
    </row>
    <row r="322" spans="1:24">
      <c r="A322" s="25" t="s">
        <v>311</v>
      </c>
      <c r="B322" s="14">
        <v>-1.0000000000000001E-5</v>
      </c>
      <c r="C322" s="14">
        <v>-173.07828000000001</v>
      </c>
      <c r="D322" s="14">
        <v>0</v>
      </c>
      <c r="E322" s="14">
        <v>0</v>
      </c>
      <c r="F322" s="14">
        <v>-173.07829000000001</v>
      </c>
      <c r="G322" s="1"/>
      <c r="H322" s="1"/>
      <c r="I322" s="1"/>
      <c r="J322" s="1"/>
      <c r="K322" s="1"/>
      <c r="L322" s="1"/>
      <c r="M322" s="1"/>
      <c r="N322" s="1"/>
      <c r="O322" s="1"/>
      <c r="P322" s="1"/>
      <c r="Q322" s="1"/>
      <c r="R322" s="1"/>
      <c r="S322" s="1"/>
      <c r="T322" s="1"/>
      <c r="U322" s="1"/>
      <c r="V322" s="1"/>
      <c r="W322" s="1"/>
      <c r="X322" s="1"/>
    </row>
    <row r="323" spans="1:24">
      <c r="A323" s="18" t="s">
        <v>312</v>
      </c>
      <c r="B323" s="12">
        <v>204775.87216</v>
      </c>
      <c r="C323" s="12">
        <v>-102900.37268</v>
      </c>
      <c r="D323" s="12">
        <v>0</v>
      </c>
      <c r="E323" s="12">
        <v>0</v>
      </c>
      <c r="F323" s="12">
        <v>101875.49948</v>
      </c>
      <c r="G323" s="33"/>
      <c r="H323" s="1"/>
      <c r="I323" s="1"/>
      <c r="J323" s="1"/>
      <c r="K323" s="1"/>
      <c r="L323" s="1"/>
      <c r="M323" s="1"/>
      <c r="N323" s="1"/>
      <c r="O323" s="1"/>
      <c r="P323" s="1"/>
      <c r="Q323" s="1"/>
      <c r="R323" s="1"/>
      <c r="S323" s="1"/>
      <c r="T323" s="1"/>
      <c r="U323" s="1"/>
      <c r="V323" s="1"/>
      <c r="W323" s="1"/>
      <c r="X323" s="1"/>
    </row>
    <row r="324" spans="1:24">
      <c r="A324" s="22" t="s">
        <v>313</v>
      </c>
      <c r="B324" s="14">
        <v>-30059.507699999998</v>
      </c>
      <c r="C324" s="14">
        <v>452.67765999999995</v>
      </c>
      <c r="D324" s="14">
        <v>0</v>
      </c>
      <c r="E324" s="14">
        <v>0</v>
      </c>
      <c r="F324" s="14">
        <v>-29606.830040000001</v>
      </c>
      <c r="G324" s="1"/>
      <c r="H324" s="1"/>
      <c r="I324" s="1"/>
      <c r="J324" s="1"/>
      <c r="K324" s="1"/>
      <c r="L324" s="1"/>
      <c r="M324" s="1"/>
      <c r="N324" s="1"/>
      <c r="O324" s="1"/>
      <c r="P324" s="1"/>
      <c r="Q324" s="1"/>
      <c r="R324" s="1"/>
      <c r="S324" s="1"/>
      <c r="T324" s="1"/>
      <c r="U324" s="1"/>
      <c r="V324" s="1"/>
      <c r="W324" s="1"/>
      <c r="X324" s="1"/>
    </row>
    <row r="325" spans="1:24">
      <c r="A325" s="31" t="s">
        <v>314</v>
      </c>
      <c r="B325" s="12">
        <v>174716.36446000001</v>
      </c>
      <c r="C325" s="12">
        <v>-102447.69502</v>
      </c>
      <c r="D325" s="12">
        <v>0</v>
      </c>
      <c r="E325" s="12">
        <v>0</v>
      </c>
      <c r="F325" s="12">
        <v>72268.669439999998</v>
      </c>
      <c r="G325" s="1"/>
      <c r="H325" s="1"/>
      <c r="I325" s="1"/>
      <c r="J325" s="1"/>
      <c r="K325" s="1"/>
      <c r="L325" s="1"/>
      <c r="M325" s="1"/>
      <c r="N325" s="1"/>
      <c r="O325" s="1"/>
      <c r="P325" s="1"/>
      <c r="Q325" s="1"/>
      <c r="R325" s="1"/>
      <c r="S325" s="1"/>
      <c r="T325" s="1"/>
      <c r="U325" s="1"/>
      <c r="V325" s="1"/>
      <c r="W325" s="1"/>
      <c r="X325" s="1"/>
    </row>
    <row r="326" spans="1:24">
      <c r="A326" s="25" t="s">
        <v>315</v>
      </c>
      <c r="B326" s="14">
        <v>747.54204000000004</v>
      </c>
      <c r="C326" s="14">
        <v>-39.186279999999996</v>
      </c>
      <c r="D326" s="14">
        <v>0</v>
      </c>
      <c r="E326" s="14">
        <v>0</v>
      </c>
      <c r="F326" s="14">
        <v>708.35576000000003</v>
      </c>
      <c r="G326" s="1"/>
      <c r="H326" s="1"/>
      <c r="I326" s="1"/>
      <c r="J326" s="1"/>
      <c r="K326" s="1"/>
      <c r="L326" s="1"/>
      <c r="M326" s="1"/>
      <c r="N326" s="1"/>
      <c r="O326" s="1"/>
      <c r="P326" s="1"/>
      <c r="Q326" s="1"/>
      <c r="R326" s="1"/>
      <c r="S326" s="1"/>
      <c r="T326" s="1"/>
      <c r="U326" s="1"/>
      <c r="V326" s="1"/>
      <c r="W326" s="1"/>
      <c r="X326" s="1"/>
    </row>
    <row r="327" spans="1:24">
      <c r="A327" s="18" t="s">
        <v>316</v>
      </c>
      <c r="B327" s="12">
        <v>175463.90650000001</v>
      </c>
      <c r="C327" s="12">
        <v>-102486.88129999999</v>
      </c>
      <c r="D327" s="12">
        <v>0</v>
      </c>
      <c r="E327" s="12">
        <v>0</v>
      </c>
      <c r="F327" s="12">
        <v>72977.025200000004</v>
      </c>
      <c r="G327" s="1"/>
      <c r="H327" s="1"/>
      <c r="I327" s="1"/>
      <c r="J327" s="1"/>
      <c r="K327" s="1"/>
      <c r="L327" s="1"/>
      <c r="M327" s="1"/>
      <c r="N327" s="1"/>
      <c r="O327" s="1"/>
      <c r="P327" s="1"/>
      <c r="Q327" s="1"/>
      <c r="R327" s="1"/>
      <c r="S327" s="1"/>
      <c r="T327" s="1"/>
      <c r="U327" s="1"/>
      <c r="V327" s="1"/>
      <c r="W327" s="1"/>
      <c r="X327" s="1"/>
    </row>
    <row r="328" spans="1:24">
      <c r="A328" s="25" t="s">
        <v>317</v>
      </c>
      <c r="B328" s="14">
        <v>0</v>
      </c>
      <c r="C328" s="14">
        <v>0</v>
      </c>
      <c r="D328" s="14">
        <v>0</v>
      </c>
      <c r="E328" s="14">
        <v>0</v>
      </c>
      <c r="F328" s="14">
        <v>0</v>
      </c>
      <c r="G328" s="1"/>
      <c r="H328" s="1"/>
      <c r="I328" s="1"/>
      <c r="J328" s="1"/>
      <c r="K328" s="1"/>
      <c r="L328" s="1"/>
      <c r="M328" s="1"/>
      <c r="N328" s="1"/>
      <c r="O328" s="1"/>
      <c r="P328" s="1"/>
      <c r="Q328" s="1"/>
      <c r="R328" s="1"/>
      <c r="S328" s="1"/>
      <c r="T328" s="1"/>
      <c r="U328" s="1"/>
      <c r="V328" s="1"/>
      <c r="W328" s="1"/>
      <c r="X328" s="1"/>
    </row>
    <row r="329" spans="1:24">
      <c r="A329" s="31" t="s">
        <v>318</v>
      </c>
      <c r="B329" s="12">
        <v>175463.90650000001</v>
      </c>
      <c r="C329" s="12">
        <v>-102486.88129999999</v>
      </c>
      <c r="D329" s="12">
        <v>0</v>
      </c>
      <c r="E329" s="12">
        <v>0</v>
      </c>
      <c r="F329" s="12">
        <v>72977.025200000004</v>
      </c>
      <c r="G329" s="1"/>
      <c r="H329" s="1"/>
      <c r="I329" s="1"/>
      <c r="J329" s="1"/>
      <c r="K329" s="1"/>
      <c r="L329" s="1"/>
      <c r="M329" s="1"/>
      <c r="N329" s="1"/>
      <c r="O329" s="1"/>
      <c r="P329" s="1"/>
      <c r="Q329" s="1"/>
      <c r="R329" s="1"/>
      <c r="S329" s="1"/>
      <c r="T329" s="1"/>
      <c r="U329" s="1"/>
      <c r="V329" s="1"/>
      <c r="W329" s="1"/>
      <c r="X329" s="1"/>
    </row>
    <row r="330" spans="1:24">
      <c r="A330" s="25" t="s">
        <v>319</v>
      </c>
      <c r="B330" s="14">
        <v>-36738.335850000003</v>
      </c>
      <c r="C330" s="14">
        <v>0</v>
      </c>
      <c r="D330" s="14">
        <v>0</v>
      </c>
      <c r="E330" s="14">
        <v>0</v>
      </c>
      <c r="F330" s="14">
        <v>-36738.335850000003</v>
      </c>
      <c r="G330" s="1"/>
      <c r="H330" s="1"/>
      <c r="I330" s="1"/>
      <c r="J330" s="1"/>
      <c r="K330" s="1"/>
      <c r="L330" s="1"/>
      <c r="M330" s="1"/>
      <c r="N330" s="1"/>
      <c r="O330" s="1"/>
      <c r="P330" s="1"/>
      <c r="Q330" s="1"/>
      <c r="R330" s="1"/>
      <c r="S330" s="1"/>
      <c r="T330" s="1"/>
      <c r="U330" s="1"/>
      <c r="V330" s="1"/>
      <c r="W330" s="1"/>
      <c r="X330" s="1"/>
    </row>
    <row r="331" spans="1:24">
      <c r="A331" s="31" t="s">
        <v>320</v>
      </c>
      <c r="B331" s="12">
        <v>138725.57065000001</v>
      </c>
      <c r="C331" s="12">
        <v>-102486.88129999999</v>
      </c>
      <c r="D331" s="12">
        <v>0</v>
      </c>
      <c r="E331" s="12">
        <v>0</v>
      </c>
      <c r="F331" s="12">
        <v>36238.689350000001</v>
      </c>
      <c r="G331" s="10"/>
      <c r="H331" s="1"/>
      <c r="I331" s="1"/>
      <c r="J331" s="1"/>
      <c r="K331" s="1"/>
      <c r="L331" s="1"/>
      <c r="M331" s="1"/>
      <c r="N331" s="1"/>
      <c r="O331" s="1"/>
      <c r="P331" s="1"/>
      <c r="Q331" s="1"/>
      <c r="R331" s="1"/>
      <c r="S331" s="1"/>
      <c r="T331" s="1"/>
      <c r="U331" s="1"/>
      <c r="V331" s="1"/>
      <c r="W331" s="1"/>
      <c r="X331" s="1"/>
    </row>
    <row r="332" spans="1:24" ht="3.75" customHeight="1" thickBot="1">
      <c r="A332" s="67"/>
      <c r="B332" s="35"/>
      <c r="C332" s="35"/>
      <c r="D332" s="35"/>
      <c r="E332" s="35"/>
      <c r="F332" s="35"/>
      <c r="G332" s="1"/>
      <c r="H332" s="1"/>
      <c r="I332" s="1"/>
      <c r="J332" s="1"/>
      <c r="K332" s="1"/>
      <c r="L332" s="1"/>
      <c r="M332" s="1"/>
      <c r="N332" s="1"/>
      <c r="O332" s="1"/>
      <c r="P332" s="1"/>
      <c r="Q332" s="1"/>
      <c r="R332" s="1"/>
      <c r="S332" s="1"/>
      <c r="T332" s="1"/>
      <c r="U332" s="1"/>
      <c r="V332" s="1"/>
      <c r="W332" s="1"/>
      <c r="X332" s="1"/>
    </row>
    <row r="333" spans="1:24" ht="15.75" thickTop="1">
      <c r="A333" s="20"/>
      <c r="B333" s="37"/>
      <c r="C333" s="37"/>
      <c r="D333" s="37"/>
      <c r="E333" s="37"/>
      <c r="F333" s="37"/>
      <c r="G333" s="1"/>
      <c r="H333" s="1"/>
      <c r="I333" s="1"/>
      <c r="J333" s="1"/>
      <c r="K333" s="1"/>
      <c r="L333" s="1"/>
      <c r="M333" s="1"/>
      <c r="N333" s="1"/>
      <c r="O333" s="1"/>
      <c r="P333" s="1"/>
      <c r="Q333" s="1"/>
      <c r="R333" s="1"/>
      <c r="S333" s="1"/>
      <c r="T333" s="1"/>
      <c r="U333" s="1"/>
      <c r="V333" s="1"/>
      <c r="W333" s="1"/>
      <c r="X333" s="1"/>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W332"/>
  <sheetViews>
    <sheetView zoomScaleNormal="100" workbookViewId="0">
      <selection activeCell="A3" sqref="A3:K3"/>
    </sheetView>
  </sheetViews>
  <sheetFormatPr baseColWidth="10" defaultColWidth="9.140625" defaultRowHeight="15"/>
  <cols>
    <col min="1" max="1" width="104.42578125" customWidth="1"/>
    <col min="2" max="3" width="10" bestFit="1" customWidth="1"/>
    <col min="4" max="4" width="10.28515625" bestFit="1" customWidth="1"/>
    <col min="5" max="6" width="8.7109375" customWidth="1"/>
    <col min="7" max="7" width="10" bestFit="1" customWidth="1"/>
    <col min="8" max="8" width="7.7109375" customWidth="1"/>
    <col min="9" max="9" width="10" bestFit="1" customWidth="1"/>
    <col min="10" max="10" width="8.7109375" customWidth="1"/>
    <col min="11" max="11" width="14.85546875" customWidth="1"/>
    <col min="12" max="256" width="11.42578125" customWidth="1"/>
    <col min="257" max="257" width="104.42578125" customWidth="1"/>
    <col min="258" max="259" width="10" bestFit="1" customWidth="1"/>
    <col min="260" max="260" width="10.28515625" bestFit="1" customWidth="1"/>
    <col min="261" max="262" width="8.7109375" customWidth="1"/>
    <col min="263" max="263" width="10" bestFit="1" customWidth="1"/>
    <col min="264" max="264" width="7.7109375" customWidth="1"/>
    <col min="265" max="265" width="10" bestFit="1" customWidth="1"/>
    <col min="266" max="266" width="8.7109375" customWidth="1"/>
    <col min="267" max="267" width="14.85546875" customWidth="1"/>
    <col min="268" max="512" width="11.42578125" customWidth="1"/>
    <col min="513" max="513" width="104.42578125" customWidth="1"/>
    <col min="514" max="515" width="10" bestFit="1" customWidth="1"/>
    <col min="516" max="516" width="10.28515625" bestFit="1" customWidth="1"/>
    <col min="517" max="518" width="8.7109375" customWidth="1"/>
    <col min="519" max="519" width="10" bestFit="1" customWidth="1"/>
    <col min="520" max="520" width="7.7109375" customWidth="1"/>
    <col min="521" max="521" width="10" bestFit="1" customWidth="1"/>
    <col min="522" max="522" width="8.7109375" customWidth="1"/>
    <col min="523" max="523" width="14.85546875" customWidth="1"/>
    <col min="524" max="768" width="11.42578125" customWidth="1"/>
    <col min="769" max="769" width="104.42578125" customWidth="1"/>
    <col min="770" max="771" width="10" bestFit="1" customWidth="1"/>
    <col min="772" max="772" width="10.28515625" bestFit="1" customWidth="1"/>
    <col min="773" max="774" width="8.7109375" customWidth="1"/>
    <col min="775" max="775" width="10" bestFit="1" customWidth="1"/>
    <col min="776" max="776" width="7.7109375" customWidth="1"/>
    <col min="777" max="777" width="10" bestFit="1" customWidth="1"/>
    <col min="778" max="778" width="8.7109375" customWidth="1"/>
    <col min="779" max="779" width="14.85546875" customWidth="1"/>
    <col min="780" max="1024" width="11.42578125" customWidth="1"/>
    <col min="1025" max="1025" width="104.42578125" customWidth="1"/>
    <col min="1026" max="1027" width="10" bestFit="1" customWidth="1"/>
    <col min="1028" max="1028" width="10.28515625" bestFit="1" customWidth="1"/>
    <col min="1029" max="1030" width="8.7109375" customWidth="1"/>
    <col min="1031" max="1031" width="10" bestFit="1" customWidth="1"/>
    <col min="1032" max="1032" width="7.7109375" customWidth="1"/>
    <col min="1033" max="1033" width="10" bestFit="1" customWidth="1"/>
    <col min="1034" max="1034" width="8.7109375" customWidth="1"/>
    <col min="1035" max="1035" width="14.85546875" customWidth="1"/>
    <col min="1036" max="1280" width="11.42578125" customWidth="1"/>
    <col min="1281" max="1281" width="104.42578125" customWidth="1"/>
    <col min="1282" max="1283" width="10" bestFit="1" customWidth="1"/>
    <col min="1284" max="1284" width="10.28515625" bestFit="1" customWidth="1"/>
    <col min="1285" max="1286" width="8.7109375" customWidth="1"/>
    <col min="1287" max="1287" width="10" bestFit="1" customWidth="1"/>
    <col min="1288" max="1288" width="7.7109375" customWidth="1"/>
    <col min="1289" max="1289" width="10" bestFit="1" customWidth="1"/>
    <col min="1290" max="1290" width="8.7109375" customWidth="1"/>
    <col min="1291" max="1291" width="14.85546875" customWidth="1"/>
    <col min="1292" max="1536" width="11.42578125" customWidth="1"/>
    <col min="1537" max="1537" width="104.42578125" customWidth="1"/>
    <col min="1538" max="1539" width="10" bestFit="1" customWidth="1"/>
    <col min="1540" max="1540" width="10.28515625" bestFit="1" customWidth="1"/>
    <col min="1541" max="1542" width="8.7109375" customWidth="1"/>
    <col min="1543" max="1543" width="10" bestFit="1" customWidth="1"/>
    <col min="1544" max="1544" width="7.7109375" customWidth="1"/>
    <col min="1545" max="1545" width="10" bestFit="1" customWidth="1"/>
    <col min="1546" max="1546" width="8.7109375" customWidth="1"/>
    <col min="1547" max="1547" width="14.85546875" customWidth="1"/>
    <col min="1548" max="1792" width="11.42578125" customWidth="1"/>
    <col min="1793" max="1793" width="104.42578125" customWidth="1"/>
    <col min="1794" max="1795" width="10" bestFit="1" customWidth="1"/>
    <col min="1796" max="1796" width="10.28515625" bestFit="1" customWidth="1"/>
    <col min="1797" max="1798" width="8.7109375" customWidth="1"/>
    <col min="1799" max="1799" width="10" bestFit="1" customWidth="1"/>
    <col min="1800" max="1800" width="7.7109375" customWidth="1"/>
    <col min="1801" max="1801" width="10" bestFit="1" customWidth="1"/>
    <col min="1802" max="1802" width="8.7109375" customWidth="1"/>
    <col min="1803" max="1803" width="14.85546875" customWidth="1"/>
    <col min="1804" max="2048" width="11.42578125" customWidth="1"/>
    <col min="2049" max="2049" width="104.42578125" customWidth="1"/>
    <col min="2050" max="2051" width="10" bestFit="1" customWidth="1"/>
    <col min="2052" max="2052" width="10.28515625" bestFit="1" customWidth="1"/>
    <col min="2053" max="2054" width="8.7109375" customWidth="1"/>
    <col min="2055" max="2055" width="10" bestFit="1" customWidth="1"/>
    <col min="2056" max="2056" width="7.7109375" customWidth="1"/>
    <col min="2057" max="2057" width="10" bestFit="1" customWidth="1"/>
    <col min="2058" max="2058" width="8.7109375" customWidth="1"/>
    <col min="2059" max="2059" width="14.85546875" customWidth="1"/>
    <col min="2060" max="2304" width="11.42578125" customWidth="1"/>
    <col min="2305" max="2305" width="104.42578125" customWidth="1"/>
    <col min="2306" max="2307" width="10" bestFit="1" customWidth="1"/>
    <col min="2308" max="2308" width="10.28515625" bestFit="1" customWidth="1"/>
    <col min="2309" max="2310" width="8.7109375" customWidth="1"/>
    <col min="2311" max="2311" width="10" bestFit="1" customWidth="1"/>
    <col min="2312" max="2312" width="7.7109375" customWidth="1"/>
    <col min="2313" max="2313" width="10" bestFit="1" customWidth="1"/>
    <col min="2314" max="2314" width="8.7109375" customWidth="1"/>
    <col min="2315" max="2315" width="14.85546875" customWidth="1"/>
    <col min="2316" max="2560" width="11.42578125" customWidth="1"/>
    <col min="2561" max="2561" width="104.42578125" customWidth="1"/>
    <col min="2562" max="2563" width="10" bestFit="1" customWidth="1"/>
    <col min="2564" max="2564" width="10.28515625" bestFit="1" customWidth="1"/>
    <col min="2565" max="2566" width="8.7109375" customWidth="1"/>
    <col min="2567" max="2567" width="10" bestFit="1" customWidth="1"/>
    <col min="2568" max="2568" width="7.7109375" customWidth="1"/>
    <col min="2569" max="2569" width="10" bestFit="1" customWidth="1"/>
    <col min="2570" max="2570" width="8.7109375" customWidth="1"/>
    <col min="2571" max="2571" width="14.85546875" customWidth="1"/>
    <col min="2572" max="2816" width="11.42578125" customWidth="1"/>
    <col min="2817" max="2817" width="104.42578125" customWidth="1"/>
    <col min="2818" max="2819" width="10" bestFit="1" customWidth="1"/>
    <col min="2820" max="2820" width="10.28515625" bestFit="1" customWidth="1"/>
    <col min="2821" max="2822" width="8.7109375" customWidth="1"/>
    <col min="2823" max="2823" width="10" bestFit="1" customWidth="1"/>
    <col min="2824" max="2824" width="7.7109375" customWidth="1"/>
    <col min="2825" max="2825" width="10" bestFit="1" customWidth="1"/>
    <col min="2826" max="2826" width="8.7109375" customWidth="1"/>
    <col min="2827" max="2827" width="14.85546875" customWidth="1"/>
    <col min="2828" max="3072" width="11.42578125" customWidth="1"/>
    <col min="3073" max="3073" width="104.42578125" customWidth="1"/>
    <col min="3074" max="3075" width="10" bestFit="1" customWidth="1"/>
    <col min="3076" max="3076" width="10.28515625" bestFit="1" customWidth="1"/>
    <col min="3077" max="3078" width="8.7109375" customWidth="1"/>
    <col min="3079" max="3079" width="10" bestFit="1" customWidth="1"/>
    <col min="3080" max="3080" width="7.7109375" customWidth="1"/>
    <col min="3081" max="3081" width="10" bestFit="1" customWidth="1"/>
    <col min="3082" max="3082" width="8.7109375" customWidth="1"/>
    <col min="3083" max="3083" width="14.85546875" customWidth="1"/>
    <col min="3084" max="3328" width="11.42578125" customWidth="1"/>
    <col min="3329" max="3329" width="104.42578125" customWidth="1"/>
    <col min="3330" max="3331" width="10" bestFit="1" customWidth="1"/>
    <col min="3332" max="3332" width="10.28515625" bestFit="1" customWidth="1"/>
    <col min="3333" max="3334" width="8.7109375" customWidth="1"/>
    <col min="3335" max="3335" width="10" bestFit="1" customWidth="1"/>
    <col min="3336" max="3336" width="7.7109375" customWidth="1"/>
    <col min="3337" max="3337" width="10" bestFit="1" customWidth="1"/>
    <col min="3338" max="3338" width="8.7109375" customWidth="1"/>
    <col min="3339" max="3339" width="14.85546875" customWidth="1"/>
    <col min="3340" max="3584" width="11.42578125" customWidth="1"/>
    <col min="3585" max="3585" width="104.42578125" customWidth="1"/>
    <col min="3586" max="3587" width="10" bestFit="1" customWidth="1"/>
    <col min="3588" max="3588" width="10.28515625" bestFit="1" customWidth="1"/>
    <col min="3589" max="3590" width="8.7109375" customWidth="1"/>
    <col min="3591" max="3591" width="10" bestFit="1" customWidth="1"/>
    <col min="3592" max="3592" width="7.7109375" customWidth="1"/>
    <col min="3593" max="3593" width="10" bestFit="1" customWidth="1"/>
    <col min="3594" max="3594" width="8.7109375" customWidth="1"/>
    <col min="3595" max="3595" width="14.85546875" customWidth="1"/>
    <col min="3596" max="3840" width="11.42578125" customWidth="1"/>
    <col min="3841" max="3841" width="104.42578125" customWidth="1"/>
    <col min="3842" max="3843" width="10" bestFit="1" customWidth="1"/>
    <col min="3844" max="3844" width="10.28515625" bestFit="1" customWidth="1"/>
    <col min="3845" max="3846" width="8.7109375" customWidth="1"/>
    <col min="3847" max="3847" width="10" bestFit="1" customWidth="1"/>
    <col min="3848" max="3848" width="7.7109375" customWidth="1"/>
    <col min="3849" max="3849" width="10" bestFit="1" customWidth="1"/>
    <col min="3850" max="3850" width="8.7109375" customWidth="1"/>
    <col min="3851" max="3851" width="14.85546875" customWidth="1"/>
    <col min="3852" max="4096" width="11.42578125" customWidth="1"/>
    <col min="4097" max="4097" width="104.42578125" customWidth="1"/>
    <col min="4098" max="4099" width="10" bestFit="1" customWidth="1"/>
    <col min="4100" max="4100" width="10.28515625" bestFit="1" customWidth="1"/>
    <col min="4101" max="4102" width="8.7109375" customWidth="1"/>
    <col min="4103" max="4103" width="10" bestFit="1" customWidth="1"/>
    <col min="4104" max="4104" width="7.7109375" customWidth="1"/>
    <col min="4105" max="4105" width="10" bestFit="1" customWidth="1"/>
    <col min="4106" max="4106" width="8.7109375" customWidth="1"/>
    <col min="4107" max="4107" width="14.85546875" customWidth="1"/>
    <col min="4108" max="4352" width="11.42578125" customWidth="1"/>
    <col min="4353" max="4353" width="104.42578125" customWidth="1"/>
    <col min="4354" max="4355" width="10" bestFit="1" customWidth="1"/>
    <col min="4356" max="4356" width="10.28515625" bestFit="1" customWidth="1"/>
    <col min="4357" max="4358" width="8.7109375" customWidth="1"/>
    <col min="4359" max="4359" width="10" bestFit="1" customWidth="1"/>
    <col min="4360" max="4360" width="7.7109375" customWidth="1"/>
    <col min="4361" max="4361" width="10" bestFit="1" customWidth="1"/>
    <col min="4362" max="4362" width="8.7109375" customWidth="1"/>
    <col min="4363" max="4363" width="14.85546875" customWidth="1"/>
    <col min="4364" max="4608" width="11.42578125" customWidth="1"/>
    <col min="4609" max="4609" width="104.42578125" customWidth="1"/>
    <col min="4610" max="4611" width="10" bestFit="1" customWidth="1"/>
    <col min="4612" max="4612" width="10.28515625" bestFit="1" customWidth="1"/>
    <col min="4613" max="4614" width="8.7109375" customWidth="1"/>
    <col min="4615" max="4615" width="10" bestFit="1" customWidth="1"/>
    <col min="4616" max="4616" width="7.7109375" customWidth="1"/>
    <col min="4617" max="4617" width="10" bestFit="1" customWidth="1"/>
    <col min="4618" max="4618" width="8.7109375" customWidth="1"/>
    <col min="4619" max="4619" width="14.85546875" customWidth="1"/>
    <col min="4620" max="4864" width="11.42578125" customWidth="1"/>
    <col min="4865" max="4865" width="104.42578125" customWidth="1"/>
    <col min="4866" max="4867" width="10" bestFit="1" customWidth="1"/>
    <col min="4868" max="4868" width="10.28515625" bestFit="1" customWidth="1"/>
    <col min="4869" max="4870" width="8.7109375" customWidth="1"/>
    <col min="4871" max="4871" width="10" bestFit="1" customWidth="1"/>
    <col min="4872" max="4872" width="7.7109375" customWidth="1"/>
    <col min="4873" max="4873" width="10" bestFit="1" customWidth="1"/>
    <col min="4874" max="4874" width="8.7109375" customWidth="1"/>
    <col min="4875" max="4875" width="14.85546875" customWidth="1"/>
    <col min="4876" max="5120" width="11.42578125" customWidth="1"/>
    <col min="5121" max="5121" width="104.42578125" customWidth="1"/>
    <col min="5122" max="5123" width="10" bestFit="1" customWidth="1"/>
    <col min="5124" max="5124" width="10.28515625" bestFit="1" customWidth="1"/>
    <col min="5125" max="5126" width="8.7109375" customWidth="1"/>
    <col min="5127" max="5127" width="10" bestFit="1" customWidth="1"/>
    <col min="5128" max="5128" width="7.7109375" customWidth="1"/>
    <col min="5129" max="5129" width="10" bestFit="1" customWidth="1"/>
    <col min="5130" max="5130" width="8.7109375" customWidth="1"/>
    <col min="5131" max="5131" width="14.85546875" customWidth="1"/>
    <col min="5132" max="5376" width="11.42578125" customWidth="1"/>
    <col min="5377" max="5377" width="104.42578125" customWidth="1"/>
    <col min="5378" max="5379" width="10" bestFit="1" customWidth="1"/>
    <col min="5380" max="5380" width="10.28515625" bestFit="1" customWidth="1"/>
    <col min="5381" max="5382" width="8.7109375" customWidth="1"/>
    <col min="5383" max="5383" width="10" bestFit="1" customWidth="1"/>
    <col min="5384" max="5384" width="7.7109375" customWidth="1"/>
    <col min="5385" max="5385" width="10" bestFit="1" customWidth="1"/>
    <col min="5386" max="5386" width="8.7109375" customWidth="1"/>
    <col min="5387" max="5387" width="14.85546875" customWidth="1"/>
    <col min="5388" max="5632" width="11.42578125" customWidth="1"/>
    <col min="5633" max="5633" width="104.42578125" customWidth="1"/>
    <col min="5634" max="5635" width="10" bestFit="1" customWidth="1"/>
    <col min="5636" max="5636" width="10.28515625" bestFit="1" customWidth="1"/>
    <col min="5637" max="5638" width="8.7109375" customWidth="1"/>
    <col min="5639" max="5639" width="10" bestFit="1" customWidth="1"/>
    <col min="5640" max="5640" width="7.7109375" customWidth="1"/>
    <col min="5641" max="5641" width="10" bestFit="1" customWidth="1"/>
    <col min="5642" max="5642" width="8.7109375" customWidth="1"/>
    <col min="5643" max="5643" width="14.85546875" customWidth="1"/>
    <col min="5644" max="5888" width="11.42578125" customWidth="1"/>
    <col min="5889" max="5889" width="104.42578125" customWidth="1"/>
    <col min="5890" max="5891" width="10" bestFit="1" customWidth="1"/>
    <col min="5892" max="5892" width="10.28515625" bestFit="1" customWidth="1"/>
    <col min="5893" max="5894" width="8.7109375" customWidth="1"/>
    <col min="5895" max="5895" width="10" bestFit="1" customWidth="1"/>
    <col min="5896" max="5896" width="7.7109375" customWidth="1"/>
    <col min="5897" max="5897" width="10" bestFit="1" customWidth="1"/>
    <col min="5898" max="5898" width="8.7109375" customWidth="1"/>
    <col min="5899" max="5899" width="14.85546875" customWidth="1"/>
    <col min="5900" max="6144" width="11.42578125" customWidth="1"/>
    <col min="6145" max="6145" width="104.42578125" customWidth="1"/>
    <col min="6146" max="6147" width="10" bestFit="1" customWidth="1"/>
    <col min="6148" max="6148" width="10.28515625" bestFit="1" customWidth="1"/>
    <col min="6149" max="6150" width="8.7109375" customWidth="1"/>
    <col min="6151" max="6151" width="10" bestFit="1" customWidth="1"/>
    <col min="6152" max="6152" width="7.7109375" customWidth="1"/>
    <col min="6153" max="6153" width="10" bestFit="1" customWidth="1"/>
    <col min="6154" max="6154" width="8.7109375" customWidth="1"/>
    <col min="6155" max="6155" width="14.85546875" customWidth="1"/>
    <col min="6156" max="6400" width="11.42578125" customWidth="1"/>
    <col min="6401" max="6401" width="104.42578125" customWidth="1"/>
    <col min="6402" max="6403" width="10" bestFit="1" customWidth="1"/>
    <col min="6404" max="6404" width="10.28515625" bestFit="1" customWidth="1"/>
    <col min="6405" max="6406" width="8.7109375" customWidth="1"/>
    <col min="6407" max="6407" width="10" bestFit="1" customWidth="1"/>
    <col min="6408" max="6408" width="7.7109375" customWidth="1"/>
    <col min="6409" max="6409" width="10" bestFit="1" customWidth="1"/>
    <col min="6410" max="6410" width="8.7109375" customWidth="1"/>
    <col min="6411" max="6411" width="14.85546875" customWidth="1"/>
    <col min="6412" max="6656" width="11.42578125" customWidth="1"/>
    <col min="6657" max="6657" width="104.42578125" customWidth="1"/>
    <col min="6658" max="6659" width="10" bestFit="1" customWidth="1"/>
    <col min="6660" max="6660" width="10.28515625" bestFit="1" customWidth="1"/>
    <col min="6661" max="6662" width="8.7109375" customWidth="1"/>
    <col min="6663" max="6663" width="10" bestFit="1" customWidth="1"/>
    <col min="6664" max="6664" width="7.7109375" customWidth="1"/>
    <col min="6665" max="6665" width="10" bestFit="1" customWidth="1"/>
    <col min="6666" max="6666" width="8.7109375" customWidth="1"/>
    <col min="6667" max="6667" width="14.85546875" customWidth="1"/>
    <col min="6668" max="6912" width="11.42578125" customWidth="1"/>
    <col min="6913" max="6913" width="104.42578125" customWidth="1"/>
    <col min="6914" max="6915" width="10" bestFit="1" customWidth="1"/>
    <col min="6916" max="6916" width="10.28515625" bestFit="1" customWidth="1"/>
    <col min="6917" max="6918" width="8.7109375" customWidth="1"/>
    <col min="6919" max="6919" width="10" bestFit="1" customWidth="1"/>
    <col min="6920" max="6920" width="7.7109375" customWidth="1"/>
    <col min="6921" max="6921" width="10" bestFit="1" customWidth="1"/>
    <col min="6922" max="6922" width="8.7109375" customWidth="1"/>
    <col min="6923" max="6923" width="14.85546875" customWidth="1"/>
    <col min="6924" max="7168" width="11.42578125" customWidth="1"/>
    <col min="7169" max="7169" width="104.42578125" customWidth="1"/>
    <col min="7170" max="7171" width="10" bestFit="1" customWidth="1"/>
    <col min="7172" max="7172" width="10.28515625" bestFit="1" customWidth="1"/>
    <col min="7173" max="7174" width="8.7109375" customWidth="1"/>
    <col min="7175" max="7175" width="10" bestFit="1" customWidth="1"/>
    <col min="7176" max="7176" width="7.7109375" customWidth="1"/>
    <col min="7177" max="7177" width="10" bestFit="1" customWidth="1"/>
    <col min="7178" max="7178" width="8.7109375" customWidth="1"/>
    <col min="7179" max="7179" width="14.85546875" customWidth="1"/>
    <col min="7180" max="7424" width="11.42578125" customWidth="1"/>
    <col min="7425" max="7425" width="104.42578125" customWidth="1"/>
    <col min="7426" max="7427" width="10" bestFit="1" customWidth="1"/>
    <col min="7428" max="7428" width="10.28515625" bestFit="1" customWidth="1"/>
    <col min="7429" max="7430" width="8.7109375" customWidth="1"/>
    <col min="7431" max="7431" width="10" bestFit="1" customWidth="1"/>
    <col min="7432" max="7432" width="7.7109375" customWidth="1"/>
    <col min="7433" max="7433" width="10" bestFit="1" customWidth="1"/>
    <col min="7434" max="7434" width="8.7109375" customWidth="1"/>
    <col min="7435" max="7435" width="14.85546875" customWidth="1"/>
    <col min="7436" max="7680" width="11.42578125" customWidth="1"/>
    <col min="7681" max="7681" width="104.42578125" customWidth="1"/>
    <col min="7682" max="7683" width="10" bestFit="1" customWidth="1"/>
    <col min="7684" max="7684" width="10.28515625" bestFit="1" customWidth="1"/>
    <col min="7685" max="7686" width="8.7109375" customWidth="1"/>
    <col min="7687" max="7687" width="10" bestFit="1" customWidth="1"/>
    <col min="7688" max="7688" width="7.7109375" customWidth="1"/>
    <col min="7689" max="7689" width="10" bestFit="1" customWidth="1"/>
    <col min="7690" max="7690" width="8.7109375" customWidth="1"/>
    <col min="7691" max="7691" width="14.85546875" customWidth="1"/>
    <col min="7692" max="7936" width="11.42578125" customWidth="1"/>
    <col min="7937" max="7937" width="104.42578125" customWidth="1"/>
    <col min="7938" max="7939" width="10" bestFit="1" customWidth="1"/>
    <col min="7940" max="7940" width="10.28515625" bestFit="1" customWidth="1"/>
    <col min="7941" max="7942" width="8.7109375" customWidth="1"/>
    <col min="7943" max="7943" width="10" bestFit="1" customWidth="1"/>
    <col min="7944" max="7944" width="7.7109375" customWidth="1"/>
    <col min="7945" max="7945" width="10" bestFit="1" customWidth="1"/>
    <col min="7946" max="7946" width="8.7109375" customWidth="1"/>
    <col min="7947" max="7947" width="14.85546875" customWidth="1"/>
    <col min="7948" max="8192" width="11.42578125" customWidth="1"/>
    <col min="8193" max="8193" width="104.42578125" customWidth="1"/>
    <col min="8194" max="8195" width="10" bestFit="1" customWidth="1"/>
    <col min="8196" max="8196" width="10.28515625" bestFit="1" customWidth="1"/>
    <col min="8197" max="8198" width="8.7109375" customWidth="1"/>
    <col min="8199" max="8199" width="10" bestFit="1" customWidth="1"/>
    <col min="8200" max="8200" width="7.7109375" customWidth="1"/>
    <col min="8201" max="8201" width="10" bestFit="1" customWidth="1"/>
    <col min="8202" max="8202" width="8.7109375" customWidth="1"/>
    <col min="8203" max="8203" width="14.85546875" customWidth="1"/>
    <col min="8204" max="8448" width="11.42578125" customWidth="1"/>
    <col min="8449" max="8449" width="104.42578125" customWidth="1"/>
    <col min="8450" max="8451" width="10" bestFit="1" customWidth="1"/>
    <col min="8452" max="8452" width="10.28515625" bestFit="1" customWidth="1"/>
    <col min="8453" max="8454" width="8.7109375" customWidth="1"/>
    <col min="8455" max="8455" width="10" bestFit="1" customWidth="1"/>
    <col min="8456" max="8456" width="7.7109375" customWidth="1"/>
    <col min="8457" max="8457" width="10" bestFit="1" customWidth="1"/>
    <col min="8458" max="8458" width="8.7109375" customWidth="1"/>
    <col min="8459" max="8459" width="14.85546875" customWidth="1"/>
    <col min="8460" max="8704" width="11.42578125" customWidth="1"/>
    <col min="8705" max="8705" width="104.42578125" customWidth="1"/>
    <col min="8706" max="8707" width="10" bestFit="1" customWidth="1"/>
    <col min="8708" max="8708" width="10.28515625" bestFit="1" customWidth="1"/>
    <col min="8709" max="8710" width="8.7109375" customWidth="1"/>
    <col min="8711" max="8711" width="10" bestFit="1" customWidth="1"/>
    <col min="8712" max="8712" width="7.7109375" customWidth="1"/>
    <col min="8713" max="8713" width="10" bestFit="1" customWidth="1"/>
    <col min="8714" max="8714" width="8.7109375" customWidth="1"/>
    <col min="8715" max="8715" width="14.85546875" customWidth="1"/>
    <col min="8716" max="8960" width="11.42578125" customWidth="1"/>
    <col min="8961" max="8961" width="104.42578125" customWidth="1"/>
    <col min="8962" max="8963" width="10" bestFit="1" customWidth="1"/>
    <col min="8964" max="8964" width="10.28515625" bestFit="1" customWidth="1"/>
    <col min="8965" max="8966" width="8.7109375" customWidth="1"/>
    <col min="8967" max="8967" width="10" bestFit="1" customWidth="1"/>
    <col min="8968" max="8968" width="7.7109375" customWidth="1"/>
    <col min="8969" max="8969" width="10" bestFit="1" customWidth="1"/>
    <col min="8970" max="8970" width="8.7109375" customWidth="1"/>
    <col min="8971" max="8971" width="14.85546875" customWidth="1"/>
    <col min="8972" max="9216" width="11.42578125" customWidth="1"/>
    <col min="9217" max="9217" width="104.42578125" customWidth="1"/>
    <col min="9218" max="9219" width="10" bestFit="1" customWidth="1"/>
    <col min="9220" max="9220" width="10.28515625" bestFit="1" customWidth="1"/>
    <col min="9221" max="9222" width="8.7109375" customWidth="1"/>
    <col min="9223" max="9223" width="10" bestFit="1" customWidth="1"/>
    <col min="9224" max="9224" width="7.7109375" customWidth="1"/>
    <col min="9225" max="9225" width="10" bestFit="1" customWidth="1"/>
    <col min="9226" max="9226" width="8.7109375" customWidth="1"/>
    <col min="9227" max="9227" width="14.85546875" customWidth="1"/>
    <col min="9228" max="9472" width="11.42578125" customWidth="1"/>
    <col min="9473" max="9473" width="104.42578125" customWidth="1"/>
    <col min="9474" max="9475" width="10" bestFit="1" customWidth="1"/>
    <col min="9476" max="9476" width="10.28515625" bestFit="1" customWidth="1"/>
    <col min="9477" max="9478" width="8.7109375" customWidth="1"/>
    <col min="9479" max="9479" width="10" bestFit="1" customWidth="1"/>
    <col min="9480" max="9480" width="7.7109375" customWidth="1"/>
    <col min="9481" max="9481" width="10" bestFit="1" customWidth="1"/>
    <col min="9482" max="9482" width="8.7109375" customWidth="1"/>
    <col min="9483" max="9483" width="14.85546875" customWidth="1"/>
    <col min="9484" max="9728" width="11.42578125" customWidth="1"/>
    <col min="9729" max="9729" width="104.42578125" customWidth="1"/>
    <col min="9730" max="9731" width="10" bestFit="1" customWidth="1"/>
    <col min="9732" max="9732" width="10.28515625" bestFit="1" customWidth="1"/>
    <col min="9733" max="9734" width="8.7109375" customWidth="1"/>
    <col min="9735" max="9735" width="10" bestFit="1" customWidth="1"/>
    <col min="9736" max="9736" width="7.7109375" customWidth="1"/>
    <col min="9737" max="9737" width="10" bestFit="1" customWidth="1"/>
    <col min="9738" max="9738" width="8.7109375" customWidth="1"/>
    <col min="9739" max="9739" width="14.85546875" customWidth="1"/>
    <col min="9740" max="9984" width="11.42578125" customWidth="1"/>
    <col min="9985" max="9985" width="104.42578125" customWidth="1"/>
    <col min="9986" max="9987" width="10" bestFit="1" customWidth="1"/>
    <col min="9988" max="9988" width="10.28515625" bestFit="1" customWidth="1"/>
    <col min="9989" max="9990" width="8.7109375" customWidth="1"/>
    <col min="9991" max="9991" width="10" bestFit="1" customWidth="1"/>
    <col min="9992" max="9992" width="7.7109375" customWidth="1"/>
    <col min="9993" max="9993" width="10" bestFit="1" customWidth="1"/>
    <col min="9994" max="9994" width="8.7109375" customWidth="1"/>
    <col min="9995" max="9995" width="14.85546875" customWidth="1"/>
    <col min="9996" max="10240" width="11.42578125" customWidth="1"/>
    <col min="10241" max="10241" width="104.42578125" customWidth="1"/>
    <col min="10242" max="10243" width="10" bestFit="1" customWidth="1"/>
    <col min="10244" max="10244" width="10.28515625" bestFit="1" customWidth="1"/>
    <col min="10245" max="10246" width="8.7109375" customWidth="1"/>
    <col min="10247" max="10247" width="10" bestFit="1" customWidth="1"/>
    <col min="10248" max="10248" width="7.7109375" customWidth="1"/>
    <col min="10249" max="10249" width="10" bestFit="1" customWidth="1"/>
    <col min="10250" max="10250" width="8.7109375" customWidth="1"/>
    <col min="10251" max="10251" width="14.85546875" customWidth="1"/>
    <col min="10252" max="10496" width="11.42578125" customWidth="1"/>
    <col min="10497" max="10497" width="104.42578125" customWidth="1"/>
    <col min="10498" max="10499" width="10" bestFit="1" customWidth="1"/>
    <col min="10500" max="10500" width="10.28515625" bestFit="1" customWidth="1"/>
    <col min="10501" max="10502" width="8.7109375" customWidth="1"/>
    <col min="10503" max="10503" width="10" bestFit="1" customWidth="1"/>
    <col min="10504" max="10504" width="7.7109375" customWidth="1"/>
    <col min="10505" max="10505" width="10" bestFit="1" customWidth="1"/>
    <col min="10506" max="10506" width="8.7109375" customWidth="1"/>
    <col min="10507" max="10507" width="14.85546875" customWidth="1"/>
    <col min="10508" max="10752" width="11.42578125" customWidth="1"/>
    <col min="10753" max="10753" width="104.42578125" customWidth="1"/>
    <col min="10754" max="10755" width="10" bestFit="1" customWidth="1"/>
    <col min="10756" max="10756" width="10.28515625" bestFit="1" customWidth="1"/>
    <col min="10757" max="10758" width="8.7109375" customWidth="1"/>
    <col min="10759" max="10759" width="10" bestFit="1" customWidth="1"/>
    <col min="10760" max="10760" width="7.7109375" customWidth="1"/>
    <col min="10761" max="10761" width="10" bestFit="1" customWidth="1"/>
    <col min="10762" max="10762" width="8.7109375" customWidth="1"/>
    <col min="10763" max="10763" width="14.85546875" customWidth="1"/>
    <col min="10764" max="11008" width="11.42578125" customWidth="1"/>
    <col min="11009" max="11009" width="104.42578125" customWidth="1"/>
    <col min="11010" max="11011" width="10" bestFit="1" customWidth="1"/>
    <col min="11012" max="11012" width="10.28515625" bestFit="1" customWidth="1"/>
    <col min="11013" max="11014" width="8.7109375" customWidth="1"/>
    <col min="11015" max="11015" width="10" bestFit="1" customWidth="1"/>
    <col min="11016" max="11016" width="7.7109375" customWidth="1"/>
    <col min="11017" max="11017" width="10" bestFit="1" customWidth="1"/>
    <col min="11018" max="11018" width="8.7109375" customWidth="1"/>
    <col min="11019" max="11019" width="14.85546875" customWidth="1"/>
    <col min="11020" max="11264" width="11.42578125" customWidth="1"/>
    <col min="11265" max="11265" width="104.42578125" customWidth="1"/>
    <col min="11266" max="11267" width="10" bestFit="1" customWidth="1"/>
    <col min="11268" max="11268" width="10.28515625" bestFit="1" customWidth="1"/>
    <col min="11269" max="11270" width="8.7109375" customWidth="1"/>
    <col min="11271" max="11271" width="10" bestFit="1" customWidth="1"/>
    <col min="11272" max="11272" width="7.7109375" customWidth="1"/>
    <col min="11273" max="11273" width="10" bestFit="1" customWidth="1"/>
    <col min="11274" max="11274" width="8.7109375" customWidth="1"/>
    <col min="11275" max="11275" width="14.85546875" customWidth="1"/>
    <col min="11276" max="11520" width="11.42578125" customWidth="1"/>
    <col min="11521" max="11521" width="104.42578125" customWidth="1"/>
    <col min="11522" max="11523" width="10" bestFit="1" customWidth="1"/>
    <col min="11524" max="11524" width="10.28515625" bestFit="1" customWidth="1"/>
    <col min="11525" max="11526" width="8.7109375" customWidth="1"/>
    <col min="11527" max="11527" width="10" bestFit="1" customWidth="1"/>
    <col min="11528" max="11528" width="7.7109375" customWidth="1"/>
    <col min="11529" max="11529" width="10" bestFit="1" customWidth="1"/>
    <col min="11530" max="11530" width="8.7109375" customWidth="1"/>
    <col min="11531" max="11531" width="14.85546875" customWidth="1"/>
    <col min="11532" max="11776" width="11.42578125" customWidth="1"/>
    <col min="11777" max="11777" width="104.42578125" customWidth="1"/>
    <col min="11778" max="11779" width="10" bestFit="1" customWidth="1"/>
    <col min="11780" max="11780" width="10.28515625" bestFit="1" customWidth="1"/>
    <col min="11781" max="11782" width="8.7109375" customWidth="1"/>
    <col min="11783" max="11783" width="10" bestFit="1" customWidth="1"/>
    <col min="11784" max="11784" width="7.7109375" customWidth="1"/>
    <col min="11785" max="11785" width="10" bestFit="1" customWidth="1"/>
    <col min="11786" max="11786" width="8.7109375" customWidth="1"/>
    <col min="11787" max="11787" width="14.85546875" customWidth="1"/>
    <col min="11788" max="12032" width="11.42578125" customWidth="1"/>
    <col min="12033" max="12033" width="104.42578125" customWidth="1"/>
    <col min="12034" max="12035" width="10" bestFit="1" customWidth="1"/>
    <col min="12036" max="12036" width="10.28515625" bestFit="1" customWidth="1"/>
    <col min="12037" max="12038" width="8.7109375" customWidth="1"/>
    <col min="12039" max="12039" width="10" bestFit="1" customWidth="1"/>
    <col min="12040" max="12040" width="7.7109375" customWidth="1"/>
    <col min="12041" max="12041" width="10" bestFit="1" customWidth="1"/>
    <col min="12042" max="12042" width="8.7109375" customWidth="1"/>
    <col min="12043" max="12043" width="14.85546875" customWidth="1"/>
    <col min="12044" max="12288" width="11.42578125" customWidth="1"/>
    <col min="12289" max="12289" width="104.42578125" customWidth="1"/>
    <col min="12290" max="12291" width="10" bestFit="1" customWidth="1"/>
    <col min="12292" max="12292" width="10.28515625" bestFit="1" customWidth="1"/>
    <col min="12293" max="12294" width="8.7109375" customWidth="1"/>
    <col min="12295" max="12295" width="10" bestFit="1" customWidth="1"/>
    <col min="12296" max="12296" width="7.7109375" customWidth="1"/>
    <col min="12297" max="12297" width="10" bestFit="1" customWidth="1"/>
    <col min="12298" max="12298" width="8.7109375" customWidth="1"/>
    <col min="12299" max="12299" width="14.85546875" customWidth="1"/>
    <col min="12300" max="12544" width="11.42578125" customWidth="1"/>
    <col min="12545" max="12545" width="104.42578125" customWidth="1"/>
    <col min="12546" max="12547" width="10" bestFit="1" customWidth="1"/>
    <col min="12548" max="12548" width="10.28515625" bestFit="1" customWidth="1"/>
    <col min="12549" max="12550" width="8.7109375" customWidth="1"/>
    <col min="12551" max="12551" width="10" bestFit="1" customWidth="1"/>
    <col min="12552" max="12552" width="7.7109375" customWidth="1"/>
    <col min="12553" max="12553" width="10" bestFit="1" customWidth="1"/>
    <col min="12554" max="12554" width="8.7109375" customWidth="1"/>
    <col min="12555" max="12555" width="14.85546875" customWidth="1"/>
    <col min="12556" max="12800" width="11.42578125" customWidth="1"/>
    <col min="12801" max="12801" width="104.42578125" customWidth="1"/>
    <col min="12802" max="12803" width="10" bestFit="1" customWidth="1"/>
    <col min="12804" max="12804" width="10.28515625" bestFit="1" customWidth="1"/>
    <col min="12805" max="12806" width="8.7109375" customWidth="1"/>
    <col min="12807" max="12807" width="10" bestFit="1" customWidth="1"/>
    <col min="12808" max="12808" width="7.7109375" customWidth="1"/>
    <col min="12809" max="12809" width="10" bestFit="1" customWidth="1"/>
    <col min="12810" max="12810" width="8.7109375" customWidth="1"/>
    <col min="12811" max="12811" width="14.85546875" customWidth="1"/>
    <col min="12812" max="13056" width="11.42578125" customWidth="1"/>
    <col min="13057" max="13057" width="104.42578125" customWidth="1"/>
    <col min="13058" max="13059" width="10" bestFit="1" customWidth="1"/>
    <col min="13060" max="13060" width="10.28515625" bestFit="1" customWidth="1"/>
    <col min="13061" max="13062" width="8.7109375" customWidth="1"/>
    <col min="13063" max="13063" width="10" bestFit="1" customWidth="1"/>
    <col min="13064" max="13064" width="7.7109375" customWidth="1"/>
    <col min="13065" max="13065" width="10" bestFit="1" customWidth="1"/>
    <col min="13066" max="13066" width="8.7109375" customWidth="1"/>
    <col min="13067" max="13067" width="14.85546875" customWidth="1"/>
    <col min="13068" max="13312" width="11.42578125" customWidth="1"/>
    <col min="13313" max="13313" width="104.42578125" customWidth="1"/>
    <col min="13314" max="13315" width="10" bestFit="1" customWidth="1"/>
    <col min="13316" max="13316" width="10.28515625" bestFit="1" customWidth="1"/>
    <col min="13317" max="13318" width="8.7109375" customWidth="1"/>
    <col min="13319" max="13319" width="10" bestFit="1" customWidth="1"/>
    <col min="13320" max="13320" width="7.7109375" customWidth="1"/>
    <col min="13321" max="13321" width="10" bestFit="1" customWidth="1"/>
    <col min="13322" max="13322" width="8.7109375" customWidth="1"/>
    <col min="13323" max="13323" width="14.85546875" customWidth="1"/>
    <col min="13324" max="13568" width="11.42578125" customWidth="1"/>
    <col min="13569" max="13569" width="104.42578125" customWidth="1"/>
    <col min="13570" max="13571" width="10" bestFit="1" customWidth="1"/>
    <col min="13572" max="13572" width="10.28515625" bestFit="1" customWidth="1"/>
    <col min="13573" max="13574" width="8.7109375" customWidth="1"/>
    <col min="13575" max="13575" width="10" bestFit="1" customWidth="1"/>
    <col min="13576" max="13576" width="7.7109375" customWidth="1"/>
    <col min="13577" max="13577" width="10" bestFit="1" customWidth="1"/>
    <col min="13578" max="13578" width="8.7109375" customWidth="1"/>
    <col min="13579" max="13579" width="14.85546875" customWidth="1"/>
    <col min="13580" max="13824" width="11.42578125" customWidth="1"/>
    <col min="13825" max="13825" width="104.42578125" customWidth="1"/>
    <col min="13826" max="13827" width="10" bestFit="1" customWidth="1"/>
    <col min="13828" max="13828" width="10.28515625" bestFit="1" customWidth="1"/>
    <col min="13829" max="13830" width="8.7109375" customWidth="1"/>
    <col min="13831" max="13831" width="10" bestFit="1" customWidth="1"/>
    <col min="13832" max="13832" width="7.7109375" customWidth="1"/>
    <col min="13833" max="13833" width="10" bestFit="1" customWidth="1"/>
    <col min="13834" max="13834" width="8.7109375" customWidth="1"/>
    <col min="13835" max="13835" width="14.85546875" customWidth="1"/>
    <col min="13836" max="14080" width="11.42578125" customWidth="1"/>
    <col min="14081" max="14081" width="104.42578125" customWidth="1"/>
    <col min="14082" max="14083" width="10" bestFit="1" customWidth="1"/>
    <col min="14084" max="14084" width="10.28515625" bestFit="1" customWidth="1"/>
    <col min="14085" max="14086" width="8.7109375" customWidth="1"/>
    <col min="14087" max="14087" width="10" bestFit="1" customWidth="1"/>
    <col min="14088" max="14088" width="7.7109375" customWidth="1"/>
    <col min="14089" max="14089" width="10" bestFit="1" customWidth="1"/>
    <col min="14090" max="14090" width="8.7109375" customWidth="1"/>
    <col min="14091" max="14091" width="14.85546875" customWidth="1"/>
    <col min="14092" max="14336" width="11.42578125" customWidth="1"/>
    <col min="14337" max="14337" width="104.42578125" customWidth="1"/>
    <col min="14338" max="14339" width="10" bestFit="1" customWidth="1"/>
    <col min="14340" max="14340" width="10.28515625" bestFit="1" customWidth="1"/>
    <col min="14341" max="14342" width="8.7109375" customWidth="1"/>
    <col min="14343" max="14343" width="10" bestFit="1" customWidth="1"/>
    <col min="14344" max="14344" width="7.7109375" customWidth="1"/>
    <col min="14345" max="14345" width="10" bestFit="1" customWidth="1"/>
    <col min="14346" max="14346" width="8.7109375" customWidth="1"/>
    <col min="14347" max="14347" width="14.85546875" customWidth="1"/>
    <col min="14348" max="14592" width="11.42578125" customWidth="1"/>
    <col min="14593" max="14593" width="104.42578125" customWidth="1"/>
    <col min="14594" max="14595" width="10" bestFit="1" customWidth="1"/>
    <col min="14596" max="14596" width="10.28515625" bestFit="1" customWidth="1"/>
    <col min="14597" max="14598" width="8.7109375" customWidth="1"/>
    <col min="14599" max="14599" width="10" bestFit="1" customWidth="1"/>
    <col min="14600" max="14600" width="7.7109375" customWidth="1"/>
    <col min="14601" max="14601" width="10" bestFit="1" customWidth="1"/>
    <col min="14602" max="14602" width="8.7109375" customWidth="1"/>
    <col min="14603" max="14603" width="14.85546875" customWidth="1"/>
    <col min="14604" max="14848" width="11.42578125" customWidth="1"/>
    <col min="14849" max="14849" width="104.42578125" customWidth="1"/>
    <col min="14850" max="14851" width="10" bestFit="1" customWidth="1"/>
    <col min="14852" max="14852" width="10.28515625" bestFit="1" customWidth="1"/>
    <col min="14853" max="14854" width="8.7109375" customWidth="1"/>
    <col min="14855" max="14855" width="10" bestFit="1" customWidth="1"/>
    <col min="14856" max="14856" width="7.7109375" customWidth="1"/>
    <col min="14857" max="14857" width="10" bestFit="1" customWidth="1"/>
    <col min="14858" max="14858" width="8.7109375" customWidth="1"/>
    <col min="14859" max="14859" width="14.85546875" customWidth="1"/>
    <col min="14860" max="15104" width="11.42578125" customWidth="1"/>
    <col min="15105" max="15105" width="104.42578125" customWidth="1"/>
    <col min="15106" max="15107" width="10" bestFit="1" customWidth="1"/>
    <col min="15108" max="15108" width="10.28515625" bestFit="1" customWidth="1"/>
    <col min="15109" max="15110" width="8.7109375" customWidth="1"/>
    <col min="15111" max="15111" width="10" bestFit="1" customWidth="1"/>
    <col min="15112" max="15112" width="7.7109375" customWidth="1"/>
    <col min="15113" max="15113" width="10" bestFit="1" customWidth="1"/>
    <col min="15114" max="15114" width="8.7109375" customWidth="1"/>
    <col min="15115" max="15115" width="14.85546875" customWidth="1"/>
    <col min="15116" max="15360" width="11.42578125" customWidth="1"/>
    <col min="15361" max="15361" width="104.42578125" customWidth="1"/>
    <col min="15362" max="15363" width="10" bestFit="1" customWidth="1"/>
    <col min="15364" max="15364" width="10.28515625" bestFit="1" customWidth="1"/>
    <col min="15365" max="15366" width="8.7109375" customWidth="1"/>
    <col min="15367" max="15367" width="10" bestFit="1" customWidth="1"/>
    <col min="15368" max="15368" width="7.7109375" customWidth="1"/>
    <col min="15369" max="15369" width="10" bestFit="1" customWidth="1"/>
    <col min="15370" max="15370" width="8.7109375" customWidth="1"/>
    <col min="15371" max="15371" width="14.85546875" customWidth="1"/>
    <col min="15372" max="15616" width="11.42578125" customWidth="1"/>
    <col min="15617" max="15617" width="104.42578125" customWidth="1"/>
    <col min="15618" max="15619" width="10" bestFit="1" customWidth="1"/>
    <col min="15620" max="15620" width="10.28515625" bestFit="1" customWidth="1"/>
    <col min="15621" max="15622" width="8.7109375" customWidth="1"/>
    <col min="15623" max="15623" width="10" bestFit="1" customWidth="1"/>
    <col min="15624" max="15624" width="7.7109375" customWidth="1"/>
    <col min="15625" max="15625" width="10" bestFit="1" customWidth="1"/>
    <col min="15626" max="15626" width="8.7109375" customWidth="1"/>
    <col min="15627" max="15627" width="14.85546875" customWidth="1"/>
    <col min="15628" max="15872" width="11.42578125" customWidth="1"/>
    <col min="15873" max="15873" width="104.42578125" customWidth="1"/>
    <col min="15874" max="15875" width="10" bestFit="1" customWidth="1"/>
    <col min="15876" max="15876" width="10.28515625" bestFit="1" customWidth="1"/>
    <col min="15877" max="15878" width="8.7109375" customWidth="1"/>
    <col min="15879" max="15879" width="10" bestFit="1" customWidth="1"/>
    <col min="15880" max="15880" width="7.7109375" customWidth="1"/>
    <col min="15881" max="15881" width="10" bestFit="1" customWidth="1"/>
    <col min="15882" max="15882" width="8.7109375" customWidth="1"/>
    <col min="15883" max="15883" width="14.85546875" customWidth="1"/>
    <col min="15884" max="16128" width="11.42578125" customWidth="1"/>
    <col min="16129" max="16129" width="104.42578125" customWidth="1"/>
    <col min="16130" max="16131" width="10" bestFit="1" customWidth="1"/>
    <col min="16132" max="16132" width="10.28515625" bestFit="1" customWidth="1"/>
    <col min="16133" max="16134" width="8.7109375" customWidth="1"/>
    <col min="16135" max="16135" width="10" bestFit="1" customWidth="1"/>
    <col min="16136" max="16136" width="7.7109375" customWidth="1"/>
    <col min="16137" max="16137" width="10" bestFit="1" customWidth="1"/>
    <col min="16138" max="16138" width="8.7109375" customWidth="1"/>
    <col min="16139" max="16139" width="14.85546875" customWidth="1"/>
    <col min="16140" max="16384" width="11.42578125" customWidth="1"/>
  </cols>
  <sheetData>
    <row r="1" spans="1:23" ht="30" customHeight="1">
      <c r="A1" s="726" t="s">
        <v>395</v>
      </c>
      <c r="B1" s="726"/>
      <c r="C1" s="726"/>
      <c r="D1" s="726"/>
      <c r="E1" s="726"/>
      <c r="F1" s="726"/>
      <c r="G1" s="726"/>
      <c r="H1" s="726"/>
      <c r="I1" s="726"/>
      <c r="J1" s="726"/>
      <c r="K1" s="726"/>
      <c r="L1" s="1"/>
      <c r="M1" s="1"/>
      <c r="N1" s="1"/>
      <c r="O1" s="1"/>
      <c r="P1" s="1"/>
      <c r="Q1" s="1"/>
      <c r="R1" s="1"/>
      <c r="S1" s="1"/>
      <c r="T1" s="1"/>
      <c r="U1" s="1"/>
      <c r="V1" s="1"/>
      <c r="W1" s="1"/>
    </row>
    <row r="2" spans="1:23" ht="18">
      <c r="A2" s="727" t="s">
        <v>442</v>
      </c>
      <c r="B2" s="727"/>
      <c r="C2" s="727"/>
      <c r="D2" s="727"/>
      <c r="E2" s="727"/>
      <c r="F2" s="727"/>
      <c r="G2" s="727"/>
      <c r="H2" s="727"/>
      <c r="I2" s="727"/>
      <c r="J2" s="727"/>
      <c r="K2" s="727"/>
      <c r="L2" s="1"/>
      <c r="M2" s="1"/>
      <c r="N2" s="1"/>
      <c r="O2" s="1"/>
      <c r="P2" s="1"/>
      <c r="Q2" s="1"/>
      <c r="R2" s="1"/>
      <c r="S2" s="1"/>
      <c r="T2" s="1"/>
      <c r="U2" s="1"/>
      <c r="V2" s="1"/>
      <c r="W2" s="1"/>
    </row>
    <row r="3" spans="1:23" ht="18">
      <c r="A3" s="727" t="s">
        <v>1435</v>
      </c>
      <c r="B3" s="727"/>
      <c r="C3" s="727"/>
      <c r="D3" s="727"/>
      <c r="E3" s="727"/>
      <c r="F3" s="727"/>
      <c r="G3" s="727"/>
      <c r="H3" s="727"/>
      <c r="I3" s="727"/>
      <c r="J3" s="727"/>
      <c r="K3" s="727"/>
      <c r="L3" s="1"/>
      <c r="M3" s="1"/>
      <c r="N3" s="1"/>
      <c r="O3" s="1"/>
      <c r="P3" s="1"/>
      <c r="Q3" s="1"/>
      <c r="R3" s="1"/>
      <c r="S3" s="1"/>
      <c r="T3" s="1"/>
      <c r="U3" s="1"/>
      <c r="V3" s="1"/>
      <c r="W3" s="1"/>
    </row>
    <row r="4" spans="1:23" ht="30" customHeight="1">
      <c r="A4" s="731" t="s">
        <v>2</v>
      </c>
      <c r="B4" s="731"/>
      <c r="C4" s="731"/>
      <c r="D4" s="731"/>
      <c r="E4" s="731"/>
      <c r="F4" s="731"/>
      <c r="G4" s="731"/>
      <c r="H4" s="731"/>
      <c r="I4" s="731"/>
      <c r="J4" s="731"/>
      <c r="K4" s="731"/>
      <c r="L4" s="1"/>
      <c r="M4" s="1"/>
      <c r="N4" s="1"/>
      <c r="O4" s="1"/>
      <c r="P4" s="1"/>
      <c r="Q4" s="1"/>
      <c r="R4" s="1"/>
      <c r="S4" s="1"/>
      <c r="T4" s="1"/>
      <c r="U4" s="1"/>
      <c r="V4" s="1"/>
      <c r="W4" s="1"/>
    </row>
    <row r="5" spans="1:23" ht="3.75" customHeight="1">
      <c r="A5" s="1"/>
      <c r="B5" s="1"/>
      <c r="C5" s="1"/>
      <c r="D5" s="1"/>
      <c r="E5" s="1"/>
      <c r="F5" s="1"/>
      <c r="G5" s="1"/>
      <c r="H5" s="1"/>
      <c r="I5" s="1"/>
      <c r="J5" s="1"/>
      <c r="K5" s="1"/>
      <c r="L5" s="1"/>
      <c r="M5" s="1"/>
      <c r="N5" s="1"/>
      <c r="O5" s="1"/>
      <c r="P5" s="1"/>
      <c r="Q5" s="1"/>
      <c r="R5" s="1"/>
      <c r="S5" s="1"/>
      <c r="T5" s="1"/>
      <c r="U5" s="1"/>
      <c r="V5" s="1"/>
      <c r="W5" s="1"/>
    </row>
    <row r="6" spans="1:23" ht="30" customHeight="1" thickBot="1">
      <c r="A6" s="70"/>
      <c r="B6" s="70" t="s">
        <v>396</v>
      </c>
      <c r="C6" s="70" t="s">
        <v>428</v>
      </c>
      <c r="D6" s="70" t="s">
        <v>429</v>
      </c>
      <c r="E6" s="70" t="s">
        <v>430</v>
      </c>
      <c r="F6" s="70" t="s">
        <v>431</v>
      </c>
      <c r="G6" s="70" t="s">
        <v>432</v>
      </c>
      <c r="H6" s="70" t="s">
        <v>433</v>
      </c>
      <c r="I6" s="70" t="s">
        <v>434</v>
      </c>
      <c r="J6" s="70" t="s">
        <v>435</v>
      </c>
      <c r="K6" s="71" t="s">
        <v>443</v>
      </c>
      <c r="L6" s="348"/>
      <c r="M6" s="348"/>
      <c r="N6" s="348"/>
      <c r="O6" s="348"/>
      <c r="P6" s="348"/>
      <c r="Q6" s="348"/>
      <c r="R6" s="348"/>
      <c r="S6" s="348"/>
      <c r="T6" s="348"/>
      <c r="U6" s="348"/>
      <c r="V6" s="348"/>
      <c r="W6" s="348"/>
    </row>
    <row r="7" spans="1:23">
      <c r="A7" s="72" t="s">
        <v>8</v>
      </c>
      <c r="B7" s="9">
        <v>1222767.54895</v>
      </c>
      <c r="C7" s="9">
        <v>3595613.4806399997</v>
      </c>
      <c r="D7" s="9">
        <v>2312536.4408100001</v>
      </c>
      <c r="E7" s="9">
        <v>78467.368019999994</v>
      </c>
      <c r="F7" s="9">
        <v>529566.6912</v>
      </c>
      <c r="G7" s="9">
        <v>719497.13428</v>
      </c>
      <c r="H7" s="9">
        <v>42796.261689999999</v>
      </c>
      <c r="I7" s="9">
        <v>1539517.87017</v>
      </c>
      <c r="J7" s="9">
        <v>484436.68206999998</v>
      </c>
      <c r="K7" s="9">
        <v>10525199.47783</v>
      </c>
      <c r="L7" s="10"/>
      <c r="M7" s="1"/>
      <c r="N7" s="1"/>
      <c r="O7" s="1"/>
      <c r="P7" s="1"/>
      <c r="Q7" s="1"/>
      <c r="R7" s="1"/>
      <c r="S7" s="1"/>
      <c r="T7" s="1"/>
      <c r="U7" s="1"/>
      <c r="V7" s="1"/>
      <c r="W7" s="1"/>
    </row>
    <row r="8" spans="1:23">
      <c r="A8" s="19" t="s">
        <v>9</v>
      </c>
      <c r="B8" s="12">
        <v>20991.980649999998</v>
      </c>
      <c r="C8" s="12">
        <v>159475.91769</v>
      </c>
      <c r="D8" s="12">
        <v>213041.93902000002</v>
      </c>
      <c r="E8" s="12">
        <v>4889.2833700000001</v>
      </c>
      <c r="F8" s="12">
        <v>70818.249430000011</v>
      </c>
      <c r="G8" s="12">
        <v>54554.461840000004</v>
      </c>
      <c r="H8" s="12">
        <v>2680.5813399999997</v>
      </c>
      <c r="I8" s="12">
        <v>248442.99271000002</v>
      </c>
      <c r="J8" s="12">
        <v>3930.0645299999996</v>
      </c>
      <c r="K8" s="12">
        <v>778825.47058000008</v>
      </c>
      <c r="L8" s="10"/>
      <c r="M8" s="1"/>
      <c r="N8" s="1"/>
      <c r="O8" s="1"/>
      <c r="P8" s="1"/>
      <c r="Q8" s="1"/>
      <c r="R8" s="1"/>
      <c r="S8" s="1"/>
      <c r="T8" s="1"/>
      <c r="U8" s="1"/>
      <c r="V8" s="1"/>
      <c r="W8" s="1"/>
    </row>
    <row r="9" spans="1:23">
      <c r="A9" s="20" t="s">
        <v>10</v>
      </c>
      <c r="B9" s="14">
        <v>8581.5571400000008</v>
      </c>
      <c r="C9" s="14">
        <v>46978.080200000004</v>
      </c>
      <c r="D9" s="14">
        <v>34389.870210000001</v>
      </c>
      <c r="E9" s="14">
        <v>254.41694000000001</v>
      </c>
      <c r="F9" s="14">
        <v>8239.8047000000006</v>
      </c>
      <c r="G9" s="14">
        <v>5097.5971100000006</v>
      </c>
      <c r="H9" s="14">
        <v>1686.6130800000001</v>
      </c>
      <c r="I9" s="14">
        <v>10440.55601</v>
      </c>
      <c r="J9" s="14">
        <v>2583.6042900000002</v>
      </c>
      <c r="K9" s="14">
        <v>118252.09968000001</v>
      </c>
      <c r="L9" s="1"/>
      <c r="M9" s="1"/>
      <c r="N9" s="1"/>
      <c r="O9" s="1"/>
      <c r="P9" s="1"/>
      <c r="Q9" s="1"/>
      <c r="R9" s="1"/>
      <c r="S9" s="1"/>
      <c r="T9" s="1"/>
      <c r="U9" s="1"/>
      <c r="V9" s="1"/>
      <c r="W9" s="1"/>
    </row>
    <row r="10" spans="1:23">
      <c r="A10" s="20" t="s">
        <v>11</v>
      </c>
      <c r="B10" s="14">
        <v>5849.9082099999996</v>
      </c>
      <c r="C10" s="14">
        <v>24496.908010000003</v>
      </c>
      <c r="D10" s="14">
        <v>12694.458369999998</v>
      </c>
      <c r="E10" s="14">
        <v>57.348930000000003</v>
      </c>
      <c r="F10" s="14">
        <v>3484.0831400000002</v>
      </c>
      <c r="G10" s="14">
        <v>13149.199000000001</v>
      </c>
      <c r="H10" s="14">
        <v>951.33140000000003</v>
      </c>
      <c r="I10" s="14">
        <v>34314.861210000003</v>
      </c>
      <c r="J10" s="14">
        <v>25.37078</v>
      </c>
      <c r="K10" s="14">
        <v>95023.46905</v>
      </c>
      <c r="L10" s="1"/>
      <c r="M10" s="1"/>
      <c r="N10" s="1"/>
      <c r="O10" s="1"/>
      <c r="P10" s="1"/>
      <c r="Q10" s="1"/>
      <c r="R10" s="1"/>
      <c r="S10" s="1"/>
      <c r="T10" s="1"/>
      <c r="U10" s="1"/>
      <c r="V10" s="1"/>
      <c r="W10" s="1"/>
    </row>
    <row r="11" spans="1:23">
      <c r="A11" s="20" t="s">
        <v>12</v>
      </c>
      <c r="B11" s="14">
        <v>6546.6914800000004</v>
      </c>
      <c r="C11" s="14">
        <v>88000.929480000006</v>
      </c>
      <c r="D11" s="14">
        <v>165957.61043999999</v>
      </c>
      <c r="E11" s="14">
        <v>4577.5174999999999</v>
      </c>
      <c r="F11" s="14">
        <v>59094.36159</v>
      </c>
      <c r="G11" s="14">
        <v>36307.665729999993</v>
      </c>
      <c r="H11" s="14">
        <v>42.636859999999999</v>
      </c>
      <c r="I11" s="14">
        <v>203687.57549000002</v>
      </c>
      <c r="J11" s="14">
        <v>1321.0894599999999</v>
      </c>
      <c r="K11" s="14">
        <v>565536.07802999998</v>
      </c>
      <c r="L11" s="1"/>
      <c r="M11" s="1"/>
      <c r="N11" s="1"/>
      <c r="O11" s="1"/>
      <c r="P11" s="1"/>
      <c r="Q11" s="1"/>
      <c r="R11" s="1"/>
      <c r="S11" s="1"/>
      <c r="T11" s="1"/>
      <c r="U11" s="1"/>
      <c r="V11" s="1"/>
      <c r="W11" s="1"/>
    </row>
    <row r="12" spans="1:23">
      <c r="A12" s="20" t="s">
        <v>13</v>
      </c>
      <c r="B12" s="14">
        <v>0</v>
      </c>
      <c r="C12" s="14">
        <v>0</v>
      </c>
      <c r="D12" s="14">
        <v>0</v>
      </c>
      <c r="E12" s="14">
        <v>0</v>
      </c>
      <c r="F12" s="14">
        <v>0</v>
      </c>
      <c r="G12" s="14">
        <v>0</v>
      </c>
      <c r="H12" s="14">
        <v>0</v>
      </c>
      <c r="I12" s="14">
        <v>0</v>
      </c>
      <c r="J12" s="14">
        <v>0</v>
      </c>
      <c r="K12" s="14">
        <v>0</v>
      </c>
      <c r="L12" s="1"/>
      <c r="M12" s="1"/>
      <c r="N12" s="1"/>
      <c r="O12" s="1"/>
      <c r="P12" s="1"/>
      <c r="Q12" s="1"/>
      <c r="R12" s="1"/>
      <c r="S12" s="1"/>
      <c r="T12" s="1"/>
      <c r="U12" s="1"/>
      <c r="V12" s="1"/>
      <c r="W12" s="1"/>
    </row>
    <row r="13" spans="1:23">
      <c r="A13" s="20" t="s">
        <v>14</v>
      </c>
      <c r="B13" s="14">
        <v>0</v>
      </c>
      <c r="C13" s="14">
        <v>0</v>
      </c>
      <c r="D13" s="14">
        <v>0</v>
      </c>
      <c r="E13" s="14">
        <v>0</v>
      </c>
      <c r="F13" s="14">
        <v>0</v>
      </c>
      <c r="G13" s="14">
        <v>0</v>
      </c>
      <c r="H13" s="14">
        <v>0</v>
      </c>
      <c r="I13" s="14">
        <v>0</v>
      </c>
      <c r="J13" s="14">
        <v>0</v>
      </c>
      <c r="K13" s="14">
        <v>0</v>
      </c>
      <c r="L13" s="1"/>
      <c r="M13" s="1"/>
      <c r="N13" s="1"/>
      <c r="O13" s="1"/>
      <c r="P13" s="1"/>
      <c r="Q13" s="1"/>
      <c r="R13" s="1"/>
      <c r="S13" s="1"/>
      <c r="T13" s="1"/>
      <c r="U13" s="1"/>
      <c r="V13" s="1"/>
      <c r="W13" s="1"/>
    </row>
    <row r="14" spans="1:23">
      <c r="A14" s="15" t="s">
        <v>15</v>
      </c>
      <c r="B14" s="14">
        <v>8.8116800000000008</v>
      </c>
      <c r="C14" s="14">
        <v>0</v>
      </c>
      <c r="D14" s="14">
        <v>0</v>
      </c>
      <c r="E14" s="14">
        <v>0</v>
      </c>
      <c r="F14" s="14">
        <v>0</v>
      </c>
      <c r="G14" s="14">
        <v>0</v>
      </c>
      <c r="H14" s="14">
        <v>0</v>
      </c>
      <c r="I14" s="14">
        <v>0</v>
      </c>
      <c r="J14" s="14">
        <v>0</v>
      </c>
      <c r="K14" s="14">
        <v>8.8116800000000008</v>
      </c>
      <c r="L14" s="1"/>
      <c r="M14" s="1"/>
      <c r="N14" s="1"/>
      <c r="O14" s="1"/>
      <c r="P14" s="1"/>
      <c r="Q14" s="1"/>
      <c r="R14" s="1"/>
      <c r="S14" s="1"/>
      <c r="T14" s="1"/>
      <c r="U14" s="1"/>
      <c r="V14" s="1"/>
      <c r="W14" s="1"/>
    </row>
    <row r="15" spans="1:23">
      <c r="A15" s="20" t="s">
        <v>16</v>
      </c>
      <c r="B15" s="14">
        <v>5.0121400000000005</v>
      </c>
      <c r="C15" s="14">
        <v>0</v>
      </c>
      <c r="D15" s="14">
        <v>0</v>
      </c>
      <c r="E15" s="14">
        <v>0</v>
      </c>
      <c r="F15" s="14">
        <v>0</v>
      </c>
      <c r="G15" s="14">
        <v>0</v>
      </c>
      <c r="H15" s="14">
        <v>0</v>
      </c>
      <c r="I15" s="14">
        <v>0</v>
      </c>
      <c r="J15" s="14">
        <v>0</v>
      </c>
      <c r="K15" s="14">
        <v>5.0121400000000005</v>
      </c>
      <c r="L15" s="1"/>
      <c r="M15" s="1"/>
      <c r="N15" s="1"/>
      <c r="O15" s="1"/>
      <c r="P15" s="1"/>
      <c r="Q15" s="1"/>
      <c r="R15" s="1"/>
      <c r="S15" s="1"/>
      <c r="T15" s="1"/>
      <c r="U15" s="1"/>
      <c r="V15" s="1"/>
      <c r="W15" s="1"/>
    </row>
    <row r="16" spans="1:23">
      <c r="A16" s="20" t="s">
        <v>17</v>
      </c>
      <c r="B16" s="14">
        <v>0</v>
      </c>
      <c r="C16" s="14">
        <v>0</v>
      </c>
      <c r="D16" s="14">
        <v>0</v>
      </c>
      <c r="E16" s="14">
        <v>0</v>
      </c>
      <c r="F16" s="14">
        <v>0</v>
      </c>
      <c r="G16" s="14">
        <v>0</v>
      </c>
      <c r="H16" s="14">
        <v>0</v>
      </c>
      <c r="I16" s="14">
        <v>0</v>
      </c>
      <c r="J16" s="14">
        <v>0</v>
      </c>
      <c r="K16" s="14">
        <v>0</v>
      </c>
      <c r="L16" s="1"/>
      <c r="M16" s="1"/>
      <c r="N16" s="1"/>
      <c r="O16" s="1"/>
      <c r="P16" s="1"/>
      <c r="Q16" s="1"/>
      <c r="R16" s="1"/>
      <c r="S16" s="1"/>
      <c r="T16" s="1"/>
      <c r="U16" s="1"/>
      <c r="V16" s="1"/>
      <c r="W16" s="1"/>
    </row>
    <row r="17" spans="1:23">
      <c r="A17" s="19" t="s">
        <v>18</v>
      </c>
      <c r="B17" s="12">
        <v>41287.408189999995</v>
      </c>
      <c r="C17" s="12">
        <v>120164.58742</v>
      </c>
      <c r="D17" s="12">
        <v>48484.853739999999</v>
      </c>
      <c r="E17" s="12">
        <v>2095.5266499999998</v>
      </c>
      <c r="F17" s="12">
        <v>1487.9480900000001</v>
      </c>
      <c r="G17" s="12">
        <v>27407.222659999999</v>
      </c>
      <c r="H17" s="12">
        <v>5359.3892500000002</v>
      </c>
      <c r="I17" s="12">
        <v>76669.890910000002</v>
      </c>
      <c r="J17" s="12">
        <v>0.45887</v>
      </c>
      <c r="K17" s="12">
        <v>322957.28577999998</v>
      </c>
      <c r="L17" s="10"/>
      <c r="M17" s="1"/>
      <c r="N17" s="1"/>
      <c r="O17" s="1"/>
      <c r="P17" s="1"/>
      <c r="Q17" s="1"/>
      <c r="R17" s="1"/>
      <c r="S17" s="1"/>
      <c r="T17" s="1"/>
      <c r="U17" s="1"/>
      <c r="V17" s="1"/>
      <c r="W17" s="1"/>
    </row>
    <row r="18" spans="1:23">
      <c r="A18" s="20" t="s">
        <v>19</v>
      </c>
      <c r="B18" s="14">
        <v>0</v>
      </c>
      <c r="C18" s="14">
        <v>0</v>
      </c>
      <c r="D18" s="14">
        <v>0</v>
      </c>
      <c r="E18" s="14">
        <v>0</v>
      </c>
      <c r="F18" s="14">
        <v>0</v>
      </c>
      <c r="G18" s="14">
        <v>0</v>
      </c>
      <c r="H18" s="14">
        <v>0</v>
      </c>
      <c r="I18" s="14">
        <v>0</v>
      </c>
      <c r="J18" s="14">
        <v>0</v>
      </c>
      <c r="K18" s="14">
        <v>0</v>
      </c>
      <c r="L18" s="1"/>
      <c r="M18" s="1"/>
      <c r="N18" s="1"/>
      <c r="O18" s="1"/>
      <c r="P18" s="1"/>
      <c r="Q18" s="1"/>
      <c r="R18" s="1"/>
      <c r="S18" s="1"/>
      <c r="T18" s="1"/>
      <c r="U18" s="1"/>
      <c r="V18" s="1"/>
      <c r="W18" s="1"/>
    </row>
    <row r="19" spans="1:23">
      <c r="A19" s="20" t="s">
        <v>20</v>
      </c>
      <c r="B19" s="14">
        <v>35135.335829999996</v>
      </c>
      <c r="C19" s="14">
        <v>66369.028569999995</v>
      </c>
      <c r="D19" s="14">
        <v>22301.010460000001</v>
      </c>
      <c r="E19" s="14">
        <v>22.586459999999999</v>
      </c>
      <c r="F19" s="14">
        <v>0</v>
      </c>
      <c r="G19" s="14">
        <v>26064.402180000001</v>
      </c>
      <c r="H19" s="14">
        <v>5233.8119299999998</v>
      </c>
      <c r="I19" s="14">
        <v>62322.365789999996</v>
      </c>
      <c r="J19" s="14">
        <v>0.45887</v>
      </c>
      <c r="K19" s="14">
        <v>217449.00009000002</v>
      </c>
      <c r="L19" s="1"/>
      <c r="M19" s="1"/>
      <c r="N19" s="1"/>
      <c r="O19" s="1"/>
      <c r="P19" s="1"/>
      <c r="Q19" s="1"/>
      <c r="R19" s="1"/>
      <c r="S19" s="1"/>
      <c r="T19" s="1"/>
      <c r="U19" s="1"/>
      <c r="V19" s="1"/>
      <c r="W19" s="1"/>
    </row>
    <row r="20" spans="1:23">
      <c r="A20" s="20" t="s">
        <v>21</v>
      </c>
      <c r="B20" s="14">
        <v>0</v>
      </c>
      <c r="C20" s="14">
        <v>0</v>
      </c>
      <c r="D20" s="14">
        <v>0</v>
      </c>
      <c r="E20" s="14">
        <v>0</v>
      </c>
      <c r="F20" s="14">
        <v>0</v>
      </c>
      <c r="G20" s="14">
        <v>0</v>
      </c>
      <c r="H20" s="14">
        <v>0</v>
      </c>
      <c r="I20" s="14">
        <v>0</v>
      </c>
      <c r="J20" s="14">
        <v>0</v>
      </c>
      <c r="K20" s="14">
        <v>0</v>
      </c>
      <c r="L20" s="1"/>
      <c r="M20" s="1"/>
      <c r="N20" s="1"/>
      <c r="O20" s="1"/>
      <c r="P20" s="1"/>
      <c r="Q20" s="1"/>
      <c r="R20" s="1"/>
      <c r="S20" s="1"/>
      <c r="T20" s="1"/>
      <c r="U20" s="1"/>
      <c r="V20" s="1"/>
      <c r="W20" s="1"/>
    </row>
    <row r="21" spans="1:23">
      <c r="A21" s="20" t="s">
        <v>22</v>
      </c>
      <c r="B21" s="14">
        <v>0</v>
      </c>
      <c r="C21" s="14">
        <v>0</v>
      </c>
      <c r="D21" s="14">
        <v>0</v>
      </c>
      <c r="E21" s="14">
        <v>0</v>
      </c>
      <c r="F21" s="14">
        <v>0</v>
      </c>
      <c r="G21" s="14">
        <v>0</v>
      </c>
      <c r="H21" s="14">
        <v>0</v>
      </c>
      <c r="I21" s="14">
        <v>0</v>
      </c>
      <c r="J21" s="14">
        <v>0</v>
      </c>
      <c r="K21" s="14">
        <v>0</v>
      </c>
      <c r="L21" s="1"/>
      <c r="M21" s="1"/>
      <c r="N21" s="1"/>
      <c r="O21" s="1"/>
      <c r="P21" s="1"/>
      <c r="Q21" s="1"/>
      <c r="R21" s="1"/>
      <c r="S21" s="1"/>
      <c r="T21" s="1"/>
      <c r="U21" s="1"/>
      <c r="V21" s="1"/>
      <c r="W21" s="1"/>
    </row>
    <row r="22" spans="1:23">
      <c r="A22" s="15" t="s">
        <v>23</v>
      </c>
      <c r="B22" s="14">
        <v>3314.53197</v>
      </c>
      <c r="C22" s="14">
        <v>22831.13623</v>
      </c>
      <c r="D22" s="14">
        <v>24507.44875</v>
      </c>
      <c r="E22" s="14">
        <v>2071.64536</v>
      </c>
      <c r="F22" s="14">
        <v>12.630270000000001</v>
      </c>
      <c r="G22" s="14">
        <v>33.619540000000001</v>
      </c>
      <c r="H22" s="14">
        <v>12.997389999999999</v>
      </c>
      <c r="I22" s="14">
        <v>9061.1956099999989</v>
      </c>
      <c r="J22" s="14">
        <v>0</v>
      </c>
      <c r="K22" s="14">
        <v>61845.205119999999</v>
      </c>
      <c r="L22" s="1"/>
      <c r="M22" s="1"/>
      <c r="N22" s="1"/>
      <c r="O22" s="1"/>
      <c r="P22" s="1"/>
      <c r="Q22" s="1"/>
      <c r="R22" s="1"/>
      <c r="S22" s="1"/>
      <c r="T22" s="1"/>
      <c r="U22" s="1"/>
      <c r="V22" s="1"/>
      <c r="W22" s="1"/>
    </row>
    <row r="23" spans="1:23">
      <c r="A23" s="20" t="s">
        <v>24</v>
      </c>
      <c r="B23" s="14">
        <v>2667.3945400000002</v>
      </c>
      <c r="C23" s="14">
        <v>30935.147670000002</v>
      </c>
      <c r="D23" s="14">
        <v>1676.39453</v>
      </c>
      <c r="E23" s="14">
        <v>1.2948299999999999</v>
      </c>
      <c r="F23" s="14">
        <v>1475.31782</v>
      </c>
      <c r="G23" s="14">
        <v>1309.2009399999999</v>
      </c>
      <c r="H23" s="14">
        <v>112.57992999999999</v>
      </c>
      <c r="I23" s="14">
        <v>4854.7581500000006</v>
      </c>
      <c r="J23" s="14">
        <v>0</v>
      </c>
      <c r="K23" s="14">
        <v>43032.088409999997</v>
      </c>
      <c r="L23" s="1"/>
      <c r="M23" s="1"/>
      <c r="N23" s="1"/>
      <c r="O23" s="1"/>
      <c r="P23" s="1"/>
      <c r="Q23" s="1"/>
      <c r="R23" s="1"/>
      <c r="S23" s="1"/>
      <c r="T23" s="1"/>
      <c r="U23" s="1"/>
      <c r="V23" s="1"/>
      <c r="W23" s="1"/>
    </row>
    <row r="24" spans="1:23">
      <c r="A24" s="20" t="s">
        <v>25</v>
      </c>
      <c r="B24" s="14">
        <v>170.14585</v>
      </c>
      <c r="C24" s="14">
        <v>29.27495</v>
      </c>
      <c r="D24" s="14">
        <v>0</v>
      </c>
      <c r="E24" s="14">
        <v>0</v>
      </c>
      <c r="F24" s="14">
        <v>0</v>
      </c>
      <c r="G24" s="14">
        <v>0</v>
      </c>
      <c r="H24" s="14">
        <v>0</v>
      </c>
      <c r="I24" s="14">
        <v>431.57135999999997</v>
      </c>
      <c r="J24" s="14">
        <v>0</v>
      </c>
      <c r="K24" s="14">
        <v>630.99216000000001</v>
      </c>
      <c r="L24" s="1"/>
      <c r="M24" s="1"/>
      <c r="N24" s="1"/>
      <c r="O24" s="1"/>
      <c r="P24" s="1"/>
      <c r="Q24" s="1"/>
      <c r="R24" s="1"/>
      <c r="S24" s="1"/>
      <c r="T24" s="1"/>
      <c r="U24" s="1"/>
      <c r="V24" s="1"/>
      <c r="W24" s="1"/>
    </row>
    <row r="25" spans="1:23">
      <c r="A25" s="20" t="s">
        <v>26</v>
      </c>
      <c r="B25" s="14">
        <v>0</v>
      </c>
      <c r="C25" s="14">
        <v>0</v>
      </c>
      <c r="D25" s="14">
        <v>0</v>
      </c>
      <c r="E25" s="14">
        <v>0</v>
      </c>
      <c r="F25" s="14">
        <v>0</v>
      </c>
      <c r="G25" s="14">
        <v>0</v>
      </c>
      <c r="H25" s="14">
        <v>0</v>
      </c>
      <c r="I25" s="14">
        <v>0</v>
      </c>
      <c r="J25" s="14">
        <v>0</v>
      </c>
      <c r="K25" s="14">
        <v>0</v>
      </c>
      <c r="L25" s="1"/>
      <c r="M25" s="1"/>
      <c r="N25" s="1"/>
      <c r="O25" s="1"/>
      <c r="P25" s="1"/>
      <c r="Q25" s="1"/>
      <c r="R25" s="1"/>
      <c r="S25" s="1"/>
      <c r="T25" s="1"/>
      <c r="U25" s="1"/>
      <c r="V25" s="1"/>
      <c r="W25" s="1"/>
    </row>
    <row r="26" spans="1:23">
      <c r="A26" s="19" t="s">
        <v>27</v>
      </c>
      <c r="B26" s="12">
        <v>957713.70104999992</v>
      </c>
      <c r="C26" s="12">
        <v>2844097.9635700001</v>
      </c>
      <c r="D26" s="12">
        <v>1776525.6289300001</v>
      </c>
      <c r="E26" s="12">
        <v>64895.938249999999</v>
      </c>
      <c r="F26" s="12">
        <v>446720.12618999998</v>
      </c>
      <c r="G26" s="12">
        <v>515313.03694000002</v>
      </c>
      <c r="H26" s="12">
        <v>27837.015210000001</v>
      </c>
      <c r="I26" s="12">
        <v>1102732.53584</v>
      </c>
      <c r="J26" s="12">
        <v>350674.90427</v>
      </c>
      <c r="K26" s="12">
        <v>8086510.8502500001</v>
      </c>
      <c r="L26" s="10"/>
      <c r="M26" s="1"/>
      <c r="N26" s="1"/>
      <c r="O26" s="1"/>
      <c r="P26" s="1"/>
      <c r="Q26" s="1"/>
      <c r="R26" s="1"/>
      <c r="S26" s="1"/>
      <c r="T26" s="1"/>
      <c r="U26" s="1"/>
      <c r="V26" s="1"/>
      <c r="W26" s="1"/>
    </row>
    <row r="27" spans="1:23">
      <c r="A27" s="27" t="s">
        <v>28</v>
      </c>
      <c r="B27" s="14">
        <v>821946.45741999999</v>
      </c>
      <c r="C27" s="14">
        <v>2818385.6675</v>
      </c>
      <c r="D27" s="14">
        <v>1733776.4580599999</v>
      </c>
      <c r="E27" s="14">
        <v>58253.831920000004</v>
      </c>
      <c r="F27" s="14">
        <v>437793.69955999998</v>
      </c>
      <c r="G27" s="14">
        <v>481514.52370999998</v>
      </c>
      <c r="H27" s="14">
        <v>27534.711640000001</v>
      </c>
      <c r="I27" s="14">
        <v>1089302.6416</v>
      </c>
      <c r="J27" s="14">
        <v>314908.52435000002</v>
      </c>
      <c r="K27" s="14">
        <v>7783416.5157599999</v>
      </c>
      <c r="L27" s="10"/>
      <c r="M27" s="1"/>
      <c r="N27" s="1"/>
      <c r="O27" s="1"/>
      <c r="P27" s="1"/>
      <c r="Q27" s="1"/>
      <c r="R27" s="1"/>
      <c r="S27" s="1"/>
      <c r="T27" s="1"/>
      <c r="U27" s="1"/>
      <c r="V27" s="1"/>
      <c r="W27" s="1"/>
    </row>
    <row r="28" spans="1:23">
      <c r="A28" s="20" t="s">
        <v>29</v>
      </c>
      <c r="B28" s="14">
        <v>688471.39550999994</v>
      </c>
      <c r="C28" s="14">
        <v>2600669.2257500002</v>
      </c>
      <c r="D28" s="14">
        <v>1588627.5150299999</v>
      </c>
      <c r="E28" s="14">
        <v>41256.589549999997</v>
      </c>
      <c r="F28" s="14">
        <v>418629.61142000003</v>
      </c>
      <c r="G28" s="14">
        <v>408693.59004000004</v>
      </c>
      <c r="H28" s="14">
        <v>25929.533800000001</v>
      </c>
      <c r="I28" s="14">
        <v>1028138.5079099999</v>
      </c>
      <c r="J28" s="14">
        <v>263238.62495999999</v>
      </c>
      <c r="K28" s="14">
        <v>7063654.5939699998</v>
      </c>
      <c r="L28" s="1"/>
      <c r="M28" s="1"/>
      <c r="N28" s="1"/>
      <c r="O28" s="1"/>
      <c r="P28" s="1"/>
      <c r="Q28" s="1"/>
      <c r="R28" s="1"/>
      <c r="S28" s="1"/>
      <c r="T28" s="1"/>
      <c r="U28" s="1"/>
      <c r="V28" s="1"/>
      <c r="W28" s="1"/>
    </row>
    <row r="29" spans="1:23">
      <c r="A29" s="20" t="s">
        <v>30</v>
      </c>
      <c r="B29" s="14">
        <v>116843.05928</v>
      </c>
      <c r="C29" s="14">
        <v>158676.38933000001</v>
      </c>
      <c r="D29" s="14">
        <v>118747.61190999999</v>
      </c>
      <c r="E29" s="14">
        <v>15511.02866</v>
      </c>
      <c r="F29" s="14">
        <v>10261.211660000001</v>
      </c>
      <c r="G29" s="14">
        <v>63507.163520000002</v>
      </c>
      <c r="H29" s="14">
        <v>1011.71641</v>
      </c>
      <c r="I29" s="14">
        <v>40560.053570000004</v>
      </c>
      <c r="J29" s="14">
        <v>43629.217960000002</v>
      </c>
      <c r="K29" s="14">
        <v>568747.4523</v>
      </c>
      <c r="L29" s="1"/>
      <c r="M29" s="1"/>
      <c r="N29" s="1"/>
      <c r="O29" s="1"/>
      <c r="P29" s="1"/>
      <c r="Q29" s="1"/>
      <c r="R29" s="1"/>
      <c r="S29" s="1"/>
      <c r="T29" s="1"/>
      <c r="U29" s="1"/>
      <c r="V29" s="1"/>
      <c r="W29" s="1"/>
    </row>
    <row r="30" spans="1:23">
      <c r="A30" s="20" t="s">
        <v>31</v>
      </c>
      <c r="B30" s="14">
        <v>16632.002629999999</v>
      </c>
      <c r="C30" s="14">
        <v>59040.05242</v>
      </c>
      <c r="D30" s="14">
        <v>26401.331120000003</v>
      </c>
      <c r="E30" s="14">
        <v>1486.21371</v>
      </c>
      <c r="F30" s="14">
        <v>8902.8764800000008</v>
      </c>
      <c r="G30" s="14">
        <v>9313.7701500000003</v>
      </c>
      <c r="H30" s="14">
        <v>593.46143000000006</v>
      </c>
      <c r="I30" s="14">
        <v>20604.080120000002</v>
      </c>
      <c r="J30" s="14">
        <v>8040.6814299999996</v>
      </c>
      <c r="K30" s="14">
        <v>151014.46949000002</v>
      </c>
      <c r="L30" s="1"/>
      <c r="M30" s="1"/>
      <c r="N30" s="1"/>
      <c r="O30" s="1"/>
      <c r="P30" s="1"/>
      <c r="Q30" s="1"/>
      <c r="R30" s="1"/>
      <c r="S30" s="1"/>
      <c r="T30" s="1"/>
      <c r="U30" s="1"/>
      <c r="V30" s="1"/>
      <c r="W30" s="1"/>
    </row>
    <row r="31" spans="1:23">
      <c r="A31" s="27" t="s">
        <v>32</v>
      </c>
      <c r="B31" s="14">
        <v>1115.1065800000001</v>
      </c>
      <c r="C31" s="14">
        <v>24009.29578</v>
      </c>
      <c r="D31" s="14">
        <v>27011.598679999999</v>
      </c>
      <c r="E31" s="14">
        <v>197.15064999999998</v>
      </c>
      <c r="F31" s="14">
        <v>6361.3990300000005</v>
      </c>
      <c r="G31" s="14">
        <v>10900.25099</v>
      </c>
      <c r="H31" s="14">
        <v>698.46379000000002</v>
      </c>
      <c r="I31" s="14">
        <v>19752.743079999997</v>
      </c>
      <c r="J31" s="14">
        <v>7876.1735099999996</v>
      </c>
      <c r="K31" s="14">
        <v>97922.182090000002</v>
      </c>
      <c r="L31" s="10"/>
      <c r="M31" s="1"/>
      <c r="N31" s="1"/>
      <c r="O31" s="1"/>
      <c r="P31" s="1"/>
      <c r="Q31" s="1"/>
      <c r="R31" s="1"/>
      <c r="S31" s="1"/>
      <c r="T31" s="1"/>
      <c r="U31" s="1"/>
      <c r="V31" s="1"/>
      <c r="W31" s="1"/>
    </row>
    <row r="32" spans="1:23">
      <c r="A32" s="20" t="s">
        <v>33</v>
      </c>
      <c r="B32" s="14">
        <v>880.38468999999998</v>
      </c>
      <c r="C32" s="14">
        <v>19405.316629999998</v>
      </c>
      <c r="D32" s="14">
        <v>19491.29105</v>
      </c>
      <c r="E32" s="14">
        <v>56.427419999999998</v>
      </c>
      <c r="F32" s="14">
        <v>5335.2098699999997</v>
      </c>
      <c r="G32" s="14">
        <v>6863.0739299999996</v>
      </c>
      <c r="H32" s="14">
        <v>577.35636</v>
      </c>
      <c r="I32" s="14">
        <v>16500.12715</v>
      </c>
      <c r="J32" s="14">
        <v>4641.8660099999997</v>
      </c>
      <c r="K32" s="14">
        <v>73751.053109999993</v>
      </c>
      <c r="L32" s="1"/>
      <c r="M32" s="1"/>
      <c r="N32" s="1"/>
      <c r="O32" s="1"/>
      <c r="P32" s="1"/>
      <c r="Q32" s="1"/>
      <c r="R32" s="1"/>
      <c r="S32" s="1"/>
      <c r="T32" s="1"/>
      <c r="U32" s="1"/>
      <c r="V32" s="1"/>
      <c r="W32" s="1"/>
    </row>
    <row r="33" spans="1:23">
      <c r="A33" s="20" t="s">
        <v>34</v>
      </c>
      <c r="B33" s="14">
        <v>190.84195000000003</v>
      </c>
      <c r="C33" s="14">
        <v>2674.2262299999998</v>
      </c>
      <c r="D33" s="14">
        <v>5208.7967800000006</v>
      </c>
      <c r="E33" s="14">
        <v>82.142759999999996</v>
      </c>
      <c r="F33" s="14">
        <v>314.06567000000001</v>
      </c>
      <c r="G33" s="14">
        <v>3469.5552000000002</v>
      </c>
      <c r="H33" s="14">
        <v>92.37024000000001</v>
      </c>
      <c r="I33" s="14">
        <v>1100.5422100000001</v>
      </c>
      <c r="J33" s="14">
        <v>3106.9670599999999</v>
      </c>
      <c r="K33" s="14">
        <v>16239.508099999999</v>
      </c>
      <c r="L33" s="1"/>
      <c r="M33" s="1"/>
      <c r="N33" s="1"/>
      <c r="O33" s="1"/>
      <c r="P33" s="1"/>
      <c r="Q33" s="1"/>
      <c r="R33" s="1"/>
      <c r="S33" s="1"/>
      <c r="T33" s="1"/>
      <c r="U33" s="1"/>
      <c r="V33" s="1"/>
      <c r="W33" s="1"/>
    </row>
    <row r="34" spans="1:23">
      <c r="A34" s="21" t="s">
        <v>35</v>
      </c>
      <c r="B34" s="14">
        <v>43.879940000000005</v>
      </c>
      <c r="C34" s="14">
        <v>1929.7529199999999</v>
      </c>
      <c r="D34" s="14">
        <v>2311.5108500000001</v>
      </c>
      <c r="E34" s="14">
        <v>58.580469999999998</v>
      </c>
      <c r="F34" s="14">
        <v>712.12348999999995</v>
      </c>
      <c r="G34" s="14">
        <v>567.62185999999997</v>
      </c>
      <c r="H34" s="14">
        <v>28.737189999999998</v>
      </c>
      <c r="I34" s="14">
        <v>2152.0737200000003</v>
      </c>
      <c r="J34" s="14">
        <v>127.34044</v>
      </c>
      <c r="K34" s="14">
        <v>7931.6208799999995</v>
      </c>
      <c r="L34" s="1"/>
      <c r="M34" s="1"/>
      <c r="N34" s="1"/>
      <c r="O34" s="1"/>
      <c r="P34" s="1"/>
      <c r="Q34" s="1"/>
      <c r="R34" s="1"/>
      <c r="S34" s="1"/>
      <c r="T34" s="1"/>
      <c r="U34" s="1"/>
      <c r="V34" s="1"/>
      <c r="W34" s="1"/>
    </row>
    <row r="35" spans="1:23">
      <c r="A35" s="27" t="s">
        <v>36</v>
      </c>
      <c r="B35" s="14">
        <v>19980.364610000001</v>
      </c>
      <c r="C35" s="14">
        <v>27932.973440000002</v>
      </c>
      <c r="D35" s="14">
        <v>15402.56948</v>
      </c>
      <c r="E35" s="14">
        <v>1063.16076</v>
      </c>
      <c r="F35" s="14">
        <v>11181.993490000001</v>
      </c>
      <c r="G35" s="14">
        <v>4185.2976900000003</v>
      </c>
      <c r="H35" s="14">
        <v>0</v>
      </c>
      <c r="I35" s="14">
        <v>31008.75808</v>
      </c>
      <c r="J35" s="14">
        <v>3786.3977500000001</v>
      </c>
      <c r="K35" s="14">
        <v>114541.5153</v>
      </c>
      <c r="L35" s="10"/>
      <c r="M35" s="1"/>
      <c r="N35" s="1"/>
      <c r="O35" s="1"/>
      <c r="P35" s="1"/>
      <c r="Q35" s="1"/>
      <c r="R35" s="1"/>
      <c r="S35" s="1"/>
      <c r="T35" s="1"/>
      <c r="U35" s="1"/>
      <c r="V35" s="1"/>
      <c r="W35" s="1"/>
    </row>
    <row r="36" spans="1:23">
      <c r="A36" s="20" t="s">
        <v>37</v>
      </c>
      <c r="B36" s="14">
        <v>13120.95069</v>
      </c>
      <c r="C36" s="14">
        <v>15955.75117</v>
      </c>
      <c r="D36" s="14">
        <v>7208.9759299999996</v>
      </c>
      <c r="E36" s="14">
        <v>259.57014000000004</v>
      </c>
      <c r="F36" s="14">
        <v>8528.1725999999999</v>
      </c>
      <c r="G36" s="14">
        <v>2400.9600299999997</v>
      </c>
      <c r="H36" s="14">
        <v>0</v>
      </c>
      <c r="I36" s="14">
        <v>28708.314850000002</v>
      </c>
      <c r="J36" s="14">
        <v>2667.9974300000003</v>
      </c>
      <c r="K36" s="14">
        <v>78850.692840000003</v>
      </c>
      <c r="L36" s="1"/>
      <c r="M36" s="1"/>
      <c r="N36" s="1"/>
      <c r="O36" s="1"/>
      <c r="P36" s="1"/>
      <c r="Q36" s="1"/>
      <c r="R36" s="1"/>
      <c r="S36" s="1"/>
      <c r="T36" s="1"/>
      <c r="U36" s="1"/>
      <c r="V36" s="1"/>
      <c r="W36" s="1"/>
    </row>
    <row r="37" spans="1:23">
      <c r="A37" s="20" t="s">
        <v>38</v>
      </c>
      <c r="B37" s="14">
        <v>6468.04432</v>
      </c>
      <c r="C37" s="14">
        <v>9518.0006099999991</v>
      </c>
      <c r="D37" s="14">
        <v>7331.5436500000005</v>
      </c>
      <c r="E37" s="14">
        <v>633.10312999999996</v>
      </c>
      <c r="F37" s="14">
        <v>1892.3117999999999</v>
      </c>
      <c r="G37" s="14">
        <v>1580.4846200000002</v>
      </c>
      <c r="H37" s="14">
        <v>0</v>
      </c>
      <c r="I37" s="14">
        <v>1387.7767799999999</v>
      </c>
      <c r="J37" s="14">
        <v>1093.6000300000001</v>
      </c>
      <c r="K37" s="14">
        <v>29904.864940000003</v>
      </c>
      <c r="L37" s="1"/>
      <c r="M37" s="1"/>
      <c r="N37" s="1"/>
      <c r="O37" s="1"/>
      <c r="P37" s="1"/>
      <c r="Q37" s="1"/>
      <c r="R37" s="1"/>
      <c r="S37" s="1"/>
      <c r="T37" s="1"/>
      <c r="U37" s="1"/>
      <c r="V37" s="1"/>
      <c r="W37" s="1"/>
    </row>
    <row r="38" spans="1:23">
      <c r="A38" s="20" t="s">
        <v>39</v>
      </c>
      <c r="B38" s="14">
        <v>391.36959999999999</v>
      </c>
      <c r="C38" s="14">
        <v>2459.2216600000002</v>
      </c>
      <c r="D38" s="14">
        <v>862.04989999999998</v>
      </c>
      <c r="E38" s="14">
        <v>170.48748999999998</v>
      </c>
      <c r="F38" s="14">
        <v>761.50909000000001</v>
      </c>
      <c r="G38" s="14">
        <v>203.85304000000002</v>
      </c>
      <c r="H38" s="14">
        <v>0</v>
      </c>
      <c r="I38" s="14">
        <v>912.66644999999994</v>
      </c>
      <c r="J38" s="14">
        <v>24.80029</v>
      </c>
      <c r="K38" s="14">
        <v>5785.9575199999999</v>
      </c>
      <c r="L38" s="1"/>
      <c r="M38" s="1"/>
      <c r="N38" s="1"/>
      <c r="O38" s="1"/>
      <c r="P38" s="1"/>
      <c r="Q38" s="1"/>
      <c r="R38" s="1"/>
      <c r="S38" s="1"/>
      <c r="T38" s="1"/>
      <c r="U38" s="1"/>
      <c r="V38" s="1"/>
      <c r="W38" s="1"/>
    </row>
    <row r="39" spans="1:23">
      <c r="A39" s="27" t="s">
        <v>40</v>
      </c>
      <c r="B39" s="14">
        <v>135849.89281999998</v>
      </c>
      <c r="C39" s="14">
        <v>108391.1732</v>
      </c>
      <c r="D39" s="14">
        <v>85743.454150000005</v>
      </c>
      <c r="E39" s="14">
        <v>7054.3865800000003</v>
      </c>
      <c r="F39" s="14">
        <v>13141.527990000001</v>
      </c>
      <c r="G39" s="14">
        <v>32675.2739</v>
      </c>
      <c r="H39" s="14">
        <v>2109.9559300000001</v>
      </c>
      <c r="I39" s="14">
        <v>50220.145039999996</v>
      </c>
      <c r="J39" s="14">
        <v>33775.529979999999</v>
      </c>
      <c r="K39" s="14">
        <v>468961.33958999999</v>
      </c>
      <c r="L39" s="10"/>
      <c r="M39" s="1"/>
      <c r="N39" s="1"/>
      <c r="O39" s="1"/>
      <c r="P39" s="1"/>
      <c r="Q39" s="1"/>
      <c r="R39" s="1"/>
      <c r="S39" s="1"/>
      <c r="T39" s="1"/>
      <c r="U39" s="1"/>
      <c r="V39" s="1"/>
      <c r="W39" s="1"/>
    </row>
    <row r="40" spans="1:23">
      <c r="A40" s="21" t="s">
        <v>41</v>
      </c>
      <c r="B40" s="14">
        <v>51587.652520000003</v>
      </c>
      <c r="C40" s="14">
        <v>50621.229380000004</v>
      </c>
      <c r="D40" s="14">
        <v>16581.103910000002</v>
      </c>
      <c r="E40" s="14">
        <v>1511.4396100000001</v>
      </c>
      <c r="F40" s="14">
        <v>6127.2571399999997</v>
      </c>
      <c r="G40" s="14">
        <v>6817.4250899999997</v>
      </c>
      <c r="H40" s="14">
        <v>1202.68895</v>
      </c>
      <c r="I40" s="14">
        <v>28608.572059999999</v>
      </c>
      <c r="J40" s="14">
        <v>8933.7850299999991</v>
      </c>
      <c r="K40" s="14">
        <v>171991.15369000001</v>
      </c>
      <c r="L40" s="1"/>
      <c r="M40" s="1"/>
      <c r="N40" s="1"/>
      <c r="O40" s="1"/>
      <c r="P40" s="1"/>
      <c r="Q40" s="1"/>
      <c r="R40" s="1"/>
      <c r="S40" s="1"/>
      <c r="T40" s="1"/>
      <c r="U40" s="1"/>
      <c r="V40" s="1"/>
      <c r="W40" s="1"/>
    </row>
    <row r="41" spans="1:23">
      <c r="A41" s="20" t="s">
        <v>42</v>
      </c>
      <c r="B41" s="14">
        <v>30168.728769999998</v>
      </c>
      <c r="C41" s="14">
        <v>1483.17245</v>
      </c>
      <c r="D41" s="14">
        <v>13724.37752</v>
      </c>
      <c r="E41" s="14">
        <v>3837.0794500000002</v>
      </c>
      <c r="F41" s="14">
        <v>1945.76629</v>
      </c>
      <c r="G41" s="14">
        <v>2528.8207900000002</v>
      </c>
      <c r="H41" s="14">
        <v>152.15278000000001</v>
      </c>
      <c r="I41" s="14">
        <v>8921.3831300000002</v>
      </c>
      <c r="J41" s="14">
        <v>2358.67877</v>
      </c>
      <c r="K41" s="14">
        <v>65120.159950000001</v>
      </c>
      <c r="L41" s="1"/>
      <c r="M41" s="1"/>
      <c r="N41" s="1"/>
      <c r="O41" s="1"/>
      <c r="P41" s="1"/>
      <c r="Q41" s="1"/>
      <c r="R41" s="1"/>
      <c r="S41" s="1"/>
      <c r="T41" s="1"/>
      <c r="U41" s="1"/>
      <c r="V41" s="1"/>
      <c r="W41" s="1"/>
    </row>
    <row r="42" spans="1:23">
      <c r="A42" s="20" t="s">
        <v>43</v>
      </c>
      <c r="B42" s="14">
        <v>63.451000000000001</v>
      </c>
      <c r="C42" s="14">
        <v>221.51712000000001</v>
      </c>
      <c r="D42" s="14">
        <v>60.8005</v>
      </c>
      <c r="E42" s="14">
        <v>0.54208000000000001</v>
      </c>
      <c r="F42" s="14">
        <v>16.723189999999999</v>
      </c>
      <c r="G42" s="14">
        <v>160.45081999999999</v>
      </c>
      <c r="H42" s="14">
        <v>6.4804799999999991</v>
      </c>
      <c r="I42" s="14">
        <v>972.51572999999996</v>
      </c>
      <c r="J42" s="14">
        <v>82.963300000000004</v>
      </c>
      <c r="K42" s="14">
        <v>1585.4442199999999</v>
      </c>
      <c r="L42" s="1"/>
      <c r="M42" s="1"/>
      <c r="N42" s="1"/>
      <c r="O42" s="1"/>
      <c r="P42" s="1"/>
      <c r="Q42" s="1"/>
      <c r="R42" s="1"/>
      <c r="S42" s="1"/>
      <c r="T42" s="1"/>
      <c r="U42" s="1"/>
      <c r="V42" s="1"/>
      <c r="W42" s="1"/>
    </row>
    <row r="43" spans="1:23">
      <c r="A43" s="20" t="s">
        <v>44</v>
      </c>
      <c r="B43" s="14">
        <v>18.683589999999999</v>
      </c>
      <c r="C43" s="14">
        <v>13.54078</v>
      </c>
      <c r="D43" s="14">
        <v>218.80658</v>
      </c>
      <c r="E43" s="14">
        <v>32.652920000000002</v>
      </c>
      <c r="F43" s="14">
        <v>3.0053100000000001</v>
      </c>
      <c r="G43" s="14">
        <v>107.60796999999999</v>
      </c>
      <c r="H43" s="14">
        <v>3.6417899999999999</v>
      </c>
      <c r="I43" s="14">
        <v>18.754300000000001</v>
      </c>
      <c r="J43" s="14">
        <v>52.989570000000001</v>
      </c>
      <c r="K43" s="14">
        <v>469.68281000000002</v>
      </c>
      <c r="L43" s="1"/>
      <c r="M43" s="1"/>
      <c r="N43" s="1"/>
      <c r="O43" s="1"/>
      <c r="P43" s="1"/>
      <c r="Q43" s="1"/>
      <c r="R43" s="1"/>
      <c r="S43" s="1"/>
      <c r="T43" s="1"/>
      <c r="U43" s="1"/>
      <c r="V43" s="1"/>
      <c r="W43" s="1"/>
    </row>
    <row r="44" spans="1:23">
      <c r="A44" s="20" t="s">
        <v>45</v>
      </c>
      <c r="B44" s="14">
        <v>0</v>
      </c>
      <c r="C44" s="14">
        <v>190.60614000000001</v>
      </c>
      <c r="D44" s="14">
        <v>12.536490000000001</v>
      </c>
      <c r="E44" s="14">
        <v>0</v>
      </c>
      <c r="F44" s="14">
        <v>0</v>
      </c>
      <c r="G44" s="14">
        <v>0</v>
      </c>
      <c r="H44" s="14">
        <v>0</v>
      </c>
      <c r="I44" s="14">
        <v>17.085999999999999</v>
      </c>
      <c r="J44" s="14">
        <v>0</v>
      </c>
      <c r="K44" s="14">
        <v>220.22863000000001</v>
      </c>
      <c r="L44" s="1"/>
      <c r="M44" s="1"/>
      <c r="N44" s="1"/>
      <c r="O44" s="1"/>
      <c r="P44" s="1"/>
      <c r="Q44" s="1"/>
      <c r="R44" s="1"/>
      <c r="S44" s="1"/>
      <c r="T44" s="1"/>
      <c r="U44" s="1"/>
      <c r="V44" s="1"/>
      <c r="W44" s="1"/>
    </row>
    <row r="45" spans="1:23">
      <c r="A45" s="22" t="s">
        <v>46</v>
      </c>
      <c r="B45" s="14">
        <v>0</v>
      </c>
      <c r="C45" s="14">
        <v>23.54918</v>
      </c>
      <c r="D45" s="14">
        <v>203.12768</v>
      </c>
      <c r="E45" s="14">
        <v>0</v>
      </c>
      <c r="F45" s="14">
        <v>0.10575</v>
      </c>
      <c r="G45" s="14">
        <v>18.86966</v>
      </c>
      <c r="H45" s="14">
        <v>0</v>
      </c>
      <c r="I45" s="14">
        <v>0</v>
      </c>
      <c r="J45" s="14">
        <v>0</v>
      </c>
      <c r="K45" s="14">
        <v>245.65226999999999</v>
      </c>
      <c r="L45" s="1"/>
      <c r="M45" s="1"/>
      <c r="N45" s="1"/>
      <c r="O45" s="1"/>
      <c r="P45" s="1"/>
      <c r="Q45" s="1"/>
      <c r="R45" s="1"/>
      <c r="S45" s="1"/>
      <c r="T45" s="1"/>
      <c r="U45" s="1"/>
      <c r="V45" s="1"/>
      <c r="W45" s="1"/>
    </row>
    <row r="46" spans="1:23">
      <c r="A46" s="21" t="s">
        <v>47</v>
      </c>
      <c r="B46" s="14">
        <v>38120.234549999994</v>
      </c>
      <c r="C46" s="14">
        <v>21523.235679999998</v>
      </c>
      <c r="D46" s="14">
        <v>27967.997329999998</v>
      </c>
      <c r="E46" s="14">
        <v>389.10728999999998</v>
      </c>
      <c r="F46" s="14">
        <v>1369.5488700000001</v>
      </c>
      <c r="G46" s="14">
        <v>8585.5976099999989</v>
      </c>
      <c r="H46" s="14">
        <v>393.77469000000002</v>
      </c>
      <c r="I46" s="14">
        <v>3646.9949100000003</v>
      </c>
      <c r="J46" s="14">
        <v>3798.5340000000001</v>
      </c>
      <c r="K46" s="14">
        <v>105795.02493000001</v>
      </c>
      <c r="L46" s="1"/>
      <c r="M46" s="1"/>
      <c r="N46" s="1"/>
      <c r="O46" s="1"/>
      <c r="P46" s="1"/>
      <c r="Q46" s="1"/>
      <c r="R46" s="1"/>
      <c r="S46" s="1"/>
      <c r="T46" s="1"/>
      <c r="U46" s="1"/>
      <c r="V46" s="1"/>
      <c r="W46" s="1"/>
    </row>
    <row r="47" spans="1:23">
      <c r="A47" s="20" t="s">
        <v>48</v>
      </c>
      <c r="B47" s="14">
        <v>15424.13364</v>
      </c>
      <c r="C47" s="14">
        <v>33632.135270000006</v>
      </c>
      <c r="D47" s="14">
        <v>26126.337100000001</v>
      </c>
      <c r="E47" s="14">
        <v>1282.79413</v>
      </c>
      <c r="F47" s="14">
        <v>3648.2025199999998</v>
      </c>
      <c r="G47" s="14">
        <v>13885.55861</v>
      </c>
      <c r="H47" s="14">
        <v>338.72415000000001</v>
      </c>
      <c r="I47" s="14">
        <v>7920.7941300000002</v>
      </c>
      <c r="J47" s="14">
        <v>18309.284210000002</v>
      </c>
      <c r="K47" s="14">
        <v>120567.96376</v>
      </c>
      <c r="L47" s="1"/>
      <c r="M47" s="1"/>
      <c r="N47" s="1"/>
      <c r="O47" s="1"/>
      <c r="P47" s="1"/>
      <c r="Q47" s="1"/>
      <c r="R47" s="1"/>
      <c r="S47" s="1"/>
      <c r="T47" s="1"/>
      <c r="U47" s="1"/>
      <c r="V47" s="1"/>
      <c r="W47" s="1"/>
    </row>
    <row r="48" spans="1:23">
      <c r="A48" s="20" t="s">
        <v>49</v>
      </c>
      <c r="B48" s="14">
        <v>53.539929999999998</v>
      </c>
      <c r="C48" s="14">
        <v>156.65785</v>
      </c>
      <c r="D48" s="14">
        <v>228.56450000000001</v>
      </c>
      <c r="E48" s="14">
        <v>0</v>
      </c>
      <c r="F48" s="14">
        <v>2.5630700000000002</v>
      </c>
      <c r="G48" s="14">
        <v>88.89849000000001</v>
      </c>
      <c r="H48" s="14">
        <v>0</v>
      </c>
      <c r="I48" s="14">
        <v>0</v>
      </c>
      <c r="J48" s="14">
        <v>79.762410000000003</v>
      </c>
      <c r="K48" s="14">
        <v>609.98625000000004</v>
      </c>
      <c r="L48" s="1"/>
      <c r="M48" s="1"/>
      <c r="N48" s="1"/>
      <c r="O48" s="1"/>
      <c r="P48" s="1"/>
      <c r="Q48" s="1"/>
      <c r="R48" s="1"/>
      <c r="S48" s="1"/>
      <c r="T48" s="1"/>
      <c r="U48" s="1"/>
      <c r="V48" s="1"/>
      <c r="W48" s="1"/>
    </row>
    <row r="49" spans="1:23">
      <c r="A49" s="20" t="s">
        <v>50</v>
      </c>
      <c r="B49" s="14">
        <v>23.404049999999998</v>
      </c>
      <c r="C49" s="14">
        <v>241.28098</v>
      </c>
      <c r="D49" s="14">
        <v>395.00610999999998</v>
      </c>
      <c r="E49" s="14">
        <v>0.77110000000000001</v>
      </c>
      <c r="F49" s="14">
        <v>28.35585</v>
      </c>
      <c r="G49" s="14">
        <v>354.12453000000005</v>
      </c>
      <c r="H49" s="14">
        <v>12.49309</v>
      </c>
      <c r="I49" s="14">
        <v>97.730399999999989</v>
      </c>
      <c r="J49" s="14">
        <v>159.53269</v>
      </c>
      <c r="K49" s="14">
        <v>1312.6988000000001</v>
      </c>
      <c r="L49" s="1"/>
      <c r="M49" s="1"/>
      <c r="N49" s="1"/>
      <c r="O49" s="1"/>
      <c r="P49" s="1"/>
      <c r="Q49" s="1"/>
      <c r="R49" s="1"/>
      <c r="S49" s="1"/>
      <c r="T49" s="1"/>
      <c r="U49" s="1"/>
      <c r="V49" s="1"/>
      <c r="W49" s="1"/>
    </row>
    <row r="50" spans="1:23">
      <c r="A50" s="20" t="s">
        <v>51</v>
      </c>
      <c r="B50" s="14">
        <v>390.06477000000001</v>
      </c>
      <c r="C50" s="14">
        <v>6.5326700000000004</v>
      </c>
      <c r="D50" s="14">
        <v>17.868569999999998</v>
      </c>
      <c r="E50" s="14">
        <v>0</v>
      </c>
      <c r="F50" s="14">
        <v>0</v>
      </c>
      <c r="G50" s="14">
        <v>0</v>
      </c>
      <c r="H50" s="14">
        <v>0</v>
      </c>
      <c r="I50" s="14">
        <v>0</v>
      </c>
      <c r="J50" s="14">
        <v>0</v>
      </c>
      <c r="K50" s="14">
        <v>414.46600999999998</v>
      </c>
      <c r="L50" s="1"/>
      <c r="M50" s="1"/>
      <c r="N50" s="1"/>
      <c r="O50" s="1"/>
      <c r="P50" s="1"/>
      <c r="Q50" s="1"/>
      <c r="R50" s="1"/>
      <c r="S50" s="1"/>
      <c r="T50" s="1"/>
      <c r="U50" s="1"/>
      <c r="V50" s="1"/>
      <c r="W50" s="1"/>
    </row>
    <row r="51" spans="1:23">
      <c r="A51" s="22" t="s">
        <v>52</v>
      </c>
      <c r="B51" s="14">
        <v>0</v>
      </c>
      <c r="C51" s="14">
        <v>277.71570000000003</v>
      </c>
      <c r="D51" s="14">
        <v>206.92785999999998</v>
      </c>
      <c r="E51" s="14">
        <v>0</v>
      </c>
      <c r="F51" s="14">
        <v>0</v>
      </c>
      <c r="G51" s="14">
        <v>127.92033000000001</v>
      </c>
      <c r="H51" s="14">
        <v>0</v>
      </c>
      <c r="I51" s="14">
        <v>16.31438</v>
      </c>
      <c r="J51" s="14">
        <v>0</v>
      </c>
      <c r="K51" s="14">
        <v>628.87827000000004</v>
      </c>
      <c r="L51" s="1"/>
      <c r="M51" s="1"/>
      <c r="N51" s="1"/>
      <c r="O51" s="1"/>
      <c r="P51" s="1"/>
      <c r="Q51" s="1"/>
      <c r="R51" s="1"/>
      <c r="S51" s="1"/>
      <c r="T51" s="1"/>
      <c r="U51" s="1"/>
      <c r="V51" s="1"/>
      <c r="W51" s="1"/>
    </row>
    <row r="52" spans="1:23">
      <c r="A52" s="73" t="s">
        <v>53</v>
      </c>
      <c r="B52" s="14">
        <v>-21178.12038</v>
      </c>
      <c r="C52" s="14">
        <v>-134621.14635</v>
      </c>
      <c r="D52" s="14">
        <v>-85408.451440000004</v>
      </c>
      <c r="E52" s="14">
        <v>-1672.5916599999998</v>
      </c>
      <c r="F52" s="14">
        <v>-21758.493879999998</v>
      </c>
      <c r="G52" s="14">
        <v>-13962.30935</v>
      </c>
      <c r="H52" s="14">
        <v>-2506.1161499999998</v>
      </c>
      <c r="I52" s="14">
        <v>-87551.751959999994</v>
      </c>
      <c r="J52" s="14">
        <v>-9671.7213200000006</v>
      </c>
      <c r="K52" s="14">
        <v>-378330.70249</v>
      </c>
      <c r="L52" s="10"/>
      <c r="M52" s="1"/>
      <c r="N52" s="1"/>
      <c r="O52" s="1"/>
      <c r="P52" s="1"/>
      <c r="Q52" s="1"/>
      <c r="R52" s="1"/>
      <c r="S52" s="1"/>
      <c r="T52" s="1"/>
      <c r="U52" s="1"/>
      <c r="V52" s="1"/>
      <c r="W52" s="1"/>
    </row>
    <row r="53" spans="1:23">
      <c r="A53" s="20" t="s">
        <v>54</v>
      </c>
      <c r="B53" s="14">
        <v>-3782.0218599999998</v>
      </c>
      <c r="C53" s="14">
        <v>-20190.38898</v>
      </c>
      <c r="D53" s="14">
        <v>-20561.384579999998</v>
      </c>
      <c r="E53" s="14">
        <v>-125.4335</v>
      </c>
      <c r="F53" s="14">
        <v>-1876.77847</v>
      </c>
      <c r="G53" s="14">
        <v>-1576.2843600000001</v>
      </c>
      <c r="H53" s="14">
        <v>-308.79977000000002</v>
      </c>
      <c r="I53" s="14">
        <v>-10242.830029999999</v>
      </c>
      <c r="J53" s="14">
        <v>-551.13698999999997</v>
      </c>
      <c r="K53" s="14">
        <v>-59215.058539999998</v>
      </c>
      <c r="L53" s="1"/>
      <c r="M53" s="1"/>
      <c r="N53" s="1"/>
      <c r="O53" s="1"/>
      <c r="P53" s="1"/>
      <c r="Q53" s="1"/>
      <c r="R53" s="1"/>
      <c r="S53" s="1"/>
      <c r="T53" s="1"/>
      <c r="U53" s="1"/>
      <c r="V53" s="1"/>
      <c r="W53" s="1"/>
    </row>
    <row r="54" spans="1:23">
      <c r="A54" s="20" t="s">
        <v>55</v>
      </c>
      <c r="B54" s="14">
        <v>-858.95851000000005</v>
      </c>
      <c r="C54" s="14">
        <v>-5311.7145799999998</v>
      </c>
      <c r="D54" s="14">
        <v>-2825.5196499999997</v>
      </c>
      <c r="E54" s="14">
        <v>-52.303580000000004</v>
      </c>
      <c r="F54" s="14">
        <v>-81.115529999999993</v>
      </c>
      <c r="G54" s="14">
        <v>-586.19137000000001</v>
      </c>
      <c r="H54" s="14">
        <v>-18.717179999999999</v>
      </c>
      <c r="I54" s="14">
        <v>-981.84007999999994</v>
      </c>
      <c r="J54" s="14">
        <v>-98.092669999999998</v>
      </c>
      <c r="K54" s="14">
        <v>-10814.453150000001</v>
      </c>
      <c r="L54" s="1"/>
      <c r="M54" s="1"/>
      <c r="N54" s="1"/>
      <c r="O54" s="1"/>
      <c r="P54" s="1"/>
      <c r="Q54" s="1"/>
      <c r="R54" s="1"/>
      <c r="S54" s="1"/>
      <c r="T54" s="1"/>
      <c r="U54" s="1"/>
      <c r="V54" s="1"/>
      <c r="W54" s="1"/>
    </row>
    <row r="55" spans="1:23">
      <c r="A55" s="20" t="s">
        <v>56</v>
      </c>
      <c r="B55" s="14">
        <v>-224.70669000000001</v>
      </c>
      <c r="C55" s="14">
        <v>-11704.274039999998</v>
      </c>
      <c r="D55" s="14">
        <v>-15146.031050000001</v>
      </c>
      <c r="E55" s="14">
        <v>-37.348309999999998</v>
      </c>
      <c r="F55" s="14">
        <v>-3395.0291499999998</v>
      </c>
      <c r="G55" s="14">
        <v>-3087.6270499999996</v>
      </c>
      <c r="H55" s="14">
        <v>-443.67937000000001</v>
      </c>
      <c r="I55" s="14">
        <v>-8942.22811</v>
      </c>
      <c r="J55" s="14">
        <v>-2736.3875400000002</v>
      </c>
      <c r="K55" s="14">
        <v>-45717.311310000005</v>
      </c>
      <c r="L55" s="1"/>
      <c r="M55" s="1"/>
      <c r="N55" s="1"/>
      <c r="O55" s="1"/>
      <c r="P55" s="1"/>
      <c r="Q55" s="1"/>
      <c r="R55" s="1"/>
      <c r="S55" s="1"/>
      <c r="T55" s="1"/>
      <c r="U55" s="1"/>
      <c r="V55" s="1"/>
      <c r="W55" s="1"/>
    </row>
    <row r="56" spans="1:23">
      <c r="A56" s="20" t="s">
        <v>57</v>
      </c>
      <c r="B56" s="14">
        <v>-56.901220000000002</v>
      </c>
      <c r="C56" s="14">
        <v>-1563.9027100000001</v>
      </c>
      <c r="D56" s="14">
        <v>-3783.9992699999998</v>
      </c>
      <c r="E56" s="14">
        <v>-65.302570000000003</v>
      </c>
      <c r="F56" s="14">
        <v>-223.70914000000002</v>
      </c>
      <c r="G56" s="14">
        <v>-1721.7040900000002</v>
      </c>
      <c r="H56" s="14">
        <v>-80.729830000000007</v>
      </c>
      <c r="I56" s="14">
        <v>-695.24156999999991</v>
      </c>
      <c r="J56" s="14">
        <v>-2061.5623300000002</v>
      </c>
      <c r="K56" s="14">
        <v>-10253.052730000001</v>
      </c>
      <c r="L56" s="1"/>
      <c r="M56" s="1"/>
      <c r="N56" s="1"/>
      <c r="O56" s="1"/>
      <c r="P56" s="1"/>
      <c r="Q56" s="1"/>
      <c r="R56" s="1"/>
      <c r="S56" s="1"/>
      <c r="T56" s="1"/>
      <c r="U56" s="1"/>
      <c r="V56" s="1"/>
      <c r="W56" s="1"/>
    </row>
    <row r="57" spans="1:23">
      <c r="A57" s="20" t="s">
        <v>58</v>
      </c>
      <c r="B57" s="14">
        <v>-3810.4202999999998</v>
      </c>
      <c r="C57" s="14">
        <v>-12787.40083</v>
      </c>
      <c r="D57" s="14">
        <v>-5413.0839100000003</v>
      </c>
      <c r="E57" s="14">
        <v>-154.64954999999998</v>
      </c>
      <c r="F57" s="14">
        <v>-8178.4576399999996</v>
      </c>
      <c r="G57" s="14">
        <v>-2085.8338200000003</v>
      </c>
      <c r="H57" s="14">
        <v>0</v>
      </c>
      <c r="I57" s="14">
        <v>-27450.073690000001</v>
      </c>
      <c r="J57" s="14">
        <v>-1840.3843400000001</v>
      </c>
      <c r="K57" s="14">
        <v>-61720.304080000002</v>
      </c>
      <c r="L57" s="1"/>
      <c r="M57" s="1"/>
      <c r="N57" s="1"/>
      <c r="O57" s="1"/>
      <c r="P57" s="1"/>
      <c r="Q57" s="1"/>
      <c r="R57" s="1"/>
      <c r="S57" s="1"/>
      <c r="T57" s="1"/>
      <c r="U57" s="1"/>
      <c r="V57" s="1"/>
      <c r="W57" s="1"/>
    </row>
    <row r="58" spans="1:23">
      <c r="A58" s="20" t="s">
        <v>59</v>
      </c>
      <c r="B58" s="14">
        <v>-2016.1384800000001</v>
      </c>
      <c r="C58" s="14">
        <v>-6444.4510499999997</v>
      </c>
      <c r="D58" s="14">
        <v>-4095.29828</v>
      </c>
      <c r="E58" s="14">
        <v>-398.74932000000001</v>
      </c>
      <c r="F58" s="14">
        <v>-2170.7838299999999</v>
      </c>
      <c r="G58" s="14">
        <v>-1102.8944099999999</v>
      </c>
      <c r="H58" s="14">
        <v>0</v>
      </c>
      <c r="I58" s="14">
        <v>-961.73225000000002</v>
      </c>
      <c r="J58" s="14">
        <v>-849.40269999999998</v>
      </c>
      <c r="K58" s="14">
        <v>-18039.45032</v>
      </c>
      <c r="L58" s="1"/>
      <c r="M58" s="1"/>
      <c r="N58" s="1"/>
      <c r="O58" s="1"/>
      <c r="P58" s="1"/>
      <c r="Q58" s="1"/>
      <c r="R58" s="1"/>
      <c r="S58" s="1"/>
      <c r="T58" s="1"/>
      <c r="U58" s="1"/>
      <c r="V58" s="1"/>
      <c r="W58" s="1"/>
    </row>
    <row r="59" spans="1:23">
      <c r="A59" s="20" t="s">
        <v>60</v>
      </c>
      <c r="B59" s="14">
        <v>-10028.9025</v>
      </c>
      <c r="C59" s="14">
        <v>-53949.510999999999</v>
      </c>
      <c r="D59" s="14">
        <v>-30005.190999999999</v>
      </c>
      <c r="E59" s="14">
        <v>-792.55399999999997</v>
      </c>
      <c r="F59" s="14">
        <v>-3542.0399500000003</v>
      </c>
      <c r="G59" s="14">
        <v>-1570.3709799999999</v>
      </c>
      <c r="H59" s="14">
        <v>-1654.19</v>
      </c>
      <c r="I59" s="14">
        <v>-23096.504960000002</v>
      </c>
      <c r="J59" s="14">
        <v>-968.90499999999997</v>
      </c>
      <c r="K59" s="14">
        <v>-125608.16939</v>
      </c>
      <c r="L59" s="1"/>
      <c r="M59" s="1"/>
      <c r="N59" s="1"/>
      <c r="O59" s="1"/>
      <c r="P59" s="1"/>
      <c r="Q59" s="1"/>
      <c r="R59" s="1"/>
      <c r="S59" s="1"/>
      <c r="T59" s="1"/>
      <c r="U59" s="1"/>
      <c r="V59" s="1"/>
      <c r="W59" s="1"/>
    </row>
    <row r="60" spans="1:23">
      <c r="A60" s="20" t="s">
        <v>61</v>
      </c>
      <c r="B60" s="14">
        <v>0</v>
      </c>
      <c r="C60" s="14">
        <v>-18476.140879999999</v>
      </c>
      <c r="D60" s="14">
        <v>-363.95158000000004</v>
      </c>
      <c r="E60" s="14">
        <v>0</v>
      </c>
      <c r="F60" s="14">
        <v>-1144.1010700000002</v>
      </c>
      <c r="G60" s="14">
        <v>-1783.6</v>
      </c>
      <c r="H60" s="14">
        <v>0</v>
      </c>
      <c r="I60" s="14">
        <v>-10446.646060000001</v>
      </c>
      <c r="J60" s="14">
        <v>-464.29020000000003</v>
      </c>
      <c r="K60" s="14">
        <v>-32678.729789999998</v>
      </c>
      <c r="L60" s="1"/>
      <c r="M60" s="1"/>
      <c r="N60" s="1"/>
      <c r="O60" s="1"/>
      <c r="P60" s="1"/>
      <c r="Q60" s="1"/>
      <c r="R60" s="1"/>
      <c r="S60" s="1"/>
      <c r="T60" s="1"/>
      <c r="U60" s="1"/>
      <c r="V60" s="1"/>
      <c r="W60" s="1"/>
    </row>
    <row r="61" spans="1:23">
      <c r="A61" s="20" t="s">
        <v>62</v>
      </c>
      <c r="B61" s="14">
        <v>0</v>
      </c>
      <c r="C61" s="14">
        <v>0</v>
      </c>
      <c r="D61" s="14">
        <v>0</v>
      </c>
      <c r="E61" s="14">
        <v>0</v>
      </c>
      <c r="F61" s="14">
        <v>0</v>
      </c>
      <c r="G61" s="14">
        <v>0</v>
      </c>
      <c r="H61" s="14">
        <v>0</v>
      </c>
      <c r="I61" s="14">
        <v>0</v>
      </c>
      <c r="J61" s="14">
        <v>0</v>
      </c>
      <c r="K61" s="14">
        <v>0</v>
      </c>
      <c r="L61" s="1"/>
      <c r="M61" s="1"/>
      <c r="N61" s="1"/>
      <c r="O61" s="1"/>
      <c r="P61" s="1"/>
      <c r="Q61" s="1"/>
      <c r="R61" s="1"/>
      <c r="S61" s="1"/>
      <c r="T61" s="1"/>
      <c r="U61" s="1"/>
      <c r="V61" s="1"/>
      <c r="W61" s="1"/>
    </row>
    <row r="62" spans="1:23">
      <c r="A62" s="20" t="s">
        <v>63</v>
      </c>
      <c r="B62" s="14">
        <v>0</v>
      </c>
      <c r="C62" s="14">
        <v>0</v>
      </c>
      <c r="D62" s="14">
        <v>0</v>
      </c>
      <c r="E62" s="14">
        <v>0</v>
      </c>
      <c r="F62" s="14">
        <v>0</v>
      </c>
      <c r="G62" s="14">
        <v>0</v>
      </c>
      <c r="H62" s="14">
        <v>0</v>
      </c>
      <c r="I62" s="14">
        <v>0</v>
      </c>
      <c r="J62" s="14">
        <v>0</v>
      </c>
      <c r="K62" s="14">
        <v>0</v>
      </c>
      <c r="L62" s="1"/>
      <c r="M62" s="1"/>
      <c r="N62" s="1"/>
      <c r="O62" s="1"/>
      <c r="P62" s="1"/>
      <c r="Q62" s="1"/>
      <c r="R62" s="1"/>
      <c r="S62" s="1"/>
      <c r="T62" s="1"/>
      <c r="U62" s="1"/>
      <c r="V62" s="1"/>
      <c r="W62" s="1"/>
    </row>
    <row r="63" spans="1:23">
      <c r="A63" s="20" t="s">
        <v>64</v>
      </c>
      <c r="B63" s="14">
        <v>0</v>
      </c>
      <c r="C63" s="14">
        <v>0</v>
      </c>
      <c r="D63" s="14">
        <v>0</v>
      </c>
      <c r="E63" s="14">
        <v>-11.111690000000001</v>
      </c>
      <c r="F63" s="14">
        <v>0</v>
      </c>
      <c r="G63" s="14">
        <v>0</v>
      </c>
      <c r="H63" s="14">
        <v>0</v>
      </c>
      <c r="I63" s="14">
        <v>-407.72497999999996</v>
      </c>
      <c r="J63" s="14">
        <v>0</v>
      </c>
      <c r="K63" s="14">
        <v>-418.83666999999997</v>
      </c>
      <c r="L63" s="1"/>
      <c r="M63" s="1"/>
      <c r="N63" s="1"/>
      <c r="O63" s="1"/>
      <c r="P63" s="1"/>
      <c r="Q63" s="1"/>
      <c r="R63" s="1"/>
      <c r="S63" s="1"/>
      <c r="T63" s="1"/>
      <c r="U63" s="1"/>
      <c r="V63" s="1"/>
      <c r="W63" s="1"/>
    </row>
    <row r="64" spans="1:23">
      <c r="A64" s="20" t="s">
        <v>65</v>
      </c>
      <c r="B64" s="14">
        <v>0</v>
      </c>
      <c r="C64" s="14">
        <v>0</v>
      </c>
      <c r="D64" s="14">
        <v>0</v>
      </c>
      <c r="E64" s="14">
        <v>-24.217790000000001</v>
      </c>
      <c r="F64" s="14">
        <v>0</v>
      </c>
      <c r="G64" s="14">
        <v>0</v>
      </c>
      <c r="H64" s="14">
        <v>0</v>
      </c>
      <c r="I64" s="14">
        <v>-643.72481999999991</v>
      </c>
      <c r="J64" s="14">
        <v>0</v>
      </c>
      <c r="K64" s="14">
        <v>-667.94260999999995</v>
      </c>
      <c r="L64" s="1"/>
      <c r="M64" s="1"/>
      <c r="N64" s="1"/>
      <c r="O64" s="1"/>
      <c r="P64" s="1"/>
      <c r="Q64" s="1"/>
      <c r="R64" s="1"/>
      <c r="S64" s="1"/>
      <c r="T64" s="1"/>
      <c r="U64" s="1"/>
      <c r="V64" s="1"/>
      <c r="W64" s="1"/>
    </row>
    <row r="65" spans="1:23">
      <c r="A65" s="20" t="s">
        <v>66</v>
      </c>
      <c r="B65" s="14">
        <v>-24.973490000000002</v>
      </c>
      <c r="C65" s="14">
        <v>-803.56180000000006</v>
      </c>
      <c r="D65" s="14">
        <v>-721.07118000000003</v>
      </c>
      <c r="E65" s="14">
        <v>0</v>
      </c>
      <c r="F65" s="14">
        <v>-392.78932000000003</v>
      </c>
      <c r="G65" s="14">
        <v>-23.841240000000003</v>
      </c>
      <c r="H65" s="14">
        <v>0</v>
      </c>
      <c r="I65" s="14">
        <v>-687.55313999999998</v>
      </c>
      <c r="J65" s="14">
        <v>-31.390250000000002</v>
      </c>
      <c r="K65" s="14">
        <v>-2685.1804200000001</v>
      </c>
      <c r="L65" s="1"/>
      <c r="M65" s="1"/>
      <c r="N65" s="1"/>
      <c r="O65" s="1"/>
      <c r="P65" s="1"/>
      <c r="Q65" s="1"/>
      <c r="R65" s="1"/>
      <c r="S65" s="1"/>
      <c r="T65" s="1"/>
      <c r="U65" s="1"/>
      <c r="V65" s="1"/>
      <c r="W65" s="1"/>
    </row>
    <row r="66" spans="1:23">
      <c r="A66" s="20" t="s">
        <v>67</v>
      </c>
      <c r="B66" s="14">
        <v>-6.8365900000000002</v>
      </c>
      <c r="C66" s="14">
        <v>-1247.9437</v>
      </c>
      <c r="D66" s="14">
        <v>-1797.72351</v>
      </c>
      <c r="E66" s="14">
        <v>-2.11633</v>
      </c>
      <c r="F66" s="14">
        <v>-186.03743</v>
      </c>
      <c r="G66" s="14">
        <v>-259.71726000000001</v>
      </c>
      <c r="H66" s="14">
        <v>0</v>
      </c>
      <c r="I66" s="14">
        <v>-1888.7392299999999</v>
      </c>
      <c r="J66" s="14">
        <v>-53.602470000000004</v>
      </c>
      <c r="K66" s="14">
        <v>-5442.7165199999999</v>
      </c>
      <c r="L66" s="1"/>
      <c r="M66" s="1"/>
      <c r="N66" s="1"/>
      <c r="O66" s="1"/>
      <c r="P66" s="1"/>
      <c r="Q66" s="1"/>
      <c r="R66" s="1"/>
      <c r="S66" s="1"/>
      <c r="T66" s="1"/>
      <c r="U66" s="1"/>
      <c r="V66" s="1"/>
      <c r="W66" s="1"/>
    </row>
    <row r="67" spans="1:23">
      <c r="A67" s="20" t="s">
        <v>68</v>
      </c>
      <c r="B67" s="14">
        <v>-204.98284000000001</v>
      </c>
      <c r="C67" s="14">
        <v>-414.56486999999998</v>
      </c>
      <c r="D67" s="14">
        <v>-135.13556</v>
      </c>
      <c r="E67" s="14">
        <v>0</v>
      </c>
      <c r="F67" s="14">
        <v>-176.37129999999999</v>
      </c>
      <c r="G67" s="14">
        <v>-29.409470000000002</v>
      </c>
      <c r="H67" s="14">
        <v>0</v>
      </c>
      <c r="I67" s="14">
        <v>-216.87488000000002</v>
      </c>
      <c r="J67" s="14">
        <v>-4.1666800000000004</v>
      </c>
      <c r="K67" s="14">
        <v>-1181.5056000000002</v>
      </c>
      <c r="L67" s="1"/>
      <c r="M67" s="1"/>
      <c r="N67" s="1"/>
      <c r="O67" s="1"/>
      <c r="P67" s="1"/>
      <c r="Q67" s="1"/>
      <c r="R67" s="1"/>
      <c r="S67" s="1"/>
      <c r="T67" s="1"/>
      <c r="U67" s="1"/>
      <c r="V67" s="1"/>
      <c r="W67" s="1"/>
    </row>
    <row r="68" spans="1:23">
      <c r="A68" s="20" t="s">
        <v>69</v>
      </c>
      <c r="B68" s="14">
        <v>-163.27789999999999</v>
      </c>
      <c r="C68" s="14">
        <v>-1727.2919099999999</v>
      </c>
      <c r="D68" s="14">
        <v>-560.06187</v>
      </c>
      <c r="E68" s="14">
        <v>-8.8050200000000007</v>
      </c>
      <c r="F68" s="14">
        <v>-391.28104999999999</v>
      </c>
      <c r="G68" s="14">
        <v>-134.83529999999999</v>
      </c>
      <c r="H68" s="14">
        <v>0</v>
      </c>
      <c r="I68" s="14">
        <v>-890.03816000000006</v>
      </c>
      <c r="J68" s="14">
        <v>-12.40015</v>
      </c>
      <c r="K68" s="14">
        <v>-3887.99136</v>
      </c>
      <c r="L68" s="1"/>
      <c r="M68" s="1"/>
      <c r="N68" s="1"/>
      <c r="O68" s="1"/>
      <c r="P68" s="1"/>
      <c r="Q68" s="1"/>
      <c r="R68" s="1"/>
      <c r="S68" s="1"/>
      <c r="T68" s="1"/>
      <c r="U68" s="1"/>
      <c r="V68" s="1"/>
      <c r="W68" s="1"/>
    </row>
    <row r="69" spans="1:23">
      <c r="A69" s="19" t="s">
        <v>70</v>
      </c>
      <c r="B69" s="12">
        <v>10002.21456</v>
      </c>
      <c r="C69" s="12">
        <v>27812.093410000001</v>
      </c>
      <c r="D69" s="12">
        <v>10217.9972</v>
      </c>
      <c r="E69" s="12">
        <v>1022.88009</v>
      </c>
      <c r="F69" s="12">
        <v>3340.6204299999999</v>
      </c>
      <c r="G69" s="12">
        <v>5881.5138899999993</v>
      </c>
      <c r="H69" s="12">
        <v>1191.2450200000001</v>
      </c>
      <c r="I69" s="12">
        <v>8471.2317500000008</v>
      </c>
      <c r="J69" s="12">
        <v>4256.1193300000004</v>
      </c>
      <c r="K69" s="12">
        <v>72195.915680000006</v>
      </c>
      <c r="L69" s="10"/>
      <c r="M69" s="1"/>
      <c r="N69" s="1"/>
      <c r="O69" s="1"/>
      <c r="P69" s="1"/>
      <c r="Q69" s="1"/>
      <c r="R69" s="1"/>
      <c r="S69" s="1"/>
      <c r="T69" s="1"/>
      <c r="U69" s="1"/>
      <c r="V69" s="1"/>
      <c r="W69" s="1"/>
    </row>
    <row r="70" spans="1:23">
      <c r="A70" s="20" t="s">
        <v>71</v>
      </c>
      <c r="B70" s="14">
        <v>0</v>
      </c>
      <c r="C70" s="14">
        <v>0</v>
      </c>
      <c r="D70" s="14">
        <v>0</v>
      </c>
      <c r="E70" s="14">
        <v>0</v>
      </c>
      <c r="F70" s="14">
        <v>0</v>
      </c>
      <c r="G70" s="14">
        <v>0</v>
      </c>
      <c r="H70" s="14">
        <v>0</v>
      </c>
      <c r="I70" s="14">
        <v>0</v>
      </c>
      <c r="J70" s="14">
        <v>0</v>
      </c>
      <c r="K70" s="14">
        <v>0</v>
      </c>
      <c r="L70" s="1"/>
      <c r="M70" s="1"/>
      <c r="N70" s="1"/>
      <c r="O70" s="1"/>
      <c r="P70" s="1"/>
      <c r="Q70" s="1"/>
      <c r="R70" s="1"/>
      <c r="S70" s="1"/>
      <c r="T70" s="1"/>
      <c r="U70" s="1"/>
      <c r="V70" s="1"/>
      <c r="W70" s="1"/>
    </row>
    <row r="71" spans="1:23">
      <c r="A71" s="20" t="s">
        <v>72</v>
      </c>
      <c r="B71" s="14">
        <v>1893.1272799999999</v>
      </c>
      <c r="C71" s="14">
        <v>25947.184980000002</v>
      </c>
      <c r="D71" s="14">
        <v>3517.1223399999999</v>
      </c>
      <c r="E71" s="14">
        <v>171.70351000000002</v>
      </c>
      <c r="F71" s="14">
        <v>1619.81134</v>
      </c>
      <c r="G71" s="14">
        <v>1182.3580300000001</v>
      </c>
      <c r="H71" s="14">
        <v>54.315989999999999</v>
      </c>
      <c r="I71" s="14">
        <v>6077.11114</v>
      </c>
      <c r="J71" s="14">
        <v>753.00143000000003</v>
      </c>
      <c r="K71" s="14">
        <v>41215.736039999996</v>
      </c>
      <c r="L71" s="1"/>
      <c r="M71" s="1"/>
      <c r="N71" s="1"/>
      <c r="O71" s="1"/>
      <c r="P71" s="1"/>
      <c r="Q71" s="1"/>
      <c r="R71" s="1"/>
      <c r="S71" s="1"/>
      <c r="T71" s="1"/>
      <c r="U71" s="1"/>
      <c r="V71" s="1"/>
      <c r="W71" s="1"/>
    </row>
    <row r="72" spans="1:23">
      <c r="A72" s="20" t="s">
        <v>73</v>
      </c>
      <c r="B72" s="14">
        <v>8109.0872800000006</v>
      </c>
      <c r="C72" s="14">
        <v>2011.6233300000001</v>
      </c>
      <c r="D72" s="14">
        <v>6700.8748599999999</v>
      </c>
      <c r="E72" s="14">
        <v>2340.93435</v>
      </c>
      <c r="F72" s="14">
        <v>2092.3366799999999</v>
      </c>
      <c r="G72" s="14">
        <v>5709.4416500000007</v>
      </c>
      <c r="H72" s="14">
        <v>1297.2557400000001</v>
      </c>
      <c r="I72" s="14">
        <v>5182.7925599999999</v>
      </c>
      <c r="J72" s="14">
        <v>4601.6426200000005</v>
      </c>
      <c r="K72" s="14">
        <v>38045.989070000003</v>
      </c>
      <c r="L72" s="1"/>
      <c r="M72" s="1"/>
      <c r="N72" s="1"/>
      <c r="O72" s="1"/>
      <c r="P72" s="1"/>
      <c r="Q72" s="1"/>
      <c r="R72" s="1"/>
      <c r="S72" s="1"/>
      <c r="T72" s="1"/>
      <c r="U72" s="1"/>
      <c r="V72" s="1"/>
      <c r="W72" s="1"/>
    </row>
    <row r="73" spans="1:23">
      <c r="A73" s="20" t="s">
        <v>74</v>
      </c>
      <c r="B73" s="14">
        <v>0</v>
      </c>
      <c r="C73" s="14">
        <v>0</v>
      </c>
      <c r="D73" s="14">
        <v>0</v>
      </c>
      <c r="E73" s="14">
        <v>0</v>
      </c>
      <c r="F73" s="14">
        <v>0</v>
      </c>
      <c r="G73" s="14">
        <v>0</v>
      </c>
      <c r="H73" s="14">
        <v>0</v>
      </c>
      <c r="I73" s="14">
        <v>0</v>
      </c>
      <c r="J73" s="14">
        <v>0</v>
      </c>
      <c r="K73" s="14">
        <v>0</v>
      </c>
      <c r="L73" s="1"/>
      <c r="M73" s="1"/>
      <c r="N73" s="1"/>
      <c r="O73" s="1"/>
      <c r="P73" s="1"/>
      <c r="Q73" s="1"/>
      <c r="R73" s="1"/>
      <c r="S73" s="1"/>
      <c r="T73" s="1"/>
      <c r="U73" s="1"/>
      <c r="V73" s="1"/>
      <c r="W73" s="1"/>
    </row>
    <row r="74" spans="1:23">
      <c r="A74" s="20" t="s">
        <v>75</v>
      </c>
      <c r="B74" s="14">
        <v>0</v>
      </c>
      <c r="C74" s="14">
        <v>-146.7149</v>
      </c>
      <c r="D74" s="14">
        <v>0</v>
      </c>
      <c r="E74" s="14">
        <v>-1489.7577699999999</v>
      </c>
      <c r="F74" s="14">
        <v>-371.52759000000003</v>
      </c>
      <c r="G74" s="14">
        <v>-1010.28579</v>
      </c>
      <c r="H74" s="14">
        <v>-160.32670999999999</v>
      </c>
      <c r="I74" s="14">
        <v>-2788.6719500000004</v>
      </c>
      <c r="J74" s="14">
        <v>-1098.5247199999999</v>
      </c>
      <c r="K74" s="14">
        <v>-7065.8094299999993</v>
      </c>
      <c r="L74" s="1"/>
      <c r="M74" s="1"/>
      <c r="N74" s="1"/>
      <c r="O74" s="1"/>
      <c r="P74" s="1"/>
      <c r="Q74" s="1"/>
      <c r="R74" s="1"/>
      <c r="S74" s="1"/>
      <c r="T74" s="1"/>
      <c r="U74" s="1"/>
      <c r="V74" s="1"/>
      <c r="W74" s="1"/>
    </row>
    <row r="75" spans="1:23">
      <c r="A75" s="19" t="s">
        <v>76</v>
      </c>
      <c r="B75" s="12">
        <v>3.0000000000000001E-3</v>
      </c>
      <c r="C75" s="12">
        <v>105.86552999999999</v>
      </c>
      <c r="D75" s="12">
        <v>413.18581</v>
      </c>
      <c r="E75" s="12">
        <v>3.0000000000000001E-3</v>
      </c>
      <c r="F75" s="12">
        <v>1E-3</v>
      </c>
      <c r="G75" s="12">
        <v>0</v>
      </c>
      <c r="H75" s="12">
        <v>0</v>
      </c>
      <c r="I75" s="12">
        <v>129.31896</v>
      </c>
      <c r="J75" s="12">
        <v>87.391159999999999</v>
      </c>
      <c r="K75" s="12">
        <v>735.76846</v>
      </c>
      <c r="L75" s="10"/>
      <c r="M75" s="1"/>
      <c r="N75" s="1"/>
      <c r="O75" s="1"/>
      <c r="P75" s="1"/>
      <c r="Q75" s="1"/>
      <c r="R75" s="1"/>
      <c r="S75" s="1"/>
      <c r="T75" s="1"/>
      <c r="U75" s="1"/>
      <c r="V75" s="1"/>
      <c r="W75" s="1"/>
    </row>
    <row r="76" spans="1:23">
      <c r="A76" s="20" t="s">
        <v>77</v>
      </c>
      <c r="B76" s="14">
        <v>0</v>
      </c>
      <c r="C76" s="14">
        <v>0</v>
      </c>
      <c r="D76" s="14">
        <v>0</v>
      </c>
      <c r="E76" s="14">
        <v>0</v>
      </c>
      <c r="F76" s="14">
        <v>0</v>
      </c>
      <c r="G76" s="14">
        <v>0</v>
      </c>
      <c r="H76" s="14">
        <v>0</v>
      </c>
      <c r="I76" s="14">
        <v>0</v>
      </c>
      <c r="J76" s="14">
        <v>0</v>
      </c>
      <c r="K76" s="14">
        <v>0</v>
      </c>
      <c r="L76" s="1"/>
      <c r="M76" s="1"/>
      <c r="N76" s="1"/>
      <c r="O76" s="1"/>
      <c r="P76" s="1"/>
      <c r="Q76" s="1"/>
      <c r="R76" s="1"/>
      <c r="S76" s="1"/>
      <c r="T76" s="1"/>
      <c r="U76" s="1"/>
      <c r="V76" s="1"/>
      <c r="W76" s="1"/>
    </row>
    <row r="77" spans="1:23">
      <c r="A77" s="20" t="s">
        <v>78</v>
      </c>
      <c r="B77" s="14">
        <v>1339.88752</v>
      </c>
      <c r="C77" s="14">
        <v>262.34140000000002</v>
      </c>
      <c r="D77" s="14">
        <v>1018.4509300000001</v>
      </c>
      <c r="E77" s="14">
        <v>48.442419999999998</v>
      </c>
      <c r="F77" s="14">
        <v>243.34889999999999</v>
      </c>
      <c r="G77" s="14">
        <v>1748.89849</v>
      </c>
      <c r="H77" s="14">
        <v>0</v>
      </c>
      <c r="I77" s="14">
        <v>172.42527999999999</v>
      </c>
      <c r="J77" s="14">
        <v>327.31783000000001</v>
      </c>
      <c r="K77" s="14">
        <v>5161.1127699999997</v>
      </c>
      <c r="L77" s="1"/>
      <c r="M77" s="1"/>
      <c r="N77" s="1"/>
      <c r="O77" s="1"/>
      <c r="P77" s="1"/>
      <c r="Q77" s="1"/>
      <c r="R77" s="1"/>
      <c r="S77" s="1"/>
      <c r="T77" s="1"/>
      <c r="U77" s="1"/>
      <c r="V77" s="1"/>
      <c r="W77" s="1"/>
    </row>
    <row r="78" spans="1:23">
      <c r="A78" s="20" t="s">
        <v>79</v>
      </c>
      <c r="B78" s="14">
        <v>86.395099999999999</v>
      </c>
      <c r="C78" s="14">
        <v>0</v>
      </c>
      <c r="D78" s="14">
        <v>308.66775000000001</v>
      </c>
      <c r="E78" s="14">
        <v>0</v>
      </c>
      <c r="F78" s="14">
        <v>0</v>
      </c>
      <c r="G78" s="14">
        <v>409.85546999999997</v>
      </c>
      <c r="H78" s="14">
        <v>0</v>
      </c>
      <c r="I78" s="14">
        <v>36.027239999999999</v>
      </c>
      <c r="J78" s="14">
        <v>0</v>
      </c>
      <c r="K78" s="14">
        <v>840.94556</v>
      </c>
      <c r="L78" s="1"/>
      <c r="M78" s="1"/>
      <c r="N78" s="1"/>
      <c r="O78" s="1"/>
      <c r="P78" s="1"/>
      <c r="Q78" s="1"/>
      <c r="R78" s="1"/>
      <c r="S78" s="1"/>
      <c r="T78" s="1"/>
      <c r="U78" s="1"/>
      <c r="V78" s="1"/>
      <c r="W78" s="1"/>
    </row>
    <row r="79" spans="1:23">
      <c r="A79" s="20" t="s">
        <v>80</v>
      </c>
      <c r="B79" s="14">
        <v>0</v>
      </c>
      <c r="C79" s="14">
        <v>0</v>
      </c>
      <c r="D79" s="14">
        <v>0</v>
      </c>
      <c r="E79" s="14">
        <v>0</v>
      </c>
      <c r="F79" s="14">
        <v>0</v>
      </c>
      <c r="G79" s="14">
        <v>0</v>
      </c>
      <c r="H79" s="14">
        <v>0</v>
      </c>
      <c r="I79" s="14">
        <v>0</v>
      </c>
      <c r="J79" s="14">
        <v>1E-3</v>
      </c>
      <c r="K79" s="14">
        <v>1E-3</v>
      </c>
      <c r="L79" s="1"/>
      <c r="M79" s="1"/>
      <c r="N79" s="1"/>
      <c r="O79" s="1"/>
      <c r="P79" s="1"/>
      <c r="Q79" s="1"/>
      <c r="R79" s="1"/>
      <c r="S79" s="1"/>
      <c r="T79" s="1"/>
      <c r="U79" s="1"/>
      <c r="V79" s="1"/>
      <c r="W79" s="1"/>
    </row>
    <row r="80" spans="1:23">
      <c r="A80" s="20" t="s">
        <v>81</v>
      </c>
      <c r="B80" s="14">
        <v>-1426.27962</v>
      </c>
      <c r="C80" s="14">
        <v>-156.47586999999999</v>
      </c>
      <c r="D80" s="14">
        <v>-913.93286999999998</v>
      </c>
      <c r="E80" s="14">
        <v>-48.439419999999998</v>
      </c>
      <c r="F80" s="14">
        <v>-243.34789999999998</v>
      </c>
      <c r="G80" s="14">
        <v>-2158.75396</v>
      </c>
      <c r="H80" s="14">
        <v>0</v>
      </c>
      <c r="I80" s="14">
        <v>-79.133560000000003</v>
      </c>
      <c r="J80" s="14">
        <v>-239.92767000000001</v>
      </c>
      <c r="K80" s="14">
        <v>-5266.2908699999998</v>
      </c>
      <c r="L80" s="1"/>
      <c r="M80" s="1"/>
      <c r="N80" s="1"/>
      <c r="O80" s="1"/>
      <c r="P80" s="1"/>
      <c r="Q80" s="1"/>
      <c r="R80" s="1"/>
      <c r="S80" s="1"/>
      <c r="T80" s="1"/>
      <c r="U80" s="1"/>
      <c r="V80" s="1"/>
      <c r="W80" s="1"/>
    </row>
    <row r="81" spans="1:23">
      <c r="A81" s="19" t="s">
        <v>82</v>
      </c>
      <c r="B81" s="12">
        <v>174398.81378</v>
      </c>
      <c r="C81" s="12">
        <v>378705.08341000002</v>
      </c>
      <c r="D81" s="12">
        <v>184562.78028000001</v>
      </c>
      <c r="E81" s="12">
        <v>1491.9405400000001</v>
      </c>
      <c r="F81" s="12">
        <v>41.218000000000004</v>
      </c>
      <c r="G81" s="12">
        <v>109123.35033</v>
      </c>
      <c r="H81" s="12">
        <v>2251.3904300000004</v>
      </c>
      <c r="I81" s="12">
        <v>84904.841780000002</v>
      </c>
      <c r="J81" s="12">
        <v>113076.07229000001</v>
      </c>
      <c r="K81" s="12">
        <v>1048555.49084</v>
      </c>
      <c r="L81" s="10"/>
      <c r="M81" s="1"/>
      <c r="N81" s="1"/>
      <c r="O81" s="1"/>
      <c r="P81" s="1"/>
      <c r="Q81" s="1"/>
      <c r="R81" s="1"/>
      <c r="S81" s="1"/>
      <c r="T81" s="1"/>
      <c r="U81" s="1"/>
      <c r="V81" s="1"/>
      <c r="W81" s="1"/>
    </row>
    <row r="82" spans="1:23">
      <c r="A82" s="20" t="s">
        <v>19</v>
      </c>
      <c r="B82" s="14">
        <v>0</v>
      </c>
      <c r="C82" s="14">
        <v>0</v>
      </c>
      <c r="D82" s="14">
        <v>0</v>
      </c>
      <c r="E82" s="14">
        <v>0</v>
      </c>
      <c r="F82" s="14">
        <v>0</v>
      </c>
      <c r="G82" s="14">
        <v>0</v>
      </c>
      <c r="H82" s="14">
        <v>0</v>
      </c>
      <c r="I82" s="14">
        <v>0</v>
      </c>
      <c r="J82" s="14">
        <v>0</v>
      </c>
      <c r="K82" s="14">
        <v>0</v>
      </c>
      <c r="L82" s="1"/>
      <c r="M82" s="1"/>
      <c r="N82" s="1"/>
      <c r="O82" s="1"/>
      <c r="P82" s="1"/>
      <c r="Q82" s="1"/>
      <c r="R82" s="1"/>
      <c r="S82" s="1"/>
      <c r="T82" s="1"/>
      <c r="U82" s="1"/>
      <c r="V82" s="1"/>
      <c r="W82" s="1"/>
    </row>
    <row r="83" spans="1:23">
      <c r="A83" s="20" t="s">
        <v>20</v>
      </c>
      <c r="B83" s="14">
        <v>0</v>
      </c>
      <c r="C83" s="14">
        <v>47981.599999999999</v>
      </c>
      <c r="D83" s="14">
        <v>0</v>
      </c>
      <c r="E83" s="14">
        <v>0</v>
      </c>
      <c r="F83" s="14">
        <v>0</v>
      </c>
      <c r="G83" s="14">
        <v>0</v>
      </c>
      <c r="H83" s="14">
        <v>0</v>
      </c>
      <c r="I83" s="14">
        <v>0</v>
      </c>
      <c r="J83" s="14">
        <v>0</v>
      </c>
      <c r="K83" s="14">
        <v>47981.599999999999</v>
      </c>
      <c r="L83" s="1"/>
      <c r="M83" s="1"/>
      <c r="N83" s="1"/>
      <c r="O83" s="1"/>
      <c r="P83" s="1"/>
      <c r="Q83" s="1"/>
      <c r="R83" s="1"/>
      <c r="S83" s="1"/>
      <c r="T83" s="1"/>
      <c r="U83" s="1"/>
      <c r="V83" s="1"/>
      <c r="W83" s="1"/>
    </row>
    <row r="84" spans="1:23">
      <c r="A84" s="20" t="s">
        <v>21</v>
      </c>
      <c r="B84" s="14">
        <v>0</v>
      </c>
      <c r="C84" s="14">
        <v>0</v>
      </c>
      <c r="D84" s="14">
        <v>0</v>
      </c>
      <c r="E84" s="14">
        <v>0</v>
      </c>
      <c r="F84" s="14">
        <v>0</v>
      </c>
      <c r="G84" s="14">
        <v>0</v>
      </c>
      <c r="H84" s="14">
        <v>0</v>
      </c>
      <c r="I84" s="14">
        <v>0</v>
      </c>
      <c r="J84" s="14">
        <v>0</v>
      </c>
      <c r="K84" s="14">
        <v>0</v>
      </c>
      <c r="L84" s="1"/>
      <c r="M84" s="1"/>
      <c r="N84" s="1"/>
      <c r="O84" s="1"/>
      <c r="P84" s="1"/>
      <c r="Q84" s="1"/>
      <c r="R84" s="1"/>
      <c r="S84" s="1"/>
      <c r="T84" s="1"/>
      <c r="U84" s="1"/>
      <c r="V84" s="1"/>
      <c r="W84" s="1"/>
    </row>
    <row r="85" spans="1:23">
      <c r="A85" s="20" t="s">
        <v>22</v>
      </c>
      <c r="B85" s="14">
        <v>0</v>
      </c>
      <c r="C85" s="14">
        <v>0</v>
      </c>
      <c r="D85" s="14">
        <v>0</v>
      </c>
      <c r="E85" s="14">
        <v>0</v>
      </c>
      <c r="F85" s="14">
        <v>0</v>
      </c>
      <c r="G85" s="14">
        <v>0</v>
      </c>
      <c r="H85" s="14">
        <v>0</v>
      </c>
      <c r="I85" s="14">
        <v>0</v>
      </c>
      <c r="J85" s="14">
        <v>0</v>
      </c>
      <c r="K85" s="14">
        <v>0</v>
      </c>
      <c r="L85" s="1"/>
      <c r="M85" s="1"/>
      <c r="N85" s="1"/>
      <c r="O85" s="1"/>
      <c r="P85" s="1"/>
      <c r="Q85" s="1"/>
      <c r="R85" s="1"/>
      <c r="S85" s="1"/>
      <c r="T85" s="1"/>
      <c r="U85" s="1"/>
      <c r="V85" s="1"/>
      <c r="W85" s="1"/>
    </row>
    <row r="86" spans="1:23">
      <c r="A86" s="20" t="s">
        <v>83</v>
      </c>
      <c r="B86" s="14">
        <v>0</v>
      </c>
      <c r="C86" s="14">
        <v>315.39999999999998</v>
      </c>
      <c r="D86" s="14">
        <v>495.6</v>
      </c>
      <c r="E86" s="14">
        <v>0</v>
      </c>
      <c r="F86" s="14">
        <v>0</v>
      </c>
      <c r="G86" s="14">
        <v>292.10000000000002</v>
      </c>
      <c r="H86" s="14">
        <v>0</v>
      </c>
      <c r="I86" s="14">
        <v>602.29999999999995</v>
      </c>
      <c r="J86" s="14">
        <v>3.5952199999999999</v>
      </c>
      <c r="K86" s="14">
        <v>1708.99522</v>
      </c>
      <c r="L86" s="1"/>
      <c r="M86" s="1"/>
      <c r="N86" s="1"/>
      <c r="O86" s="1"/>
      <c r="P86" s="1"/>
      <c r="Q86" s="1"/>
      <c r="R86" s="1"/>
      <c r="S86" s="1"/>
      <c r="T86" s="1"/>
      <c r="U86" s="1"/>
      <c r="V86" s="1"/>
      <c r="W86" s="1"/>
    </row>
    <row r="87" spans="1:23">
      <c r="A87" s="20" t="s">
        <v>23</v>
      </c>
      <c r="B87" s="14">
        <v>175.54104999999998</v>
      </c>
      <c r="C87" s="14">
        <v>53.508000000000003</v>
      </c>
      <c r="D87" s="14">
        <v>125.98922</v>
      </c>
      <c r="E87" s="14">
        <v>109.64905999999999</v>
      </c>
      <c r="F87" s="14">
        <v>85.406999999999996</v>
      </c>
      <c r="G87" s="14">
        <v>163.41836999999998</v>
      </c>
      <c r="H87" s="14">
        <v>12.603540000000001</v>
      </c>
      <c r="I87" s="14">
        <v>0</v>
      </c>
      <c r="J87" s="14">
        <v>110.10299999999999</v>
      </c>
      <c r="K87" s="14">
        <v>836.21924000000001</v>
      </c>
      <c r="L87" s="1"/>
      <c r="M87" s="1"/>
      <c r="N87" s="1"/>
      <c r="O87" s="1"/>
      <c r="P87" s="1"/>
      <c r="Q87" s="1"/>
      <c r="R87" s="1"/>
      <c r="S87" s="1"/>
      <c r="T87" s="1"/>
      <c r="U87" s="1"/>
      <c r="V87" s="1"/>
      <c r="W87" s="1"/>
    </row>
    <row r="88" spans="1:23">
      <c r="A88" s="20" t="s">
        <v>24</v>
      </c>
      <c r="B88" s="14">
        <v>174340.51254</v>
      </c>
      <c r="C88" s="14">
        <v>328810.14051999996</v>
      </c>
      <c r="D88" s="14">
        <v>183794.62974999999</v>
      </c>
      <c r="E88" s="14">
        <v>1382.2914800000001</v>
      </c>
      <c r="F88" s="14">
        <v>11.73</v>
      </c>
      <c r="G88" s="14">
        <v>108769.71613</v>
      </c>
      <c r="H88" s="14">
        <v>2246.5884300000002</v>
      </c>
      <c r="I88" s="14">
        <v>84302.54178</v>
      </c>
      <c r="J88" s="14">
        <v>112962.37406999999</v>
      </c>
      <c r="K88" s="14">
        <v>996620.52470000007</v>
      </c>
      <c r="L88" s="1"/>
      <c r="M88" s="1"/>
      <c r="N88" s="1"/>
      <c r="O88" s="1"/>
      <c r="P88" s="1"/>
      <c r="Q88" s="1"/>
      <c r="R88" s="1"/>
      <c r="S88" s="1"/>
      <c r="T88" s="1"/>
      <c r="U88" s="1"/>
      <c r="V88" s="1"/>
      <c r="W88" s="1"/>
    </row>
    <row r="89" spans="1:23">
      <c r="A89" s="20" t="s">
        <v>84</v>
      </c>
      <c r="B89" s="14">
        <v>0</v>
      </c>
      <c r="C89" s="14">
        <v>1564.8374199999998</v>
      </c>
      <c r="D89" s="14">
        <v>227.84929</v>
      </c>
      <c r="E89" s="14">
        <v>0</v>
      </c>
      <c r="F89" s="14">
        <v>0</v>
      </c>
      <c r="G89" s="14">
        <v>0</v>
      </c>
      <c r="H89" s="14">
        <v>0</v>
      </c>
      <c r="I89" s="14">
        <v>0</v>
      </c>
      <c r="J89" s="14">
        <v>0</v>
      </c>
      <c r="K89" s="14">
        <v>1792.6867099999999</v>
      </c>
      <c r="L89" s="1"/>
      <c r="M89" s="1"/>
      <c r="N89" s="1"/>
      <c r="O89" s="1"/>
      <c r="P89" s="1"/>
      <c r="Q89" s="1"/>
      <c r="R89" s="1"/>
      <c r="S89" s="1"/>
      <c r="T89" s="1"/>
      <c r="U89" s="1"/>
      <c r="V89" s="1"/>
      <c r="W89" s="1"/>
    </row>
    <row r="90" spans="1:23">
      <c r="A90" s="20" t="s">
        <v>85</v>
      </c>
      <c r="B90" s="14">
        <v>-117.23980999999999</v>
      </c>
      <c r="C90" s="14">
        <v>-20.402529999999999</v>
      </c>
      <c r="D90" s="14">
        <v>-81.28797999999999</v>
      </c>
      <c r="E90" s="14">
        <v>0</v>
      </c>
      <c r="F90" s="14">
        <v>-55.918999999999997</v>
      </c>
      <c r="G90" s="14">
        <v>-101.88417</v>
      </c>
      <c r="H90" s="14">
        <v>-7.8015400000000001</v>
      </c>
      <c r="I90" s="14">
        <v>0</v>
      </c>
      <c r="J90" s="14">
        <v>0</v>
      </c>
      <c r="K90" s="14">
        <v>-384.53503000000001</v>
      </c>
      <c r="L90" s="1"/>
      <c r="M90" s="1"/>
      <c r="N90" s="1"/>
      <c r="O90" s="1"/>
      <c r="P90" s="1"/>
      <c r="Q90" s="1"/>
      <c r="R90" s="1"/>
      <c r="S90" s="1"/>
      <c r="T90" s="1"/>
      <c r="U90" s="1"/>
      <c r="V90" s="1"/>
      <c r="W90" s="1"/>
    </row>
    <row r="91" spans="1:23">
      <c r="A91" s="19" t="s">
        <v>86</v>
      </c>
      <c r="B91" s="12">
        <v>16633.228880000002</v>
      </c>
      <c r="C91" s="12">
        <v>55331.985350000003</v>
      </c>
      <c r="D91" s="12">
        <v>67307.554730000003</v>
      </c>
      <c r="E91" s="12">
        <v>3860.0556099999999</v>
      </c>
      <c r="F91" s="12">
        <v>5529.19344</v>
      </c>
      <c r="G91" s="12">
        <v>5814.5392699999993</v>
      </c>
      <c r="H91" s="12">
        <v>1100.61958</v>
      </c>
      <c r="I91" s="12">
        <v>12358.369970000002</v>
      </c>
      <c r="J91" s="12">
        <v>10758.666140000001</v>
      </c>
      <c r="K91" s="12">
        <v>178694.21296999999</v>
      </c>
      <c r="L91" s="10"/>
      <c r="M91" s="1"/>
      <c r="N91" s="1"/>
      <c r="O91" s="1"/>
      <c r="P91" s="1"/>
      <c r="Q91" s="1"/>
      <c r="R91" s="1"/>
      <c r="S91" s="1"/>
      <c r="T91" s="1"/>
      <c r="U91" s="1"/>
      <c r="V91" s="1"/>
      <c r="W91" s="1"/>
    </row>
    <row r="92" spans="1:23">
      <c r="A92" s="20" t="s">
        <v>87</v>
      </c>
      <c r="B92" s="14">
        <v>7557.2098499999993</v>
      </c>
      <c r="C92" s="14">
        <v>9362.2161099999994</v>
      </c>
      <c r="D92" s="14">
        <v>11173.8267</v>
      </c>
      <c r="E92" s="14">
        <v>1803.92912</v>
      </c>
      <c r="F92" s="14">
        <v>0</v>
      </c>
      <c r="G92" s="14">
        <v>729.74800000000005</v>
      </c>
      <c r="H92" s="14">
        <v>359</v>
      </c>
      <c r="I92" s="14">
        <v>0</v>
      </c>
      <c r="J92" s="14">
        <v>3056.80618</v>
      </c>
      <c r="K92" s="14">
        <v>34042.735959999998</v>
      </c>
      <c r="L92" s="1"/>
      <c r="M92" s="1"/>
      <c r="N92" s="1"/>
      <c r="O92" s="1"/>
      <c r="P92" s="1"/>
      <c r="Q92" s="1"/>
      <c r="R92" s="1"/>
      <c r="S92" s="1"/>
      <c r="T92" s="1"/>
      <c r="U92" s="1"/>
      <c r="V92" s="1"/>
      <c r="W92" s="1"/>
    </row>
    <row r="93" spans="1:23">
      <c r="A93" s="20" t="s">
        <v>88</v>
      </c>
      <c r="B93" s="14">
        <v>4697.0709100000004</v>
      </c>
      <c r="C93" s="14">
        <v>26282.202410000002</v>
      </c>
      <c r="D93" s="14">
        <v>27510.22695</v>
      </c>
      <c r="E93" s="14">
        <v>1750.7106399999998</v>
      </c>
      <c r="F93" s="14">
        <v>0</v>
      </c>
      <c r="G93" s="14">
        <v>511.24353000000002</v>
      </c>
      <c r="H93" s="14">
        <v>454.94321000000002</v>
      </c>
      <c r="I93" s="14">
        <v>1668.8749399999999</v>
      </c>
      <c r="J93" s="14">
        <v>2595.4789500000002</v>
      </c>
      <c r="K93" s="14">
        <v>65470.751539999997</v>
      </c>
      <c r="L93" s="1"/>
      <c r="M93" s="1"/>
      <c r="N93" s="1"/>
      <c r="O93" s="1"/>
      <c r="P93" s="1"/>
      <c r="Q93" s="1"/>
      <c r="R93" s="1"/>
      <c r="S93" s="1"/>
      <c r="T93" s="1"/>
      <c r="U93" s="1"/>
      <c r="V93" s="1"/>
      <c r="W93" s="1"/>
    </row>
    <row r="94" spans="1:23">
      <c r="A94" s="20" t="s">
        <v>89</v>
      </c>
      <c r="B94" s="14">
        <v>698.26634999999999</v>
      </c>
      <c r="C94" s="14">
        <v>4372.4377100000002</v>
      </c>
      <c r="D94" s="14">
        <v>4756.3760700000003</v>
      </c>
      <c r="E94" s="14">
        <v>80.581270000000004</v>
      </c>
      <c r="F94" s="14">
        <v>1792.8974099999998</v>
      </c>
      <c r="G94" s="14">
        <v>1178.8920700000001</v>
      </c>
      <c r="H94" s="14">
        <v>108.66113</v>
      </c>
      <c r="I94" s="14">
        <v>1143.15165</v>
      </c>
      <c r="J94" s="14">
        <v>823.60798999999997</v>
      </c>
      <c r="K94" s="14">
        <v>14954.871650000001</v>
      </c>
      <c r="L94" s="1"/>
      <c r="M94" s="1"/>
      <c r="N94" s="1"/>
      <c r="O94" s="1"/>
      <c r="P94" s="1"/>
      <c r="Q94" s="1"/>
      <c r="R94" s="1"/>
      <c r="S94" s="1"/>
      <c r="T94" s="1"/>
      <c r="U94" s="1"/>
      <c r="V94" s="1"/>
      <c r="W94" s="1"/>
    </row>
    <row r="95" spans="1:23">
      <c r="A95" s="20" t="s">
        <v>90</v>
      </c>
      <c r="B95" s="14">
        <v>669.75036</v>
      </c>
      <c r="C95" s="14">
        <v>4682.5983499999993</v>
      </c>
      <c r="D95" s="14">
        <v>5796.6309499999998</v>
      </c>
      <c r="E95" s="14">
        <v>61.90699</v>
      </c>
      <c r="F95" s="14">
        <v>634.21127000000001</v>
      </c>
      <c r="G95" s="14">
        <v>408.67687000000001</v>
      </c>
      <c r="H95" s="14">
        <v>58.434290000000004</v>
      </c>
      <c r="I95" s="14">
        <v>4994.7438000000002</v>
      </c>
      <c r="J95" s="14">
        <v>767.19464000000005</v>
      </c>
      <c r="K95" s="14">
        <v>18074.147519999999</v>
      </c>
      <c r="L95" s="1"/>
      <c r="M95" s="1"/>
      <c r="N95" s="1"/>
      <c r="O95" s="1"/>
      <c r="P95" s="1"/>
      <c r="Q95" s="1"/>
      <c r="R95" s="1"/>
      <c r="S95" s="1"/>
      <c r="T95" s="1"/>
      <c r="U95" s="1"/>
      <c r="V95" s="1"/>
      <c r="W95" s="1"/>
    </row>
    <row r="96" spans="1:23">
      <c r="A96" s="20" t="s">
        <v>91</v>
      </c>
      <c r="B96" s="14">
        <v>1419.8505700000001</v>
      </c>
      <c r="C96" s="14">
        <v>5419.66896</v>
      </c>
      <c r="D96" s="14">
        <v>15912.593140000001</v>
      </c>
      <c r="E96" s="14">
        <v>122.68210999999999</v>
      </c>
      <c r="F96" s="14">
        <v>2856.2250099999997</v>
      </c>
      <c r="G96" s="14">
        <v>1701.7210400000001</v>
      </c>
      <c r="H96" s="14">
        <v>92.799940000000007</v>
      </c>
      <c r="I96" s="14">
        <v>4551.5485799999997</v>
      </c>
      <c r="J96" s="14">
        <v>954.22648000000004</v>
      </c>
      <c r="K96" s="14">
        <v>33031.31583</v>
      </c>
      <c r="L96" s="1"/>
      <c r="M96" s="1"/>
      <c r="N96" s="1"/>
      <c r="O96" s="1"/>
      <c r="P96" s="1"/>
      <c r="Q96" s="1"/>
      <c r="R96" s="1"/>
      <c r="S96" s="1"/>
      <c r="T96" s="1"/>
      <c r="U96" s="1"/>
      <c r="V96" s="1"/>
      <c r="W96" s="1"/>
    </row>
    <row r="97" spans="1:23">
      <c r="A97" s="20" t="s">
        <v>92</v>
      </c>
      <c r="B97" s="14">
        <v>1527.67949</v>
      </c>
      <c r="C97" s="14">
        <v>5212.8618099999994</v>
      </c>
      <c r="D97" s="14">
        <v>2142.4174600000001</v>
      </c>
      <c r="E97" s="14">
        <v>40.245480000000001</v>
      </c>
      <c r="F97" s="14">
        <v>245.85974999999999</v>
      </c>
      <c r="G97" s="14">
        <v>1284.25776</v>
      </c>
      <c r="H97" s="14">
        <v>24.926500000000001</v>
      </c>
      <c r="I97" s="14">
        <v>5.0999999999999997E-2</v>
      </c>
      <c r="J97" s="14">
        <v>8.6419800000000002</v>
      </c>
      <c r="K97" s="14">
        <v>10486.94123</v>
      </c>
      <c r="L97" s="1"/>
      <c r="M97" s="1"/>
      <c r="N97" s="1"/>
      <c r="O97" s="1"/>
      <c r="P97" s="1"/>
      <c r="Q97" s="1"/>
      <c r="R97" s="1"/>
      <c r="S97" s="1"/>
      <c r="T97" s="1"/>
      <c r="U97" s="1"/>
      <c r="V97" s="1"/>
      <c r="W97" s="1"/>
    </row>
    <row r="98" spans="1:23">
      <c r="A98" s="20" t="s">
        <v>93</v>
      </c>
      <c r="B98" s="14">
        <v>63.401350000000001</v>
      </c>
      <c r="C98" s="14">
        <v>0</v>
      </c>
      <c r="D98" s="14">
        <v>0</v>
      </c>
      <c r="E98" s="14">
        <v>0</v>
      </c>
      <c r="F98" s="14">
        <v>0</v>
      </c>
      <c r="G98" s="14">
        <v>0</v>
      </c>
      <c r="H98" s="14">
        <v>1.8545099999999999</v>
      </c>
      <c r="I98" s="14">
        <v>0</v>
      </c>
      <c r="J98" s="14">
        <v>0</v>
      </c>
      <c r="K98" s="14">
        <v>65.255859999999998</v>
      </c>
      <c r="L98" s="1"/>
      <c r="M98" s="1"/>
      <c r="N98" s="1"/>
      <c r="O98" s="1"/>
      <c r="P98" s="1"/>
      <c r="Q98" s="1"/>
      <c r="R98" s="1"/>
      <c r="S98" s="1"/>
      <c r="T98" s="1"/>
      <c r="U98" s="1"/>
      <c r="V98" s="1"/>
      <c r="W98" s="1"/>
    </row>
    <row r="99" spans="1:23">
      <c r="A99" s="20" t="s">
        <v>94</v>
      </c>
      <c r="B99" s="14">
        <v>0</v>
      </c>
      <c r="C99" s="14">
        <v>0</v>
      </c>
      <c r="D99" s="14">
        <v>0</v>
      </c>
      <c r="E99" s="14">
        <v>0</v>
      </c>
      <c r="F99" s="14">
        <v>0</v>
      </c>
      <c r="G99" s="14">
        <v>0</v>
      </c>
      <c r="H99" s="14">
        <v>0</v>
      </c>
      <c r="I99" s="14">
        <v>0</v>
      </c>
      <c r="J99" s="14">
        <v>2552.7099199999998</v>
      </c>
      <c r="K99" s="14">
        <v>2552.7099199999998</v>
      </c>
      <c r="L99" s="1"/>
      <c r="M99" s="1"/>
      <c r="N99" s="1"/>
      <c r="O99" s="1"/>
      <c r="P99" s="1"/>
      <c r="Q99" s="1"/>
      <c r="R99" s="1"/>
      <c r="S99" s="1"/>
      <c r="T99" s="1"/>
      <c r="U99" s="1"/>
      <c r="V99" s="1"/>
      <c r="W99" s="1"/>
    </row>
    <row r="100" spans="1:23">
      <c r="A100" s="20" t="s">
        <v>95</v>
      </c>
      <c r="B100" s="14">
        <v>0</v>
      </c>
      <c r="C100" s="14">
        <v>0</v>
      </c>
      <c r="D100" s="14">
        <v>15.483459999999999</v>
      </c>
      <c r="E100" s="14">
        <v>0</v>
      </c>
      <c r="F100" s="14">
        <v>0</v>
      </c>
      <c r="G100" s="14">
        <v>0</v>
      </c>
      <c r="H100" s="14">
        <v>0</v>
      </c>
      <c r="I100" s="14">
        <v>0</v>
      </c>
      <c r="J100" s="14">
        <v>0</v>
      </c>
      <c r="K100" s="14">
        <v>15.483459999999999</v>
      </c>
      <c r="L100" s="1"/>
      <c r="M100" s="1"/>
      <c r="N100" s="1"/>
      <c r="O100" s="1"/>
      <c r="P100" s="1"/>
      <c r="Q100" s="1"/>
      <c r="R100" s="1"/>
      <c r="S100" s="1"/>
      <c r="T100" s="1"/>
      <c r="U100" s="1"/>
      <c r="V100" s="1"/>
      <c r="W100" s="1"/>
    </row>
    <row r="101" spans="1:23">
      <c r="A101" s="19" t="s">
        <v>96</v>
      </c>
      <c r="B101" s="12">
        <v>1740.19884</v>
      </c>
      <c r="C101" s="12">
        <v>9919.9842599999993</v>
      </c>
      <c r="D101" s="12">
        <v>11982.501099999999</v>
      </c>
      <c r="E101" s="12">
        <v>211.74051</v>
      </c>
      <c r="F101" s="12">
        <v>1629.3346200000001</v>
      </c>
      <c r="G101" s="12">
        <v>1403.00935</v>
      </c>
      <c r="H101" s="12">
        <v>2376.0208600000001</v>
      </c>
      <c r="I101" s="12">
        <v>5808.6882500000002</v>
      </c>
      <c r="J101" s="12">
        <v>1653.00548</v>
      </c>
      <c r="K101" s="12">
        <v>36724.483270000004</v>
      </c>
      <c r="L101" s="10"/>
      <c r="M101" s="1"/>
      <c r="N101" s="1"/>
      <c r="O101" s="1"/>
      <c r="P101" s="1"/>
      <c r="Q101" s="1"/>
      <c r="R101" s="1"/>
      <c r="S101" s="1"/>
      <c r="T101" s="1"/>
      <c r="U101" s="1"/>
      <c r="V101" s="1"/>
      <c r="W101" s="1"/>
    </row>
    <row r="102" spans="1:23">
      <c r="A102" s="20" t="s">
        <v>97</v>
      </c>
      <c r="B102" s="14">
        <v>324.35945000000004</v>
      </c>
      <c r="C102" s="14">
        <v>3824.25983</v>
      </c>
      <c r="D102" s="14">
        <v>2253.4002599999999</v>
      </c>
      <c r="E102" s="14">
        <v>44.320709999999998</v>
      </c>
      <c r="F102" s="14">
        <v>453.33830999999998</v>
      </c>
      <c r="G102" s="14">
        <v>0</v>
      </c>
      <c r="H102" s="14">
        <v>41.963290000000001</v>
      </c>
      <c r="I102" s="14">
        <v>242.3629</v>
      </c>
      <c r="J102" s="14">
        <v>195.30242000000001</v>
      </c>
      <c r="K102" s="14">
        <v>7379.30717</v>
      </c>
      <c r="L102" s="1"/>
      <c r="M102" s="1"/>
      <c r="N102" s="1"/>
      <c r="O102" s="1"/>
      <c r="P102" s="1"/>
      <c r="Q102" s="1"/>
      <c r="R102" s="1"/>
      <c r="S102" s="1"/>
      <c r="T102" s="1"/>
      <c r="U102" s="1"/>
      <c r="V102" s="1"/>
      <c r="W102" s="1"/>
    </row>
    <row r="103" spans="1:23">
      <c r="A103" s="20" t="s">
        <v>98</v>
      </c>
      <c r="B103" s="14">
        <v>336.00101000000001</v>
      </c>
      <c r="C103" s="14">
        <v>2642.88312</v>
      </c>
      <c r="D103" s="14">
        <v>3880.96612</v>
      </c>
      <c r="E103" s="14">
        <v>2.09728</v>
      </c>
      <c r="F103" s="14">
        <v>254.61229</v>
      </c>
      <c r="G103" s="14">
        <v>734.79503</v>
      </c>
      <c r="H103" s="14">
        <v>2277.9704999999999</v>
      </c>
      <c r="I103" s="14">
        <v>2877.8078100000002</v>
      </c>
      <c r="J103" s="14">
        <v>450.61424</v>
      </c>
      <c r="K103" s="14">
        <v>13457.7474</v>
      </c>
      <c r="L103" s="1"/>
      <c r="M103" s="1"/>
      <c r="N103" s="1"/>
      <c r="O103" s="1"/>
      <c r="P103" s="1"/>
      <c r="Q103" s="1"/>
      <c r="R103" s="1"/>
      <c r="S103" s="1"/>
      <c r="T103" s="1"/>
      <c r="U103" s="1"/>
      <c r="V103" s="1"/>
      <c r="W103" s="1"/>
    </row>
    <row r="104" spans="1:23">
      <c r="A104" s="20" t="s">
        <v>99</v>
      </c>
      <c r="B104" s="14">
        <v>6.9999999999999999E-4</v>
      </c>
      <c r="C104" s="14">
        <v>3321.92371</v>
      </c>
      <c r="D104" s="14">
        <v>0.14537</v>
      </c>
      <c r="E104" s="14">
        <v>3.4075900000000003</v>
      </c>
      <c r="F104" s="14">
        <v>125.41654</v>
      </c>
      <c r="G104" s="14">
        <v>0</v>
      </c>
      <c r="H104" s="14">
        <v>0</v>
      </c>
      <c r="I104" s="14">
        <v>56.063859999999998</v>
      </c>
      <c r="J104" s="14">
        <v>3.2621199999999999</v>
      </c>
      <c r="K104" s="14">
        <v>3510.2198900000003</v>
      </c>
      <c r="L104" s="1"/>
      <c r="M104" s="1"/>
      <c r="N104" s="1"/>
      <c r="O104" s="1"/>
      <c r="P104" s="1"/>
      <c r="Q104" s="1"/>
      <c r="R104" s="1"/>
      <c r="S104" s="1"/>
      <c r="T104" s="1"/>
      <c r="U104" s="1"/>
      <c r="V104" s="1"/>
      <c r="W104" s="1"/>
    </row>
    <row r="105" spans="1:23">
      <c r="A105" s="20" t="s">
        <v>100</v>
      </c>
      <c r="B105" s="14">
        <v>1079.8376799999999</v>
      </c>
      <c r="C105" s="14">
        <v>130.91759999999999</v>
      </c>
      <c r="D105" s="14">
        <v>5847.9893499999998</v>
      </c>
      <c r="E105" s="14">
        <v>161.91493</v>
      </c>
      <c r="F105" s="14">
        <v>795.96748000000002</v>
      </c>
      <c r="G105" s="14">
        <v>668.21431999999993</v>
      </c>
      <c r="H105" s="14">
        <v>56.087069999999997</v>
      </c>
      <c r="I105" s="14">
        <v>2632.4536800000001</v>
      </c>
      <c r="J105" s="14">
        <v>1003.8267</v>
      </c>
      <c r="K105" s="14">
        <v>12377.20881</v>
      </c>
      <c r="L105" s="1"/>
      <c r="M105" s="1"/>
      <c r="N105" s="1"/>
      <c r="O105" s="1"/>
      <c r="P105" s="1"/>
      <c r="Q105" s="1"/>
      <c r="R105" s="1"/>
      <c r="S105" s="1"/>
      <c r="T105" s="1"/>
      <c r="U105" s="1"/>
      <c r="V105" s="1"/>
      <c r="W105" s="1"/>
    </row>
    <row r="106" spans="1:23">
      <c r="A106" s="22" t="s">
        <v>101</v>
      </c>
      <c r="B106" s="14">
        <v>0</v>
      </c>
      <c r="C106" s="14">
        <v>0</v>
      </c>
      <c r="D106" s="14">
        <v>0</v>
      </c>
      <c r="E106" s="14">
        <v>0</v>
      </c>
      <c r="F106" s="14">
        <v>0</v>
      </c>
      <c r="G106" s="14">
        <v>0</v>
      </c>
      <c r="H106" s="14">
        <v>0</v>
      </c>
      <c r="I106" s="14">
        <v>0</v>
      </c>
      <c r="J106" s="14">
        <v>0</v>
      </c>
      <c r="K106" s="14">
        <v>0</v>
      </c>
      <c r="L106" s="1"/>
      <c r="M106" s="1"/>
      <c r="N106" s="1"/>
      <c r="O106" s="1"/>
      <c r="P106" s="1"/>
      <c r="Q106" s="1"/>
      <c r="R106" s="1"/>
      <c r="S106" s="1"/>
      <c r="T106" s="1"/>
      <c r="U106" s="1"/>
      <c r="V106" s="1"/>
      <c r="W106" s="1"/>
    </row>
    <row r="107" spans="1:23">
      <c r="A107" s="19" t="s">
        <v>102</v>
      </c>
      <c r="B107" s="12">
        <v>0</v>
      </c>
      <c r="C107" s="12">
        <v>0</v>
      </c>
      <c r="D107" s="12">
        <v>0</v>
      </c>
      <c r="E107" s="12">
        <v>0</v>
      </c>
      <c r="F107" s="12">
        <v>0</v>
      </c>
      <c r="G107" s="12">
        <v>0</v>
      </c>
      <c r="H107" s="12">
        <v>0</v>
      </c>
      <c r="I107" s="12">
        <v>0</v>
      </c>
      <c r="J107" s="12">
        <v>0</v>
      </c>
      <c r="K107" s="12">
        <v>0</v>
      </c>
      <c r="L107" s="10"/>
      <c r="M107" s="1"/>
      <c r="N107" s="1"/>
      <c r="O107" s="1"/>
      <c r="P107" s="1"/>
      <c r="Q107" s="1"/>
      <c r="R107" s="1"/>
      <c r="S107" s="1"/>
      <c r="T107" s="1"/>
      <c r="U107" s="1"/>
      <c r="V107" s="1"/>
      <c r="W107" s="1"/>
    </row>
    <row r="108" spans="1:23">
      <c r="A108" s="20" t="s">
        <v>103</v>
      </c>
      <c r="B108" s="14">
        <v>0</v>
      </c>
      <c r="C108" s="14">
        <v>0</v>
      </c>
      <c r="D108" s="14">
        <v>0</v>
      </c>
      <c r="E108" s="14">
        <v>0</v>
      </c>
      <c r="F108" s="14">
        <v>0</v>
      </c>
      <c r="G108" s="14">
        <v>0</v>
      </c>
      <c r="H108" s="14">
        <v>0</v>
      </c>
      <c r="I108" s="14">
        <v>0</v>
      </c>
      <c r="J108" s="14">
        <v>0</v>
      </c>
      <c r="K108" s="14">
        <v>0</v>
      </c>
      <c r="L108" s="1"/>
      <c r="M108" s="1"/>
      <c r="N108" s="1"/>
      <c r="O108" s="1"/>
      <c r="P108" s="1"/>
      <c r="Q108" s="1"/>
      <c r="R108" s="1"/>
      <c r="S108" s="1"/>
      <c r="T108" s="1"/>
      <c r="U108" s="1"/>
      <c r="V108" s="1"/>
      <c r="W108" s="1"/>
    </row>
    <row r="109" spans="1:23">
      <c r="A109" s="20" t="s">
        <v>104</v>
      </c>
      <c r="B109" s="14">
        <v>0</v>
      </c>
      <c r="C109" s="14">
        <v>0</v>
      </c>
      <c r="D109" s="14">
        <v>0</v>
      </c>
      <c r="E109" s="14">
        <v>0</v>
      </c>
      <c r="F109" s="14">
        <v>0</v>
      </c>
      <c r="G109" s="14">
        <v>0</v>
      </c>
      <c r="H109" s="14">
        <v>0</v>
      </c>
      <c r="I109" s="14">
        <v>0</v>
      </c>
      <c r="J109" s="14">
        <v>0</v>
      </c>
      <c r="K109" s="14">
        <v>0</v>
      </c>
      <c r="L109" s="1"/>
      <c r="M109" s="1"/>
      <c r="N109" s="1"/>
      <c r="O109" s="1"/>
      <c r="P109" s="1"/>
      <c r="Q109" s="1"/>
      <c r="R109" s="1"/>
      <c r="S109" s="1"/>
      <c r="T109" s="1"/>
      <c r="U109" s="1"/>
      <c r="V109" s="1"/>
      <c r="W109" s="1"/>
    </row>
    <row r="110" spans="1:23">
      <c r="A110" s="20" t="s">
        <v>105</v>
      </c>
      <c r="B110" s="14">
        <v>0</v>
      </c>
      <c r="C110" s="14">
        <v>0</v>
      </c>
      <c r="D110" s="14">
        <v>0</v>
      </c>
      <c r="E110" s="14">
        <v>0</v>
      </c>
      <c r="F110" s="14">
        <v>0</v>
      </c>
      <c r="G110" s="14">
        <v>0</v>
      </c>
      <c r="H110" s="14">
        <v>0</v>
      </c>
      <c r="I110" s="14">
        <v>0</v>
      </c>
      <c r="J110" s="14">
        <v>0</v>
      </c>
      <c r="K110" s="14">
        <v>0</v>
      </c>
      <c r="L110" s="1"/>
      <c r="M110" s="1"/>
      <c r="N110" s="1"/>
      <c r="O110" s="1"/>
      <c r="P110" s="1"/>
      <c r="Q110" s="1"/>
      <c r="R110" s="1"/>
      <c r="S110" s="1"/>
      <c r="T110" s="1"/>
      <c r="U110" s="1"/>
      <c r="V110" s="1"/>
      <c r="W110" s="1"/>
    </row>
    <row r="111" spans="1:23">
      <c r="A111" s="20" t="s">
        <v>106</v>
      </c>
      <c r="B111" s="14">
        <v>0</v>
      </c>
      <c r="C111" s="14">
        <v>0</v>
      </c>
      <c r="D111" s="14">
        <v>0</v>
      </c>
      <c r="E111" s="14">
        <v>0</v>
      </c>
      <c r="F111" s="14">
        <v>0</v>
      </c>
      <c r="G111" s="14">
        <v>0</v>
      </c>
      <c r="H111" s="14">
        <v>0</v>
      </c>
      <c r="I111" s="14">
        <v>0</v>
      </c>
      <c r="J111" s="14">
        <v>0</v>
      </c>
      <c r="K111" s="14">
        <v>0</v>
      </c>
      <c r="L111" s="1"/>
      <c r="M111" s="1"/>
      <c r="N111" s="1"/>
      <c r="O111" s="1"/>
      <c r="P111" s="1"/>
      <c r="Q111" s="1"/>
      <c r="R111" s="1"/>
      <c r="S111" s="1"/>
      <c r="T111" s="1"/>
      <c r="U111" s="1"/>
      <c r="V111" s="1"/>
      <c r="W111" s="1"/>
    </row>
    <row r="112" spans="1:23">
      <c r="A112" s="20" t="s">
        <v>107</v>
      </c>
      <c r="B112" s="14">
        <v>0</v>
      </c>
      <c r="C112" s="14">
        <v>0</v>
      </c>
      <c r="D112" s="14">
        <v>0</v>
      </c>
      <c r="E112" s="14">
        <v>0</v>
      </c>
      <c r="F112" s="14">
        <v>0</v>
      </c>
      <c r="G112" s="14">
        <v>0</v>
      </c>
      <c r="H112" s="14">
        <v>0</v>
      </c>
      <c r="I112" s="14">
        <v>0</v>
      </c>
      <c r="J112" s="14">
        <v>0</v>
      </c>
      <c r="K112" s="14">
        <v>0</v>
      </c>
      <c r="L112" s="1"/>
      <c r="M112" s="1"/>
      <c r="N112" s="1"/>
      <c r="O112" s="1"/>
      <c r="P112" s="1"/>
      <c r="Q112" s="1"/>
      <c r="R112" s="1"/>
      <c r="S112" s="1"/>
      <c r="T112" s="1"/>
      <c r="U112" s="1"/>
      <c r="V112" s="1"/>
      <c r="W112" s="1"/>
    </row>
    <row r="113" spans="1:23">
      <c r="A113" s="22" t="s">
        <v>108</v>
      </c>
      <c r="B113" s="14">
        <v>0</v>
      </c>
      <c r="C113" s="14">
        <v>0</v>
      </c>
      <c r="D113" s="14">
        <v>0</v>
      </c>
      <c r="E113" s="14">
        <v>0</v>
      </c>
      <c r="F113" s="14">
        <v>0</v>
      </c>
      <c r="G113" s="14">
        <v>0</v>
      </c>
      <c r="H113" s="14">
        <v>0</v>
      </c>
      <c r="I113" s="14">
        <v>0</v>
      </c>
      <c r="J113" s="14">
        <v>0</v>
      </c>
      <c r="K113" s="14">
        <v>0</v>
      </c>
      <c r="L113" s="1"/>
      <c r="M113" s="1"/>
      <c r="N113" s="1"/>
      <c r="O113" s="1"/>
      <c r="P113" s="1"/>
      <c r="Q113" s="1"/>
      <c r="R113" s="1"/>
      <c r="S113" s="1"/>
      <c r="T113" s="1"/>
      <c r="U113" s="1"/>
      <c r="V113" s="1"/>
      <c r="W113" s="1"/>
    </row>
    <row r="114" spans="1:23">
      <c r="A114" s="19" t="s">
        <v>109</v>
      </c>
      <c r="B114" s="12">
        <v>1123507.02611</v>
      </c>
      <c r="C114" s="12">
        <v>3123093.1160399998</v>
      </c>
      <c r="D114" s="12">
        <v>1817603.1316800001</v>
      </c>
      <c r="E114" s="12">
        <v>64361.679040000003</v>
      </c>
      <c r="F114" s="12">
        <v>452298.95118000003</v>
      </c>
      <c r="G114" s="12">
        <v>658962.64876999997</v>
      </c>
      <c r="H114" s="12">
        <v>36151.431149999997</v>
      </c>
      <c r="I114" s="12">
        <v>1351629.6614400002</v>
      </c>
      <c r="J114" s="12">
        <v>438333.70276000001</v>
      </c>
      <c r="K114" s="12">
        <v>9065941.3481699992</v>
      </c>
      <c r="L114" s="10"/>
      <c r="M114" s="1"/>
      <c r="N114" s="1"/>
      <c r="O114" s="1"/>
      <c r="P114" s="1"/>
      <c r="Q114" s="1"/>
      <c r="R114" s="1"/>
      <c r="S114" s="1"/>
      <c r="T114" s="1"/>
      <c r="U114" s="1"/>
      <c r="V114" s="1"/>
      <c r="W114" s="1"/>
    </row>
    <row r="115" spans="1:23">
      <c r="A115" s="19" t="s">
        <v>110</v>
      </c>
      <c r="B115" s="12">
        <v>74567.111499999999</v>
      </c>
      <c r="C115" s="12">
        <v>582806.20822999999</v>
      </c>
      <c r="D115" s="12">
        <v>146635.01912000001</v>
      </c>
      <c r="E115" s="12">
        <v>41.67071</v>
      </c>
      <c r="F115" s="12">
        <v>50317.578280000002</v>
      </c>
      <c r="G115" s="12">
        <v>12405.582869999998</v>
      </c>
      <c r="H115" s="12">
        <v>0</v>
      </c>
      <c r="I115" s="12">
        <v>101536.29742</v>
      </c>
      <c r="J115" s="12">
        <v>0</v>
      </c>
      <c r="K115" s="12">
        <v>968309.46813000005</v>
      </c>
      <c r="L115" s="10"/>
      <c r="M115" s="1"/>
      <c r="N115" s="1"/>
      <c r="O115" s="1"/>
      <c r="P115" s="1"/>
      <c r="Q115" s="1"/>
      <c r="R115" s="1"/>
      <c r="S115" s="1"/>
      <c r="T115" s="1"/>
      <c r="U115" s="1"/>
      <c r="V115" s="1"/>
      <c r="W115" s="1"/>
    </row>
    <row r="116" spans="1:23">
      <c r="A116" s="20" t="s">
        <v>111</v>
      </c>
      <c r="B116" s="14">
        <v>0</v>
      </c>
      <c r="C116" s="14">
        <v>8.49</v>
      </c>
      <c r="D116" s="14">
        <v>780.59177999999997</v>
      </c>
      <c r="E116" s="14">
        <v>41.67071</v>
      </c>
      <c r="F116" s="14">
        <v>0</v>
      </c>
      <c r="G116" s="14">
        <v>0</v>
      </c>
      <c r="H116" s="14">
        <v>0</v>
      </c>
      <c r="I116" s="14">
        <v>11.516</v>
      </c>
      <c r="J116" s="14">
        <v>0</v>
      </c>
      <c r="K116" s="14">
        <v>842.26849000000004</v>
      </c>
      <c r="L116" s="10"/>
      <c r="M116" s="1"/>
      <c r="N116" s="1"/>
      <c r="O116" s="1"/>
      <c r="P116" s="1"/>
      <c r="Q116" s="1"/>
      <c r="R116" s="1"/>
      <c r="S116" s="1"/>
      <c r="T116" s="1"/>
      <c r="U116" s="1"/>
      <c r="V116" s="1"/>
      <c r="W116" s="1"/>
    </row>
    <row r="117" spans="1:23">
      <c r="A117" s="20" t="s">
        <v>112</v>
      </c>
      <c r="B117" s="14">
        <v>0</v>
      </c>
      <c r="C117" s="14">
        <v>0</v>
      </c>
      <c r="D117" s="14">
        <v>0</v>
      </c>
      <c r="E117" s="14">
        <v>0</v>
      </c>
      <c r="F117" s="14">
        <v>0</v>
      </c>
      <c r="G117" s="14">
        <v>0</v>
      </c>
      <c r="H117" s="14">
        <v>0</v>
      </c>
      <c r="I117" s="14">
        <v>0</v>
      </c>
      <c r="J117" s="14">
        <v>0</v>
      </c>
      <c r="K117" s="14">
        <v>0</v>
      </c>
      <c r="L117" s="1"/>
      <c r="M117" s="1"/>
      <c r="N117" s="1"/>
      <c r="O117" s="1"/>
      <c r="P117" s="1"/>
      <c r="Q117" s="1"/>
      <c r="R117" s="1"/>
      <c r="S117" s="1"/>
      <c r="T117" s="1"/>
      <c r="U117" s="1"/>
      <c r="V117" s="1"/>
      <c r="W117" s="1"/>
    </row>
    <row r="118" spans="1:23">
      <c r="A118" s="20" t="s">
        <v>113</v>
      </c>
      <c r="B118" s="14">
        <v>0</v>
      </c>
      <c r="C118" s="14">
        <v>8.49</v>
      </c>
      <c r="D118" s="14">
        <v>780.59177999999997</v>
      </c>
      <c r="E118" s="14">
        <v>41.67071</v>
      </c>
      <c r="F118" s="14">
        <v>0</v>
      </c>
      <c r="G118" s="14">
        <v>0</v>
      </c>
      <c r="H118" s="14">
        <v>0</v>
      </c>
      <c r="I118" s="14">
        <v>11.516</v>
      </c>
      <c r="J118" s="14">
        <v>0</v>
      </c>
      <c r="K118" s="14">
        <v>842.26849000000004</v>
      </c>
      <c r="L118" s="1"/>
      <c r="M118" s="1"/>
      <c r="N118" s="1"/>
      <c r="O118" s="1"/>
      <c r="P118" s="1"/>
      <c r="Q118" s="1"/>
      <c r="R118" s="1"/>
      <c r="S118" s="1"/>
      <c r="T118" s="1"/>
      <c r="U118" s="1"/>
      <c r="V118" s="1"/>
      <c r="W118" s="1"/>
    </row>
    <row r="119" spans="1:23">
      <c r="A119" s="20" t="s">
        <v>114</v>
      </c>
      <c r="B119" s="14">
        <v>17279.235129999997</v>
      </c>
      <c r="C119" s="14">
        <v>283931.14980000001</v>
      </c>
      <c r="D119" s="14">
        <v>60540.69341</v>
      </c>
      <c r="E119" s="14">
        <v>0</v>
      </c>
      <c r="F119" s="14">
        <v>46291.535469999995</v>
      </c>
      <c r="G119" s="14">
        <v>3884.75596</v>
      </c>
      <c r="H119" s="14">
        <v>0</v>
      </c>
      <c r="I119" s="14">
        <v>86758.39086</v>
      </c>
      <c r="J119" s="14">
        <v>0</v>
      </c>
      <c r="K119" s="14">
        <v>498685.76062999998</v>
      </c>
      <c r="L119" s="1"/>
      <c r="M119" s="1"/>
      <c r="N119" s="1"/>
      <c r="O119" s="1"/>
      <c r="P119" s="1"/>
      <c r="Q119" s="1"/>
      <c r="R119" s="1"/>
      <c r="S119" s="1"/>
      <c r="T119" s="1"/>
      <c r="U119" s="1"/>
      <c r="V119" s="1"/>
      <c r="W119" s="1"/>
    </row>
    <row r="120" spans="1:23">
      <c r="A120" s="20" t="s">
        <v>115</v>
      </c>
      <c r="B120" s="14">
        <v>56116.381049999996</v>
      </c>
      <c r="C120" s="14">
        <v>0</v>
      </c>
      <c r="D120" s="14">
        <v>0</v>
      </c>
      <c r="E120" s="14">
        <v>0</v>
      </c>
      <c r="F120" s="14">
        <v>3990.88753</v>
      </c>
      <c r="G120" s="14">
        <v>2676.8957599999999</v>
      </c>
      <c r="H120" s="14">
        <v>0</v>
      </c>
      <c r="I120" s="14">
        <v>0</v>
      </c>
      <c r="J120" s="14">
        <v>0</v>
      </c>
      <c r="K120" s="14">
        <v>62784.164340000003</v>
      </c>
      <c r="L120" s="10"/>
      <c r="M120" s="1"/>
      <c r="N120" s="1"/>
      <c r="O120" s="1"/>
      <c r="P120" s="1"/>
      <c r="Q120" s="1"/>
      <c r="R120" s="1"/>
      <c r="S120" s="1"/>
      <c r="T120" s="1"/>
      <c r="U120" s="1"/>
      <c r="V120" s="1"/>
      <c r="W120" s="1"/>
    </row>
    <row r="121" spans="1:23">
      <c r="A121" s="21" t="s">
        <v>116</v>
      </c>
      <c r="B121" s="14">
        <v>1099.7561599999999</v>
      </c>
      <c r="C121" s="14">
        <v>0</v>
      </c>
      <c r="D121" s="14">
        <v>0</v>
      </c>
      <c r="E121" s="14">
        <v>0</v>
      </c>
      <c r="F121" s="14">
        <v>1.0037400000000001</v>
      </c>
      <c r="G121" s="14">
        <v>221.48476000000002</v>
      </c>
      <c r="H121" s="14">
        <v>0</v>
      </c>
      <c r="I121" s="14">
        <v>0</v>
      </c>
      <c r="J121" s="14">
        <v>0</v>
      </c>
      <c r="K121" s="14">
        <v>1322.2446599999998</v>
      </c>
      <c r="L121" s="1"/>
      <c r="M121" s="1"/>
      <c r="N121" s="1"/>
      <c r="O121" s="1"/>
      <c r="P121" s="1"/>
      <c r="Q121" s="1"/>
      <c r="R121" s="1"/>
      <c r="S121" s="1"/>
      <c r="T121" s="1"/>
      <c r="U121" s="1"/>
      <c r="V121" s="1"/>
      <c r="W121" s="1"/>
    </row>
    <row r="122" spans="1:23">
      <c r="A122" s="22" t="s">
        <v>117</v>
      </c>
      <c r="B122" s="14">
        <v>266.44961999999998</v>
      </c>
      <c r="C122" s="14">
        <v>0</v>
      </c>
      <c r="D122" s="14">
        <v>0</v>
      </c>
      <c r="E122" s="14">
        <v>0</v>
      </c>
      <c r="F122" s="14">
        <v>2.5</v>
      </c>
      <c r="G122" s="14">
        <v>0</v>
      </c>
      <c r="H122" s="14">
        <v>0</v>
      </c>
      <c r="I122" s="14">
        <v>0</v>
      </c>
      <c r="J122" s="14">
        <v>0</v>
      </c>
      <c r="K122" s="14">
        <v>268.94961999999998</v>
      </c>
      <c r="L122" s="1"/>
      <c r="M122" s="1"/>
      <c r="N122" s="1"/>
      <c r="O122" s="1"/>
      <c r="P122" s="1"/>
      <c r="Q122" s="1"/>
      <c r="R122" s="1"/>
      <c r="S122" s="1"/>
      <c r="T122" s="1"/>
      <c r="U122" s="1"/>
      <c r="V122" s="1"/>
      <c r="W122" s="1"/>
    </row>
    <row r="123" spans="1:23">
      <c r="A123" s="22" t="s">
        <v>118</v>
      </c>
      <c r="B123" s="14">
        <v>174</v>
      </c>
      <c r="C123" s="14">
        <v>0</v>
      </c>
      <c r="D123" s="14">
        <v>0</v>
      </c>
      <c r="E123" s="14">
        <v>0</v>
      </c>
      <c r="F123" s="14">
        <v>7</v>
      </c>
      <c r="G123" s="14">
        <v>0</v>
      </c>
      <c r="H123" s="14">
        <v>0</v>
      </c>
      <c r="I123" s="14">
        <v>0</v>
      </c>
      <c r="J123" s="14">
        <v>0</v>
      </c>
      <c r="K123" s="14">
        <v>181</v>
      </c>
      <c r="L123" s="1"/>
      <c r="M123" s="1"/>
      <c r="N123" s="1"/>
      <c r="O123" s="1"/>
      <c r="P123" s="1"/>
      <c r="Q123" s="1"/>
      <c r="R123" s="1"/>
      <c r="S123" s="1"/>
      <c r="T123" s="1"/>
      <c r="U123" s="1"/>
      <c r="V123" s="1"/>
      <c r="W123" s="1"/>
    </row>
    <row r="124" spans="1:23">
      <c r="A124" s="22" t="s">
        <v>119</v>
      </c>
      <c r="B124" s="14">
        <v>3356.6208700000002</v>
      </c>
      <c r="C124" s="14">
        <v>0</v>
      </c>
      <c r="D124" s="14">
        <v>0</v>
      </c>
      <c r="E124" s="14">
        <v>0</v>
      </c>
      <c r="F124" s="14">
        <v>9</v>
      </c>
      <c r="G124" s="14">
        <v>0</v>
      </c>
      <c r="H124" s="14">
        <v>0</v>
      </c>
      <c r="I124" s="14">
        <v>0</v>
      </c>
      <c r="J124" s="14">
        <v>0</v>
      </c>
      <c r="K124" s="14">
        <v>3365.6208700000002</v>
      </c>
      <c r="L124" s="1"/>
      <c r="M124" s="1"/>
      <c r="N124" s="1"/>
      <c r="O124" s="1"/>
      <c r="P124" s="1"/>
      <c r="Q124" s="1"/>
      <c r="R124" s="1"/>
      <c r="S124" s="1"/>
      <c r="T124" s="1"/>
      <c r="U124" s="1"/>
      <c r="V124" s="1"/>
      <c r="W124" s="1"/>
    </row>
    <row r="125" spans="1:23">
      <c r="A125" s="22" t="s">
        <v>120</v>
      </c>
      <c r="B125" s="14">
        <v>13117.48569</v>
      </c>
      <c r="C125" s="14">
        <v>0</v>
      </c>
      <c r="D125" s="14">
        <v>0</v>
      </c>
      <c r="E125" s="14">
        <v>0</v>
      </c>
      <c r="F125" s="14">
        <v>2643.2470400000002</v>
      </c>
      <c r="G125" s="14">
        <v>58.51</v>
      </c>
      <c r="H125" s="14">
        <v>0</v>
      </c>
      <c r="I125" s="14">
        <v>0</v>
      </c>
      <c r="J125" s="14">
        <v>0</v>
      </c>
      <c r="K125" s="14">
        <v>15819.24273</v>
      </c>
      <c r="L125" s="1"/>
      <c r="M125" s="1"/>
      <c r="N125" s="1"/>
      <c r="O125" s="1"/>
      <c r="P125" s="1"/>
      <c r="Q125" s="1"/>
      <c r="R125" s="1"/>
      <c r="S125" s="1"/>
      <c r="T125" s="1"/>
      <c r="U125" s="1"/>
      <c r="V125" s="1"/>
      <c r="W125" s="1"/>
    </row>
    <row r="126" spans="1:23">
      <c r="A126" s="22" t="s">
        <v>121</v>
      </c>
      <c r="B126" s="14">
        <v>12015.16502</v>
      </c>
      <c r="C126" s="14">
        <v>0</v>
      </c>
      <c r="D126" s="14">
        <v>0</v>
      </c>
      <c r="E126" s="14">
        <v>0</v>
      </c>
      <c r="F126" s="14">
        <v>1319.21875</v>
      </c>
      <c r="G126" s="14">
        <v>2390.3009999999999</v>
      </c>
      <c r="H126" s="14">
        <v>0</v>
      </c>
      <c r="I126" s="14">
        <v>0</v>
      </c>
      <c r="J126" s="14">
        <v>0</v>
      </c>
      <c r="K126" s="14">
        <v>15724.68477</v>
      </c>
      <c r="L126" s="1"/>
      <c r="M126" s="1"/>
      <c r="N126" s="1"/>
      <c r="O126" s="1"/>
      <c r="P126" s="1"/>
      <c r="Q126" s="1"/>
      <c r="R126" s="1"/>
      <c r="S126" s="1"/>
      <c r="T126" s="1"/>
      <c r="U126" s="1"/>
      <c r="V126" s="1"/>
      <c r="W126" s="1"/>
    </row>
    <row r="127" spans="1:23">
      <c r="A127" s="23" t="s">
        <v>122</v>
      </c>
      <c r="B127" s="14">
        <v>25463.10369</v>
      </c>
      <c r="C127" s="14">
        <v>0</v>
      </c>
      <c r="D127" s="14">
        <v>0</v>
      </c>
      <c r="E127" s="14">
        <v>0</v>
      </c>
      <c r="F127" s="14">
        <v>0</v>
      </c>
      <c r="G127" s="14">
        <v>6.6</v>
      </c>
      <c r="H127" s="14">
        <v>0</v>
      </c>
      <c r="I127" s="14">
        <v>0</v>
      </c>
      <c r="J127" s="14">
        <v>0</v>
      </c>
      <c r="K127" s="14">
        <v>25469.703690000002</v>
      </c>
      <c r="L127" s="1"/>
      <c r="M127" s="1"/>
      <c r="N127" s="1"/>
      <c r="O127" s="1"/>
      <c r="P127" s="1"/>
      <c r="Q127" s="1"/>
      <c r="R127" s="1"/>
      <c r="S127" s="1"/>
      <c r="T127" s="1"/>
      <c r="U127" s="1"/>
      <c r="V127" s="1"/>
      <c r="W127" s="1"/>
    </row>
    <row r="128" spans="1:23">
      <c r="A128" s="24" t="s">
        <v>123</v>
      </c>
      <c r="B128" s="14">
        <v>623.79999999999995</v>
      </c>
      <c r="C128" s="14">
        <v>0</v>
      </c>
      <c r="D128" s="14">
        <v>0</v>
      </c>
      <c r="E128" s="14">
        <v>0</v>
      </c>
      <c r="F128" s="14">
        <v>8.9179999999999993</v>
      </c>
      <c r="G128" s="14">
        <v>0</v>
      </c>
      <c r="H128" s="14">
        <v>0</v>
      </c>
      <c r="I128" s="14">
        <v>0</v>
      </c>
      <c r="J128" s="14">
        <v>0</v>
      </c>
      <c r="K128" s="14">
        <v>632.71799999999996</v>
      </c>
      <c r="L128" s="1"/>
      <c r="M128" s="1"/>
      <c r="N128" s="1"/>
      <c r="O128" s="1"/>
      <c r="P128" s="1"/>
      <c r="Q128" s="1"/>
      <c r="R128" s="1"/>
      <c r="S128" s="1"/>
      <c r="T128" s="1"/>
      <c r="U128" s="1"/>
      <c r="V128" s="1"/>
      <c r="W128" s="1"/>
    </row>
    <row r="129" spans="1:23">
      <c r="A129" s="25" t="s">
        <v>124</v>
      </c>
      <c r="B129" s="14">
        <v>24.93524</v>
      </c>
      <c r="C129" s="14">
        <v>359.40823</v>
      </c>
      <c r="D129" s="14">
        <v>207.90407999999999</v>
      </c>
      <c r="E129" s="14">
        <v>0</v>
      </c>
      <c r="F129" s="14">
        <v>4.0214800000000004</v>
      </c>
      <c r="G129" s="14">
        <v>1.3682300000000001</v>
      </c>
      <c r="H129" s="14">
        <v>0</v>
      </c>
      <c r="I129" s="14">
        <v>8.7460199999999997</v>
      </c>
      <c r="J129" s="14">
        <v>0</v>
      </c>
      <c r="K129" s="14">
        <v>606.38328000000001</v>
      </c>
      <c r="L129" s="1"/>
      <c r="M129" s="1"/>
      <c r="N129" s="1"/>
      <c r="O129" s="1"/>
      <c r="P129" s="1"/>
      <c r="Q129" s="1"/>
      <c r="R129" s="1"/>
      <c r="S129" s="1"/>
      <c r="T129" s="1"/>
      <c r="U129" s="1"/>
      <c r="V129" s="1"/>
      <c r="W129" s="1"/>
    </row>
    <row r="130" spans="1:23">
      <c r="A130" s="20" t="s">
        <v>125</v>
      </c>
      <c r="B130" s="14">
        <v>0</v>
      </c>
      <c r="C130" s="14">
        <v>291860.28454000002</v>
      </c>
      <c r="D130" s="14">
        <v>83202.426849999989</v>
      </c>
      <c r="E130" s="14">
        <v>0</v>
      </c>
      <c r="F130" s="14">
        <v>0</v>
      </c>
      <c r="G130" s="14">
        <v>5722.4364100000003</v>
      </c>
      <c r="H130" s="14">
        <v>0</v>
      </c>
      <c r="I130" s="14">
        <v>14628.21</v>
      </c>
      <c r="J130" s="14">
        <v>0</v>
      </c>
      <c r="K130" s="14">
        <v>395413.3578</v>
      </c>
      <c r="L130" s="1"/>
      <c r="M130" s="1"/>
      <c r="N130" s="1"/>
      <c r="O130" s="1"/>
      <c r="P130" s="1"/>
      <c r="Q130" s="1"/>
      <c r="R130" s="1"/>
      <c r="S130" s="1"/>
      <c r="T130" s="1"/>
      <c r="U130" s="1"/>
      <c r="V130" s="1"/>
      <c r="W130" s="1"/>
    </row>
    <row r="131" spans="1:23">
      <c r="A131" s="20" t="s">
        <v>126</v>
      </c>
      <c r="B131" s="14">
        <v>1146.56008</v>
      </c>
      <c r="C131" s="14">
        <v>6646.8756599999997</v>
      </c>
      <c r="D131" s="14">
        <v>1903.403</v>
      </c>
      <c r="E131" s="14">
        <v>0</v>
      </c>
      <c r="F131" s="14">
        <v>31.133800000000001</v>
      </c>
      <c r="G131" s="14">
        <v>120.12651</v>
      </c>
      <c r="H131" s="14">
        <v>0</v>
      </c>
      <c r="I131" s="14">
        <v>129.43454</v>
      </c>
      <c r="J131" s="14">
        <v>0</v>
      </c>
      <c r="K131" s="14">
        <v>9977.5335899999991</v>
      </c>
      <c r="L131" s="1"/>
      <c r="M131" s="1"/>
      <c r="N131" s="1"/>
      <c r="O131" s="1"/>
      <c r="P131" s="1"/>
      <c r="Q131" s="1"/>
      <c r="R131" s="1"/>
      <c r="S131" s="1"/>
      <c r="T131" s="1"/>
      <c r="U131" s="1"/>
      <c r="V131" s="1"/>
      <c r="W131" s="1"/>
    </row>
    <row r="132" spans="1:23">
      <c r="A132" s="19" t="s">
        <v>127</v>
      </c>
      <c r="B132" s="12">
        <v>0</v>
      </c>
      <c r="C132" s="12">
        <v>0</v>
      </c>
      <c r="D132" s="12">
        <v>6.0046999999999997</v>
      </c>
      <c r="E132" s="12">
        <v>0</v>
      </c>
      <c r="F132" s="12">
        <v>0</v>
      </c>
      <c r="G132" s="12">
        <v>0</v>
      </c>
      <c r="H132" s="12">
        <v>0</v>
      </c>
      <c r="I132" s="12">
        <v>0.40693000000000001</v>
      </c>
      <c r="J132" s="12">
        <v>0</v>
      </c>
      <c r="K132" s="12">
        <v>6.4116299999999997</v>
      </c>
      <c r="L132" s="1"/>
      <c r="M132" s="1"/>
      <c r="N132" s="1"/>
      <c r="O132" s="1"/>
      <c r="P132" s="1"/>
      <c r="Q132" s="1"/>
      <c r="R132" s="1"/>
      <c r="S132" s="1"/>
      <c r="T132" s="1"/>
      <c r="U132" s="1"/>
      <c r="V132" s="1"/>
      <c r="W132" s="1"/>
    </row>
    <row r="133" spans="1:23">
      <c r="A133" s="19" t="s">
        <v>128</v>
      </c>
      <c r="B133" s="12">
        <v>541.14055000000008</v>
      </c>
      <c r="C133" s="12">
        <v>230360.51994</v>
      </c>
      <c r="D133" s="12">
        <v>113664.76223000001</v>
      </c>
      <c r="E133" s="12">
        <v>0</v>
      </c>
      <c r="F133" s="12">
        <v>0</v>
      </c>
      <c r="G133" s="12">
        <v>0</v>
      </c>
      <c r="H133" s="12">
        <v>0</v>
      </c>
      <c r="I133" s="12">
        <v>84341.20051000001</v>
      </c>
      <c r="J133" s="12">
        <v>0</v>
      </c>
      <c r="K133" s="12">
        <v>428907.62323000003</v>
      </c>
      <c r="L133" s="10"/>
      <c r="M133" s="1"/>
      <c r="N133" s="1"/>
      <c r="O133" s="1"/>
      <c r="P133" s="1"/>
      <c r="Q133" s="1"/>
      <c r="R133" s="1"/>
      <c r="S133" s="1"/>
      <c r="T133" s="1"/>
      <c r="U133" s="1"/>
      <c r="V133" s="1"/>
      <c r="W133" s="1"/>
    </row>
    <row r="134" spans="1:23">
      <c r="A134" s="20" t="s">
        <v>129</v>
      </c>
      <c r="B134" s="14">
        <v>0</v>
      </c>
      <c r="C134" s="14">
        <v>0</v>
      </c>
      <c r="D134" s="14">
        <v>0</v>
      </c>
      <c r="E134" s="14">
        <v>0</v>
      </c>
      <c r="F134" s="14">
        <v>0</v>
      </c>
      <c r="G134" s="14">
        <v>0</v>
      </c>
      <c r="H134" s="14">
        <v>0</v>
      </c>
      <c r="I134" s="14">
        <v>0</v>
      </c>
      <c r="J134" s="14">
        <v>0</v>
      </c>
      <c r="K134" s="14">
        <v>0</v>
      </c>
      <c r="L134" s="26"/>
      <c r="M134" s="26"/>
      <c r="N134" s="1"/>
      <c r="O134" s="1"/>
      <c r="P134" s="1"/>
      <c r="Q134" s="1"/>
      <c r="R134" s="1"/>
      <c r="S134" s="1"/>
      <c r="T134" s="1"/>
      <c r="U134" s="1"/>
      <c r="V134" s="1"/>
      <c r="W134" s="1"/>
    </row>
    <row r="135" spans="1:23">
      <c r="A135" s="20" t="s">
        <v>130</v>
      </c>
      <c r="B135" s="14">
        <v>541.14055000000008</v>
      </c>
      <c r="C135" s="14">
        <v>24033.776899999997</v>
      </c>
      <c r="D135" s="14">
        <v>4416.2205599999998</v>
      </c>
      <c r="E135" s="14">
        <v>0</v>
      </c>
      <c r="F135" s="14">
        <v>0</v>
      </c>
      <c r="G135" s="14">
        <v>0</v>
      </c>
      <c r="H135" s="14">
        <v>0</v>
      </c>
      <c r="I135" s="14">
        <v>916.75606999999991</v>
      </c>
      <c r="J135" s="14">
        <v>0</v>
      </c>
      <c r="K135" s="14">
        <v>29907.894079999998</v>
      </c>
      <c r="L135" s="26"/>
      <c r="M135" s="26"/>
      <c r="N135" s="1"/>
      <c r="O135" s="1"/>
      <c r="P135" s="1"/>
      <c r="Q135" s="1"/>
      <c r="R135" s="1"/>
      <c r="S135" s="1"/>
      <c r="T135" s="1"/>
      <c r="U135" s="1"/>
      <c r="V135" s="1"/>
      <c r="W135" s="1"/>
    </row>
    <row r="136" spans="1:23">
      <c r="A136" s="20" t="s">
        <v>131</v>
      </c>
      <c r="B136" s="14">
        <v>0</v>
      </c>
      <c r="C136" s="14">
        <v>0</v>
      </c>
      <c r="D136" s="14">
        <v>0</v>
      </c>
      <c r="E136" s="14">
        <v>0</v>
      </c>
      <c r="F136" s="14">
        <v>0</v>
      </c>
      <c r="G136" s="14">
        <v>0</v>
      </c>
      <c r="H136" s="14">
        <v>0</v>
      </c>
      <c r="I136" s="14">
        <v>0</v>
      </c>
      <c r="J136" s="14">
        <v>0</v>
      </c>
      <c r="K136" s="14">
        <v>0</v>
      </c>
      <c r="L136" s="1"/>
      <c r="M136" s="1"/>
      <c r="N136" s="1"/>
      <c r="O136" s="1"/>
      <c r="P136" s="1"/>
      <c r="Q136" s="1"/>
      <c r="R136" s="1"/>
      <c r="S136" s="1"/>
      <c r="T136" s="1"/>
      <c r="U136" s="1"/>
      <c r="V136" s="1"/>
      <c r="W136" s="1"/>
    </row>
    <row r="137" spans="1:23">
      <c r="A137" s="20" t="s">
        <v>132</v>
      </c>
      <c r="B137" s="14">
        <v>0</v>
      </c>
      <c r="C137" s="14">
        <v>0</v>
      </c>
      <c r="D137" s="14">
        <v>0</v>
      </c>
      <c r="E137" s="14">
        <v>0</v>
      </c>
      <c r="F137" s="14">
        <v>0</v>
      </c>
      <c r="G137" s="14">
        <v>0</v>
      </c>
      <c r="H137" s="14">
        <v>0</v>
      </c>
      <c r="I137" s="14">
        <v>0</v>
      </c>
      <c r="J137" s="14">
        <v>0</v>
      </c>
      <c r="K137" s="14">
        <v>0</v>
      </c>
      <c r="L137" s="1"/>
      <c r="M137" s="1"/>
      <c r="N137" s="1"/>
      <c r="O137" s="1"/>
      <c r="P137" s="1"/>
      <c r="Q137" s="1"/>
      <c r="R137" s="1"/>
      <c r="S137" s="1"/>
      <c r="T137" s="1"/>
      <c r="U137" s="1"/>
      <c r="V137" s="1"/>
      <c r="W137" s="1"/>
    </row>
    <row r="138" spans="1:23">
      <c r="A138" s="20" t="s">
        <v>133</v>
      </c>
      <c r="B138" s="14">
        <v>0</v>
      </c>
      <c r="C138" s="14">
        <v>191000</v>
      </c>
      <c r="D138" s="14">
        <v>100000</v>
      </c>
      <c r="E138" s="14">
        <v>0</v>
      </c>
      <c r="F138" s="14">
        <v>0</v>
      </c>
      <c r="G138" s="14">
        <v>0</v>
      </c>
      <c r="H138" s="14">
        <v>0</v>
      </c>
      <c r="I138" s="14">
        <v>80000</v>
      </c>
      <c r="J138" s="14">
        <v>0</v>
      </c>
      <c r="K138" s="14">
        <v>371000</v>
      </c>
      <c r="L138" s="1"/>
      <c r="M138" s="1"/>
      <c r="N138" s="1"/>
      <c r="O138" s="1"/>
      <c r="P138" s="1"/>
      <c r="Q138" s="1"/>
      <c r="R138" s="1"/>
      <c r="S138" s="1"/>
      <c r="T138" s="1"/>
      <c r="U138" s="1"/>
      <c r="V138" s="1"/>
      <c r="W138" s="1"/>
    </row>
    <row r="139" spans="1:23">
      <c r="A139" s="20" t="s">
        <v>134</v>
      </c>
      <c r="B139" s="14">
        <v>0</v>
      </c>
      <c r="C139" s="14">
        <v>15326.743039999999</v>
      </c>
      <c r="D139" s="14">
        <v>9248.5416700000005</v>
      </c>
      <c r="E139" s="14">
        <v>0</v>
      </c>
      <c r="F139" s="14">
        <v>0</v>
      </c>
      <c r="G139" s="14">
        <v>0</v>
      </c>
      <c r="H139" s="14">
        <v>0</v>
      </c>
      <c r="I139" s="14">
        <v>3424.4444399999998</v>
      </c>
      <c r="J139" s="14">
        <v>0</v>
      </c>
      <c r="K139" s="14">
        <v>27999.729149999999</v>
      </c>
      <c r="L139" s="1"/>
      <c r="M139" s="1"/>
      <c r="N139" s="1"/>
      <c r="O139" s="1"/>
      <c r="P139" s="1"/>
      <c r="Q139" s="1"/>
      <c r="R139" s="1"/>
      <c r="S139" s="1"/>
      <c r="T139" s="1"/>
      <c r="U139" s="1"/>
      <c r="V139" s="1"/>
      <c r="W139" s="1"/>
    </row>
    <row r="140" spans="1:23">
      <c r="A140" s="19" t="s">
        <v>135</v>
      </c>
      <c r="B140" s="12">
        <v>798044.65177</v>
      </c>
      <c r="C140" s="12">
        <v>1636140.8089600001</v>
      </c>
      <c r="D140" s="12">
        <v>1135795.4241199999</v>
      </c>
      <c r="E140" s="12">
        <v>59084.946060000002</v>
      </c>
      <c r="F140" s="12">
        <v>242493.61338</v>
      </c>
      <c r="G140" s="12">
        <v>487531.24872000003</v>
      </c>
      <c r="H140" s="12">
        <v>34226.123100000004</v>
      </c>
      <c r="I140" s="12">
        <v>577428.49285000004</v>
      </c>
      <c r="J140" s="12">
        <v>416556.65324999997</v>
      </c>
      <c r="K140" s="12">
        <v>5387301.9622100005</v>
      </c>
      <c r="L140" s="10"/>
      <c r="M140" s="1"/>
      <c r="N140" s="1"/>
      <c r="O140" s="1"/>
      <c r="P140" s="1"/>
      <c r="Q140" s="1"/>
      <c r="R140" s="1"/>
      <c r="S140" s="1"/>
      <c r="T140" s="1"/>
      <c r="U140" s="1"/>
      <c r="V140" s="1"/>
      <c r="W140" s="1"/>
    </row>
    <row r="141" spans="1:23">
      <c r="A141" s="20" t="s">
        <v>136</v>
      </c>
      <c r="B141" s="14">
        <v>0</v>
      </c>
      <c r="C141" s="14">
        <v>0</v>
      </c>
      <c r="D141" s="14">
        <v>0</v>
      </c>
      <c r="E141" s="14">
        <v>0</v>
      </c>
      <c r="F141" s="14">
        <v>0</v>
      </c>
      <c r="G141" s="14">
        <v>0</v>
      </c>
      <c r="H141" s="14">
        <v>0</v>
      </c>
      <c r="I141" s="14">
        <v>0</v>
      </c>
      <c r="J141" s="14">
        <v>0</v>
      </c>
      <c r="K141" s="14">
        <v>0</v>
      </c>
      <c r="L141" s="1"/>
      <c r="M141" s="1"/>
      <c r="N141" s="1"/>
      <c r="O141" s="1"/>
      <c r="P141" s="1"/>
      <c r="Q141" s="1"/>
      <c r="R141" s="1"/>
      <c r="S141" s="1"/>
      <c r="T141" s="1"/>
      <c r="U141" s="1"/>
      <c r="V141" s="1"/>
      <c r="W141" s="1"/>
    </row>
    <row r="142" spans="1:23">
      <c r="A142" s="20" t="s">
        <v>137</v>
      </c>
      <c r="B142" s="14">
        <v>172222.42926</v>
      </c>
      <c r="C142" s="14">
        <v>315213.51772</v>
      </c>
      <c r="D142" s="14">
        <v>179981.52924999999</v>
      </c>
      <c r="E142" s="14">
        <v>1000</v>
      </c>
      <c r="F142" s="14">
        <v>0</v>
      </c>
      <c r="G142" s="14">
        <v>108131.44223</v>
      </c>
      <c r="H142" s="14">
        <v>2115.4602799999998</v>
      </c>
      <c r="I142" s="14">
        <v>84059.574779999995</v>
      </c>
      <c r="J142" s="14">
        <v>112462.03106000001</v>
      </c>
      <c r="K142" s="14">
        <v>975185.98458000005</v>
      </c>
      <c r="L142" s="1"/>
      <c r="M142" s="1"/>
      <c r="N142" s="1"/>
      <c r="O142" s="1"/>
      <c r="P142" s="1"/>
      <c r="Q142" s="1"/>
      <c r="R142" s="1"/>
      <c r="S142" s="1"/>
      <c r="T142" s="1"/>
      <c r="U142" s="1"/>
      <c r="V142" s="1"/>
      <c r="W142" s="1"/>
    </row>
    <row r="143" spans="1:23">
      <c r="A143" s="20" t="s">
        <v>138</v>
      </c>
      <c r="B143" s="14">
        <v>0</v>
      </c>
      <c r="C143" s="14">
        <v>0</v>
      </c>
      <c r="D143" s="14">
        <v>0</v>
      </c>
      <c r="E143" s="14">
        <v>0</v>
      </c>
      <c r="F143" s="14">
        <v>0</v>
      </c>
      <c r="G143" s="14">
        <v>0</v>
      </c>
      <c r="H143" s="14">
        <v>0</v>
      </c>
      <c r="I143" s="14">
        <v>0</v>
      </c>
      <c r="J143" s="14">
        <v>0</v>
      </c>
      <c r="K143" s="14">
        <v>0</v>
      </c>
      <c r="L143" s="1"/>
      <c r="M143" s="1"/>
      <c r="N143" s="1"/>
      <c r="O143" s="1"/>
      <c r="P143" s="1"/>
      <c r="Q143" s="1"/>
      <c r="R143" s="1"/>
      <c r="S143" s="1"/>
      <c r="T143" s="1"/>
      <c r="U143" s="1"/>
      <c r="V143" s="1"/>
      <c r="W143" s="1"/>
    </row>
    <row r="144" spans="1:23">
      <c r="A144" s="20" t="s">
        <v>139</v>
      </c>
      <c r="B144" s="14">
        <v>323839.68738999998</v>
      </c>
      <c r="C144" s="14">
        <v>296811.95488999999</v>
      </c>
      <c r="D144" s="14">
        <v>75343.670540000006</v>
      </c>
      <c r="E144" s="14">
        <v>29654.688610000001</v>
      </c>
      <c r="F144" s="14">
        <v>94130.11798000001</v>
      </c>
      <c r="G144" s="14">
        <v>114323.67051000001</v>
      </c>
      <c r="H144" s="14">
        <v>7004.6029900000003</v>
      </c>
      <c r="I144" s="14">
        <v>124587.78707999999</v>
      </c>
      <c r="J144" s="14">
        <v>99394.120930000005</v>
      </c>
      <c r="K144" s="14">
        <v>1165090.3009200001</v>
      </c>
      <c r="L144" s="1"/>
      <c r="M144" s="1"/>
      <c r="N144" s="1"/>
      <c r="O144" s="1"/>
      <c r="P144" s="1"/>
      <c r="Q144" s="1"/>
      <c r="R144" s="1"/>
      <c r="S144" s="1"/>
      <c r="T144" s="1"/>
      <c r="U144" s="1"/>
      <c r="V144" s="1"/>
      <c r="W144" s="1"/>
    </row>
    <row r="145" spans="1:23">
      <c r="A145" s="15" t="s">
        <v>140</v>
      </c>
      <c r="B145" s="14">
        <v>146442.71815999999</v>
      </c>
      <c r="C145" s="14">
        <v>814259.93524999998</v>
      </c>
      <c r="D145" s="14">
        <v>707464.25469000009</v>
      </c>
      <c r="E145" s="14">
        <v>17938.15396</v>
      </c>
      <c r="F145" s="14">
        <v>135880.17496</v>
      </c>
      <c r="G145" s="14">
        <v>131392.41183</v>
      </c>
      <c r="H145" s="14">
        <v>11273.66588</v>
      </c>
      <c r="I145" s="14">
        <v>253269.16524</v>
      </c>
      <c r="J145" s="14">
        <v>103982.29168000001</v>
      </c>
      <c r="K145" s="14">
        <v>2321902.77165</v>
      </c>
      <c r="L145" s="1"/>
      <c r="M145" s="1"/>
      <c r="N145" s="1"/>
      <c r="O145" s="1"/>
      <c r="P145" s="1"/>
      <c r="Q145" s="1"/>
      <c r="R145" s="1"/>
      <c r="S145" s="1"/>
      <c r="T145" s="1"/>
      <c r="U145" s="1"/>
      <c r="V145" s="1"/>
      <c r="W145" s="1"/>
    </row>
    <row r="146" spans="1:23">
      <c r="A146" s="20" t="s">
        <v>141</v>
      </c>
      <c r="B146" s="14">
        <v>0</v>
      </c>
      <c r="C146" s="14">
        <v>0</v>
      </c>
      <c r="D146" s="14">
        <v>0</v>
      </c>
      <c r="E146" s="14">
        <v>2411</v>
      </c>
      <c r="F146" s="14">
        <v>204.24364000000003</v>
      </c>
      <c r="G146" s="14">
        <v>0</v>
      </c>
      <c r="H146" s="14">
        <v>0</v>
      </c>
      <c r="I146" s="14">
        <v>0</v>
      </c>
      <c r="J146" s="14">
        <v>0</v>
      </c>
      <c r="K146" s="14">
        <v>2615.2436400000001</v>
      </c>
      <c r="L146" s="1"/>
      <c r="M146" s="1"/>
      <c r="N146" s="1"/>
      <c r="O146" s="1"/>
      <c r="P146" s="1"/>
      <c r="Q146" s="1"/>
      <c r="R146" s="1"/>
      <c r="S146" s="1"/>
      <c r="T146" s="1"/>
      <c r="U146" s="1"/>
      <c r="V146" s="1"/>
      <c r="W146" s="1"/>
    </row>
    <row r="147" spans="1:23">
      <c r="A147" s="20" t="s">
        <v>142</v>
      </c>
      <c r="B147" s="14">
        <v>150420.31853999998</v>
      </c>
      <c r="C147" s="14">
        <v>196588.0147</v>
      </c>
      <c r="D147" s="14">
        <v>161189.79730000001</v>
      </c>
      <c r="E147" s="14">
        <v>6860</v>
      </c>
      <c r="F147" s="14">
        <v>10491.533079999999</v>
      </c>
      <c r="G147" s="14">
        <v>129355.53972</v>
      </c>
      <c r="H147" s="14">
        <v>13208.981820000001</v>
      </c>
      <c r="I147" s="14">
        <v>108272.26764000001</v>
      </c>
      <c r="J147" s="14">
        <v>96704.457989999995</v>
      </c>
      <c r="K147" s="14">
        <v>873090.91078999999</v>
      </c>
      <c r="L147" s="1"/>
      <c r="M147" s="1"/>
      <c r="N147" s="1"/>
      <c r="O147" s="1"/>
      <c r="P147" s="1"/>
      <c r="Q147" s="1"/>
      <c r="R147" s="1"/>
      <c r="S147" s="1"/>
      <c r="T147" s="1"/>
      <c r="U147" s="1"/>
      <c r="V147" s="1"/>
      <c r="W147" s="1"/>
    </row>
    <row r="148" spans="1:23">
      <c r="A148" s="20" t="s">
        <v>143</v>
      </c>
      <c r="B148" s="14">
        <v>5119.4984199999999</v>
      </c>
      <c r="C148" s="14">
        <v>13267.386400000001</v>
      </c>
      <c r="D148" s="14">
        <v>11816.172339999999</v>
      </c>
      <c r="E148" s="14">
        <v>1221.10349</v>
      </c>
      <c r="F148" s="14">
        <v>1787.5437199999999</v>
      </c>
      <c r="G148" s="14">
        <v>4328.1844299999993</v>
      </c>
      <c r="H148" s="14">
        <v>623.41213000000005</v>
      </c>
      <c r="I148" s="14">
        <v>7239.6981100000003</v>
      </c>
      <c r="J148" s="14">
        <v>4013.7515899999999</v>
      </c>
      <c r="K148" s="14">
        <v>49416.750630000002</v>
      </c>
      <c r="L148" s="1"/>
      <c r="M148" s="1"/>
      <c r="N148" s="1"/>
      <c r="O148" s="1"/>
      <c r="P148" s="1"/>
      <c r="Q148" s="1"/>
      <c r="R148" s="1"/>
      <c r="S148" s="1"/>
      <c r="T148" s="1"/>
      <c r="U148" s="1"/>
      <c r="V148" s="1"/>
      <c r="W148" s="1"/>
    </row>
    <row r="149" spans="1:23">
      <c r="A149" s="19" t="s">
        <v>144</v>
      </c>
      <c r="B149" s="12">
        <v>11465.301369999999</v>
      </c>
      <c r="C149" s="12">
        <v>107061.92862999999</v>
      </c>
      <c r="D149" s="12">
        <v>46011.664750000004</v>
      </c>
      <c r="E149" s="12">
        <v>1984.0067199999999</v>
      </c>
      <c r="F149" s="12">
        <v>12062.30702</v>
      </c>
      <c r="G149" s="12">
        <v>10377.266310000001</v>
      </c>
      <c r="H149" s="12">
        <v>1618.46486</v>
      </c>
      <c r="I149" s="12">
        <v>43452.466070000002</v>
      </c>
      <c r="J149" s="12">
        <v>15469.581890000001</v>
      </c>
      <c r="K149" s="12">
        <v>249502.98762</v>
      </c>
      <c r="L149" s="10"/>
      <c r="M149" s="1"/>
      <c r="N149" s="1"/>
      <c r="O149" s="1"/>
      <c r="P149" s="1"/>
      <c r="Q149" s="1"/>
      <c r="R149" s="1"/>
      <c r="S149" s="1"/>
      <c r="T149" s="1"/>
      <c r="U149" s="1"/>
      <c r="V149" s="1"/>
      <c r="W149" s="1"/>
    </row>
    <row r="150" spans="1:23">
      <c r="A150" s="20" t="s">
        <v>71</v>
      </c>
      <c r="B150" s="14">
        <v>52.410290000000003</v>
      </c>
      <c r="C150" s="14">
        <v>0</v>
      </c>
      <c r="D150" s="14">
        <v>201.37182999999999</v>
      </c>
      <c r="E150" s="14">
        <v>0</v>
      </c>
      <c r="F150" s="14">
        <v>0</v>
      </c>
      <c r="G150" s="14">
        <v>0</v>
      </c>
      <c r="H150" s="14">
        <v>0</v>
      </c>
      <c r="I150" s="14">
        <v>0</v>
      </c>
      <c r="J150" s="14">
        <v>0</v>
      </c>
      <c r="K150" s="14">
        <v>253.78211999999999</v>
      </c>
      <c r="L150" s="1"/>
      <c r="M150" s="1"/>
      <c r="N150" s="1"/>
      <c r="O150" s="1"/>
      <c r="P150" s="1"/>
      <c r="Q150" s="1"/>
      <c r="R150" s="1"/>
      <c r="S150" s="1"/>
      <c r="T150" s="1"/>
      <c r="U150" s="1"/>
      <c r="V150" s="1"/>
      <c r="W150" s="1"/>
    </row>
    <row r="151" spans="1:23">
      <c r="A151" s="20" t="s">
        <v>73</v>
      </c>
      <c r="B151" s="14">
        <v>2471.6789399999998</v>
      </c>
      <c r="C151" s="14">
        <v>16352.642699999999</v>
      </c>
      <c r="D151" s="14">
        <v>10459.132740000001</v>
      </c>
      <c r="E151" s="14">
        <v>1031.65705</v>
      </c>
      <c r="F151" s="14">
        <v>1820.4495099999999</v>
      </c>
      <c r="G151" s="14">
        <v>5025.5042899999999</v>
      </c>
      <c r="H151" s="14">
        <v>1009.7286899999999</v>
      </c>
      <c r="I151" s="14">
        <v>12609.606689999999</v>
      </c>
      <c r="J151" s="14">
        <v>8451.1400299999987</v>
      </c>
      <c r="K151" s="14">
        <v>59231.540639999999</v>
      </c>
      <c r="L151" s="1"/>
      <c r="M151" s="1"/>
      <c r="N151" s="1"/>
      <c r="O151" s="1"/>
      <c r="P151" s="1"/>
      <c r="Q151" s="1"/>
      <c r="R151" s="1"/>
      <c r="S151" s="1"/>
      <c r="T151" s="1"/>
      <c r="U151" s="1"/>
      <c r="V151" s="1"/>
      <c r="W151" s="1"/>
    </row>
    <row r="152" spans="1:23">
      <c r="A152" s="20" t="s">
        <v>145</v>
      </c>
      <c r="B152" s="14">
        <v>8825.3407999999999</v>
      </c>
      <c r="C152" s="14">
        <v>86375.108609999996</v>
      </c>
      <c r="D152" s="14">
        <v>35214.273259999994</v>
      </c>
      <c r="E152" s="14">
        <v>945.17966000000001</v>
      </c>
      <c r="F152" s="14">
        <v>8730.4356399999997</v>
      </c>
      <c r="G152" s="14">
        <v>5336.0634199999995</v>
      </c>
      <c r="H152" s="14">
        <v>608.6351800000001</v>
      </c>
      <c r="I152" s="14">
        <v>30802.455030000001</v>
      </c>
      <c r="J152" s="14">
        <v>6944.5081200000004</v>
      </c>
      <c r="K152" s="14">
        <v>183781.99971999999</v>
      </c>
      <c r="L152" s="1"/>
      <c r="M152" s="1"/>
      <c r="N152" s="1"/>
      <c r="O152" s="1"/>
      <c r="P152" s="1"/>
      <c r="Q152" s="1"/>
      <c r="R152" s="1"/>
      <c r="S152" s="1"/>
      <c r="T152" s="1"/>
      <c r="U152" s="1"/>
      <c r="V152" s="1"/>
      <c r="W152" s="1"/>
    </row>
    <row r="153" spans="1:23">
      <c r="A153" s="20" t="s">
        <v>99</v>
      </c>
      <c r="B153" s="14">
        <v>115.87134</v>
      </c>
      <c r="C153" s="14">
        <v>4334.1773200000007</v>
      </c>
      <c r="D153" s="14">
        <v>136.88692</v>
      </c>
      <c r="E153" s="14">
        <v>7.1700100000000004</v>
      </c>
      <c r="F153" s="14">
        <v>1511.4218700000001</v>
      </c>
      <c r="G153" s="14">
        <v>15.698600000000001</v>
      </c>
      <c r="H153" s="14">
        <v>0.10099</v>
      </c>
      <c r="I153" s="14">
        <v>40.404350000000001</v>
      </c>
      <c r="J153" s="14">
        <v>73.93374</v>
      </c>
      <c r="K153" s="14">
        <v>6235.6651400000001</v>
      </c>
      <c r="L153" s="1"/>
      <c r="M153" s="1"/>
      <c r="N153" s="1"/>
      <c r="O153" s="1"/>
      <c r="P153" s="1"/>
      <c r="Q153" s="1"/>
      <c r="R153" s="1"/>
      <c r="S153" s="1"/>
      <c r="T153" s="1"/>
      <c r="U153" s="1"/>
      <c r="V153" s="1"/>
      <c r="W153" s="1"/>
    </row>
    <row r="154" spans="1:23">
      <c r="A154" s="20" t="s">
        <v>146</v>
      </c>
      <c r="B154" s="14">
        <v>0</v>
      </c>
      <c r="C154" s="14">
        <v>0</v>
      </c>
      <c r="D154" s="14">
        <v>0</v>
      </c>
      <c r="E154" s="14">
        <v>0</v>
      </c>
      <c r="F154" s="14">
        <v>0</v>
      </c>
      <c r="G154" s="14">
        <v>0</v>
      </c>
      <c r="H154" s="14">
        <v>0</v>
      </c>
      <c r="I154" s="14">
        <v>0</v>
      </c>
      <c r="J154" s="14">
        <v>0</v>
      </c>
      <c r="K154" s="14">
        <v>0</v>
      </c>
      <c r="L154" s="1"/>
      <c r="M154" s="1"/>
      <c r="N154" s="1"/>
      <c r="O154" s="1"/>
      <c r="P154" s="1"/>
      <c r="Q154" s="1"/>
      <c r="R154" s="1"/>
      <c r="S154" s="1"/>
      <c r="T154" s="1"/>
      <c r="U154" s="1"/>
      <c r="V154" s="1"/>
      <c r="W154" s="1"/>
    </row>
    <row r="155" spans="1:23">
      <c r="A155" s="19" t="s">
        <v>147</v>
      </c>
      <c r="B155" s="12">
        <v>27459.209500000001</v>
      </c>
      <c r="C155" s="12">
        <v>94541.352579999992</v>
      </c>
      <c r="D155" s="12">
        <v>18256.851190000001</v>
      </c>
      <c r="E155" s="12">
        <v>513.44907000000001</v>
      </c>
      <c r="F155" s="12">
        <v>8773.5801899999988</v>
      </c>
      <c r="G155" s="12">
        <v>10270.97407</v>
      </c>
      <c r="H155" s="12">
        <v>306.84318999999999</v>
      </c>
      <c r="I155" s="12">
        <v>19373.486760000003</v>
      </c>
      <c r="J155" s="12">
        <v>3260.4735299999998</v>
      </c>
      <c r="K155" s="12">
        <v>182756.22008</v>
      </c>
      <c r="L155" s="10"/>
      <c r="M155" s="1"/>
      <c r="N155" s="1"/>
      <c r="O155" s="1"/>
      <c r="P155" s="1"/>
      <c r="Q155" s="1"/>
      <c r="R155" s="1"/>
      <c r="S155" s="1"/>
      <c r="T155" s="1"/>
      <c r="U155" s="1"/>
      <c r="V155" s="1"/>
      <c r="W155" s="1"/>
    </row>
    <row r="156" spans="1:23">
      <c r="A156" s="20" t="s">
        <v>148</v>
      </c>
      <c r="B156" s="14">
        <v>0</v>
      </c>
      <c r="C156" s="14">
        <v>0</v>
      </c>
      <c r="D156" s="14">
        <v>0</v>
      </c>
      <c r="E156" s="14">
        <v>0</v>
      </c>
      <c r="F156" s="14">
        <v>0</v>
      </c>
      <c r="G156" s="14">
        <v>0</v>
      </c>
      <c r="H156" s="14">
        <v>0</v>
      </c>
      <c r="I156" s="14">
        <v>0</v>
      </c>
      <c r="J156" s="14">
        <v>0</v>
      </c>
      <c r="K156" s="14">
        <v>0</v>
      </c>
      <c r="L156" s="1"/>
      <c r="M156" s="1"/>
      <c r="N156" s="1"/>
      <c r="O156" s="1"/>
      <c r="P156" s="1"/>
      <c r="Q156" s="1"/>
      <c r="R156" s="1"/>
      <c r="S156" s="1"/>
      <c r="T156" s="1"/>
      <c r="U156" s="1"/>
      <c r="V156" s="1"/>
      <c r="W156" s="1"/>
    </row>
    <row r="157" spans="1:23">
      <c r="A157" s="20" t="s">
        <v>149</v>
      </c>
      <c r="B157" s="14">
        <v>0</v>
      </c>
      <c r="C157" s="14">
        <v>0</v>
      </c>
      <c r="D157" s="14">
        <v>0</v>
      </c>
      <c r="E157" s="14">
        <v>0</v>
      </c>
      <c r="F157" s="14">
        <v>0</v>
      </c>
      <c r="G157" s="14">
        <v>0</v>
      </c>
      <c r="H157" s="14">
        <v>0</v>
      </c>
      <c r="I157" s="14">
        <v>0</v>
      </c>
      <c r="J157" s="14">
        <v>0</v>
      </c>
      <c r="K157" s="14">
        <v>0</v>
      </c>
      <c r="L157" s="1"/>
      <c r="M157" s="1"/>
      <c r="N157" s="1"/>
      <c r="O157" s="1"/>
      <c r="P157" s="1"/>
      <c r="Q157" s="1"/>
      <c r="R157" s="1"/>
      <c r="S157" s="1"/>
      <c r="T157" s="1"/>
      <c r="U157" s="1"/>
      <c r="V157" s="1"/>
      <c r="W157" s="1"/>
    </row>
    <row r="158" spans="1:23">
      <c r="A158" s="20" t="s">
        <v>150</v>
      </c>
      <c r="B158" s="14">
        <v>23373.2745</v>
      </c>
      <c r="C158" s="14">
        <v>15639.005060000001</v>
      </c>
      <c r="D158" s="14">
        <v>0</v>
      </c>
      <c r="E158" s="14">
        <v>0</v>
      </c>
      <c r="F158" s="14">
        <v>3542.0400499999996</v>
      </c>
      <c r="G158" s="14">
        <v>7241.2439899999999</v>
      </c>
      <c r="H158" s="14">
        <v>0</v>
      </c>
      <c r="I158" s="14">
        <v>5705.3987900000002</v>
      </c>
      <c r="J158" s="14">
        <v>0</v>
      </c>
      <c r="K158" s="14">
        <v>55500.962390000001</v>
      </c>
      <c r="L158" s="1"/>
      <c r="M158" s="1"/>
      <c r="N158" s="1"/>
      <c r="O158" s="1"/>
      <c r="P158" s="1"/>
      <c r="Q158" s="1"/>
      <c r="R158" s="1"/>
      <c r="S158" s="1"/>
      <c r="T158" s="1"/>
      <c r="U158" s="1"/>
      <c r="V158" s="1"/>
      <c r="W158" s="1"/>
    </row>
    <row r="159" spans="1:23">
      <c r="A159" s="20" t="s">
        <v>151</v>
      </c>
      <c r="B159" s="14">
        <v>0</v>
      </c>
      <c r="C159" s="14">
        <v>0</v>
      </c>
      <c r="D159" s="14">
        <v>0</v>
      </c>
      <c r="E159" s="14">
        <v>0</v>
      </c>
      <c r="F159" s="14">
        <v>0</v>
      </c>
      <c r="G159" s="14">
        <v>0</v>
      </c>
      <c r="H159" s="14">
        <v>0</v>
      </c>
      <c r="I159" s="14">
        <v>0</v>
      </c>
      <c r="J159" s="14">
        <v>0</v>
      </c>
      <c r="K159" s="14">
        <v>0</v>
      </c>
      <c r="L159" s="1"/>
      <c r="M159" s="1"/>
      <c r="N159" s="1"/>
      <c r="O159" s="1"/>
      <c r="P159" s="1"/>
      <c r="Q159" s="1"/>
      <c r="R159" s="1"/>
      <c r="S159" s="1"/>
      <c r="T159" s="1"/>
      <c r="U159" s="1"/>
      <c r="V159" s="1"/>
      <c r="W159" s="1"/>
    </row>
    <row r="160" spans="1:23">
      <c r="A160" s="20" t="s">
        <v>152</v>
      </c>
      <c r="B160" s="14">
        <v>4085.9349999999999</v>
      </c>
      <c r="C160" s="14">
        <v>30800.138460000002</v>
      </c>
      <c r="D160" s="14">
        <v>17994.295730000002</v>
      </c>
      <c r="E160" s="14">
        <v>513.44907000000001</v>
      </c>
      <c r="F160" s="14">
        <v>4913.8083200000001</v>
      </c>
      <c r="G160" s="14">
        <v>3029.7300800000003</v>
      </c>
      <c r="H160" s="14">
        <v>306.84318999999999</v>
      </c>
      <c r="I160" s="14">
        <v>10575.37197</v>
      </c>
      <c r="J160" s="14">
        <v>3260.4735299999998</v>
      </c>
      <c r="K160" s="14">
        <v>75480.04535</v>
      </c>
      <c r="L160" s="1"/>
      <c r="M160" s="1"/>
      <c r="N160" s="1"/>
      <c r="O160" s="1"/>
      <c r="P160" s="1"/>
      <c r="Q160" s="1"/>
      <c r="R160" s="1"/>
      <c r="S160" s="1"/>
      <c r="T160" s="1"/>
      <c r="U160" s="1"/>
      <c r="V160" s="1"/>
      <c r="W160" s="1"/>
    </row>
    <row r="161" spans="1:23">
      <c r="A161" s="20" t="s">
        <v>153</v>
      </c>
      <c r="B161" s="14">
        <v>0</v>
      </c>
      <c r="C161" s="14">
        <v>48102.209060000001</v>
      </c>
      <c r="D161" s="14">
        <v>262.55546000000004</v>
      </c>
      <c r="E161" s="14">
        <v>0</v>
      </c>
      <c r="F161" s="14">
        <v>317.73182000000003</v>
      </c>
      <c r="G161" s="14">
        <v>0</v>
      </c>
      <c r="H161" s="14">
        <v>0</v>
      </c>
      <c r="I161" s="14">
        <v>3092.7159999999999</v>
      </c>
      <c r="J161" s="14">
        <v>0</v>
      </c>
      <c r="K161" s="14">
        <v>51775.212340000005</v>
      </c>
      <c r="L161" s="1"/>
      <c r="M161" s="1"/>
      <c r="N161" s="1"/>
      <c r="O161" s="1"/>
      <c r="P161" s="1"/>
      <c r="Q161" s="1"/>
      <c r="R161" s="1"/>
      <c r="S161" s="1"/>
      <c r="T161" s="1"/>
      <c r="U161" s="1"/>
      <c r="V161" s="1"/>
      <c r="W161" s="1"/>
    </row>
    <row r="162" spans="1:23">
      <c r="A162" s="19" t="s">
        <v>154</v>
      </c>
      <c r="B162" s="12">
        <v>189994.02021000002</v>
      </c>
      <c r="C162" s="12">
        <v>472182.2977</v>
      </c>
      <c r="D162" s="12">
        <v>357233.40557</v>
      </c>
      <c r="E162" s="12">
        <v>0</v>
      </c>
      <c r="F162" s="12">
        <v>138651.87231000001</v>
      </c>
      <c r="G162" s="12">
        <v>138377.57680000001</v>
      </c>
      <c r="H162" s="12">
        <v>0</v>
      </c>
      <c r="I162" s="12">
        <v>490053.97758000001</v>
      </c>
      <c r="J162" s="12">
        <v>0</v>
      </c>
      <c r="K162" s="12">
        <v>1786493.15017</v>
      </c>
      <c r="L162" s="10"/>
      <c r="M162" s="1"/>
      <c r="N162" s="1"/>
      <c r="O162" s="1"/>
      <c r="P162" s="1"/>
      <c r="Q162" s="1"/>
      <c r="R162" s="1"/>
      <c r="S162" s="1"/>
      <c r="T162" s="1"/>
      <c r="U162" s="1"/>
      <c r="V162" s="1"/>
      <c r="W162" s="1"/>
    </row>
    <row r="163" spans="1:23">
      <c r="A163" s="20" t="s">
        <v>155</v>
      </c>
      <c r="B163" s="14">
        <v>0</v>
      </c>
      <c r="C163" s="14">
        <v>27739.497500000001</v>
      </c>
      <c r="D163" s="14">
        <v>0</v>
      </c>
      <c r="E163" s="14">
        <v>0</v>
      </c>
      <c r="F163" s="14">
        <v>0</v>
      </c>
      <c r="G163" s="14">
        <v>0</v>
      </c>
      <c r="H163" s="14">
        <v>0</v>
      </c>
      <c r="I163" s="14">
        <v>0</v>
      </c>
      <c r="J163" s="14">
        <v>0</v>
      </c>
      <c r="K163" s="14">
        <v>27739.497500000001</v>
      </c>
      <c r="L163" s="1"/>
      <c r="M163" s="1"/>
      <c r="N163" s="1"/>
      <c r="O163" s="1"/>
      <c r="P163" s="1"/>
      <c r="Q163" s="1"/>
      <c r="R163" s="1"/>
      <c r="S163" s="1"/>
      <c r="T163" s="1"/>
      <c r="U163" s="1"/>
      <c r="V163" s="1"/>
      <c r="W163" s="1"/>
    </row>
    <row r="164" spans="1:23">
      <c r="A164" s="20" t="s">
        <v>156</v>
      </c>
      <c r="B164" s="14">
        <v>0</v>
      </c>
      <c r="C164" s="14">
        <v>0</v>
      </c>
      <c r="D164" s="14">
        <v>0</v>
      </c>
      <c r="E164" s="14">
        <v>0</v>
      </c>
      <c r="F164" s="14">
        <v>0</v>
      </c>
      <c r="G164" s="14">
        <v>0</v>
      </c>
      <c r="H164" s="14">
        <v>0</v>
      </c>
      <c r="I164" s="14">
        <v>0</v>
      </c>
      <c r="J164" s="14">
        <v>0</v>
      </c>
      <c r="K164" s="14">
        <v>0</v>
      </c>
      <c r="L164" s="1"/>
      <c r="M164" s="1"/>
      <c r="N164" s="1"/>
      <c r="O164" s="1"/>
      <c r="P164" s="1"/>
      <c r="Q164" s="1"/>
      <c r="R164" s="1"/>
      <c r="S164" s="1"/>
      <c r="T164" s="1"/>
      <c r="U164" s="1"/>
      <c r="V164" s="1"/>
      <c r="W164" s="1"/>
    </row>
    <row r="165" spans="1:23">
      <c r="A165" s="15" t="s">
        <v>157</v>
      </c>
      <c r="B165" s="14">
        <v>178857.63055</v>
      </c>
      <c r="C165" s="14">
        <v>421366.21889999998</v>
      </c>
      <c r="D165" s="14">
        <v>334000</v>
      </c>
      <c r="E165" s="14">
        <v>0</v>
      </c>
      <c r="F165" s="14">
        <v>133806.76668999999</v>
      </c>
      <c r="G165" s="14">
        <v>132094.63735</v>
      </c>
      <c r="H165" s="14">
        <v>0</v>
      </c>
      <c r="I165" s="14">
        <v>440955.56514999998</v>
      </c>
      <c r="J165" s="14">
        <v>0</v>
      </c>
      <c r="K165" s="14">
        <v>1641080.8186400002</v>
      </c>
      <c r="L165" s="1"/>
      <c r="M165" s="1"/>
      <c r="N165" s="1"/>
      <c r="O165" s="1"/>
      <c r="P165" s="1"/>
      <c r="Q165" s="1"/>
      <c r="R165" s="1"/>
      <c r="S165" s="1"/>
      <c r="T165" s="1"/>
      <c r="U165" s="1"/>
      <c r="V165" s="1"/>
      <c r="W165" s="1"/>
    </row>
    <row r="166" spans="1:23">
      <c r="A166" s="20" t="s">
        <v>158</v>
      </c>
      <c r="B166" s="14">
        <v>11136.389660000001</v>
      </c>
      <c r="C166" s="14">
        <v>23076.581300000002</v>
      </c>
      <c r="D166" s="14">
        <v>23233.405569999999</v>
      </c>
      <c r="E166" s="14">
        <v>0</v>
      </c>
      <c r="F166" s="14">
        <v>4845.1056200000003</v>
      </c>
      <c r="G166" s="14">
        <v>6282.9394499999999</v>
      </c>
      <c r="H166" s="14">
        <v>0</v>
      </c>
      <c r="I166" s="14">
        <v>49098.412429999997</v>
      </c>
      <c r="J166" s="14">
        <v>0</v>
      </c>
      <c r="K166" s="14">
        <v>117672.83403</v>
      </c>
      <c r="L166" s="1"/>
      <c r="M166" s="1"/>
      <c r="N166" s="1"/>
      <c r="O166" s="1"/>
      <c r="P166" s="1"/>
      <c r="Q166" s="1"/>
      <c r="R166" s="1"/>
      <c r="S166" s="1"/>
      <c r="T166" s="1"/>
      <c r="U166" s="1"/>
      <c r="V166" s="1"/>
      <c r="W166" s="1"/>
    </row>
    <row r="167" spans="1:23">
      <c r="A167" s="19" t="s">
        <v>159</v>
      </c>
      <c r="B167" s="12">
        <v>21435.591210000002</v>
      </c>
      <c r="C167" s="12">
        <v>0</v>
      </c>
      <c r="D167" s="12">
        <v>0</v>
      </c>
      <c r="E167" s="12">
        <v>2737.6064799999999</v>
      </c>
      <c r="F167" s="12">
        <v>0</v>
      </c>
      <c r="G167" s="12">
        <v>0</v>
      </c>
      <c r="H167" s="12">
        <v>0</v>
      </c>
      <c r="I167" s="12">
        <v>35443.333319999998</v>
      </c>
      <c r="J167" s="12">
        <v>3046.9940899999997</v>
      </c>
      <c r="K167" s="12">
        <v>62663.525099999999</v>
      </c>
      <c r="L167" s="10"/>
      <c r="M167" s="1"/>
      <c r="N167" s="1"/>
      <c r="O167" s="1"/>
      <c r="P167" s="1"/>
      <c r="Q167" s="1"/>
      <c r="R167" s="1"/>
      <c r="S167" s="1"/>
      <c r="T167" s="1"/>
      <c r="U167" s="1"/>
      <c r="V167" s="1"/>
      <c r="W167" s="1"/>
    </row>
    <row r="168" spans="1:23">
      <c r="A168" s="20" t="s">
        <v>160</v>
      </c>
      <c r="B168" s="14">
        <v>21192.186399999999</v>
      </c>
      <c r="C168" s="14">
        <v>0</v>
      </c>
      <c r="D168" s="14">
        <v>0</v>
      </c>
      <c r="E168" s="14">
        <v>2737.6064799999999</v>
      </c>
      <c r="F168" s="14">
        <v>0</v>
      </c>
      <c r="G168" s="14">
        <v>0</v>
      </c>
      <c r="H168" s="14">
        <v>0</v>
      </c>
      <c r="I168" s="14">
        <v>34300</v>
      </c>
      <c r="J168" s="14">
        <v>3016.7440000000001</v>
      </c>
      <c r="K168" s="14">
        <v>61246.53688</v>
      </c>
      <c r="L168" s="10"/>
      <c r="M168" s="1"/>
      <c r="N168" s="1"/>
      <c r="O168" s="1"/>
      <c r="P168" s="1"/>
      <c r="Q168" s="1"/>
      <c r="R168" s="1"/>
      <c r="S168" s="1"/>
      <c r="T168" s="1"/>
      <c r="U168" s="1"/>
      <c r="V168" s="1"/>
      <c r="W168" s="1"/>
    </row>
    <row r="169" spans="1:23">
      <c r="A169" s="20" t="s">
        <v>161</v>
      </c>
      <c r="B169" s="14">
        <v>0</v>
      </c>
      <c r="C169" s="14">
        <v>0</v>
      </c>
      <c r="D169" s="14">
        <v>0</v>
      </c>
      <c r="E169" s="14">
        <v>0</v>
      </c>
      <c r="F169" s="14">
        <v>0</v>
      </c>
      <c r="G169" s="14">
        <v>0</v>
      </c>
      <c r="H169" s="14">
        <v>0</v>
      </c>
      <c r="I169" s="14">
        <v>0</v>
      </c>
      <c r="J169" s="14">
        <v>0</v>
      </c>
      <c r="K169" s="14">
        <v>0</v>
      </c>
      <c r="L169" s="1"/>
      <c r="M169" s="1"/>
      <c r="N169" s="1"/>
      <c r="O169" s="1"/>
      <c r="P169" s="1"/>
      <c r="Q169" s="1"/>
      <c r="R169" s="1"/>
      <c r="S169" s="1"/>
      <c r="T169" s="1"/>
      <c r="U169" s="1"/>
      <c r="V169" s="1"/>
      <c r="W169" s="1"/>
    </row>
    <row r="170" spans="1:23">
      <c r="A170" s="20" t="s">
        <v>162</v>
      </c>
      <c r="B170" s="14">
        <v>0</v>
      </c>
      <c r="C170" s="14">
        <v>0</v>
      </c>
      <c r="D170" s="14">
        <v>0</v>
      </c>
      <c r="E170" s="14">
        <v>2737.6064799999999</v>
      </c>
      <c r="F170" s="14">
        <v>0</v>
      </c>
      <c r="G170" s="14">
        <v>0</v>
      </c>
      <c r="H170" s="14">
        <v>0</v>
      </c>
      <c r="I170" s="14">
        <v>0</v>
      </c>
      <c r="J170" s="14">
        <v>0</v>
      </c>
      <c r="K170" s="14">
        <v>2737.6064799999999</v>
      </c>
      <c r="L170" s="1"/>
      <c r="M170" s="1"/>
      <c r="N170" s="1"/>
      <c r="O170" s="1"/>
      <c r="P170" s="1"/>
      <c r="Q170" s="1"/>
      <c r="R170" s="1"/>
      <c r="S170" s="1"/>
      <c r="T170" s="1"/>
      <c r="U170" s="1"/>
      <c r="V170" s="1"/>
      <c r="W170" s="1"/>
    </row>
    <row r="171" spans="1:23">
      <c r="A171" s="20" t="s">
        <v>163</v>
      </c>
      <c r="B171" s="14">
        <v>21192.186399999999</v>
      </c>
      <c r="C171" s="14">
        <v>0</v>
      </c>
      <c r="D171" s="14">
        <v>0</v>
      </c>
      <c r="E171" s="14">
        <v>0</v>
      </c>
      <c r="F171" s="14">
        <v>0</v>
      </c>
      <c r="G171" s="14">
        <v>0</v>
      </c>
      <c r="H171" s="14">
        <v>0</v>
      </c>
      <c r="I171" s="14">
        <v>34300</v>
      </c>
      <c r="J171" s="14">
        <v>3016.7440000000001</v>
      </c>
      <c r="K171" s="14">
        <v>58508.930399999997</v>
      </c>
      <c r="L171" s="1"/>
      <c r="M171" s="1"/>
      <c r="N171" s="1"/>
      <c r="O171" s="1"/>
      <c r="P171" s="1"/>
      <c r="Q171" s="1"/>
      <c r="R171" s="1"/>
      <c r="S171" s="1"/>
      <c r="T171" s="1"/>
      <c r="U171" s="1"/>
      <c r="V171" s="1"/>
      <c r="W171" s="1"/>
    </row>
    <row r="172" spans="1:23">
      <c r="A172" s="20" t="s">
        <v>164</v>
      </c>
      <c r="B172" s="14">
        <v>0</v>
      </c>
      <c r="C172" s="14">
        <v>0</v>
      </c>
      <c r="D172" s="14">
        <v>0</v>
      </c>
      <c r="E172" s="14">
        <v>0</v>
      </c>
      <c r="F172" s="14">
        <v>0</v>
      </c>
      <c r="G172" s="14">
        <v>0</v>
      </c>
      <c r="H172" s="14">
        <v>0</v>
      </c>
      <c r="I172" s="14">
        <v>0</v>
      </c>
      <c r="J172" s="14">
        <v>0</v>
      </c>
      <c r="K172" s="14">
        <v>0</v>
      </c>
      <c r="L172" s="1"/>
      <c r="M172" s="1"/>
      <c r="N172" s="1"/>
      <c r="O172" s="1"/>
      <c r="P172" s="1"/>
      <c r="Q172" s="1"/>
      <c r="R172" s="1"/>
      <c r="S172" s="1"/>
      <c r="T172" s="1"/>
      <c r="U172" s="1"/>
      <c r="V172" s="1"/>
      <c r="W172" s="1"/>
    </row>
    <row r="173" spans="1:23">
      <c r="A173" s="20" t="s">
        <v>165</v>
      </c>
      <c r="B173" s="14">
        <v>0</v>
      </c>
      <c r="C173" s="14">
        <v>0</v>
      </c>
      <c r="D173" s="14">
        <v>0</v>
      </c>
      <c r="E173" s="14">
        <v>0</v>
      </c>
      <c r="F173" s="14">
        <v>0</v>
      </c>
      <c r="G173" s="14">
        <v>0</v>
      </c>
      <c r="H173" s="14">
        <v>0</v>
      </c>
      <c r="I173" s="14">
        <v>0</v>
      </c>
      <c r="J173" s="14">
        <v>0</v>
      </c>
      <c r="K173" s="14">
        <v>0</v>
      </c>
      <c r="L173" s="1"/>
      <c r="M173" s="1"/>
      <c r="N173" s="1"/>
      <c r="O173" s="1"/>
      <c r="P173" s="1"/>
      <c r="Q173" s="1"/>
      <c r="R173" s="1"/>
      <c r="S173" s="1"/>
      <c r="T173" s="1"/>
      <c r="U173" s="1"/>
      <c r="V173" s="1"/>
      <c r="W173" s="1"/>
    </row>
    <row r="174" spans="1:23">
      <c r="A174" s="20" t="s">
        <v>166</v>
      </c>
      <c r="B174" s="14">
        <v>0</v>
      </c>
      <c r="C174" s="14">
        <v>0</v>
      </c>
      <c r="D174" s="14">
        <v>0</v>
      </c>
      <c r="E174" s="14">
        <v>0</v>
      </c>
      <c r="F174" s="14">
        <v>0</v>
      </c>
      <c r="G174" s="14">
        <v>0</v>
      </c>
      <c r="H174" s="14">
        <v>0</v>
      </c>
      <c r="I174" s="14">
        <v>0</v>
      </c>
      <c r="J174" s="14">
        <v>0</v>
      </c>
      <c r="K174" s="14">
        <v>0</v>
      </c>
      <c r="L174" s="1"/>
      <c r="M174" s="1"/>
      <c r="N174" s="1"/>
      <c r="O174" s="1"/>
      <c r="P174" s="1"/>
      <c r="Q174" s="1"/>
      <c r="R174" s="1"/>
      <c r="S174" s="1"/>
      <c r="T174" s="1"/>
      <c r="U174" s="1"/>
      <c r="V174" s="1"/>
      <c r="W174" s="1"/>
    </row>
    <row r="175" spans="1:23">
      <c r="A175" s="20" t="s">
        <v>167</v>
      </c>
      <c r="B175" s="14">
        <v>243.40481</v>
      </c>
      <c r="C175" s="14">
        <v>0</v>
      </c>
      <c r="D175" s="14">
        <v>0</v>
      </c>
      <c r="E175" s="14">
        <v>0</v>
      </c>
      <c r="F175" s="14">
        <v>0</v>
      </c>
      <c r="G175" s="14">
        <v>0</v>
      </c>
      <c r="H175" s="14">
        <v>0</v>
      </c>
      <c r="I175" s="14">
        <v>1143.33332</v>
      </c>
      <c r="J175" s="14">
        <v>30.25009</v>
      </c>
      <c r="K175" s="14">
        <v>1416.98822</v>
      </c>
      <c r="L175" s="1"/>
      <c r="M175" s="1"/>
      <c r="N175" s="1"/>
      <c r="O175" s="1"/>
      <c r="P175" s="1"/>
      <c r="Q175" s="1"/>
      <c r="R175" s="1"/>
      <c r="S175" s="1"/>
      <c r="T175" s="1"/>
      <c r="U175" s="1"/>
      <c r="V175" s="1"/>
      <c r="W175" s="1"/>
    </row>
    <row r="176" spans="1:23">
      <c r="A176" s="19" t="s">
        <v>168</v>
      </c>
      <c r="B176" s="12">
        <v>99260.522840000005</v>
      </c>
      <c r="C176" s="12">
        <v>472520.36460000003</v>
      </c>
      <c r="D176" s="12">
        <v>494933.30913000001</v>
      </c>
      <c r="E176" s="12">
        <v>14105.688980000001</v>
      </c>
      <c r="F176" s="12">
        <v>77267.740019999997</v>
      </c>
      <c r="G176" s="12">
        <v>60534.485509999999</v>
      </c>
      <c r="H176" s="12">
        <v>6644.8305399999999</v>
      </c>
      <c r="I176" s="12">
        <v>187888.20872999998</v>
      </c>
      <c r="J176" s="12">
        <v>46102.979310000002</v>
      </c>
      <c r="K176" s="12">
        <v>1459258.1296600001</v>
      </c>
      <c r="L176" s="10"/>
      <c r="M176" s="1"/>
      <c r="N176" s="1"/>
      <c r="O176" s="1"/>
      <c r="P176" s="1"/>
      <c r="Q176" s="1"/>
      <c r="R176" s="1"/>
      <c r="S176" s="1"/>
      <c r="T176" s="1"/>
      <c r="U176" s="1"/>
      <c r="V176" s="1"/>
      <c r="W176" s="1"/>
    </row>
    <row r="177" spans="1:23">
      <c r="A177" s="27" t="s">
        <v>169</v>
      </c>
      <c r="B177" s="14">
        <v>85271.092569999993</v>
      </c>
      <c r="C177" s="14">
        <v>396826.43744000001</v>
      </c>
      <c r="D177" s="14">
        <v>440373.77504000004</v>
      </c>
      <c r="E177" s="14">
        <v>13818.21946</v>
      </c>
      <c r="F177" s="14">
        <v>63098.292049999996</v>
      </c>
      <c r="G177" s="14">
        <v>58185.818100000004</v>
      </c>
      <c r="H177" s="14">
        <v>6196.9311900000002</v>
      </c>
      <c r="I177" s="14">
        <v>171011.58140999998</v>
      </c>
      <c r="J177" s="14">
        <v>75838.91326999999</v>
      </c>
      <c r="K177" s="14">
        <v>1310621.0605299999</v>
      </c>
      <c r="L177" s="10"/>
      <c r="M177" s="1"/>
      <c r="N177" s="1"/>
      <c r="O177" s="1"/>
      <c r="P177" s="1"/>
      <c r="Q177" s="1"/>
      <c r="R177" s="1"/>
      <c r="S177" s="1"/>
      <c r="T177" s="1"/>
      <c r="U177" s="1"/>
      <c r="V177" s="1"/>
      <c r="W177" s="1"/>
    </row>
    <row r="178" spans="1:23">
      <c r="A178" s="20" t="s">
        <v>170</v>
      </c>
      <c r="B178" s="14">
        <v>85271.092569999993</v>
      </c>
      <c r="C178" s="14">
        <v>396826.43744000001</v>
      </c>
      <c r="D178" s="14">
        <v>440373.77504000004</v>
      </c>
      <c r="E178" s="14">
        <v>13818.21946</v>
      </c>
      <c r="F178" s="14">
        <v>63098.292049999996</v>
      </c>
      <c r="G178" s="14">
        <v>58185.818100000004</v>
      </c>
      <c r="H178" s="14">
        <v>6196.9311900000002</v>
      </c>
      <c r="I178" s="14">
        <v>171011.58140999998</v>
      </c>
      <c r="J178" s="14">
        <v>75838.91326999999</v>
      </c>
      <c r="K178" s="14">
        <v>1310621.0605299999</v>
      </c>
      <c r="L178" s="1"/>
      <c r="M178" s="1"/>
      <c r="N178" s="1"/>
      <c r="O178" s="1"/>
      <c r="P178" s="1"/>
      <c r="Q178" s="1"/>
      <c r="R178" s="1"/>
      <c r="S178" s="1"/>
      <c r="T178" s="1"/>
      <c r="U178" s="1"/>
      <c r="V178" s="1"/>
      <c r="W178" s="1"/>
    </row>
    <row r="179" spans="1:23">
      <c r="A179" s="20" t="s">
        <v>171</v>
      </c>
      <c r="B179" s="14">
        <v>0</v>
      </c>
      <c r="C179" s="14">
        <v>0</v>
      </c>
      <c r="D179" s="14">
        <v>0</v>
      </c>
      <c r="E179" s="14">
        <v>0</v>
      </c>
      <c r="F179" s="14">
        <v>0</v>
      </c>
      <c r="G179" s="14">
        <v>0</v>
      </c>
      <c r="H179" s="14">
        <v>0</v>
      </c>
      <c r="I179" s="14">
        <v>0</v>
      </c>
      <c r="J179" s="14">
        <v>0</v>
      </c>
      <c r="K179" s="14">
        <v>0</v>
      </c>
      <c r="L179" s="1"/>
      <c r="M179" s="1"/>
      <c r="N179" s="1"/>
      <c r="O179" s="1"/>
      <c r="P179" s="1"/>
      <c r="Q179" s="1"/>
      <c r="R179" s="1"/>
      <c r="S179" s="1"/>
      <c r="T179" s="1"/>
      <c r="U179" s="1"/>
      <c r="V179" s="1"/>
      <c r="W179" s="1"/>
    </row>
    <row r="180" spans="1:23">
      <c r="A180" s="20" t="s">
        <v>172</v>
      </c>
      <c r="B180" s="14">
        <v>0</v>
      </c>
      <c r="C180" s="14">
        <v>0</v>
      </c>
      <c r="D180" s="14">
        <v>0</v>
      </c>
      <c r="E180" s="14">
        <v>0</v>
      </c>
      <c r="F180" s="14">
        <v>0</v>
      </c>
      <c r="G180" s="14">
        <v>0</v>
      </c>
      <c r="H180" s="14">
        <v>0</v>
      </c>
      <c r="I180" s="14">
        <v>0</v>
      </c>
      <c r="J180" s="14">
        <v>0</v>
      </c>
      <c r="K180" s="14">
        <v>0</v>
      </c>
      <c r="L180" s="1"/>
      <c r="M180" s="1"/>
      <c r="N180" s="1"/>
      <c r="O180" s="1"/>
      <c r="P180" s="1"/>
      <c r="Q180" s="1"/>
      <c r="R180" s="1"/>
      <c r="S180" s="1"/>
      <c r="T180" s="1"/>
      <c r="U180" s="1"/>
      <c r="V180" s="1"/>
      <c r="W180" s="1"/>
    </row>
    <row r="181" spans="1:23">
      <c r="A181" s="27" t="s">
        <v>173</v>
      </c>
      <c r="B181" s="14">
        <v>1591.7623999999998</v>
      </c>
      <c r="C181" s="14">
        <v>0</v>
      </c>
      <c r="D181" s="14">
        <v>0</v>
      </c>
      <c r="E181" s="14">
        <v>0</v>
      </c>
      <c r="F181" s="14">
        <v>0</v>
      </c>
      <c r="G181" s="14">
        <v>0</v>
      </c>
      <c r="H181" s="14">
        <v>2262.127</v>
      </c>
      <c r="I181" s="14">
        <v>0</v>
      </c>
      <c r="J181" s="14">
        <v>3389.2807200000002</v>
      </c>
      <c r="K181" s="14">
        <v>7243.1701199999998</v>
      </c>
      <c r="L181" s="10"/>
      <c r="M181" s="1"/>
      <c r="N181" s="1"/>
      <c r="O181" s="1"/>
      <c r="P181" s="1"/>
      <c r="Q181" s="1"/>
      <c r="R181" s="1"/>
      <c r="S181" s="1"/>
      <c r="T181" s="1"/>
      <c r="U181" s="1"/>
      <c r="V181" s="1"/>
      <c r="W181" s="1"/>
    </row>
    <row r="182" spans="1:23">
      <c r="A182" s="20" t="s">
        <v>174</v>
      </c>
      <c r="B182" s="14">
        <v>0</v>
      </c>
      <c r="C182" s="14">
        <v>0</v>
      </c>
      <c r="D182" s="14">
        <v>0</v>
      </c>
      <c r="E182" s="14">
        <v>0</v>
      </c>
      <c r="F182" s="14">
        <v>0</v>
      </c>
      <c r="G182" s="14">
        <v>0</v>
      </c>
      <c r="H182" s="14">
        <v>0</v>
      </c>
      <c r="I182" s="14">
        <v>0</v>
      </c>
      <c r="J182" s="14">
        <v>0</v>
      </c>
      <c r="K182" s="14">
        <v>0</v>
      </c>
      <c r="L182" s="1"/>
      <c r="M182" s="1"/>
      <c r="N182" s="1"/>
      <c r="O182" s="1"/>
      <c r="P182" s="1"/>
      <c r="Q182" s="1"/>
      <c r="R182" s="1"/>
      <c r="S182" s="1"/>
      <c r="T182" s="1"/>
      <c r="U182" s="1"/>
      <c r="V182" s="1"/>
      <c r="W182" s="1"/>
    </row>
    <row r="183" spans="1:23">
      <c r="A183" s="20" t="s">
        <v>175</v>
      </c>
      <c r="B183" s="14">
        <v>0</v>
      </c>
      <c r="C183" s="14">
        <v>0</v>
      </c>
      <c r="D183" s="14">
        <v>0</v>
      </c>
      <c r="E183" s="14">
        <v>0</v>
      </c>
      <c r="F183" s="14">
        <v>0</v>
      </c>
      <c r="G183" s="14">
        <v>0</v>
      </c>
      <c r="H183" s="14">
        <v>0</v>
      </c>
      <c r="I183" s="14">
        <v>0</v>
      </c>
      <c r="J183" s="14">
        <v>3389.2807200000002</v>
      </c>
      <c r="K183" s="14">
        <v>3389.2807200000002</v>
      </c>
      <c r="L183" s="1"/>
      <c r="M183" s="1"/>
      <c r="N183" s="1"/>
      <c r="O183" s="1"/>
      <c r="P183" s="1"/>
      <c r="Q183" s="1"/>
      <c r="R183" s="1"/>
      <c r="S183" s="1"/>
      <c r="T183" s="1"/>
      <c r="U183" s="1"/>
      <c r="V183" s="1"/>
      <c r="W183" s="1"/>
    </row>
    <row r="184" spans="1:23">
      <c r="A184" s="20" t="s">
        <v>176</v>
      </c>
      <c r="B184" s="14">
        <v>1591.7623999999998</v>
      </c>
      <c r="C184" s="14">
        <v>0</v>
      </c>
      <c r="D184" s="14">
        <v>0</v>
      </c>
      <c r="E184" s="14">
        <v>0</v>
      </c>
      <c r="F184" s="14">
        <v>0</v>
      </c>
      <c r="G184" s="14">
        <v>0</v>
      </c>
      <c r="H184" s="14">
        <v>2262.127</v>
      </c>
      <c r="I184" s="14">
        <v>0</v>
      </c>
      <c r="J184" s="14">
        <v>0</v>
      </c>
      <c r="K184" s="14">
        <v>3853.8894</v>
      </c>
      <c r="L184" s="1"/>
      <c r="M184" s="1"/>
      <c r="N184" s="1"/>
      <c r="O184" s="1"/>
      <c r="P184" s="1"/>
      <c r="Q184" s="1"/>
      <c r="R184" s="1"/>
      <c r="S184" s="1"/>
      <c r="T184" s="1"/>
      <c r="U184" s="1"/>
      <c r="V184" s="1"/>
      <c r="W184" s="1"/>
    </row>
    <row r="185" spans="1:23">
      <c r="A185" s="27" t="s">
        <v>177</v>
      </c>
      <c r="B185" s="14">
        <v>0</v>
      </c>
      <c r="C185" s="14">
        <v>0</v>
      </c>
      <c r="D185" s="14">
        <v>0</v>
      </c>
      <c r="E185" s="14">
        <v>0</v>
      </c>
      <c r="F185" s="14">
        <v>0</v>
      </c>
      <c r="G185" s="14">
        <v>0</v>
      </c>
      <c r="H185" s="14">
        <v>0</v>
      </c>
      <c r="I185" s="14">
        <v>0</v>
      </c>
      <c r="J185" s="14">
        <v>0</v>
      </c>
      <c r="K185" s="14">
        <v>0</v>
      </c>
      <c r="L185" s="10"/>
      <c r="M185" s="1"/>
      <c r="N185" s="1"/>
      <c r="O185" s="1"/>
      <c r="P185" s="1"/>
      <c r="Q185" s="1"/>
      <c r="R185" s="1"/>
      <c r="S185" s="1"/>
      <c r="T185" s="1"/>
      <c r="U185" s="1"/>
      <c r="V185" s="1"/>
      <c r="W185" s="1"/>
    </row>
    <row r="186" spans="1:23">
      <c r="A186" s="20" t="s">
        <v>178</v>
      </c>
      <c r="B186" s="14">
        <v>0</v>
      </c>
      <c r="C186" s="14">
        <v>0</v>
      </c>
      <c r="D186" s="14">
        <v>0</v>
      </c>
      <c r="E186" s="14">
        <v>0</v>
      </c>
      <c r="F186" s="14">
        <v>0</v>
      </c>
      <c r="G186" s="14">
        <v>0</v>
      </c>
      <c r="H186" s="14">
        <v>0</v>
      </c>
      <c r="I186" s="14">
        <v>0</v>
      </c>
      <c r="J186" s="14">
        <v>0</v>
      </c>
      <c r="K186" s="14">
        <v>0</v>
      </c>
      <c r="L186" s="1"/>
      <c r="M186" s="1"/>
      <c r="N186" s="1"/>
      <c r="O186" s="1"/>
      <c r="P186" s="1"/>
      <c r="Q186" s="1"/>
      <c r="R186" s="1"/>
      <c r="S186" s="1"/>
      <c r="T186" s="1"/>
      <c r="U186" s="1"/>
      <c r="V186" s="1"/>
      <c r="W186" s="1"/>
    </row>
    <row r="187" spans="1:23">
      <c r="A187" s="27" t="s">
        <v>179</v>
      </c>
      <c r="B187" s="14">
        <v>10517.518910000001</v>
      </c>
      <c r="C187" s="14">
        <v>48778.856369999994</v>
      </c>
      <c r="D187" s="14">
        <v>46483.819109999997</v>
      </c>
      <c r="E187" s="14">
        <v>91.160960000000003</v>
      </c>
      <c r="F187" s="14">
        <v>8972.09915</v>
      </c>
      <c r="G187" s="14">
        <v>878.02</v>
      </c>
      <c r="H187" s="14">
        <v>654.70270999999991</v>
      </c>
      <c r="I187" s="14">
        <v>18029.63247</v>
      </c>
      <c r="J187" s="14">
        <v>562.23117000000002</v>
      </c>
      <c r="K187" s="14">
        <v>134968.04084999999</v>
      </c>
      <c r="L187" s="10"/>
      <c r="M187" s="1"/>
      <c r="N187" s="1"/>
      <c r="O187" s="1"/>
      <c r="P187" s="1"/>
      <c r="Q187" s="1"/>
      <c r="R187" s="1"/>
      <c r="S187" s="1"/>
      <c r="T187" s="1"/>
      <c r="U187" s="1"/>
      <c r="V187" s="1"/>
      <c r="W187" s="1"/>
    </row>
    <row r="188" spans="1:23">
      <c r="A188" s="20" t="s">
        <v>180</v>
      </c>
      <c r="B188" s="14">
        <v>7274.6222300000009</v>
      </c>
      <c r="C188" s="14">
        <v>24389.428179999999</v>
      </c>
      <c r="D188" s="14">
        <v>21643.523699999998</v>
      </c>
      <c r="E188" s="14">
        <v>45.580480000000001</v>
      </c>
      <c r="F188" s="14">
        <v>6531.0860199999997</v>
      </c>
      <c r="G188" s="14">
        <v>439.01</v>
      </c>
      <c r="H188" s="14">
        <v>582.85650999999996</v>
      </c>
      <c r="I188" s="14">
        <v>10101.125820000001</v>
      </c>
      <c r="J188" s="14">
        <v>356.47005999999999</v>
      </c>
      <c r="K188" s="14">
        <v>71363.702999999994</v>
      </c>
      <c r="L188" s="1"/>
      <c r="M188" s="1"/>
      <c r="N188" s="1"/>
      <c r="O188" s="1"/>
      <c r="P188" s="1"/>
      <c r="Q188" s="1"/>
      <c r="R188" s="1"/>
      <c r="S188" s="1"/>
      <c r="T188" s="1"/>
      <c r="U188" s="1"/>
      <c r="V188" s="1"/>
      <c r="W188" s="1"/>
    </row>
    <row r="189" spans="1:23">
      <c r="A189" s="20" t="s">
        <v>181</v>
      </c>
      <c r="B189" s="14">
        <v>3242.8966800000003</v>
      </c>
      <c r="C189" s="14">
        <v>24389.428190000002</v>
      </c>
      <c r="D189" s="14">
        <v>24840.295409999999</v>
      </c>
      <c r="E189" s="14">
        <v>45.580480000000001</v>
      </c>
      <c r="F189" s="14">
        <v>2441.0131299999998</v>
      </c>
      <c r="G189" s="14">
        <v>439.01</v>
      </c>
      <c r="H189" s="14">
        <v>71.846199999999996</v>
      </c>
      <c r="I189" s="14">
        <v>7928.5066500000003</v>
      </c>
      <c r="J189" s="14">
        <v>205.76110999999997</v>
      </c>
      <c r="K189" s="14">
        <v>63604.337850000004</v>
      </c>
      <c r="L189" s="1"/>
      <c r="M189" s="1"/>
      <c r="N189" s="1"/>
      <c r="O189" s="1"/>
      <c r="P189" s="1"/>
      <c r="Q189" s="1"/>
      <c r="R189" s="1"/>
      <c r="S189" s="1"/>
      <c r="T189" s="1"/>
      <c r="U189" s="1"/>
      <c r="V189" s="1"/>
      <c r="W189" s="1"/>
    </row>
    <row r="190" spans="1:23">
      <c r="A190" s="20" t="s">
        <v>182</v>
      </c>
      <c r="B190" s="14">
        <v>0</v>
      </c>
      <c r="C190" s="14">
        <v>0</v>
      </c>
      <c r="D190" s="14">
        <v>0</v>
      </c>
      <c r="E190" s="14">
        <v>0</v>
      </c>
      <c r="F190" s="14">
        <v>0</v>
      </c>
      <c r="G190" s="14">
        <v>0</v>
      </c>
      <c r="H190" s="14">
        <v>0</v>
      </c>
      <c r="I190" s="14">
        <v>0</v>
      </c>
      <c r="J190" s="14">
        <v>0</v>
      </c>
      <c r="K190" s="14">
        <v>0</v>
      </c>
      <c r="L190" s="1"/>
      <c r="M190" s="1"/>
      <c r="N190" s="1"/>
      <c r="O190" s="1"/>
      <c r="P190" s="1"/>
      <c r="Q190" s="1"/>
      <c r="R190" s="1"/>
      <c r="S190" s="1"/>
      <c r="T190" s="1"/>
      <c r="U190" s="1"/>
      <c r="V190" s="1"/>
      <c r="W190" s="1"/>
    </row>
    <row r="191" spans="1:23">
      <c r="A191" s="27" t="s">
        <v>183</v>
      </c>
      <c r="B191" s="14">
        <v>1880.14896</v>
      </c>
      <c r="C191" s="14">
        <v>26915.070789999998</v>
      </c>
      <c r="D191" s="14">
        <v>8075.7149800000007</v>
      </c>
      <c r="E191" s="14">
        <v>196.30856</v>
      </c>
      <c r="F191" s="14">
        <v>5197.3488200000002</v>
      </c>
      <c r="G191" s="14">
        <v>1470.6474099999998</v>
      </c>
      <c r="H191" s="14">
        <v>-2468.9303599999998</v>
      </c>
      <c r="I191" s="14">
        <v>-1153.00515</v>
      </c>
      <c r="J191" s="14">
        <v>-33687.445850000004</v>
      </c>
      <c r="K191" s="14">
        <v>6425.8581599999998</v>
      </c>
      <c r="L191" s="10"/>
      <c r="M191" s="1"/>
      <c r="N191" s="1"/>
      <c r="O191" s="1"/>
      <c r="P191" s="1"/>
      <c r="Q191" s="1"/>
      <c r="R191" s="1"/>
      <c r="S191" s="1"/>
      <c r="T191" s="1"/>
      <c r="U191" s="1"/>
      <c r="V191" s="1"/>
      <c r="W191" s="1"/>
    </row>
    <row r="192" spans="1:23">
      <c r="A192" s="20" t="s">
        <v>184</v>
      </c>
      <c r="B192" s="14">
        <v>1.81901</v>
      </c>
      <c r="C192" s="14">
        <v>0</v>
      </c>
      <c r="D192" s="14">
        <v>0</v>
      </c>
      <c r="E192" s="14">
        <v>0</v>
      </c>
      <c r="F192" s="14">
        <v>0</v>
      </c>
      <c r="G192" s="14">
        <v>0</v>
      </c>
      <c r="H192" s="14">
        <v>-2556.3249700000001</v>
      </c>
      <c r="I192" s="14">
        <v>-3640.9521099999997</v>
      </c>
      <c r="J192" s="14">
        <v>-23617.373350000002</v>
      </c>
      <c r="K192" s="14">
        <v>-29812.831420000002</v>
      </c>
      <c r="L192" s="1"/>
      <c r="M192" s="1"/>
      <c r="N192" s="1"/>
      <c r="O192" s="1"/>
      <c r="P192" s="1"/>
      <c r="Q192" s="1"/>
      <c r="R192" s="1"/>
      <c r="S192" s="1"/>
      <c r="T192" s="1"/>
      <c r="U192" s="1"/>
      <c r="V192" s="1"/>
      <c r="W192" s="1"/>
    </row>
    <row r="193" spans="1:23">
      <c r="A193" s="74" t="s">
        <v>185</v>
      </c>
      <c r="B193" s="14">
        <v>1878.3299500000001</v>
      </c>
      <c r="C193" s="14">
        <v>26915.070789999998</v>
      </c>
      <c r="D193" s="14">
        <v>8075.7149800000007</v>
      </c>
      <c r="E193" s="14">
        <v>196.30856</v>
      </c>
      <c r="F193" s="14">
        <v>5197.3488200000002</v>
      </c>
      <c r="G193" s="14">
        <v>1470.6474099999998</v>
      </c>
      <c r="H193" s="14">
        <v>87.39461</v>
      </c>
      <c r="I193" s="14">
        <v>2487.9469599999998</v>
      </c>
      <c r="J193" s="14">
        <v>-10070.0725</v>
      </c>
      <c r="K193" s="14">
        <v>36238.689579999998</v>
      </c>
      <c r="L193" s="1"/>
      <c r="M193" s="1"/>
      <c r="N193" s="1"/>
      <c r="O193" s="1"/>
      <c r="P193" s="1"/>
      <c r="Q193" s="1"/>
      <c r="R193" s="1"/>
      <c r="S193" s="1"/>
      <c r="T193" s="1"/>
      <c r="U193" s="1"/>
      <c r="V193" s="1"/>
      <c r="W193" s="1"/>
    </row>
    <row r="194" spans="1:23">
      <c r="A194" s="18" t="s">
        <v>186</v>
      </c>
      <c r="B194" s="12">
        <v>1222767.54895</v>
      </c>
      <c r="C194" s="12">
        <v>3595613.4806399997</v>
      </c>
      <c r="D194" s="12">
        <v>2312536.4408100001</v>
      </c>
      <c r="E194" s="12">
        <v>78467.368019999994</v>
      </c>
      <c r="F194" s="12">
        <v>529566.6912</v>
      </c>
      <c r="G194" s="12">
        <v>719497.13428</v>
      </c>
      <c r="H194" s="12">
        <v>42796.261689999999</v>
      </c>
      <c r="I194" s="12">
        <v>1539517.87017</v>
      </c>
      <c r="J194" s="12">
        <v>484436.68206999998</v>
      </c>
      <c r="K194" s="12">
        <v>10525199.47783</v>
      </c>
      <c r="L194" s="10"/>
      <c r="M194" s="80"/>
      <c r="N194" s="1"/>
      <c r="O194" s="1"/>
      <c r="P194" s="1"/>
      <c r="Q194" s="1"/>
      <c r="R194" s="1"/>
      <c r="S194" s="1"/>
      <c r="T194" s="1"/>
      <c r="U194" s="1"/>
      <c r="V194" s="1"/>
      <c r="W194" s="1"/>
    </row>
    <row r="195" spans="1:23">
      <c r="A195" s="19" t="s">
        <v>187</v>
      </c>
      <c r="B195" s="12">
        <v>0</v>
      </c>
      <c r="C195" s="12">
        <v>0</v>
      </c>
      <c r="D195" s="12">
        <v>309.12953999999996</v>
      </c>
      <c r="E195" s="12">
        <v>0</v>
      </c>
      <c r="F195" s="12">
        <v>0</v>
      </c>
      <c r="G195" s="12">
        <v>0</v>
      </c>
      <c r="H195" s="12">
        <v>0</v>
      </c>
      <c r="I195" s="12">
        <v>15386.93685</v>
      </c>
      <c r="J195" s="12">
        <v>0</v>
      </c>
      <c r="K195" s="12">
        <v>15696.06639</v>
      </c>
      <c r="L195" s="10"/>
      <c r="M195" s="1"/>
      <c r="N195" s="1"/>
      <c r="O195" s="1"/>
      <c r="P195" s="1"/>
      <c r="Q195" s="1"/>
      <c r="R195" s="1"/>
      <c r="S195" s="1"/>
      <c r="T195" s="1"/>
      <c r="U195" s="1"/>
      <c r="V195" s="1"/>
      <c r="W195" s="1"/>
    </row>
    <row r="196" spans="1:23">
      <c r="A196" s="27" t="s">
        <v>188</v>
      </c>
      <c r="B196" s="14">
        <v>0</v>
      </c>
      <c r="C196" s="14">
        <v>0</v>
      </c>
      <c r="D196" s="14">
        <v>0</v>
      </c>
      <c r="E196" s="14">
        <v>0</v>
      </c>
      <c r="F196" s="14">
        <v>0</v>
      </c>
      <c r="G196" s="14">
        <v>0</v>
      </c>
      <c r="H196" s="14">
        <v>0</v>
      </c>
      <c r="I196" s="14">
        <v>0</v>
      </c>
      <c r="J196" s="14">
        <v>0</v>
      </c>
      <c r="K196" s="14">
        <v>0</v>
      </c>
      <c r="L196" s="10"/>
      <c r="M196" s="1"/>
      <c r="N196" s="1"/>
      <c r="O196" s="1"/>
      <c r="P196" s="1"/>
      <c r="Q196" s="1"/>
      <c r="R196" s="1"/>
      <c r="S196" s="1"/>
      <c r="T196" s="1"/>
      <c r="U196" s="1"/>
      <c r="V196" s="1"/>
      <c r="W196" s="1"/>
    </row>
    <row r="197" spans="1:23">
      <c r="A197" s="20" t="s">
        <v>189</v>
      </c>
      <c r="B197" s="14">
        <v>0</v>
      </c>
      <c r="C197" s="14">
        <v>0</v>
      </c>
      <c r="D197" s="14">
        <v>0</v>
      </c>
      <c r="E197" s="14">
        <v>0</v>
      </c>
      <c r="F197" s="14">
        <v>0</v>
      </c>
      <c r="G197" s="14">
        <v>0</v>
      </c>
      <c r="H197" s="14">
        <v>0</v>
      </c>
      <c r="I197" s="14">
        <v>0</v>
      </c>
      <c r="J197" s="14">
        <v>0</v>
      </c>
      <c r="K197" s="14">
        <v>0</v>
      </c>
      <c r="L197" s="1"/>
      <c r="M197" s="1"/>
      <c r="N197" s="1"/>
      <c r="O197" s="1"/>
      <c r="P197" s="1"/>
      <c r="Q197" s="1"/>
      <c r="R197" s="1"/>
      <c r="S197" s="1"/>
      <c r="T197" s="1"/>
      <c r="U197" s="1"/>
      <c r="V197" s="1"/>
      <c r="W197" s="1"/>
    </row>
    <row r="198" spans="1:23">
      <c r="A198" s="20" t="s">
        <v>190</v>
      </c>
      <c r="B198" s="14">
        <v>0</v>
      </c>
      <c r="C198" s="14">
        <v>0</v>
      </c>
      <c r="D198" s="14">
        <v>0</v>
      </c>
      <c r="E198" s="14">
        <v>0</v>
      </c>
      <c r="F198" s="14">
        <v>0</v>
      </c>
      <c r="G198" s="14">
        <v>0</v>
      </c>
      <c r="H198" s="14">
        <v>0</v>
      </c>
      <c r="I198" s="14">
        <v>0</v>
      </c>
      <c r="J198" s="14">
        <v>0</v>
      </c>
      <c r="K198" s="14">
        <v>0</v>
      </c>
      <c r="L198" s="1"/>
      <c r="M198" s="1"/>
      <c r="N198" s="1"/>
      <c r="O198" s="1"/>
      <c r="P198" s="1"/>
      <c r="Q198" s="1"/>
      <c r="R198" s="1"/>
      <c r="S198" s="1"/>
      <c r="T198" s="1"/>
      <c r="U198" s="1"/>
      <c r="V198" s="1"/>
      <c r="W198" s="1"/>
    </row>
    <row r="199" spans="1:23">
      <c r="A199" s="20" t="s">
        <v>191</v>
      </c>
      <c r="B199" s="14">
        <v>0</v>
      </c>
      <c r="C199" s="14">
        <v>0</v>
      </c>
      <c r="D199" s="14">
        <v>0</v>
      </c>
      <c r="E199" s="14">
        <v>0</v>
      </c>
      <c r="F199" s="14">
        <v>0</v>
      </c>
      <c r="G199" s="14">
        <v>0</v>
      </c>
      <c r="H199" s="14">
        <v>0</v>
      </c>
      <c r="I199" s="14">
        <v>0</v>
      </c>
      <c r="J199" s="14">
        <v>0</v>
      </c>
      <c r="K199" s="14">
        <v>0</v>
      </c>
      <c r="L199" s="1"/>
      <c r="M199" s="1"/>
      <c r="N199" s="1"/>
      <c r="O199" s="1"/>
      <c r="P199" s="1"/>
      <c r="Q199" s="1"/>
      <c r="R199" s="1"/>
      <c r="S199" s="1"/>
      <c r="T199" s="1"/>
      <c r="U199" s="1"/>
      <c r="V199" s="1"/>
      <c r="W199" s="1"/>
    </row>
    <row r="200" spans="1:23">
      <c r="A200" s="20" t="s">
        <v>192</v>
      </c>
      <c r="B200" s="14">
        <v>0</v>
      </c>
      <c r="C200" s="14">
        <v>0</v>
      </c>
      <c r="D200" s="14">
        <v>0</v>
      </c>
      <c r="E200" s="14">
        <v>0</v>
      </c>
      <c r="F200" s="14">
        <v>0</v>
      </c>
      <c r="G200" s="14">
        <v>0</v>
      </c>
      <c r="H200" s="14">
        <v>0</v>
      </c>
      <c r="I200" s="14">
        <v>0</v>
      </c>
      <c r="J200" s="14">
        <v>0</v>
      </c>
      <c r="K200" s="14">
        <v>0</v>
      </c>
      <c r="L200" s="1"/>
      <c r="M200" s="1"/>
      <c r="N200" s="1"/>
      <c r="O200" s="1"/>
      <c r="P200" s="1"/>
      <c r="Q200" s="1"/>
      <c r="R200" s="1"/>
      <c r="S200" s="1"/>
      <c r="T200" s="1"/>
      <c r="U200" s="1"/>
      <c r="V200" s="1"/>
      <c r="W200" s="1"/>
    </row>
    <row r="201" spans="1:23">
      <c r="A201" s="20" t="s">
        <v>193</v>
      </c>
      <c r="B201" s="14">
        <v>0</v>
      </c>
      <c r="C201" s="14">
        <v>0</v>
      </c>
      <c r="D201" s="14">
        <v>0</v>
      </c>
      <c r="E201" s="14">
        <v>0</v>
      </c>
      <c r="F201" s="14">
        <v>0</v>
      </c>
      <c r="G201" s="14">
        <v>0</v>
      </c>
      <c r="H201" s="14">
        <v>0</v>
      </c>
      <c r="I201" s="14">
        <v>0</v>
      </c>
      <c r="J201" s="14">
        <v>0</v>
      </c>
      <c r="K201" s="14">
        <v>0</v>
      </c>
      <c r="L201" s="1"/>
      <c r="M201" s="1"/>
      <c r="N201" s="1"/>
      <c r="O201" s="1"/>
      <c r="P201" s="1"/>
      <c r="Q201" s="1"/>
      <c r="R201" s="1"/>
      <c r="S201" s="1"/>
      <c r="T201" s="1"/>
      <c r="U201" s="1"/>
      <c r="V201" s="1"/>
      <c r="W201" s="1"/>
    </row>
    <row r="202" spans="1:23">
      <c r="A202" s="27" t="s">
        <v>194</v>
      </c>
      <c r="B202" s="14">
        <v>0</v>
      </c>
      <c r="C202" s="14">
        <v>0</v>
      </c>
      <c r="D202" s="14">
        <v>0</v>
      </c>
      <c r="E202" s="14">
        <v>0</v>
      </c>
      <c r="F202" s="14">
        <v>0</v>
      </c>
      <c r="G202" s="14">
        <v>0</v>
      </c>
      <c r="H202" s="14">
        <v>0</v>
      </c>
      <c r="I202" s="14">
        <v>0</v>
      </c>
      <c r="J202" s="14">
        <v>0</v>
      </c>
      <c r="K202" s="14">
        <v>0</v>
      </c>
      <c r="L202" s="10"/>
      <c r="M202" s="1"/>
      <c r="N202" s="1"/>
      <c r="O202" s="1"/>
      <c r="P202" s="1"/>
      <c r="Q202" s="1"/>
      <c r="R202" s="1"/>
      <c r="S202" s="1"/>
      <c r="T202" s="1"/>
      <c r="U202" s="1"/>
      <c r="V202" s="1"/>
      <c r="W202" s="1"/>
    </row>
    <row r="203" spans="1:23">
      <c r="A203" s="20" t="s">
        <v>195</v>
      </c>
      <c r="B203" s="14">
        <v>0</v>
      </c>
      <c r="C203" s="14">
        <v>0</v>
      </c>
      <c r="D203" s="14">
        <v>0</v>
      </c>
      <c r="E203" s="14">
        <v>0</v>
      </c>
      <c r="F203" s="14">
        <v>0</v>
      </c>
      <c r="G203" s="14">
        <v>0</v>
      </c>
      <c r="H203" s="14">
        <v>0</v>
      </c>
      <c r="I203" s="14">
        <v>0</v>
      </c>
      <c r="J203" s="14">
        <v>0</v>
      </c>
      <c r="K203" s="14">
        <v>0</v>
      </c>
      <c r="L203" s="1"/>
      <c r="M203" s="1"/>
      <c r="N203" s="1"/>
      <c r="O203" s="1"/>
      <c r="P203" s="1"/>
      <c r="Q203" s="1"/>
      <c r="R203" s="1"/>
      <c r="S203" s="1"/>
      <c r="T203" s="1"/>
      <c r="U203" s="1"/>
      <c r="V203" s="1"/>
      <c r="W203" s="1"/>
    </row>
    <row r="204" spans="1:23">
      <c r="A204" s="20" t="s">
        <v>196</v>
      </c>
      <c r="B204" s="14">
        <v>0</v>
      </c>
      <c r="C204" s="14">
        <v>0</v>
      </c>
      <c r="D204" s="14">
        <v>0</v>
      </c>
      <c r="E204" s="14">
        <v>0</v>
      </c>
      <c r="F204" s="14">
        <v>0</v>
      </c>
      <c r="G204" s="14">
        <v>0</v>
      </c>
      <c r="H204" s="14">
        <v>0</v>
      </c>
      <c r="I204" s="14">
        <v>0</v>
      </c>
      <c r="J204" s="14">
        <v>0</v>
      </c>
      <c r="K204" s="14">
        <v>0</v>
      </c>
      <c r="L204" s="1"/>
      <c r="M204" s="1"/>
      <c r="N204" s="1"/>
      <c r="O204" s="1"/>
      <c r="P204" s="1"/>
      <c r="Q204" s="1"/>
      <c r="R204" s="1"/>
      <c r="S204" s="1"/>
      <c r="T204" s="1"/>
      <c r="U204" s="1"/>
      <c r="V204" s="1"/>
      <c r="W204" s="1"/>
    </row>
    <row r="205" spans="1:23">
      <c r="A205" s="15" t="s">
        <v>197</v>
      </c>
      <c r="B205" s="14">
        <v>0</v>
      </c>
      <c r="C205" s="14">
        <v>0</v>
      </c>
      <c r="D205" s="14">
        <v>0</v>
      </c>
      <c r="E205" s="14">
        <v>0</v>
      </c>
      <c r="F205" s="14">
        <v>0</v>
      </c>
      <c r="G205" s="14">
        <v>0</v>
      </c>
      <c r="H205" s="14">
        <v>0</v>
      </c>
      <c r="I205" s="14">
        <v>0</v>
      </c>
      <c r="J205" s="14">
        <v>0</v>
      </c>
      <c r="K205" s="14">
        <v>0</v>
      </c>
      <c r="L205" s="1"/>
      <c r="M205" s="1"/>
      <c r="N205" s="1"/>
      <c r="O205" s="1"/>
      <c r="P205" s="1"/>
      <c r="Q205" s="1"/>
      <c r="R205" s="1"/>
      <c r="S205" s="1"/>
      <c r="T205" s="1"/>
      <c r="U205" s="1"/>
      <c r="V205" s="1"/>
      <c r="W205" s="1"/>
    </row>
    <row r="206" spans="1:23">
      <c r="A206" s="20" t="s">
        <v>198</v>
      </c>
      <c r="B206" s="14">
        <v>0</v>
      </c>
      <c r="C206" s="14">
        <v>0</v>
      </c>
      <c r="D206" s="14">
        <v>0</v>
      </c>
      <c r="E206" s="14">
        <v>0</v>
      </c>
      <c r="F206" s="14">
        <v>0</v>
      </c>
      <c r="G206" s="14">
        <v>0</v>
      </c>
      <c r="H206" s="14">
        <v>0</v>
      </c>
      <c r="I206" s="14">
        <v>0</v>
      </c>
      <c r="J206" s="14">
        <v>0</v>
      </c>
      <c r="K206" s="14">
        <v>0</v>
      </c>
      <c r="L206" s="1"/>
      <c r="M206" s="1"/>
      <c r="N206" s="1"/>
      <c r="O206" s="1"/>
      <c r="P206" s="1"/>
      <c r="Q206" s="1"/>
      <c r="R206" s="1"/>
      <c r="S206" s="1"/>
      <c r="T206" s="1"/>
      <c r="U206" s="1"/>
      <c r="V206" s="1"/>
      <c r="W206" s="1"/>
    </row>
    <row r="207" spans="1:23">
      <c r="A207" s="20" t="s">
        <v>199</v>
      </c>
      <c r="B207" s="14">
        <v>0</v>
      </c>
      <c r="C207" s="14">
        <v>0</v>
      </c>
      <c r="D207" s="14">
        <v>0</v>
      </c>
      <c r="E207" s="14">
        <v>0</v>
      </c>
      <c r="F207" s="14">
        <v>0</v>
      </c>
      <c r="G207" s="14">
        <v>0</v>
      </c>
      <c r="H207" s="14">
        <v>0</v>
      </c>
      <c r="I207" s="14">
        <v>0</v>
      </c>
      <c r="J207" s="14">
        <v>0</v>
      </c>
      <c r="K207" s="14">
        <v>0</v>
      </c>
      <c r="L207" s="1"/>
      <c r="M207" s="1"/>
      <c r="N207" s="1"/>
      <c r="O207" s="1"/>
      <c r="P207" s="1"/>
      <c r="Q207" s="1"/>
      <c r="R207" s="1"/>
      <c r="S207" s="1"/>
      <c r="T207" s="1"/>
      <c r="U207" s="1"/>
      <c r="V207" s="1"/>
      <c r="W207" s="1"/>
    </row>
    <row r="208" spans="1:23">
      <c r="A208" s="27" t="s">
        <v>200</v>
      </c>
      <c r="B208" s="14">
        <v>0</v>
      </c>
      <c r="C208" s="14">
        <v>0</v>
      </c>
      <c r="D208" s="14">
        <v>0</v>
      </c>
      <c r="E208" s="14">
        <v>0</v>
      </c>
      <c r="F208" s="14">
        <v>0</v>
      </c>
      <c r="G208" s="14">
        <v>0</v>
      </c>
      <c r="H208" s="14">
        <v>0</v>
      </c>
      <c r="I208" s="14">
        <v>0</v>
      </c>
      <c r="J208" s="14">
        <v>0</v>
      </c>
      <c r="K208" s="14">
        <v>0</v>
      </c>
      <c r="L208" s="1"/>
      <c r="M208" s="1"/>
      <c r="N208" s="1"/>
      <c r="O208" s="1"/>
      <c r="P208" s="1"/>
      <c r="Q208" s="1"/>
      <c r="R208" s="1"/>
      <c r="S208" s="1"/>
      <c r="T208" s="1"/>
      <c r="U208" s="1"/>
      <c r="V208" s="1"/>
      <c r="W208" s="1"/>
    </row>
    <row r="209" spans="1:23">
      <c r="A209" s="27" t="s">
        <v>201</v>
      </c>
      <c r="B209" s="14">
        <v>0</v>
      </c>
      <c r="C209" s="14">
        <v>0</v>
      </c>
      <c r="D209" s="14">
        <v>0</v>
      </c>
      <c r="E209" s="14">
        <v>0</v>
      </c>
      <c r="F209" s="14">
        <v>0</v>
      </c>
      <c r="G209" s="14">
        <v>0</v>
      </c>
      <c r="H209" s="14">
        <v>0</v>
      </c>
      <c r="I209" s="14">
        <v>0</v>
      </c>
      <c r="J209" s="14">
        <v>0</v>
      </c>
      <c r="K209" s="14">
        <v>0</v>
      </c>
      <c r="L209" s="10"/>
      <c r="M209" s="1"/>
      <c r="N209" s="1"/>
      <c r="O209" s="1"/>
      <c r="P209" s="1"/>
      <c r="Q209" s="1"/>
      <c r="R209" s="1"/>
      <c r="S209" s="1"/>
      <c r="T209" s="1"/>
      <c r="U209" s="1"/>
      <c r="V209" s="1"/>
      <c r="W209" s="1"/>
    </row>
    <row r="210" spans="1:23">
      <c r="A210" s="20" t="s">
        <v>202</v>
      </c>
      <c r="B210" s="14">
        <v>0</v>
      </c>
      <c r="C210" s="14">
        <v>0</v>
      </c>
      <c r="D210" s="14">
        <v>0</v>
      </c>
      <c r="E210" s="14">
        <v>0</v>
      </c>
      <c r="F210" s="14">
        <v>0</v>
      </c>
      <c r="G210" s="14">
        <v>0</v>
      </c>
      <c r="H210" s="14">
        <v>0</v>
      </c>
      <c r="I210" s="14">
        <v>0</v>
      </c>
      <c r="J210" s="14">
        <v>0</v>
      </c>
      <c r="K210" s="14">
        <v>0</v>
      </c>
      <c r="L210" s="1"/>
      <c r="M210" s="1"/>
      <c r="N210" s="1"/>
      <c r="O210" s="1"/>
      <c r="P210" s="1"/>
      <c r="Q210" s="1"/>
      <c r="R210" s="1"/>
      <c r="S210" s="1"/>
      <c r="T210" s="1"/>
      <c r="U210" s="1"/>
      <c r="V210" s="1"/>
      <c r="W210" s="1"/>
    </row>
    <row r="211" spans="1:23">
      <c r="A211" s="20" t="s">
        <v>203</v>
      </c>
      <c r="B211" s="14">
        <v>0</v>
      </c>
      <c r="C211" s="14">
        <v>0</v>
      </c>
      <c r="D211" s="14">
        <v>0</v>
      </c>
      <c r="E211" s="14">
        <v>0</v>
      </c>
      <c r="F211" s="14">
        <v>0</v>
      </c>
      <c r="G211" s="14">
        <v>0</v>
      </c>
      <c r="H211" s="14">
        <v>0</v>
      </c>
      <c r="I211" s="14">
        <v>0</v>
      </c>
      <c r="J211" s="14">
        <v>0</v>
      </c>
      <c r="K211" s="14">
        <v>0</v>
      </c>
      <c r="L211" s="1"/>
      <c r="M211" s="1"/>
      <c r="N211" s="1"/>
      <c r="O211" s="1"/>
      <c r="P211" s="1"/>
      <c r="Q211" s="1"/>
      <c r="R211" s="1"/>
      <c r="S211" s="1"/>
      <c r="T211" s="1"/>
      <c r="U211" s="1"/>
      <c r="V211" s="1"/>
      <c r="W211" s="1"/>
    </row>
    <row r="212" spans="1:23">
      <c r="A212" s="20" t="s">
        <v>204</v>
      </c>
      <c r="B212" s="14">
        <v>0</v>
      </c>
      <c r="C212" s="14">
        <v>0</v>
      </c>
      <c r="D212" s="14">
        <v>0</v>
      </c>
      <c r="E212" s="14">
        <v>0</v>
      </c>
      <c r="F212" s="14">
        <v>0</v>
      </c>
      <c r="G212" s="14">
        <v>0</v>
      </c>
      <c r="H212" s="14">
        <v>0</v>
      </c>
      <c r="I212" s="14">
        <v>0</v>
      </c>
      <c r="J212" s="14">
        <v>0</v>
      </c>
      <c r="K212" s="14">
        <v>0</v>
      </c>
      <c r="L212" s="1"/>
      <c r="M212" s="1"/>
      <c r="N212" s="1"/>
      <c r="O212" s="1"/>
      <c r="P212" s="1"/>
      <c r="Q212" s="1"/>
      <c r="R212" s="1"/>
      <c r="S212" s="1"/>
      <c r="T212" s="1"/>
      <c r="U212" s="1"/>
      <c r="V212" s="1"/>
      <c r="W212" s="1"/>
    </row>
    <row r="213" spans="1:23">
      <c r="A213" s="20" t="s">
        <v>205</v>
      </c>
      <c r="B213" s="14">
        <v>0</v>
      </c>
      <c r="C213" s="14">
        <v>0</v>
      </c>
      <c r="D213" s="14">
        <v>0</v>
      </c>
      <c r="E213" s="14">
        <v>0</v>
      </c>
      <c r="F213" s="14">
        <v>0</v>
      </c>
      <c r="G213" s="14">
        <v>0</v>
      </c>
      <c r="H213" s="14">
        <v>0</v>
      </c>
      <c r="I213" s="14">
        <v>0</v>
      </c>
      <c r="J213" s="14">
        <v>0</v>
      </c>
      <c r="K213" s="14">
        <v>0</v>
      </c>
      <c r="L213" s="1"/>
      <c r="M213" s="1"/>
      <c r="N213" s="1"/>
      <c r="O213" s="1"/>
      <c r="P213" s="1"/>
      <c r="Q213" s="1"/>
      <c r="R213" s="1"/>
      <c r="S213" s="1"/>
      <c r="T213" s="1"/>
      <c r="U213" s="1"/>
      <c r="V213" s="1"/>
      <c r="W213" s="1"/>
    </row>
    <row r="214" spans="1:23">
      <c r="A214" s="27" t="s">
        <v>206</v>
      </c>
      <c r="B214" s="14">
        <v>0</v>
      </c>
      <c r="C214" s="14">
        <v>0</v>
      </c>
      <c r="D214" s="14">
        <v>309.12953999999996</v>
      </c>
      <c r="E214" s="14">
        <v>0</v>
      </c>
      <c r="F214" s="14">
        <v>0</v>
      </c>
      <c r="G214" s="14">
        <v>0</v>
      </c>
      <c r="H214" s="14">
        <v>0</v>
      </c>
      <c r="I214" s="14">
        <v>15386.93685</v>
      </c>
      <c r="J214" s="14">
        <v>0</v>
      </c>
      <c r="K214" s="14">
        <v>15696.06639</v>
      </c>
      <c r="L214" s="1"/>
      <c r="M214" s="1"/>
      <c r="N214" s="1"/>
      <c r="O214" s="1"/>
      <c r="P214" s="1"/>
      <c r="Q214" s="1"/>
      <c r="R214" s="1"/>
      <c r="S214" s="1"/>
      <c r="T214" s="1"/>
      <c r="U214" s="1"/>
      <c r="V214" s="1"/>
      <c r="W214" s="1"/>
    </row>
    <row r="215" spans="1:23">
      <c r="A215" s="19" t="s">
        <v>207</v>
      </c>
      <c r="B215" s="12">
        <v>1604133.31733</v>
      </c>
      <c r="C215" s="12">
        <v>2894935.77477</v>
      </c>
      <c r="D215" s="12">
        <v>2977983.14922</v>
      </c>
      <c r="E215" s="12">
        <v>278181.78083</v>
      </c>
      <c r="F215" s="12">
        <v>264863.35966000002</v>
      </c>
      <c r="G215" s="12">
        <v>887415.31701</v>
      </c>
      <c r="H215" s="12">
        <v>4568.4179800000002</v>
      </c>
      <c r="I215" s="12">
        <v>1342266.0467399999</v>
      </c>
      <c r="J215" s="12">
        <v>346762.21453</v>
      </c>
      <c r="K215" s="12">
        <v>10601109.378070001</v>
      </c>
      <c r="L215" s="10"/>
      <c r="M215" s="1"/>
      <c r="N215" s="1"/>
      <c r="O215" s="1"/>
      <c r="P215" s="1"/>
      <c r="Q215" s="1"/>
      <c r="R215" s="1"/>
      <c r="S215" s="1"/>
      <c r="T215" s="1"/>
      <c r="U215" s="1"/>
      <c r="V215" s="1"/>
      <c r="W215" s="1"/>
    </row>
    <row r="216" spans="1:23">
      <c r="A216" s="27" t="s">
        <v>208</v>
      </c>
      <c r="B216" s="14">
        <v>2.0991999999999997</v>
      </c>
      <c r="C216" s="14">
        <v>1758.39436</v>
      </c>
      <c r="D216" s="14">
        <v>0</v>
      </c>
      <c r="E216" s="14">
        <v>3429.67436</v>
      </c>
      <c r="F216" s="14">
        <v>0</v>
      </c>
      <c r="G216" s="14">
        <v>1.4E-2</v>
      </c>
      <c r="H216" s="14">
        <v>203.48875000000001</v>
      </c>
      <c r="I216" s="14">
        <v>8453.7217600000004</v>
      </c>
      <c r="J216" s="14">
        <v>18528.012429999999</v>
      </c>
      <c r="K216" s="14">
        <v>32375.404859999999</v>
      </c>
      <c r="L216" s="10"/>
      <c r="M216" s="1"/>
      <c r="N216" s="1"/>
      <c r="O216" s="1"/>
      <c r="P216" s="1"/>
      <c r="Q216" s="1"/>
      <c r="R216" s="1"/>
      <c r="S216" s="1"/>
      <c r="T216" s="1"/>
      <c r="U216" s="1"/>
      <c r="V216" s="1"/>
      <c r="W216" s="1"/>
    </row>
    <row r="217" spans="1:23">
      <c r="A217" s="20" t="s">
        <v>209</v>
      </c>
      <c r="B217" s="14">
        <v>0</v>
      </c>
      <c r="C217" s="14">
        <v>0</v>
      </c>
      <c r="D217" s="14">
        <v>0</v>
      </c>
      <c r="E217" s="14">
        <v>0</v>
      </c>
      <c r="F217" s="14">
        <v>0</v>
      </c>
      <c r="G217" s="14">
        <v>0</v>
      </c>
      <c r="H217" s="14">
        <v>0</v>
      </c>
      <c r="I217" s="14">
        <v>0</v>
      </c>
      <c r="J217" s="14">
        <v>0</v>
      </c>
      <c r="K217" s="14">
        <v>0</v>
      </c>
      <c r="L217" s="1"/>
      <c r="M217" s="1"/>
      <c r="N217" s="1"/>
      <c r="O217" s="1"/>
      <c r="P217" s="1"/>
      <c r="Q217" s="1"/>
      <c r="R217" s="1"/>
      <c r="S217" s="1"/>
      <c r="T217" s="1"/>
      <c r="U217" s="1"/>
      <c r="V217" s="1"/>
      <c r="W217" s="1"/>
    </row>
    <row r="218" spans="1:23">
      <c r="A218" s="20" t="s">
        <v>210</v>
      </c>
      <c r="B218" s="14">
        <v>0</v>
      </c>
      <c r="C218" s="14">
        <v>0</v>
      </c>
      <c r="D218" s="14">
        <v>0</v>
      </c>
      <c r="E218" s="14">
        <v>0</v>
      </c>
      <c r="F218" s="14">
        <v>0</v>
      </c>
      <c r="G218" s="14">
        <v>0</v>
      </c>
      <c r="H218" s="14">
        <v>0</v>
      </c>
      <c r="I218" s="14">
        <v>0</v>
      </c>
      <c r="J218" s="14">
        <v>0</v>
      </c>
      <c r="K218" s="14">
        <v>0</v>
      </c>
      <c r="L218" s="1"/>
      <c r="M218" s="1"/>
      <c r="N218" s="1"/>
      <c r="O218" s="1"/>
      <c r="P218" s="1"/>
      <c r="Q218" s="1"/>
      <c r="R218" s="1"/>
      <c r="S218" s="1"/>
      <c r="T218" s="1"/>
      <c r="U218" s="1"/>
      <c r="V218" s="1"/>
      <c r="W218" s="1"/>
    </row>
    <row r="219" spans="1:23">
      <c r="A219" s="20" t="s">
        <v>211</v>
      </c>
      <c r="B219" s="14">
        <v>2.0991999999999997</v>
      </c>
      <c r="C219" s="14">
        <v>1758.39436</v>
      </c>
      <c r="D219" s="14">
        <v>0</v>
      </c>
      <c r="E219" s="14">
        <v>3429.67436</v>
      </c>
      <c r="F219" s="14">
        <v>0</v>
      </c>
      <c r="G219" s="14">
        <v>1.4E-2</v>
      </c>
      <c r="H219" s="14">
        <v>203.48875000000001</v>
      </c>
      <c r="I219" s="14">
        <v>8453.7217600000004</v>
      </c>
      <c r="J219" s="14">
        <v>18528.012429999999</v>
      </c>
      <c r="K219" s="14">
        <v>32375.404859999999</v>
      </c>
      <c r="L219" s="1"/>
      <c r="M219" s="1"/>
      <c r="N219" s="1"/>
      <c r="O219" s="1"/>
      <c r="P219" s="1"/>
      <c r="Q219" s="1"/>
      <c r="R219" s="1"/>
      <c r="S219" s="1"/>
      <c r="T219" s="1"/>
      <c r="U219" s="1"/>
      <c r="V219" s="1"/>
      <c r="W219" s="1"/>
    </row>
    <row r="220" spans="1:23">
      <c r="A220" s="27" t="s">
        <v>212</v>
      </c>
      <c r="B220" s="14">
        <v>10843.05731</v>
      </c>
      <c r="C220" s="14">
        <v>0</v>
      </c>
      <c r="D220" s="14">
        <v>0</v>
      </c>
      <c r="E220" s="14">
        <v>157.77518000000001</v>
      </c>
      <c r="F220" s="14">
        <v>0</v>
      </c>
      <c r="G220" s="14">
        <v>0</v>
      </c>
      <c r="H220" s="14">
        <v>0</v>
      </c>
      <c r="I220" s="14">
        <v>0</v>
      </c>
      <c r="J220" s="14">
        <v>0</v>
      </c>
      <c r="K220" s="14">
        <v>11000.832490000001</v>
      </c>
      <c r="L220" s="10"/>
      <c r="M220" s="1"/>
      <c r="N220" s="1"/>
      <c r="O220" s="1"/>
      <c r="P220" s="1"/>
      <c r="Q220" s="1"/>
      <c r="R220" s="1"/>
      <c r="S220" s="1"/>
      <c r="T220" s="1"/>
      <c r="U220" s="1"/>
      <c r="V220" s="1"/>
      <c r="W220" s="1"/>
    </row>
    <row r="221" spans="1:23">
      <c r="A221" s="21" t="s">
        <v>213</v>
      </c>
      <c r="B221" s="14">
        <v>0</v>
      </c>
      <c r="C221" s="14">
        <v>0</v>
      </c>
      <c r="D221" s="14">
        <v>0</v>
      </c>
      <c r="E221" s="14">
        <v>0</v>
      </c>
      <c r="F221" s="14">
        <v>0</v>
      </c>
      <c r="G221" s="14">
        <v>0</v>
      </c>
      <c r="H221" s="14">
        <v>0</v>
      </c>
      <c r="I221" s="14">
        <v>0</v>
      </c>
      <c r="J221" s="14">
        <v>0</v>
      </c>
      <c r="K221" s="14">
        <v>0</v>
      </c>
      <c r="L221" s="1"/>
      <c r="M221" s="1"/>
      <c r="N221" s="1"/>
      <c r="O221" s="1"/>
      <c r="P221" s="1"/>
      <c r="Q221" s="1"/>
      <c r="R221" s="1"/>
      <c r="S221" s="1"/>
      <c r="T221" s="1"/>
      <c r="U221" s="1"/>
      <c r="V221" s="1"/>
      <c r="W221" s="1"/>
    </row>
    <row r="222" spans="1:23">
      <c r="A222" s="20" t="s">
        <v>214</v>
      </c>
      <c r="B222" s="14">
        <v>10843.05731</v>
      </c>
      <c r="C222" s="14">
        <v>0</v>
      </c>
      <c r="D222" s="14">
        <v>0</v>
      </c>
      <c r="E222" s="14">
        <v>0</v>
      </c>
      <c r="F222" s="14">
        <v>0</v>
      </c>
      <c r="G222" s="14">
        <v>0</v>
      </c>
      <c r="H222" s="14">
        <v>0</v>
      </c>
      <c r="I222" s="14">
        <v>0</v>
      </c>
      <c r="J222" s="14">
        <v>0</v>
      </c>
      <c r="K222" s="14">
        <v>10843.05731</v>
      </c>
      <c r="L222" s="1"/>
      <c r="M222" s="1"/>
      <c r="N222" s="1"/>
      <c r="O222" s="1"/>
      <c r="P222" s="1"/>
      <c r="Q222" s="1"/>
      <c r="R222" s="1"/>
      <c r="S222" s="1"/>
      <c r="T222" s="1"/>
      <c r="U222" s="1"/>
      <c r="V222" s="1"/>
      <c r="W222" s="1"/>
    </row>
    <row r="223" spans="1:23">
      <c r="A223" s="20" t="s">
        <v>215</v>
      </c>
      <c r="B223" s="14">
        <v>0</v>
      </c>
      <c r="C223" s="14">
        <v>0</v>
      </c>
      <c r="D223" s="14">
        <v>0</v>
      </c>
      <c r="E223" s="14">
        <v>0</v>
      </c>
      <c r="F223" s="14">
        <v>0</v>
      </c>
      <c r="G223" s="14">
        <v>0</v>
      </c>
      <c r="H223" s="14">
        <v>0</v>
      </c>
      <c r="I223" s="14">
        <v>0</v>
      </c>
      <c r="J223" s="14">
        <v>0</v>
      </c>
      <c r="K223" s="14">
        <v>0</v>
      </c>
      <c r="L223" s="1"/>
      <c r="M223" s="1"/>
      <c r="N223" s="1"/>
      <c r="O223" s="1"/>
      <c r="P223" s="1"/>
      <c r="Q223" s="1"/>
      <c r="R223" s="1"/>
      <c r="S223" s="1"/>
      <c r="T223" s="1"/>
      <c r="U223" s="1"/>
      <c r="V223" s="1"/>
      <c r="W223" s="1"/>
    </row>
    <row r="224" spans="1:23">
      <c r="A224" s="20" t="s">
        <v>216</v>
      </c>
      <c r="B224" s="14">
        <v>0</v>
      </c>
      <c r="C224" s="14">
        <v>0</v>
      </c>
      <c r="D224" s="14">
        <v>0</v>
      </c>
      <c r="E224" s="14">
        <v>0</v>
      </c>
      <c r="F224" s="14">
        <v>0</v>
      </c>
      <c r="G224" s="14">
        <v>0</v>
      </c>
      <c r="H224" s="14">
        <v>0</v>
      </c>
      <c r="I224" s="14">
        <v>0</v>
      </c>
      <c r="J224" s="14">
        <v>0</v>
      </c>
      <c r="K224" s="14">
        <v>0</v>
      </c>
      <c r="L224" s="1"/>
      <c r="M224" s="1"/>
      <c r="N224" s="1"/>
      <c r="O224" s="1"/>
      <c r="P224" s="1"/>
      <c r="Q224" s="1"/>
      <c r="R224" s="1"/>
      <c r="S224" s="1"/>
      <c r="T224" s="1"/>
      <c r="U224" s="1"/>
      <c r="V224" s="1"/>
      <c r="W224" s="1"/>
    </row>
    <row r="225" spans="1:23">
      <c r="A225" s="20" t="s">
        <v>217</v>
      </c>
      <c r="B225" s="14">
        <v>0</v>
      </c>
      <c r="C225" s="14">
        <v>0</v>
      </c>
      <c r="D225" s="14">
        <v>0</v>
      </c>
      <c r="E225" s="14">
        <v>157.77518000000001</v>
      </c>
      <c r="F225" s="14">
        <v>0</v>
      </c>
      <c r="G225" s="14">
        <v>0</v>
      </c>
      <c r="H225" s="14">
        <v>0</v>
      </c>
      <c r="I225" s="14">
        <v>0</v>
      </c>
      <c r="J225" s="14">
        <v>0</v>
      </c>
      <c r="K225" s="14">
        <v>157.77518000000001</v>
      </c>
      <c r="L225" s="1"/>
      <c r="M225" s="1"/>
      <c r="N225" s="1"/>
      <c r="O225" s="1"/>
      <c r="P225" s="1"/>
      <c r="Q225" s="1"/>
      <c r="R225" s="1"/>
      <c r="S225" s="1"/>
      <c r="T225" s="1"/>
      <c r="U225" s="1"/>
      <c r="V225" s="1"/>
      <c r="W225" s="1"/>
    </row>
    <row r="226" spans="1:23">
      <c r="A226" s="27" t="s">
        <v>218</v>
      </c>
      <c r="B226" s="14">
        <v>97.623750000000001</v>
      </c>
      <c r="C226" s="14">
        <v>0</v>
      </c>
      <c r="D226" s="14">
        <v>0</v>
      </c>
      <c r="E226" s="14">
        <v>0</v>
      </c>
      <c r="F226" s="14">
        <v>0</v>
      </c>
      <c r="G226" s="14">
        <v>0</v>
      </c>
      <c r="H226" s="14">
        <v>0</v>
      </c>
      <c r="I226" s="14">
        <v>0</v>
      </c>
      <c r="J226" s="14">
        <v>0</v>
      </c>
      <c r="K226" s="14">
        <v>97.623750000000001</v>
      </c>
      <c r="L226" s="10"/>
      <c r="M226" s="1"/>
      <c r="N226" s="1"/>
      <c r="O226" s="1"/>
      <c r="P226" s="1"/>
      <c r="Q226" s="1"/>
      <c r="R226" s="1"/>
      <c r="S226" s="1"/>
      <c r="T226" s="1"/>
      <c r="U226" s="1"/>
      <c r="V226" s="1"/>
      <c r="W226" s="1"/>
    </row>
    <row r="227" spans="1:23">
      <c r="A227" s="20" t="s">
        <v>219</v>
      </c>
      <c r="B227" s="14">
        <v>97.623750000000001</v>
      </c>
      <c r="C227" s="14">
        <v>0</v>
      </c>
      <c r="D227" s="14">
        <v>0</v>
      </c>
      <c r="E227" s="14">
        <v>0</v>
      </c>
      <c r="F227" s="14">
        <v>0</v>
      </c>
      <c r="G227" s="14">
        <v>0</v>
      </c>
      <c r="H227" s="14">
        <v>0</v>
      </c>
      <c r="I227" s="14">
        <v>0</v>
      </c>
      <c r="J227" s="14">
        <v>0</v>
      </c>
      <c r="K227" s="14">
        <v>97.623750000000001</v>
      </c>
      <c r="L227" s="1"/>
      <c r="M227" s="1"/>
      <c r="N227" s="1"/>
      <c r="O227" s="1"/>
      <c r="P227" s="1"/>
      <c r="Q227" s="1"/>
      <c r="R227" s="1"/>
      <c r="S227" s="1"/>
      <c r="T227" s="1"/>
      <c r="U227" s="1"/>
      <c r="V227" s="1"/>
      <c r="W227" s="1"/>
    </row>
    <row r="228" spans="1:23">
      <c r="A228" s="20" t="s">
        <v>220</v>
      </c>
      <c r="B228" s="14">
        <v>0</v>
      </c>
      <c r="C228" s="14">
        <v>0</v>
      </c>
      <c r="D228" s="14">
        <v>0</v>
      </c>
      <c r="E228" s="14">
        <v>0</v>
      </c>
      <c r="F228" s="14">
        <v>0</v>
      </c>
      <c r="G228" s="14">
        <v>0</v>
      </c>
      <c r="H228" s="14">
        <v>0</v>
      </c>
      <c r="I228" s="14">
        <v>0</v>
      </c>
      <c r="J228" s="14">
        <v>0</v>
      </c>
      <c r="K228" s="14">
        <v>0</v>
      </c>
      <c r="L228" s="1"/>
      <c r="M228" s="1"/>
      <c r="N228" s="1"/>
      <c r="O228" s="1"/>
      <c r="P228" s="1"/>
      <c r="Q228" s="1"/>
      <c r="R228" s="1"/>
      <c r="S228" s="1"/>
      <c r="T228" s="1"/>
      <c r="U228" s="1"/>
      <c r="V228" s="1"/>
      <c r="W228" s="1"/>
    </row>
    <row r="229" spans="1:23">
      <c r="A229" s="27" t="s">
        <v>221</v>
      </c>
      <c r="B229" s="14">
        <v>0</v>
      </c>
      <c r="C229" s="14">
        <v>0</v>
      </c>
      <c r="D229" s="14">
        <v>0</v>
      </c>
      <c r="E229" s="14">
        <v>0</v>
      </c>
      <c r="F229" s="14">
        <v>0</v>
      </c>
      <c r="G229" s="14">
        <v>0</v>
      </c>
      <c r="H229" s="14">
        <v>0</v>
      </c>
      <c r="I229" s="14">
        <v>0</v>
      </c>
      <c r="J229" s="14">
        <v>0</v>
      </c>
      <c r="K229" s="14">
        <v>0</v>
      </c>
      <c r="L229" s="10"/>
      <c r="M229" s="1"/>
      <c r="N229" s="1"/>
      <c r="O229" s="1"/>
      <c r="P229" s="1"/>
      <c r="Q229" s="1"/>
      <c r="R229" s="1"/>
      <c r="S229" s="1"/>
      <c r="T229" s="1"/>
      <c r="U229" s="1"/>
      <c r="V229" s="1"/>
      <c r="W229" s="1"/>
    </row>
    <row r="230" spans="1:23">
      <c r="A230" s="20" t="s">
        <v>222</v>
      </c>
      <c r="B230" s="14">
        <v>0</v>
      </c>
      <c r="C230" s="14">
        <v>0</v>
      </c>
      <c r="D230" s="14">
        <v>0</v>
      </c>
      <c r="E230" s="14">
        <v>0</v>
      </c>
      <c r="F230" s="14">
        <v>0</v>
      </c>
      <c r="G230" s="14">
        <v>0</v>
      </c>
      <c r="H230" s="14">
        <v>0</v>
      </c>
      <c r="I230" s="14">
        <v>0</v>
      </c>
      <c r="J230" s="14">
        <v>0</v>
      </c>
      <c r="K230" s="14">
        <v>0</v>
      </c>
      <c r="L230" s="1"/>
      <c r="M230" s="1"/>
      <c r="N230" s="1"/>
      <c r="O230" s="1"/>
      <c r="P230" s="1"/>
      <c r="Q230" s="1"/>
      <c r="R230" s="1"/>
      <c r="S230" s="1"/>
      <c r="T230" s="1"/>
      <c r="U230" s="1"/>
      <c r="V230" s="1"/>
      <c r="W230" s="1"/>
    </row>
    <row r="231" spans="1:23">
      <c r="A231" s="20" t="s">
        <v>223</v>
      </c>
      <c r="B231" s="14">
        <v>0</v>
      </c>
      <c r="C231" s="14">
        <v>0</v>
      </c>
      <c r="D231" s="14">
        <v>0</v>
      </c>
      <c r="E231" s="14">
        <v>0</v>
      </c>
      <c r="F231" s="14">
        <v>0</v>
      </c>
      <c r="G231" s="14">
        <v>0</v>
      </c>
      <c r="H231" s="14">
        <v>0</v>
      </c>
      <c r="I231" s="14">
        <v>0</v>
      </c>
      <c r="J231" s="14">
        <v>0</v>
      </c>
      <c r="K231" s="14">
        <v>0</v>
      </c>
      <c r="L231" s="1"/>
      <c r="M231" s="1"/>
      <c r="N231" s="1"/>
      <c r="O231" s="1"/>
      <c r="P231" s="1"/>
      <c r="Q231" s="1"/>
      <c r="R231" s="1"/>
      <c r="S231" s="1"/>
      <c r="T231" s="1"/>
      <c r="U231" s="1"/>
      <c r="V231" s="1"/>
      <c r="W231" s="1"/>
    </row>
    <row r="232" spans="1:23">
      <c r="A232" s="27" t="s">
        <v>224</v>
      </c>
      <c r="B232" s="14">
        <v>989650.05504000001</v>
      </c>
      <c r="C232" s="14">
        <v>1899517.37179</v>
      </c>
      <c r="D232" s="14">
        <v>2811918.4894299996</v>
      </c>
      <c r="E232" s="14">
        <v>198387.09581</v>
      </c>
      <c r="F232" s="14">
        <v>29628.799289999999</v>
      </c>
      <c r="G232" s="14">
        <v>355789.25043000001</v>
      </c>
      <c r="H232" s="14">
        <v>2100.5796</v>
      </c>
      <c r="I232" s="14">
        <v>576559.95918000001</v>
      </c>
      <c r="J232" s="14">
        <v>235927.14872999999</v>
      </c>
      <c r="K232" s="14">
        <v>7099478.7493000003</v>
      </c>
      <c r="L232" s="10"/>
      <c r="M232" s="1"/>
      <c r="N232" s="1"/>
      <c r="O232" s="1"/>
      <c r="P232" s="1"/>
      <c r="Q232" s="1"/>
      <c r="R232" s="1"/>
      <c r="S232" s="1"/>
      <c r="T232" s="1"/>
      <c r="U232" s="1"/>
      <c r="V232" s="1"/>
      <c r="W232" s="1"/>
    </row>
    <row r="233" spans="1:23">
      <c r="A233" s="20" t="s">
        <v>225</v>
      </c>
      <c r="B233" s="14">
        <v>602103.67614999996</v>
      </c>
      <c r="C233" s="14">
        <v>539434.17264</v>
      </c>
      <c r="D233" s="14">
        <v>1041807.02662</v>
      </c>
      <c r="E233" s="14">
        <v>89893.636450000005</v>
      </c>
      <c r="F233" s="14">
        <v>2302.2575999999999</v>
      </c>
      <c r="G233" s="14">
        <v>129482.75425</v>
      </c>
      <c r="H233" s="14">
        <v>954.06859999999995</v>
      </c>
      <c r="I233" s="14">
        <v>370661.51523000002</v>
      </c>
      <c r="J233" s="14">
        <v>72594.073569999993</v>
      </c>
      <c r="K233" s="14">
        <v>2849233.1811100002</v>
      </c>
      <c r="L233" s="1"/>
      <c r="M233" s="1"/>
      <c r="N233" s="1"/>
      <c r="O233" s="1"/>
      <c r="P233" s="1"/>
      <c r="Q233" s="1"/>
      <c r="R233" s="1"/>
      <c r="S233" s="1"/>
      <c r="T233" s="1"/>
      <c r="U233" s="1"/>
      <c r="V233" s="1"/>
      <c r="W233" s="1"/>
    </row>
    <row r="234" spans="1:23">
      <c r="A234" s="20" t="s">
        <v>226</v>
      </c>
      <c r="B234" s="14">
        <v>0</v>
      </c>
      <c r="C234" s="14">
        <v>0</v>
      </c>
      <c r="D234" s="14">
        <v>0</v>
      </c>
      <c r="E234" s="14">
        <v>0</v>
      </c>
      <c r="F234" s="14">
        <v>0</v>
      </c>
      <c r="G234" s="14">
        <v>0</v>
      </c>
      <c r="H234" s="14">
        <v>0</v>
      </c>
      <c r="I234" s="14">
        <v>0</v>
      </c>
      <c r="J234" s="14">
        <v>0</v>
      </c>
      <c r="K234" s="14">
        <v>0</v>
      </c>
      <c r="L234" s="1"/>
      <c r="M234" s="1"/>
      <c r="N234" s="1"/>
      <c r="O234" s="1"/>
      <c r="P234" s="1"/>
      <c r="Q234" s="1"/>
      <c r="R234" s="1"/>
      <c r="S234" s="1"/>
      <c r="T234" s="1"/>
      <c r="U234" s="1"/>
      <c r="V234" s="1"/>
      <c r="W234" s="1"/>
    </row>
    <row r="235" spans="1:23">
      <c r="A235" s="20" t="s">
        <v>227</v>
      </c>
      <c r="B235" s="14">
        <v>318046.97535000002</v>
      </c>
      <c r="C235" s="14">
        <v>999641.17953999992</v>
      </c>
      <c r="D235" s="14">
        <v>0</v>
      </c>
      <c r="E235" s="14">
        <v>40054.85</v>
      </c>
      <c r="F235" s="14">
        <v>27043.278690000003</v>
      </c>
      <c r="G235" s="14">
        <v>202050.99328999998</v>
      </c>
      <c r="H235" s="14">
        <v>6.7000000000000004E-2</v>
      </c>
      <c r="I235" s="14">
        <v>205898.44394999999</v>
      </c>
      <c r="J235" s="14">
        <v>123032.70113</v>
      </c>
      <c r="K235" s="14">
        <v>1915768.4889500001</v>
      </c>
      <c r="L235" s="1"/>
      <c r="M235" s="1"/>
      <c r="N235" s="1"/>
      <c r="O235" s="1"/>
      <c r="P235" s="1"/>
      <c r="Q235" s="1"/>
      <c r="R235" s="1"/>
      <c r="S235" s="1"/>
      <c r="T235" s="1"/>
      <c r="U235" s="1"/>
      <c r="V235" s="1"/>
      <c r="W235" s="1"/>
    </row>
    <row r="236" spans="1:23">
      <c r="A236" s="20" t="s">
        <v>228</v>
      </c>
      <c r="B236" s="14">
        <v>0</v>
      </c>
      <c r="C236" s="14">
        <v>0</v>
      </c>
      <c r="D236" s="14">
        <v>0</v>
      </c>
      <c r="E236" s="14">
        <v>0</v>
      </c>
      <c r="F236" s="14">
        <v>0</v>
      </c>
      <c r="G236" s="14">
        <v>0</v>
      </c>
      <c r="H236" s="14">
        <v>0</v>
      </c>
      <c r="I236" s="14">
        <v>0</v>
      </c>
      <c r="J236" s="14">
        <v>0</v>
      </c>
      <c r="K236" s="14">
        <v>0</v>
      </c>
      <c r="L236" s="1"/>
      <c r="M236" s="1"/>
      <c r="N236" s="1"/>
      <c r="O236" s="1"/>
      <c r="P236" s="1"/>
      <c r="Q236" s="1"/>
      <c r="R236" s="1"/>
      <c r="S236" s="1"/>
      <c r="T236" s="1"/>
      <c r="U236" s="1"/>
      <c r="V236" s="1"/>
      <c r="W236" s="1"/>
    </row>
    <row r="237" spans="1:23">
      <c r="A237" s="20" t="s">
        <v>229</v>
      </c>
      <c r="B237" s="14">
        <v>0</v>
      </c>
      <c r="C237" s="14">
        <v>215240.30090999999</v>
      </c>
      <c r="D237" s="14">
        <v>0</v>
      </c>
      <c r="E237" s="14">
        <v>0</v>
      </c>
      <c r="F237" s="14">
        <v>0</v>
      </c>
      <c r="G237" s="14">
        <v>0</v>
      </c>
      <c r="H237" s="14">
        <v>0</v>
      </c>
      <c r="I237" s="14">
        <v>0</v>
      </c>
      <c r="J237" s="14">
        <v>0</v>
      </c>
      <c r="K237" s="14">
        <v>215240.30090999999</v>
      </c>
      <c r="L237" s="1"/>
      <c r="M237" s="1"/>
      <c r="N237" s="1"/>
      <c r="O237" s="1"/>
      <c r="P237" s="1"/>
      <c r="Q237" s="1"/>
      <c r="R237" s="1"/>
      <c r="S237" s="1"/>
      <c r="T237" s="1"/>
      <c r="U237" s="1"/>
      <c r="V237" s="1"/>
      <c r="W237" s="1"/>
    </row>
    <row r="238" spans="1:23">
      <c r="A238" s="20" t="s">
        <v>230</v>
      </c>
      <c r="B238" s="14">
        <v>0</v>
      </c>
      <c r="C238" s="14">
        <v>0</v>
      </c>
      <c r="D238" s="14">
        <v>0</v>
      </c>
      <c r="E238" s="14">
        <v>0</v>
      </c>
      <c r="F238" s="14">
        <v>0</v>
      </c>
      <c r="G238" s="14">
        <v>0</v>
      </c>
      <c r="H238" s="14">
        <v>0</v>
      </c>
      <c r="I238" s="14">
        <v>0</v>
      </c>
      <c r="J238" s="14">
        <v>0</v>
      </c>
      <c r="K238" s="14">
        <v>0</v>
      </c>
      <c r="L238" s="1"/>
      <c r="M238" s="1"/>
      <c r="N238" s="1"/>
      <c r="O238" s="1"/>
      <c r="P238" s="1"/>
      <c r="Q238" s="1"/>
      <c r="R238" s="1"/>
      <c r="S238" s="1"/>
      <c r="T238" s="1"/>
      <c r="U238" s="1"/>
      <c r="V238" s="1"/>
      <c r="W238" s="1"/>
    </row>
    <row r="239" spans="1:23">
      <c r="A239" s="20" t="s">
        <v>231</v>
      </c>
      <c r="B239" s="14">
        <v>0</v>
      </c>
      <c r="C239" s="14">
        <v>0</v>
      </c>
      <c r="D239" s="14">
        <v>0</v>
      </c>
      <c r="E239" s="14">
        <v>0</v>
      </c>
      <c r="F239" s="14">
        <v>0</v>
      </c>
      <c r="G239" s="14">
        <v>0</v>
      </c>
      <c r="H239" s="14">
        <v>0</v>
      </c>
      <c r="I239" s="14">
        <v>0</v>
      </c>
      <c r="J239" s="14">
        <v>0</v>
      </c>
      <c r="K239" s="14">
        <v>0</v>
      </c>
      <c r="L239" s="1"/>
      <c r="M239" s="1"/>
      <c r="N239" s="1"/>
      <c r="O239" s="1"/>
      <c r="P239" s="1"/>
      <c r="Q239" s="1"/>
      <c r="R239" s="1"/>
      <c r="S239" s="1"/>
      <c r="T239" s="1"/>
      <c r="U239" s="1"/>
      <c r="V239" s="1"/>
      <c r="W239" s="1"/>
    </row>
    <row r="240" spans="1:23">
      <c r="A240" s="20" t="s">
        <v>232</v>
      </c>
      <c r="B240" s="14">
        <v>69499.403539999999</v>
      </c>
      <c r="C240" s="14">
        <v>145201.7187</v>
      </c>
      <c r="D240" s="14">
        <v>1770111.4628099999</v>
      </c>
      <c r="E240" s="14">
        <v>68438.609360000002</v>
      </c>
      <c r="F240" s="14">
        <v>283.26299999999998</v>
      </c>
      <c r="G240" s="14">
        <v>24255.50289</v>
      </c>
      <c r="H240" s="14">
        <v>1146.444</v>
      </c>
      <c r="I240" s="14">
        <v>0</v>
      </c>
      <c r="J240" s="14">
        <v>40300.374029999999</v>
      </c>
      <c r="K240" s="14">
        <v>2119236.7783300001</v>
      </c>
      <c r="L240" s="1"/>
      <c r="M240" s="1"/>
      <c r="N240" s="1"/>
      <c r="O240" s="1"/>
      <c r="P240" s="1"/>
      <c r="Q240" s="1"/>
      <c r="R240" s="1"/>
      <c r="S240" s="1"/>
      <c r="T240" s="1"/>
      <c r="U240" s="1"/>
      <c r="V240" s="1"/>
      <c r="W240" s="1"/>
    </row>
    <row r="241" spans="1:23">
      <c r="A241" s="27" t="s">
        <v>233</v>
      </c>
      <c r="B241" s="14">
        <v>272772.29045999999</v>
      </c>
      <c r="C241" s="14">
        <v>993660.00861999998</v>
      </c>
      <c r="D241" s="14">
        <v>166064.65979000001</v>
      </c>
      <c r="E241" s="14">
        <v>76207.235480000003</v>
      </c>
      <c r="F241" s="14">
        <v>235234.56036999999</v>
      </c>
      <c r="G241" s="14">
        <v>155409.54152999999</v>
      </c>
      <c r="H241" s="14">
        <v>2264.3496299999997</v>
      </c>
      <c r="I241" s="14">
        <v>757252.36579999991</v>
      </c>
      <c r="J241" s="14">
        <v>92307.053370000009</v>
      </c>
      <c r="K241" s="14">
        <v>2751172.0650500003</v>
      </c>
      <c r="L241" s="10"/>
      <c r="M241" s="1"/>
      <c r="N241" s="1"/>
      <c r="O241" s="1"/>
      <c r="P241" s="1"/>
      <c r="Q241" s="1"/>
      <c r="R241" s="1"/>
      <c r="S241" s="1"/>
      <c r="T241" s="1"/>
      <c r="U241" s="1"/>
      <c r="V241" s="1"/>
      <c r="W241" s="1"/>
    </row>
    <row r="242" spans="1:23">
      <c r="A242" s="20" t="s">
        <v>234</v>
      </c>
      <c r="B242" s="14">
        <v>25296.242039999997</v>
      </c>
      <c r="C242" s="14">
        <v>8272.8503700000001</v>
      </c>
      <c r="D242" s="14">
        <v>30205.040519999999</v>
      </c>
      <c r="E242" s="14">
        <v>37703.001700000001</v>
      </c>
      <c r="F242" s="14">
        <v>0</v>
      </c>
      <c r="G242" s="14">
        <v>22244.515319999999</v>
      </c>
      <c r="H242" s="14">
        <v>0</v>
      </c>
      <c r="I242" s="14">
        <v>0</v>
      </c>
      <c r="J242" s="14">
        <v>0</v>
      </c>
      <c r="K242" s="14">
        <v>123721.64995000001</v>
      </c>
      <c r="L242" s="1"/>
      <c r="M242" s="1"/>
      <c r="N242" s="1"/>
      <c r="O242" s="1"/>
      <c r="P242" s="1"/>
      <c r="Q242" s="1"/>
      <c r="R242" s="1"/>
      <c r="S242" s="1"/>
      <c r="T242" s="1"/>
      <c r="U242" s="1"/>
      <c r="V242" s="1"/>
      <c r="W242" s="1"/>
    </row>
    <row r="243" spans="1:23">
      <c r="A243" s="20" t="s">
        <v>235</v>
      </c>
      <c r="B243" s="14">
        <v>63335.60024</v>
      </c>
      <c r="C243" s="14">
        <v>46067.289219999999</v>
      </c>
      <c r="D243" s="14">
        <v>61272.267979999997</v>
      </c>
      <c r="E243" s="14">
        <v>0</v>
      </c>
      <c r="F243" s="14">
        <v>0</v>
      </c>
      <c r="G243" s="14">
        <v>32930.012889999998</v>
      </c>
      <c r="H243" s="14">
        <v>0</v>
      </c>
      <c r="I243" s="14">
        <v>474922.83500000002</v>
      </c>
      <c r="J243" s="14">
        <v>0</v>
      </c>
      <c r="K243" s="14">
        <v>678528.00533000007</v>
      </c>
      <c r="L243" s="1"/>
      <c r="M243" s="1"/>
      <c r="N243" s="1"/>
      <c r="O243" s="1"/>
      <c r="P243" s="1"/>
      <c r="Q243" s="1"/>
      <c r="R243" s="1"/>
      <c r="S243" s="1"/>
      <c r="T243" s="1"/>
      <c r="U243" s="1"/>
      <c r="V243" s="1"/>
      <c r="W243" s="1"/>
    </row>
    <row r="244" spans="1:23">
      <c r="A244" s="20" t="s">
        <v>236</v>
      </c>
      <c r="B244" s="14">
        <v>85185.325549999994</v>
      </c>
      <c r="C244" s="14">
        <v>199822.90544999999</v>
      </c>
      <c r="D244" s="14">
        <v>55203.584630000005</v>
      </c>
      <c r="E244" s="14">
        <v>15453.194039999998</v>
      </c>
      <c r="F244" s="14">
        <v>24618.999469999999</v>
      </c>
      <c r="G244" s="14">
        <v>59575.058659999995</v>
      </c>
      <c r="H244" s="14">
        <v>2251.0427799999998</v>
      </c>
      <c r="I244" s="14">
        <v>129238.66056</v>
      </c>
      <c r="J244" s="14">
        <v>47559.54664</v>
      </c>
      <c r="K244" s="14">
        <v>618908.31777999992</v>
      </c>
      <c r="L244" s="1"/>
      <c r="M244" s="1"/>
      <c r="N244" s="1"/>
      <c r="O244" s="1"/>
      <c r="P244" s="1"/>
      <c r="Q244" s="1"/>
      <c r="R244" s="1"/>
      <c r="S244" s="1"/>
      <c r="T244" s="1"/>
      <c r="U244" s="1"/>
      <c r="V244" s="1"/>
      <c r="W244" s="1"/>
    </row>
    <row r="245" spans="1:23">
      <c r="A245" s="20" t="s">
        <v>237</v>
      </c>
      <c r="B245" s="14">
        <v>15264.497160000001</v>
      </c>
      <c r="C245" s="14">
        <v>9326.1641500000005</v>
      </c>
      <c r="D245" s="14">
        <v>10781.695470000001</v>
      </c>
      <c r="E245" s="14">
        <v>757.75781000000006</v>
      </c>
      <c r="F245" s="14">
        <v>2115.4322999999999</v>
      </c>
      <c r="G245" s="14">
        <v>1993.0961000000002</v>
      </c>
      <c r="H245" s="14">
        <v>12.806850000000001</v>
      </c>
      <c r="I245" s="14">
        <v>14053.92044</v>
      </c>
      <c r="J245" s="14">
        <v>29.509599999999999</v>
      </c>
      <c r="K245" s="14">
        <v>54334.87988</v>
      </c>
      <c r="L245" s="1"/>
      <c r="M245" s="1"/>
      <c r="N245" s="1"/>
      <c r="O245" s="1"/>
      <c r="P245" s="1"/>
      <c r="Q245" s="1"/>
      <c r="R245" s="1"/>
      <c r="S245" s="1"/>
      <c r="T245" s="1"/>
      <c r="U245" s="1"/>
      <c r="V245" s="1"/>
      <c r="W245" s="1"/>
    </row>
    <row r="246" spans="1:23">
      <c r="A246" s="15" t="s">
        <v>238</v>
      </c>
      <c r="B246" s="14">
        <v>0</v>
      </c>
      <c r="C246" s="14">
        <v>0</v>
      </c>
      <c r="D246" s="14">
        <v>0</v>
      </c>
      <c r="E246" s="14">
        <v>0</v>
      </c>
      <c r="F246" s="14">
        <v>0</v>
      </c>
      <c r="G246" s="14">
        <v>0</v>
      </c>
      <c r="H246" s="14">
        <v>0</v>
      </c>
      <c r="I246" s="14">
        <v>0</v>
      </c>
      <c r="J246" s="14">
        <v>0</v>
      </c>
      <c r="K246" s="14">
        <v>0</v>
      </c>
      <c r="L246" s="1"/>
      <c r="M246" s="1"/>
      <c r="N246" s="1"/>
      <c r="O246" s="1"/>
      <c r="P246" s="1"/>
      <c r="Q246" s="1"/>
      <c r="R246" s="1"/>
      <c r="S246" s="1"/>
      <c r="T246" s="1"/>
      <c r="U246" s="1"/>
      <c r="V246" s="1"/>
      <c r="W246" s="1"/>
    </row>
    <row r="247" spans="1:23">
      <c r="A247" s="20" t="s">
        <v>239</v>
      </c>
      <c r="B247" s="14">
        <v>83690.625469999999</v>
      </c>
      <c r="C247" s="14">
        <v>730170.7994299999</v>
      </c>
      <c r="D247" s="14">
        <v>8602.0711899999988</v>
      </c>
      <c r="E247" s="14">
        <v>22293.281930000001</v>
      </c>
      <c r="F247" s="14">
        <v>208500.1286</v>
      </c>
      <c r="G247" s="14">
        <v>38666.858560000001</v>
      </c>
      <c r="H247" s="14">
        <v>0.5</v>
      </c>
      <c r="I247" s="14">
        <v>139036.9498</v>
      </c>
      <c r="J247" s="14">
        <v>44717.997130000003</v>
      </c>
      <c r="K247" s="14">
        <v>1275679.21211</v>
      </c>
      <c r="L247" s="1"/>
      <c r="M247" s="1"/>
      <c r="N247" s="1"/>
      <c r="O247" s="1"/>
      <c r="P247" s="1"/>
      <c r="Q247" s="1"/>
      <c r="R247" s="1"/>
      <c r="S247" s="1"/>
      <c r="T247" s="1"/>
      <c r="U247" s="1"/>
      <c r="V247" s="1"/>
      <c r="W247" s="1"/>
    </row>
    <row r="248" spans="1:23">
      <c r="A248" s="27" t="s">
        <v>240</v>
      </c>
      <c r="B248" s="14">
        <v>0</v>
      </c>
      <c r="C248" s="14">
        <v>0</v>
      </c>
      <c r="D248" s="14">
        <v>0</v>
      </c>
      <c r="E248" s="14">
        <v>0</v>
      </c>
      <c r="F248" s="14">
        <v>0</v>
      </c>
      <c r="G248" s="14">
        <v>0</v>
      </c>
      <c r="H248" s="14">
        <v>0</v>
      </c>
      <c r="I248" s="14">
        <v>0</v>
      </c>
      <c r="J248" s="14">
        <v>0</v>
      </c>
      <c r="K248" s="14">
        <v>0</v>
      </c>
      <c r="L248" s="10"/>
      <c r="M248" s="1"/>
      <c r="N248" s="1"/>
      <c r="O248" s="1"/>
      <c r="P248" s="1"/>
      <c r="Q248" s="1"/>
      <c r="R248" s="1"/>
      <c r="S248" s="1"/>
      <c r="T248" s="1"/>
      <c r="U248" s="1"/>
      <c r="V248" s="1"/>
      <c r="W248" s="1"/>
    </row>
    <row r="249" spans="1:23">
      <c r="A249" s="20" t="s">
        <v>241</v>
      </c>
      <c r="B249" s="14">
        <v>0</v>
      </c>
      <c r="C249" s="14">
        <v>0</v>
      </c>
      <c r="D249" s="14">
        <v>0</v>
      </c>
      <c r="E249" s="14">
        <v>0</v>
      </c>
      <c r="F249" s="14">
        <v>0</v>
      </c>
      <c r="G249" s="14">
        <v>0</v>
      </c>
      <c r="H249" s="14">
        <v>0</v>
      </c>
      <c r="I249" s="14">
        <v>0</v>
      </c>
      <c r="J249" s="14">
        <v>0</v>
      </c>
      <c r="K249" s="14">
        <v>0</v>
      </c>
      <c r="L249" s="1"/>
      <c r="M249" s="1"/>
      <c r="N249" s="1"/>
      <c r="O249" s="1"/>
      <c r="P249" s="1"/>
      <c r="Q249" s="1"/>
      <c r="R249" s="1"/>
      <c r="S249" s="1"/>
      <c r="T249" s="1"/>
      <c r="U249" s="1"/>
      <c r="V249" s="1"/>
      <c r="W249" s="1"/>
    </row>
    <row r="250" spans="1:23">
      <c r="A250" s="20" t="s">
        <v>242</v>
      </c>
      <c r="B250" s="14">
        <v>0</v>
      </c>
      <c r="C250" s="14">
        <v>0</v>
      </c>
      <c r="D250" s="14">
        <v>0</v>
      </c>
      <c r="E250" s="14">
        <v>0</v>
      </c>
      <c r="F250" s="14">
        <v>0</v>
      </c>
      <c r="G250" s="14">
        <v>0</v>
      </c>
      <c r="H250" s="14">
        <v>0</v>
      </c>
      <c r="I250" s="14">
        <v>0</v>
      </c>
      <c r="J250" s="14">
        <v>0</v>
      </c>
      <c r="K250" s="14">
        <v>0</v>
      </c>
      <c r="L250" s="1"/>
      <c r="M250" s="1"/>
      <c r="N250" s="1"/>
      <c r="O250" s="1"/>
      <c r="P250" s="1"/>
      <c r="Q250" s="1"/>
      <c r="R250" s="1"/>
      <c r="S250" s="1"/>
      <c r="T250" s="1"/>
      <c r="U250" s="1"/>
      <c r="V250" s="1"/>
      <c r="W250" s="1"/>
    </row>
    <row r="251" spans="1:23">
      <c r="A251" s="27" t="s">
        <v>243</v>
      </c>
      <c r="B251" s="14">
        <v>330768.19156999997</v>
      </c>
      <c r="C251" s="14">
        <v>0</v>
      </c>
      <c r="D251" s="14">
        <v>0</v>
      </c>
      <c r="E251" s="14">
        <v>0</v>
      </c>
      <c r="F251" s="14">
        <v>0</v>
      </c>
      <c r="G251" s="14">
        <v>376216.51105000003</v>
      </c>
      <c r="H251" s="14">
        <v>0</v>
      </c>
      <c r="I251" s="14">
        <v>0</v>
      </c>
      <c r="J251" s="14">
        <v>0</v>
      </c>
      <c r="K251" s="14">
        <v>706984.70262</v>
      </c>
      <c r="L251" s="10"/>
      <c r="M251" s="1"/>
      <c r="N251" s="1"/>
      <c r="O251" s="1"/>
      <c r="P251" s="1"/>
      <c r="Q251" s="1"/>
      <c r="R251" s="1"/>
      <c r="S251" s="1"/>
      <c r="T251" s="1"/>
      <c r="U251" s="1"/>
      <c r="V251" s="1"/>
      <c r="W251" s="1"/>
    </row>
    <row r="252" spans="1:23">
      <c r="A252" s="20" t="s">
        <v>241</v>
      </c>
      <c r="B252" s="14">
        <v>319009.11691000004</v>
      </c>
      <c r="C252" s="14">
        <v>0</v>
      </c>
      <c r="D252" s="14">
        <v>0</v>
      </c>
      <c r="E252" s="14">
        <v>0</v>
      </c>
      <c r="F252" s="14">
        <v>0</v>
      </c>
      <c r="G252" s="14">
        <v>372678.48074999999</v>
      </c>
      <c r="H252" s="14">
        <v>0</v>
      </c>
      <c r="I252" s="14">
        <v>0</v>
      </c>
      <c r="J252" s="14">
        <v>0</v>
      </c>
      <c r="K252" s="14">
        <v>691687.59765999997</v>
      </c>
      <c r="L252" s="1"/>
      <c r="M252" s="1"/>
      <c r="N252" s="1"/>
      <c r="O252" s="1"/>
      <c r="P252" s="1"/>
      <c r="Q252" s="1"/>
      <c r="R252" s="1"/>
      <c r="S252" s="1"/>
      <c r="T252" s="1"/>
      <c r="U252" s="1"/>
      <c r="V252" s="1"/>
      <c r="W252" s="1"/>
    </row>
    <row r="253" spans="1:23">
      <c r="A253" s="20" t="s">
        <v>242</v>
      </c>
      <c r="B253" s="14">
        <v>11759.07466</v>
      </c>
      <c r="C253" s="14">
        <v>0</v>
      </c>
      <c r="D253" s="14">
        <v>0</v>
      </c>
      <c r="E253" s="14">
        <v>0</v>
      </c>
      <c r="F253" s="14">
        <v>0</v>
      </c>
      <c r="G253" s="14">
        <v>3538.0302999999999</v>
      </c>
      <c r="H253" s="14">
        <v>0</v>
      </c>
      <c r="I253" s="14">
        <v>0</v>
      </c>
      <c r="J253" s="14">
        <v>0</v>
      </c>
      <c r="K253" s="14">
        <v>15297.104960000001</v>
      </c>
      <c r="L253" s="1"/>
      <c r="M253" s="1"/>
      <c r="N253" s="1"/>
      <c r="O253" s="1"/>
      <c r="P253" s="1"/>
      <c r="Q253" s="1"/>
      <c r="R253" s="1"/>
      <c r="S253" s="1"/>
      <c r="T253" s="1"/>
      <c r="U253" s="1"/>
      <c r="V253" s="1"/>
      <c r="W253" s="1"/>
    </row>
    <row r="254" spans="1:23">
      <c r="A254" s="19" t="s">
        <v>244</v>
      </c>
      <c r="B254" s="12">
        <v>115749.08293999999</v>
      </c>
      <c r="C254" s="12">
        <v>551218.36349999998</v>
      </c>
      <c r="D254" s="12">
        <v>296008.76233</v>
      </c>
      <c r="E254" s="12">
        <v>10597.41836</v>
      </c>
      <c r="F254" s="12">
        <v>92805.816439999995</v>
      </c>
      <c r="G254" s="12">
        <v>96645.949269999997</v>
      </c>
      <c r="H254" s="12">
        <v>6453.4367000000002</v>
      </c>
      <c r="I254" s="12">
        <v>279212.08674</v>
      </c>
      <c r="J254" s="12">
        <v>77341.294110000003</v>
      </c>
      <c r="K254" s="12">
        <v>1526032.2103900001</v>
      </c>
      <c r="L254" s="10"/>
      <c r="M254" s="1"/>
      <c r="N254" s="1"/>
      <c r="O254" s="1"/>
      <c r="P254" s="1"/>
      <c r="Q254" s="1"/>
      <c r="R254" s="1"/>
      <c r="S254" s="1"/>
      <c r="T254" s="1"/>
      <c r="U254" s="1"/>
      <c r="V254" s="1"/>
      <c r="W254" s="1"/>
    </row>
    <row r="255" spans="1:23">
      <c r="A255" s="20" t="s">
        <v>245</v>
      </c>
      <c r="B255" s="14">
        <v>544.23503000000005</v>
      </c>
      <c r="C255" s="14">
        <v>1020.8297700000001</v>
      </c>
      <c r="D255" s="14">
        <v>2173.5079799999999</v>
      </c>
      <c r="E255" s="14">
        <v>44.046320000000001</v>
      </c>
      <c r="F255" s="14">
        <v>564.06124999999997</v>
      </c>
      <c r="G255" s="14">
        <v>0</v>
      </c>
      <c r="H255" s="14">
        <v>0.44747000000000003</v>
      </c>
      <c r="I255" s="14">
        <v>2420.2683999999999</v>
      </c>
      <c r="J255" s="14">
        <v>3.2864499999999999</v>
      </c>
      <c r="K255" s="14">
        <v>6770.6826700000001</v>
      </c>
      <c r="L255" s="1"/>
      <c r="M255" s="1"/>
      <c r="N255" s="1"/>
      <c r="O255" s="1"/>
      <c r="P255" s="1"/>
      <c r="Q255" s="1"/>
      <c r="R255" s="1"/>
      <c r="S255" s="1"/>
      <c r="T255" s="1"/>
      <c r="U255" s="1"/>
      <c r="V255" s="1"/>
      <c r="W255" s="1"/>
    </row>
    <row r="256" spans="1:23">
      <c r="A256" s="20" t="s">
        <v>246</v>
      </c>
      <c r="B256" s="14">
        <v>1748.1255800000001</v>
      </c>
      <c r="C256" s="14">
        <v>2039.11635</v>
      </c>
      <c r="D256" s="14">
        <v>1635.47174</v>
      </c>
      <c r="E256" s="14">
        <v>36.101179999999999</v>
      </c>
      <c r="F256" s="14">
        <v>96.585509999999999</v>
      </c>
      <c r="G256" s="14">
        <v>1487.4726699999999</v>
      </c>
      <c r="H256" s="14">
        <v>384.18394000000001</v>
      </c>
      <c r="I256" s="14">
        <v>3732.2587699999999</v>
      </c>
      <c r="J256" s="14">
        <v>0</v>
      </c>
      <c r="K256" s="14">
        <v>11159.31574</v>
      </c>
      <c r="L256" s="1"/>
      <c r="M256" s="1"/>
      <c r="N256" s="1"/>
      <c r="O256" s="1"/>
      <c r="P256" s="1"/>
      <c r="Q256" s="1"/>
      <c r="R256" s="1"/>
      <c r="S256" s="1"/>
      <c r="T256" s="1"/>
      <c r="U256" s="1"/>
      <c r="V256" s="1"/>
      <c r="W256" s="1"/>
    </row>
    <row r="257" spans="1:23">
      <c r="A257" s="20" t="s">
        <v>247</v>
      </c>
      <c r="B257" s="14">
        <v>96875.311099999992</v>
      </c>
      <c r="C257" s="14">
        <v>515840.19652999996</v>
      </c>
      <c r="D257" s="14">
        <v>264801.1067</v>
      </c>
      <c r="E257" s="14">
        <v>8127.5583499999993</v>
      </c>
      <c r="F257" s="14">
        <v>88483.141390000004</v>
      </c>
      <c r="G257" s="14">
        <v>81398.477010000002</v>
      </c>
      <c r="H257" s="14">
        <v>5511.3939400000008</v>
      </c>
      <c r="I257" s="14">
        <v>257360.85933000001</v>
      </c>
      <c r="J257" s="14">
        <v>70095.192949999997</v>
      </c>
      <c r="K257" s="14">
        <v>1388493.2372999999</v>
      </c>
      <c r="L257" s="1"/>
      <c r="M257" s="1"/>
      <c r="N257" s="1"/>
      <c r="O257" s="1"/>
      <c r="P257" s="1"/>
      <c r="Q257" s="1"/>
      <c r="R257" s="1"/>
      <c r="S257" s="1"/>
      <c r="T257" s="1"/>
      <c r="U257" s="1"/>
      <c r="V257" s="1"/>
      <c r="W257" s="1"/>
    </row>
    <row r="258" spans="1:23">
      <c r="A258" s="20" t="s">
        <v>248</v>
      </c>
      <c r="B258" s="14">
        <v>13780.201509999999</v>
      </c>
      <c r="C258" s="14">
        <v>26464.97147</v>
      </c>
      <c r="D258" s="14">
        <v>24645.50648</v>
      </c>
      <c r="E258" s="14">
        <v>2310.2782699999998</v>
      </c>
      <c r="F258" s="14">
        <v>2488.2130999999999</v>
      </c>
      <c r="G258" s="14">
        <v>9740.8480099999997</v>
      </c>
      <c r="H258" s="14">
        <v>254.99850000000001</v>
      </c>
      <c r="I258" s="14">
        <v>7219.8254100000004</v>
      </c>
      <c r="J258" s="14">
        <v>6528.2680999999993</v>
      </c>
      <c r="K258" s="14">
        <v>93433.110849999997</v>
      </c>
      <c r="L258" s="1"/>
      <c r="M258" s="1"/>
      <c r="N258" s="1"/>
      <c r="O258" s="1"/>
      <c r="P258" s="1"/>
      <c r="Q258" s="1"/>
      <c r="R258" s="1"/>
      <c r="S258" s="1"/>
      <c r="T258" s="1"/>
      <c r="U258" s="1"/>
      <c r="V258" s="1"/>
      <c r="W258" s="1"/>
    </row>
    <row r="259" spans="1:23">
      <c r="A259" s="20" t="s">
        <v>249</v>
      </c>
      <c r="B259" s="14">
        <v>1539.3139799999999</v>
      </c>
      <c r="C259" s="14">
        <v>2086.0163499999999</v>
      </c>
      <c r="D259" s="14">
        <v>1394.9492299999999</v>
      </c>
      <c r="E259" s="14">
        <v>10.68219</v>
      </c>
      <c r="F259" s="14">
        <v>405.33476999999999</v>
      </c>
      <c r="G259" s="14">
        <v>1673.3242</v>
      </c>
      <c r="H259" s="14">
        <v>287.86222999999995</v>
      </c>
      <c r="I259" s="14">
        <v>5328.5140799999999</v>
      </c>
      <c r="J259" s="14">
        <v>507.66500000000002</v>
      </c>
      <c r="K259" s="14">
        <v>13233.66203</v>
      </c>
      <c r="L259" s="1"/>
      <c r="M259" s="1"/>
      <c r="N259" s="1"/>
      <c r="O259" s="1"/>
      <c r="P259" s="1"/>
      <c r="Q259" s="1"/>
      <c r="R259" s="1"/>
      <c r="S259" s="1"/>
      <c r="T259" s="1"/>
      <c r="U259" s="1"/>
      <c r="V259" s="1"/>
      <c r="W259" s="1"/>
    </row>
    <row r="260" spans="1:23">
      <c r="A260" s="20" t="s">
        <v>250</v>
      </c>
      <c r="B260" s="14">
        <v>539.52763000000004</v>
      </c>
      <c r="C260" s="14">
        <v>300.81387999999998</v>
      </c>
      <c r="D260" s="14">
        <v>568.26706000000001</v>
      </c>
      <c r="E260" s="14">
        <v>3.8758600000000003</v>
      </c>
      <c r="F260" s="14">
        <v>64.573149999999998</v>
      </c>
      <c r="G260" s="14">
        <v>1131.0742299999999</v>
      </c>
      <c r="H260" s="14">
        <v>14.55062</v>
      </c>
      <c r="I260" s="14">
        <v>465.32688000000002</v>
      </c>
      <c r="J260" s="14">
        <v>146.99404000000001</v>
      </c>
      <c r="K260" s="14">
        <v>3235.00335</v>
      </c>
      <c r="L260" s="1"/>
      <c r="M260" s="1"/>
      <c r="N260" s="1"/>
      <c r="O260" s="1"/>
      <c r="P260" s="1"/>
      <c r="Q260" s="1"/>
      <c r="R260" s="1"/>
      <c r="S260" s="1"/>
      <c r="T260" s="1"/>
      <c r="U260" s="1"/>
      <c r="V260" s="1"/>
      <c r="W260" s="1"/>
    </row>
    <row r="261" spans="1:23">
      <c r="A261" s="20" t="s">
        <v>251</v>
      </c>
      <c r="B261" s="14">
        <v>317.58778000000001</v>
      </c>
      <c r="C261" s="14">
        <v>1300.8181000000002</v>
      </c>
      <c r="D261" s="14">
        <v>425.17887999999999</v>
      </c>
      <c r="E261" s="14">
        <v>46.109610000000004</v>
      </c>
      <c r="F261" s="14">
        <v>611.92044999999996</v>
      </c>
      <c r="G261" s="14">
        <v>254.16610999999997</v>
      </c>
      <c r="H261" s="14">
        <v>0</v>
      </c>
      <c r="I261" s="14">
        <v>1357.8436799999999</v>
      </c>
      <c r="J261" s="14">
        <v>38.072540000000004</v>
      </c>
      <c r="K261" s="14">
        <v>4351.69715</v>
      </c>
      <c r="L261" s="1"/>
      <c r="M261" s="1"/>
      <c r="N261" s="1"/>
      <c r="O261" s="1"/>
      <c r="P261" s="1"/>
      <c r="Q261" s="1"/>
      <c r="R261" s="1"/>
      <c r="S261" s="1"/>
      <c r="T261" s="1"/>
      <c r="U261" s="1"/>
      <c r="V261" s="1"/>
      <c r="W261" s="1"/>
    </row>
    <row r="262" spans="1:23">
      <c r="A262" s="20" t="s">
        <v>252</v>
      </c>
      <c r="B262" s="14">
        <v>14.80988</v>
      </c>
      <c r="C262" s="14">
        <v>490.10728</v>
      </c>
      <c r="D262" s="14">
        <v>252.84539000000001</v>
      </c>
      <c r="E262" s="14">
        <v>18.766580000000001</v>
      </c>
      <c r="F262" s="14">
        <v>91.986820000000009</v>
      </c>
      <c r="G262" s="14">
        <v>261.25</v>
      </c>
      <c r="H262" s="14">
        <v>0</v>
      </c>
      <c r="I262" s="14">
        <v>9.7797999999999998</v>
      </c>
      <c r="J262" s="14">
        <v>21.539259999999999</v>
      </c>
      <c r="K262" s="14">
        <v>1161.08501</v>
      </c>
      <c r="L262" s="1"/>
      <c r="M262" s="1"/>
      <c r="N262" s="1"/>
      <c r="O262" s="1"/>
      <c r="P262" s="1"/>
      <c r="Q262" s="1"/>
      <c r="R262" s="1"/>
      <c r="S262" s="1"/>
      <c r="T262" s="1"/>
      <c r="U262" s="1"/>
      <c r="V262" s="1"/>
      <c r="W262" s="1"/>
    </row>
    <row r="263" spans="1:23">
      <c r="A263" s="20" t="s">
        <v>253</v>
      </c>
      <c r="B263" s="14">
        <v>0</v>
      </c>
      <c r="C263" s="14">
        <v>0</v>
      </c>
      <c r="D263" s="14">
        <v>0</v>
      </c>
      <c r="E263" s="14">
        <v>0</v>
      </c>
      <c r="F263" s="14">
        <v>0</v>
      </c>
      <c r="G263" s="14">
        <v>0</v>
      </c>
      <c r="H263" s="14">
        <v>0</v>
      </c>
      <c r="I263" s="14">
        <v>0</v>
      </c>
      <c r="J263" s="14">
        <v>0</v>
      </c>
      <c r="K263" s="14">
        <v>0</v>
      </c>
      <c r="L263" s="1"/>
      <c r="M263" s="1"/>
      <c r="N263" s="1"/>
      <c r="O263" s="1"/>
      <c r="P263" s="1"/>
      <c r="Q263" s="1"/>
      <c r="R263" s="1"/>
      <c r="S263" s="1"/>
      <c r="T263" s="1"/>
      <c r="U263" s="1"/>
      <c r="V263" s="1"/>
      <c r="W263" s="1"/>
    </row>
    <row r="264" spans="1:23">
      <c r="A264" s="20" t="s">
        <v>254</v>
      </c>
      <c r="B264" s="14">
        <v>384.72525999999999</v>
      </c>
      <c r="C264" s="14">
        <v>1675.49377</v>
      </c>
      <c r="D264" s="14">
        <v>111.92886999999999</v>
      </c>
      <c r="E264" s="14">
        <v>0</v>
      </c>
      <c r="F264" s="14">
        <v>0</v>
      </c>
      <c r="G264" s="14">
        <v>699.33704</v>
      </c>
      <c r="H264" s="14">
        <v>0</v>
      </c>
      <c r="I264" s="14">
        <v>67.240820000000014</v>
      </c>
      <c r="J264" s="14">
        <v>0.27576999999999996</v>
      </c>
      <c r="K264" s="14">
        <v>2939.00153</v>
      </c>
      <c r="L264" s="1"/>
      <c r="M264" s="1"/>
      <c r="N264" s="1"/>
      <c r="O264" s="1"/>
      <c r="P264" s="1"/>
      <c r="Q264" s="1"/>
      <c r="R264" s="1"/>
      <c r="S264" s="1"/>
      <c r="T264" s="1"/>
      <c r="U264" s="1"/>
      <c r="V264" s="1"/>
      <c r="W264" s="1"/>
    </row>
    <row r="265" spans="1:23">
      <c r="A265" s="20" t="s">
        <v>255</v>
      </c>
      <c r="B265" s="14">
        <v>5.24519</v>
      </c>
      <c r="C265" s="14">
        <v>0</v>
      </c>
      <c r="D265" s="14">
        <v>0</v>
      </c>
      <c r="E265" s="14">
        <v>0</v>
      </c>
      <c r="F265" s="14">
        <v>0</v>
      </c>
      <c r="G265" s="14">
        <v>0</v>
      </c>
      <c r="H265" s="14">
        <v>0</v>
      </c>
      <c r="I265" s="14">
        <v>1250.16957</v>
      </c>
      <c r="J265" s="14">
        <v>0</v>
      </c>
      <c r="K265" s="14">
        <v>1255.4147600000001</v>
      </c>
      <c r="L265" s="1"/>
      <c r="M265" s="1"/>
      <c r="N265" s="1"/>
      <c r="O265" s="1"/>
      <c r="P265" s="1"/>
      <c r="Q265" s="1"/>
      <c r="R265" s="1"/>
      <c r="S265" s="1"/>
      <c r="T265" s="1"/>
      <c r="U265" s="1"/>
      <c r="V265" s="1"/>
      <c r="W265" s="1"/>
    </row>
    <row r="266" spans="1:23">
      <c r="A266" s="19" t="s">
        <v>256</v>
      </c>
      <c r="B266" s="12">
        <v>-50475.26569</v>
      </c>
      <c r="C266" s="12">
        <v>-121423.00675</v>
      </c>
      <c r="D266" s="12">
        <v>-79704.459709999996</v>
      </c>
      <c r="E266" s="12">
        <v>-2940.2735600000001</v>
      </c>
      <c r="F266" s="12">
        <v>-23152.209709999999</v>
      </c>
      <c r="G266" s="12">
        <v>-32334.637640000001</v>
      </c>
      <c r="H266" s="12">
        <v>-1774.6659999999999</v>
      </c>
      <c r="I266" s="12">
        <v>-58228.178879999999</v>
      </c>
      <c r="J266" s="12">
        <v>-23248.753210000003</v>
      </c>
      <c r="K266" s="12">
        <v>-393281.45114999998</v>
      </c>
      <c r="L266" s="10"/>
      <c r="M266" s="1"/>
      <c r="N266" s="1"/>
      <c r="O266" s="1"/>
      <c r="P266" s="1"/>
      <c r="Q266" s="1"/>
      <c r="R266" s="1"/>
      <c r="S266" s="1"/>
      <c r="T266" s="1"/>
      <c r="U266" s="1"/>
      <c r="V266" s="1"/>
      <c r="W266" s="1"/>
    </row>
    <row r="267" spans="1:23">
      <c r="A267" s="20" t="s">
        <v>257</v>
      </c>
      <c r="B267" s="14">
        <v>-3222.5128</v>
      </c>
      <c r="C267" s="14">
        <v>-27920.363809999999</v>
      </c>
      <c r="D267" s="14">
        <v>-7749.1044599999996</v>
      </c>
      <c r="E267" s="14">
        <v>0</v>
      </c>
      <c r="F267" s="14">
        <v>-1025.1955</v>
      </c>
      <c r="G267" s="14">
        <v>-321.96052000000003</v>
      </c>
      <c r="H267" s="14">
        <v>0</v>
      </c>
      <c r="I267" s="14">
        <v>-3172.6884100000002</v>
      </c>
      <c r="J267" s="14">
        <v>0</v>
      </c>
      <c r="K267" s="14">
        <v>-43411.825499999999</v>
      </c>
      <c r="L267" s="1"/>
      <c r="M267" s="1"/>
      <c r="N267" s="1"/>
      <c r="O267" s="1"/>
      <c r="P267" s="1"/>
      <c r="Q267" s="1"/>
      <c r="R267" s="1"/>
      <c r="S267" s="1"/>
      <c r="T267" s="1"/>
      <c r="U267" s="1"/>
      <c r="V267" s="1"/>
      <c r="W267" s="1"/>
    </row>
    <row r="268" spans="1:23">
      <c r="A268" s="20" t="s">
        <v>258</v>
      </c>
      <c r="B268" s="14">
        <v>0</v>
      </c>
      <c r="C268" s="14">
        <v>0</v>
      </c>
      <c r="D268" s="14">
        <v>0</v>
      </c>
      <c r="E268" s="14">
        <v>0</v>
      </c>
      <c r="F268" s="14">
        <v>0</v>
      </c>
      <c r="G268" s="14">
        <v>0</v>
      </c>
      <c r="H268" s="14">
        <v>0</v>
      </c>
      <c r="I268" s="14">
        <v>0</v>
      </c>
      <c r="J268" s="14">
        <v>0</v>
      </c>
      <c r="K268" s="14">
        <v>0</v>
      </c>
      <c r="L268" s="1"/>
      <c r="M268" s="1"/>
      <c r="N268" s="1"/>
      <c r="O268" s="1"/>
      <c r="P268" s="1"/>
      <c r="Q268" s="1"/>
      <c r="R268" s="1"/>
      <c r="S268" s="1"/>
      <c r="T268" s="1"/>
      <c r="U268" s="1"/>
      <c r="V268" s="1"/>
      <c r="W268" s="1"/>
    </row>
    <row r="269" spans="1:23">
      <c r="A269" s="20" t="s">
        <v>259</v>
      </c>
      <c r="B269" s="14">
        <v>-34022.128819999998</v>
      </c>
      <c r="C269" s="14">
        <v>-65023.067310000006</v>
      </c>
      <c r="D269" s="14">
        <v>-46856.477780000001</v>
      </c>
      <c r="E269" s="14">
        <v>-2822.1799799999999</v>
      </c>
      <c r="F269" s="14">
        <v>-12298.51383</v>
      </c>
      <c r="G269" s="14">
        <v>-22926.05286</v>
      </c>
      <c r="H269" s="14">
        <v>-1774.6659999999999</v>
      </c>
      <c r="I269" s="14">
        <v>-20699.03558</v>
      </c>
      <c r="J269" s="14">
        <v>-21941.67942</v>
      </c>
      <c r="K269" s="14">
        <v>-228363.80158</v>
      </c>
      <c r="L269" s="1"/>
      <c r="M269" s="1"/>
      <c r="N269" s="1"/>
      <c r="O269" s="1"/>
      <c r="P269" s="1"/>
      <c r="Q269" s="1"/>
      <c r="R269" s="1"/>
      <c r="S269" s="1"/>
      <c r="T269" s="1"/>
      <c r="U269" s="1"/>
      <c r="V269" s="1"/>
      <c r="W269" s="1"/>
    </row>
    <row r="270" spans="1:23">
      <c r="A270" s="20" t="s">
        <v>260</v>
      </c>
      <c r="B270" s="14">
        <v>-132.05500000000001</v>
      </c>
      <c r="C270" s="14">
        <v>-920.84796999999992</v>
      </c>
      <c r="D270" s="14">
        <v>-7524.1267500000004</v>
      </c>
      <c r="E270" s="14">
        <v>-118.09358</v>
      </c>
      <c r="F270" s="14">
        <v>-226.83721</v>
      </c>
      <c r="G270" s="14">
        <v>-513.19805999999994</v>
      </c>
      <c r="H270" s="14">
        <v>0</v>
      </c>
      <c r="I270" s="14">
        <v>-1224.8068700000001</v>
      </c>
      <c r="J270" s="14">
        <v>-128.17491000000001</v>
      </c>
      <c r="K270" s="14">
        <v>-10788.14035</v>
      </c>
      <c r="L270" s="1"/>
      <c r="M270" s="1"/>
      <c r="N270" s="1"/>
      <c r="O270" s="1"/>
      <c r="P270" s="1"/>
      <c r="Q270" s="1"/>
      <c r="R270" s="1"/>
      <c r="S270" s="1"/>
      <c r="T270" s="1"/>
      <c r="U270" s="1"/>
      <c r="V270" s="1"/>
      <c r="W270" s="1"/>
    </row>
    <row r="271" spans="1:23">
      <c r="A271" s="20" t="s">
        <v>261</v>
      </c>
      <c r="B271" s="14">
        <v>-10747.94578</v>
      </c>
      <c r="C271" s="14">
        <v>-25507.69786</v>
      </c>
      <c r="D271" s="14">
        <v>-15467.00361</v>
      </c>
      <c r="E271" s="14">
        <v>0</v>
      </c>
      <c r="F271" s="14">
        <v>-9601.6631699999998</v>
      </c>
      <c r="G271" s="14">
        <v>-8573.4261999999999</v>
      </c>
      <c r="H271" s="14">
        <v>0</v>
      </c>
      <c r="I271" s="14">
        <v>-28963.363390000002</v>
      </c>
      <c r="J271" s="14">
        <v>-962.00794999999994</v>
      </c>
      <c r="K271" s="14">
        <v>-99823.107959999994</v>
      </c>
      <c r="L271" s="1"/>
      <c r="M271" s="1"/>
      <c r="N271" s="1"/>
      <c r="O271" s="1"/>
      <c r="P271" s="1"/>
      <c r="Q271" s="1"/>
      <c r="R271" s="1"/>
      <c r="S271" s="1"/>
      <c r="T271" s="1"/>
      <c r="U271" s="1"/>
      <c r="V271" s="1"/>
      <c r="W271" s="1"/>
    </row>
    <row r="272" spans="1:23">
      <c r="A272" s="21" t="s">
        <v>262</v>
      </c>
      <c r="B272" s="14">
        <v>-2347.8313700000003</v>
      </c>
      <c r="C272" s="14">
        <v>0</v>
      </c>
      <c r="D272" s="14">
        <v>0</v>
      </c>
      <c r="E272" s="14">
        <v>0</v>
      </c>
      <c r="F272" s="14">
        <v>0</v>
      </c>
      <c r="G272" s="14">
        <v>0</v>
      </c>
      <c r="H272" s="14">
        <v>0</v>
      </c>
      <c r="I272" s="14">
        <v>-2410.1874299999999</v>
      </c>
      <c r="J272" s="14">
        <v>-216.89093</v>
      </c>
      <c r="K272" s="14">
        <v>-4974.9097300000003</v>
      </c>
      <c r="L272" s="1"/>
      <c r="M272" s="1"/>
      <c r="N272" s="1"/>
      <c r="O272" s="1"/>
      <c r="P272" s="1"/>
      <c r="Q272" s="1"/>
      <c r="R272" s="1"/>
      <c r="S272" s="1"/>
      <c r="T272" s="1"/>
      <c r="U272" s="1"/>
      <c r="V272" s="1"/>
      <c r="W272" s="1"/>
    </row>
    <row r="273" spans="1:23">
      <c r="A273" s="21" t="s">
        <v>263</v>
      </c>
      <c r="B273" s="14">
        <v>-2.7919200000000002</v>
      </c>
      <c r="C273" s="14">
        <v>-2051.0298000000003</v>
      </c>
      <c r="D273" s="14">
        <v>-2107.7471099999998</v>
      </c>
      <c r="E273" s="14">
        <v>0</v>
      </c>
      <c r="F273" s="14">
        <v>0</v>
      </c>
      <c r="G273" s="14">
        <v>0</v>
      </c>
      <c r="H273" s="14">
        <v>0</v>
      </c>
      <c r="I273" s="14">
        <v>-1758.0971999999999</v>
      </c>
      <c r="J273" s="14">
        <v>0</v>
      </c>
      <c r="K273" s="14">
        <v>-5919.6660300000003</v>
      </c>
      <c r="L273" s="1"/>
      <c r="M273" s="1"/>
      <c r="N273" s="1"/>
      <c r="O273" s="1"/>
      <c r="P273" s="1"/>
      <c r="Q273" s="1"/>
      <c r="R273" s="1"/>
      <c r="S273" s="1"/>
      <c r="T273" s="1"/>
      <c r="U273" s="1"/>
      <c r="V273" s="1"/>
      <c r="W273" s="1"/>
    </row>
    <row r="274" spans="1:23">
      <c r="A274" s="19" t="s">
        <v>264</v>
      </c>
      <c r="B274" s="12">
        <v>65273.81725</v>
      </c>
      <c r="C274" s="12">
        <v>429795.35674999998</v>
      </c>
      <c r="D274" s="12">
        <v>216304.30262</v>
      </c>
      <c r="E274" s="12">
        <v>7657.1448</v>
      </c>
      <c r="F274" s="12">
        <v>69653.60673</v>
      </c>
      <c r="G274" s="12">
        <v>64311.311630000004</v>
      </c>
      <c r="H274" s="12">
        <v>4678.7707</v>
      </c>
      <c r="I274" s="12">
        <v>220983.90786000001</v>
      </c>
      <c r="J274" s="12">
        <v>54092.5409</v>
      </c>
      <c r="K274" s="12">
        <v>1132750.75924</v>
      </c>
      <c r="L274" s="10"/>
      <c r="M274" s="1"/>
      <c r="N274" s="1"/>
      <c r="O274" s="1"/>
      <c r="P274" s="1"/>
      <c r="Q274" s="1"/>
      <c r="R274" s="1"/>
      <c r="S274" s="1"/>
      <c r="T274" s="1"/>
      <c r="U274" s="1"/>
      <c r="V274" s="1"/>
      <c r="W274" s="1"/>
    </row>
    <row r="275" spans="1:23">
      <c r="A275" s="18" t="s">
        <v>265</v>
      </c>
      <c r="B275" s="12">
        <v>8444.7241799999993</v>
      </c>
      <c r="C275" s="12">
        <v>4904.6292800000001</v>
      </c>
      <c r="D275" s="12">
        <v>12712.057429999999</v>
      </c>
      <c r="E275" s="12">
        <v>869.66607999999997</v>
      </c>
      <c r="F275" s="12">
        <v>1923.1706799999999</v>
      </c>
      <c r="G275" s="12">
        <v>5167.8170399999999</v>
      </c>
      <c r="H275" s="12">
        <v>784.92674</v>
      </c>
      <c r="I275" s="12">
        <v>3668.2861200000002</v>
      </c>
      <c r="J275" s="12">
        <v>4668.8942999999999</v>
      </c>
      <c r="K275" s="12">
        <v>43144.171849999999</v>
      </c>
      <c r="L275" s="10"/>
      <c r="M275" s="1"/>
      <c r="N275" s="1"/>
      <c r="O275" s="1"/>
      <c r="P275" s="1"/>
      <c r="Q275" s="1"/>
      <c r="R275" s="1"/>
      <c r="S275" s="1"/>
      <c r="T275" s="1"/>
      <c r="U275" s="1"/>
      <c r="V275" s="1"/>
      <c r="W275" s="1"/>
    </row>
    <row r="276" spans="1:23">
      <c r="A276" s="20" t="s">
        <v>266</v>
      </c>
      <c r="B276" s="14">
        <v>4142.0798700000005</v>
      </c>
      <c r="C276" s="14">
        <v>2414.07431</v>
      </c>
      <c r="D276" s="14">
        <v>9849.9038599999985</v>
      </c>
      <c r="E276" s="14">
        <v>611.69407999999999</v>
      </c>
      <c r="F276" s="14">
        <v>1768.9920099999999</v>
      </c>
      <c r="G276" s="14">
        <v>3207.6802200000002</v>
      </c>
      <c r="H276" s="14">
        <v>158.76397</v>
      </c>
      <c r="I276" s="14">
        <v>345.79</v>
      </c>
      <c r="J276" s="14">
        <v>3621.9947299999999</v>
      </c>
      <c r="K276" s="14">
        <v>26120.973050000001</v>
      </c>
      <c r="L276" s="1"/>
      <c r="M276" s="1"/>
      <c r="N276" s="1"/>
      <c r="O276" s="1"/>
      <c r="P276" s="1"/>
      <c r="Q276" s="1"/>
      <c r="R276" s="1"/>
      <c r="S276" s="1"/>
      <c r="T276" s="1"/>
      <c r="U276" s="1"/>
      <c r="V276" s="1"/>
      <c r="W276" s="1"/>
    </row>
    <row r="277" spans="1:23">
      <c r="A277" s="20" t="s">
        <v>267</v>
      </c>
      <c r="B277" s="14">
        <v>276.07403000000005</v>
      </c>
      <c r="C277" s="14">
        <v>1100.5650500000002</v>
      </c>
      <c r="D277" s="14">
        <v>49.11665</v>
      </c>
      <c r="E277" s="14">
        <v>60.986760000000004</v>
      </c>
      <c r="F277" s="14">
        <v>5.8694799999999994</v>
      </c>
      <c r="G277" s="14">
        <v>821.11274000000003</v>
      </c>
      <c r="H277" s="14">
        <v>18.758009999999999</v>
      </c>
      <c r="I277" s="14">
        <v>628.88724000000002</v>
      </c>
      <c r="J277" s="14">
        <v>187.10473999999999</v>
      </c>
      <c r="K277" s="14">
        <v>3148.4747000000002</v>
      </c>
      <c r="L277" s="1"/>
      <c r="M277" s="1"/>
      <c r="N277" s="1"/>
      <c r="O277" s="1"/>
      <c r="P277" s="1"/>
      <c r="Q277" s="1"/>
      <c r="R277" s="1"/>
      <c r="S277" s="1"/>
      <c r="T277" s="1"/>
      <c r="U277" s="1"/>
      <c r="V277" s="1"/>
      <c r="W277" s="1"/>
    </row>
    <row r="278" spans="1:23">
      <c r="A278" s="20" t="s">
        <v>268</v>
      </c>
      <c r="B278" s="14">
        <v>489.84</v>
      </c>
      <c r="C278" s="14">
        <v>182.92373999999998</v>
      </c>
      <c r="D278" s="14">
        <v>71.145899999999997</v>
      </c>
      <c r="E278" s="14">
        <v>125.30953</v>
      </c>
      <c r="F278" s="14">
        <v>0</v>
      </c>
      <c r="G278" s="14">
        <v>1018.22135</v>
      </c>
      <c r="H278" s="14">
        <v>0</v>
      </c>
      <c r="I278" s="14">
        <v>41.491169999999997</v>
      </c>
      <c r="J278" s="14">
        <v>743.49582999999996</v>
      </c>
      <c r="K278" s="14">
        <v>2672.4275200000002</v>
      </c>
      <c r="L278" s="1"/>
      <c r="M278" s="1"/>
      <c r="N278" s="1"/>
      <c r="O278" s="1"/>
      <c r="P278" s="1"/>
      <c r="Q278" s="1"/>
      <c r="R278" s="1"/>
      <c r="S278" s="1"/>
      <c r="T278" s="1"/>
      <c r="U278" s="1"/>
      <c r="V278" s="1"/>
      <c r="W278" s="1"/>
    </row>
    <row r="279" spans="1:23">
      <c r="A279" s="20" t="s">
        <v>269</v>
      </c>
      <c r="B279" s="14">
        <v>0</v>
      </c>
      <c r="C279" s="14">
        <v>35.250589999999995</v>
      </c>
      <c r="D279" s="14">
        <v>55.32882</v>
      </c>
      <c r="E279" s="14">
        <v>0</v>
      </c>
      <c r="F279" s="14">
        <v>0</v>
      </c>
      <c r="G279" s="14">
        <v>32.610080000000004</v>
      </c>
      <c r="H279" s="14">
        <v>0</v>
      </c>
      <c r="I279" s="14">
        <v>0</v>
      </c>
      <c r="J279" s="14">
        <v>0</v>
      </c>
      <c r="K279" s="14">
        <v>123.18949000000001</v>
      </c>
      <c r="L279" s="1"/>
      <c r="M279" s="1"/>
      <c r="N279" s="1"/>
      <c r="O279" s="1"/>
      <c r="P279" s="1"/>
      <c r="Q279" s="1"/>
      <c r="R279" s="1"/>
      <c r="S279" s="1"/>
      <c r="T279" s="1"/>
      <c r="U279" s="1"/>
      <c r="V279" s="1"/>
      <c r="W279" s="1"/>
    </row>
    <row r="280" spans="1:23">
      <c r="A280" s="77" t="s">
        <v>270</v>
      </c>
      <c r="B280" s="14">
        <v>3536.7302799999998</v>
      </c>
      <c r="C280" s="14">
        <v>1171.8155900000002</v>
      </c>
      <c r="D280" s="14">
        <v>2686.5622000000003</v>
      </c>
      <c r="E280" s="14">
        <v>71.675710000000009</v>
      </c>
      <c r="F280" s="14">
        <v>148.30919</v>
      </c>
      <c r="G280" s="14">
        <v>88.19265</v>
      </c>
      <c r="H280" s="14">
        <v>607.40476000000001</v>
      </c>
      <c r="I280" s="14">
        <v>2652.11771</v>
      </c>
      <c r="J280" s="14">
        <v>116.29900000000001</v>
      </c>
      <c r="K280" s="14">
        <v>11079.10709</v>
      </c>
      <c r="L280" s="1"/>
      <c r="M280" s="1"/>
      <c r="N280" s="1"/>
      <c r="O280" s="1"/>
      <c r="P280" s="1"/>
      <c r="Q280" s="1"/>
      <c r="R280" s="1"/>
      <c r="S280" s="1"/>
      <c r="T280" s="1"/>
      <c r="U280" s="1"/>
      <c r="V280" s="1"/>
      <c r="W280" s="1"/>
    </row>
    <row r="281" spans="1:23">
      <c r="A281" s="77" t="s">
        <v>271</v>
      </c>
      <c r="B281" s="14">
        <v>0</v>
      </c>
      <c r="C281" s="14">
        <v>0</v>
      </c>
      <c r="D281" s="14">
        <v>0</v>
      </c>
      <c r="E281" s="14">
        <v>0</v>
      </c>
      <c r="F281" s="14">
        <v>0</v>
      </c>
      <c r="G281" s="14">
        <v>0</v>
      </c>
      <c r="H281" s="14">
        <v>0</v>
      </c>
      <c r="I281" s="14">
        <v>0</v>
      </c>
      <c r="J281" s="14">
        <v>0</v>
      </c>
      <c r="K281" s="14">
        <v>0</v>
      </c>
      <c r="L281" s="1"/>
      <c r="M281" s="1"/>
      <c r="N281" s="1"/>
      <c r="O281" s="1"/>
      <c r="P281" s="1"/>
      <c r="Q281" s="1"/>
      <c r="R281" s="1"/>
      <c r="S281" s="1"/>
      <c r="T281" s="1"/>
      <c r="U281" s="1"/>
      <c r="V281" s="1"/>
      <c r="W281" s="1"/>
    </row>
    <row r="282" spans="1:23">
      <c r="A282" s="19" t="s">
        <v>272</v>
      </c>
      <c r="B282" s="12">
        <v>-8206.6425400000007</v>
      </c>
      <c r="C282" s="12">
        <v>-33473.244339999997</v>
      </c>
      <c r="D282" s="12">
        <v>-4046.9005099999999</v>
      </c>
      <c r="E282" s="12">
        <v>-462.28798</v>
      </c>
      <c r="F282" s="12">
        <v>-581.33359999999993</v>
      </c>
      <c r="G282" s="12">
        <v>-5796.6122800000003</v>
      </c>
      <c r="H282" s="12">
        <v>-352.19909999999999</v>
      </c>
      <c r="I282" s="12">
        <v>-6445.3398499999994</v>
      </c>
      <c r="J282" s="12">
        <v>-3867.8326000000002</v>
      </c>
      <c r="K282" s="12">
        <v>-63232.392799999994</v>
      </c>
      <c r="L282" s="10"/>
      <c r="M282" s="1"/>
      <c r="N282" s="1"/>
      <c r="O282" s="1"/>
      <c r="P282" s="1"/>
      <c r="Q282" s="1"/>
      <c r="R282" s="1"/>
      <c r="S282" s="1"/>
      <c r="T282" s="1"/>
      <c r="U282" s="1"/>
      <c r="V282" s="1"/>
      <c r="W282" s="1"/>
    </row>
    <row r="283" spans="1:23">
      <c r="A283" s="20" t="s">
        <v>266</v>
      </c>
      <c r="B283" s="14">
        <v>-6487.2447599999996</v>
      </c>
      <c r="C283" s="14">
        <v>-16283.50937</v>
      </c>
      <c r="D283" s="14">
        <v>-818.59192000000007</v>
      </c>
      <c r="E283" s="14">
        <v>-242.94617000000002</v>
      </c>
      <c r="F283" s="14">
        <v>-225.06037000000001</v>
      </c>
      <c r="G283" s="14">
        <v>-4247.7072099999996</v>
      </c>
      <c r="H283" s="14">
        <v>-318.41759999999999</v>
      </c>
      <c r="I283" s="14">
        <v>-3898.9279700000002</v>
      </c>
      <c r="J283" s="14">
        <v>-2639.0497999999998</v>
      </c>
      <c r="K283" s="14">
        <v>-35161.455170000001</v>
      </c>
      <c r="L283" s="1"/>
      <c r="M283" s="1"/>
      <c r="N283" s="1"/>
      <c r="O283" s="1"/>
      <c r="P283" s="1"/>
      <c r="Q283" s="1"/>
      <c r="R283" s="1"/>
      <c r="S283" s="1"/>
      <c r="T283" s="1"/>
      <c r="U283" s="1"/>
      <c r="V283" s="1"/>
      <c r="W283" s="1"/>
    </row>
    <row r="284" spans="1:23">
      <c r="A284" s="20" t="s">
        <v>273</v>
      </c>
      <c r="B284" s="14">
        <v>-55.345800000000004</v>
      </c>
      <c r="C284" s="14">
        <v>-126.87999000000001</v>
      </c>
      <c r="D284" s="14">
        <v>-320.14943</v>
      </c>
      <c r="E284" s="14">
        <v>-145.09985999999998</v>
      </c>
      <c r="F284" s="14">
        <v>0</v>
      </c>
      <c r="G284" s="14">
        <v>-290.9649</v>
      </c>
      <c r="H284" s="14">
        <v>0</v>
      </c>
      <c r="I284" s="14">
        <v>-44.303319999999999</v>
      </c>
      <c r="J284" s="14">
        <v>-161.89026000000001</v>
      </c>
      <c r="K284" s="14">
        <v>-1144.63356</v>
      </c>
      <c r="L284" s="1"/>
      <c r="M284" s="1"/>
      <c r="N284" s="1"/>
      <c r="O284" s="1"/>
      <c r="P284" s="1"/>
      <c r="Q284" s="1"/>
      <c r="R284" s="1"/>
      <c r="S284" s="1"/>
      <c r="T284" s="1"/>
      <c r="U284" s="1"/>
      <c r="V284" s="1"/>
      <c r="W284" s="1"/>
    </row>
    <row r="285" spans="1:23">
      <c r="A285" s="20" t="s">
        <v>274</v>
      </c>
      <c r="B285" s="14">
        <v>-9.9981100000000005</v>
      </c>
      <c r="C285" s="14">
        <v>0</v>
      </c>
      <c r="D285" s="14">
        <v>0</v>
      </c>
      <c r="E285" s="14">
        <v>0</v>
      </c>
      <c r="F285" s="14">
        <v>0</v>
      </c>
      <c r="G285" s="14">
        <v>0</v>
      </c>
      <c r="H285" s="14">
        <v>0</v>
      </c>
      <c r="I285" s="14">
        <v>0</v>
      </c>
      <c r="J285" s="14">
        <v>0</v>
      </c>
      <c r="K285" s="14">
        <v>-9.9981100000000005</v>
      </c>
      <c r="L285" s="1"/>
      <c r="M285" s="1"/>
      <c r="N285" s="1"/>
      <c r="O285" s="1"/>
      <c r="P285" s="1"/>
      <c r="Q285" s="1"/>
      <c r="R285" s="1"/>
      <c r="S285" s="1"/>
      <c r="T285" s="1"/>
      <c r="U285" s="1"/>
      <c r="V285" s="1"/>
      <c r="W285" s="1"/>
    </row>
    <row r="286" spans="1:23">
      <c r="A286" s="20" t="s">
        <v>275</v>
      </c>
      <c r="B286" s="14">
        <v>0</v>
      </c>
      <c r="C286" s="14">
        <v>0</v>
      </c>
      <c r="D286" s="14">
        <v>0</v>
      </c>
      <c r="E286" s="14">
        <v>0</v>
      </c>
      <c r="F286" s="14">
        <v>0</v>
      </c>
      <c r="G286" s="14">
        <v>0</v>
      </c>
      <c r="H286" s="14">
        <v>0</v>
      </c>
      <c r="I286" s="14">
        <v>0</v>
      </c>
      <c r="J286" s="14">
        <v>0</v>
      </c>
      <c r="K286" s="14">
        <v>0</v>
      </c>
      <c r="L286" s="1"/>
      <c r="M286" s="1"/>
      <c r="N286" s="1"/>
      <c r="O286" s="1"/>
      <c r="P286" s="1"/>
      <c r="Q286" s="1"/>
      <c r="R286" s="1"/>
      <c r="S286" s="1"/>
      <c r="T286" s="1"/>
      <c r="U286" s="1"/>
      <c r="V286" s="1"/>
      <c r="W286" s="1"/>
    </row>
    <row r="287" spans="1:23">
      <c r="A287" s="21" t="s">
        <v>276</v>
      </c>
      <c r="B287" s="14">
        <v>-1654.0538700000002</v>
      </c>
      <c r="C287" s="14">
        <v>-17062.85498</v>
      </c>
      <c r="D287" s="14">
        <v>-2908.1591600000002</v>
      </c>
      <c r="E287" s="14">
        <v>-74.241950000000003</v>
      </c>
      <c r="F287" s="14">
        <v>-356.27322999999996</v>
      </c>
      <c r="G287" s="14">
        <v>-1257.9401699999999</v>
      </c>
      <c r="H287" s="14">
        <v>-33.781500000000001</v>
      </c>
      <c r="I287" s="14">
        <v>-2502.1085600000001</v>
      </c>
      <c r="J287" s="14">
        <v>-1066.8925400000001</v>
      </c>
      <c r="K287" s="14">
        <v>-26916.305960000002</v>
      </c>
      <c r="L287" s="1"/>
      <c r="M287" s="1"/>
      <c r="N287" s="1"/>
      <c r="O287" s="1"/>
      <c r="P287" s="1"/>
      <c r="Q287" s="1"/>
      <c r="R287" s="1"/>
      <c r="S287" s="1"/>
      <c r="T287" s="1"/>
      <c r="U287" s="1"/>
      <c r="V287" s="1"/>
      <c r="W287" s="1"/>
    </row>
    <row r="288" spans="1:23">
      <c r="A288" s="21" t="s">
        <v>277</v>
      </c>
      <c r="B288" s="14">
        <v>0</v>
      </c>
      <c r="C288" s="14">
        <v>0</v>
      </c>
      <c r="D288" s="14">
        <v>0</v>
      </c>
      <c r="E288" s="14">
        <v>0</v>
      </c>
      <c r="F288" s="14">
        <v>0</v>
      </c>
      <c r="G288" s="14">
        <v>0</v>
      </c>
      <c r="H288" s="14">
        <v>0</v>
      </c>
      <c r="I288" s="14">
        <v>0</v>
      </c>
      <c r="J288" s="14">
        <v>0</v>
      </c>
      <c r="K288" s="14">
        <v>0</v>
      </c>
      <c r="L288" s="1"/>
      <c r="M288" s="1"/>
      <c r="N288" s="1"/>
      <c r="O288" s="1"/>
      <c r="P288" s="1"/>
      <c r="Q288" s="1"/>
      <c r="R288" s="1"/>
      <c r="S288" s="1"/>
      <c r="T288" s="1"/>
      <c r="U288" s="1"/>
      <c r="V288" s="1"/>
      <c r="W288" s="1"/>
    </row>
    <row r="289" spans="1:23">
      <c r="A289" s="19" t="s">
        <v>278</v>
      </c>
      <c r="B289" s="12">
        <v>65511.898890000004</v>
      </c>
      <c r="C289" s="12">
        <v>401226.74169</v>
      </c>
      <c r="D289" s="12">
        <v>224969.45953999998</v>
      </c>
      <c r="E289" s="12">
        <v>8064.5228999999999</v>
      </c>
      <c r="F289" s="12">
        <v>70995.443809999997</v>
      </c>
      <c r="G289" s="12">
        <v>63682.516389999997</v>
      </c>
      <c r="H289" s="12">
        <v>5111.4983400000001</v>
      </c>
      <c r="I289" s="12">
        <v>218206.85412999999</v>
      </c>
      <c r="J289" s="12">
        <v>54893.602599999998</v>
      </c>
      <c r="K289" s="12">
        <v>1112662.5382900001</v>
      </c>
      <c r="L289" s="10"/>
      <c r="M289" s="1"/>
      <c r="N289" s="1"/>
      <c r="O289" s="1"/>
      <c r="P289" s="1"/>
      <c r="Q289" s="1"/>
      <c r="R289" s="1"/>
      <c r="S289" s="1"/>
      <c r="T289" s="1"/>
      <c r="U289" s="1"/>
      <c r="V289" s="1"/>
      <c r="W289" s="1"/>
    </row>
    <row r="290" spans="1:23">
      <c r="A290" s="20" t="s">
        <v>279</v>
      </c>
      <c r="B290" s="14">
        <v>77443.289239999998</v>
      </c>
      <c r="C290" s="14">
        <v>56002.537649999998</v>
      </c>
      <c r="D290" s="14">
        <v>6125.98675</v>
      </c>
      <c r="E290" s="14">
        <v>1418.4668999999999</v>
      </c>
      <c r="F290" s="14">
        <v>12873.37138</v>
      </c>
      <c r="G290" s="14">
        <v>18900.694170000002</v>
      </c>
      <c r="H290" s="14">
        <v>85.827029999999993</v>
      </c>
      <c r="I290" s="14">
        <v>50272.626939999995</v>
      </c>
      <c r="J290" s="14">
        <v>9808.6341400000001</v>
      </c>
      <c r="K290" s="14">
        <v>232931.43419999999</v>
      </c>
      <c r="L290" s="10"/>
      <c r="M290" s="1"/>
      <c r="N290" s="1"/>
      <c r="O290" s="1"/>
      <c r="P290" s="1"/>
      <c r="Q290" s="1"/>
      <c r="R290" s="1"/>
      <c r="S290" s="1"/>
      <c r="T290" s="1"/>
      <c r="U290" s="1"/>
      <c r="V290" s="1"/>
      <c r="W290" s="1"/>
    </row>
    <row r="291" spans="1:23">
      <c r="A291" s="20" t="s">
        <v>280</v>
      </c>
      <c r="B291" s="14">
        <v>1359.71156</v>
      </c>
      <c r="C291" s="14">
        <v>8537.6429000000007</v>
      </c>
      <c r="D291" s="14">
        <v>1429.2819099999999</v>
      </c>
      <c r="E291" s="14">
        <v>450.65267999999998</v>
      </c>
      <c r="F291" s="14">
        <v>1168.3827900000001</v>
      </c>
      <c r="G291" s="14">
        <v>1523.7313700000002</v>
      </c>
      <c r="H291" s="14">
        <v>59.851999999999997</v>
      </c>
      <c r="I291" s="14">
        <v>7307.2913099999996</v>
      </c>
      <c r="J291" s="14">
        <v>1642.87851</v>
      </c>
      <c r="K291" s="14">
        <v>23479.425030000002</v>
      </c>
      <c r="L291" s="1"/>
      <c r="M291" s="1"/>
      <c r="N291" s="1"/>
      <c r="O291" s="1"/>
      <c r="P291" s="1"/>
      <c r="Q291" s="1"/>
      <c r="R291" s="1"/>
      <c r="S291" s="1"/>
      <c r="T291" s="1"/>
      <c r="U291" s="1"/>
      <c r="V291" s="1"/>
      <c r="W291" s="1"/>
    </row>
    <row r="292" spans="1:23">
      <c r="A292" s="20" t="s">
        <v>281</v>
      </c>
      <c r="B292" s="14">
        <v>76083.577680000002</v>
      </c>
      <c r="C292" s="14">
        <v>47464.894749999999</v>
      </c>
      <c r="D292" s="14">
        <v>4696.7048399999994</v>
      </c>
      <c r="E292" s="14">
        <v>967.81421999999998</v>
      </c>
      <c r="F292" s="14">
        <v>11704.988589999999</v>
      </c>
      <c r="G292" s="14">
        <v>17376.962800000001</v>
      </c>
      <c r="H292" s="14">
        <v>25.97503</v>
      </c>
      <c r="I292" s="14">
        <v>42965.335630000001</v>
      </c>
      <c r="J292" s="14">
        <v>8165.7556299999997</v>
      </c>
      <c r="K292" s="14">
        <v>209452.00916999998</v>
      </c>
      <c r="L292" s="1"/>
      <c r="M292" s="1"/>
      <c r="N292" s="1"/>
      <c r="O292" s="1"/>
      <c r="P292" s="1"/>
      <c r="Q292" s="1"/>
      <c r="R292" s="1"/>
      <c r="S292" s="1"/>
      <c r="T292" s="1"/>
      <c r="U292" s="1"/>
      <c r="V292" s="1"/>
      <c r="W292" s="1"/>
    </row>
    <row r="293" spans="1:23">
      <c r="A293" s="20" t="s">
        <v>282</v>
      </c>
      <c r="B293" s="14">
        <v>0</v>
      </c>
      <c r="C293" s="14">
        <v>0</v>
      </c>
      <c r="D293" s="14">
        <v>0</v>
      </c>
      <c r="E293" s="14">
        <v>0</v>
      </c>
      <c r="F293" s="14">
        <v>0</v>
      </c>
      <c r="G293" s="14">
        <v>0</v>
      </c>
      <c r="H293" s="14">
        <v>0</v>
      </c>
      <c r="I293" s="14">
        <v>0</v>
      </c>
      <c r="J293" s="14">
        <v>0</v>
      </c>
      <c r="K293" s="14">
        <v>0</v>
      </c>
      <c r="L293" s="1"/>
      <c r="M293" s="1"/>
      <c r="N293" s="1"/>
      <c r="O293" s="1"/>
      <c r="P293" s="1"/>
      <c r="Q293" s="1"/>
      <c r="R293" s="1"/>
      <c r="S293" s="1"/>
      <c r="T293" s="1"/>
      <c r="U293" s="1"/>
      <c r="V293" s="1"/>
      <c r="W293" s="1"/>
    </row>
    <row r="294" spans="1:23">
      <c r="A294" s="20" t="s">
        <v>283</v>
      </c>
      <c r="B294" s="14">
        <v>0</v>
      </c>
      <c r="C294" s="14">
        <v>0</v>
      </c>
      <c r="D294" s="14">
        <v>0</v>
      </c>
      <c r="E294" s="14">
        <v>0</v>
      </c>
      <c r="F294" s="14">
        <v>0</v>
      </c>
      <c r="G294" s="14">
        <v>0</v>
      </c>
      <c r="H294" s="14">
        <v>0</v>
      </c>
      <c r="I294" s="14">
        <v>0</v>
      </c>
      <c r="J294" s="14">
        <v>0</v>
      </c>
      <c r="K294" s="14">
        <v>0</v>
      </c>
      <c r="L294" s="1"/>
      <c r="M294" s="1"/>
      <c r="N294" s="1"/>
      <c r="O294" s="1"/>
      <c r="P294" s="1"/>
      <c r="Q294" s="1"/>
      <c r="R294" s="1"/>
      <c r="S294" s="1"/>
      <c r="T294" s="1"/>
      <c r="U294" s="1"/>
      <c r="V294" s="1"/>
      <c r="W294" s="1"/>
    </row>
    <row r="295" spans="1:23">
      <c r="A295" s="20" t="s">
        <v>284</v>
      </c>
      <c r="B295" s="14">
        <v>0</v>
      </c>
      <c r="C295" s="14">
        <v>0</v>
      </c>
      <c r="D295" s="14">
        <v>0</v>
      </c>
      <c r="E295" s="14">
        <v>0</v>
      </c>
      <c r="F295" s="14">
        <v>0</v>
      </c>
      <c r="G295" s="14">
        <v>0</v>
      </c>
      <c r="H295" s="14">
        <v>0</v>
      </c>
      <c r="I295" s="14">
        <v>0</v>
      </c>
      <c r="J295" s="14">
        <v>0</v>
      </c>
      <c r="K295" s="14">
        <v>0</v>
      </c>
      <c r="L295" s="1"/>
      <c r="M295" s="1"/>
      <c r="N295" s="1"/>
      <c r="O295" s="1"/>
      <c r="P295" s="1"/>
      <c r="Q295" s="1"/>
      <c r="R295" s="1"/>
      <c r="S295" s="1"/>
      <c r="T295" s="1"/>
      <c r="U295" s="1"/>
      <c r="V295" s="1"/>
      <c r="W295" s="1"/>
    </row>
    <row r="296" spans="1:23">
      <c r="A296" s="20" t="s">
        <v>285</v>
      </c>
      <c r="B296" s="14">
        <v>0</v>
      </c>
      <c r="C296" s="14">
        <v>0</v>
      </c>
      <c r="D296" s="14">
        <v>0</v>
      </c>
      <c r="E296" s="14">
        <v>0</v>
      </c>
      <c r="F296" s="14">
        <v>0</v>
      </c>
      <c r="G296" s="14">
        <v>0</v>
      </c>
      <c r="H296" s="14">
        <v>0</v>
      </c>
      <c r="I296" s="14">
        <v>0</v>
      </c>
      <c r="J296" s="14">
        <v>0</v>
      </c>
      <c r="K296" s="14">
        <v>0</v>
      </c>
      <c r="L296" s="1"/>
      <c r="M296" s="1"/>
      <c r="N296" s="1"/>
      <c r="O296" s="1"/>
      <c r="P296" s="1"/>
      <c r="Q296" s="1"/>
      <c r="R296" s="1"/>
      <c r="S296" s="1"/>
      <c r="T296" s="1"/>
      <c r="U296" s="1"/>
      <c r="V296" s="1"/>
      <c r="W296" s="1"/>
    </row>
    <row r="297" spans="1:23">
      <c r="A297" s="20" t="s">
        <v>286</v>
      </c>
      <c r="B297" s="14">
        <v>0</v>
      </c>
      <c r="C297" s="14">
        <v>0</v>
      </c>
      <c r="D297" s="14">
        <v>0</v>
      </c>
      <c r="E297" s="14">
        <v>0</v>
      </c>
      <c r="F297" s="14">
        <v>0</v>
      </c>
      <c r="G297" s="14">
        <v>0</v>
      </c>
      <c r="H297" s="14">
        <v>0</v>
      </c>
      <c r="I297" s="14">
        <v>0</v>
      </c>
      <c r="J297" s="14">
        <v>0</v>
      </c>
      <c r="K297" s="14">
        <v>0</v>
      </c>
      <c r="L297" s="1"/>
      <c r="M297" s="1"/>
      <c r="N297" s="1"/>
      <c r="O297" s="1"/>
      <c r="P297" s="1"/>
      <c r="Q297" s="1"/>
      <c r="R297" s="1"/>
      <c r="S297" s="1"/>
      <c r="T297" s="1"/>
      <c r="U297" s="1"/>
      <c r="V297" s="1"/>
      <c r="W297" s="1"/>
    </row>
    <row r="298" spans="1:23">
      <c r="A298" s="20" t="s">
        <v>287</v>
      </c>
      <c r="B298" s="14">
        <v>-81346.345520000003</v>
      </c>
      <c r="C298" s="14">
        <v>-110742.06543999999</v>
      </c>
      <c r="D298" s="14">
        <v>-46033.162810000002</v>
      </c>
      <c r="E298" s="14">
        <v>-1480.67634</v>
      </c>
      <c r="F298" s="14">
        <v>-25618.100710000002</v>
      </c>
      <c r="G298" s="14">
        <v>-30699.284800000001</v>
      </c>
      <c r="H298" s="14">
        <v>-471.28618</v>
      </c>
      <c r="I298" s="14">
        <v>-114045.97005</v>
      </c>
      <c r="J298" s="14">
        <v>-20964.92095</v>
      </c>
      <c r="K298" s="14">
        <v>-431401.81280000001</v>
      </c>
      <c r="L298" s="10"/>
      <c r="M298" s="1"/>
      <c r="N298" s="1"/>
      <c r="O298" s="1"/>
      <c r="P298" s="1"/>
      <c r="Q298" s="1"/>
      <c r="R298" s="1"/>
      <c r="S298" s="1"/>
      <c r="T298" s="1"/>
      <c r="U298" s="1"/>
      <c r="V298" s="1"/>
      <c r="W298" s="1"/>
    </row>
    <row r="299" spans="1:23">
      <c r="A299" s="20" t="s">
        <v>288</v>
      </c>
      <c r="B299" s="14">
        <v>-77923.04088</v>
      </c>
      <c r="C299" s="14">
        <v>-97585.801319999999</v>
      </c>
      <c r="D299" s="14">
        <v>-36636.917990000002</v>
      </c>
      <c r="E299" s="14">
        <v>-1348.634</v>
      </c>
      <c r="F299" s="14">
        <v>-25304.531199999998</v>
      </c>
      <c r="G299" s="14">
        <v>-24954.19</v>
      </c>
      <c r="H299" s="14">
        <v>-442.92778000000004</v>
      </c>
      <c r="I299" s="14">
        <v>-100168.61898999999</v>
      </c>
      <c r="J299" s="14">
        <v>-17999.46126</v>
      </c>
      <c r="K299" s="14">
        <v>-382364.12342000002</v>
      </c>
      <c r="L299" s="1"/>
      <c r="M299" s="1"/>
      <c r="N299" s="1"/>
      <c r="O299" s="1"/>
      <c r="P299" s="1"/>
      <c r="Q299" s="1"/>
      <c r="R299" s="1"/>
      <c r="S299" s="1"/>
      <c r="T299" s="1"/>
      <c r="U299" s="1"/>
      <c r="V299" s="1"/>
      <c r="W299" s="1"/>
    </row>
    <row r="300" spans="1:23">
      <c r="A300" s="20" t="s">
        <v>289</v>
      </c>
      <c r="B300" s="14">
        <v>-5.8228999999999997</v>
      </c>
      <c r="C300" s="14">
        <v>-23.254830000000002</v>
      </c>
      <c r="D300" s="14">
        <v>-0.14344999999999999</v>
      </c>
      <c r="E300" s="14">
        <v>0</v>
      </c>
      <c r="F300" s="14">
        <v>-2.0579999999999998E-2</v>
      </c>
      <c r="G300" s="14">
        <v>0</v>
      </c>
      <c r="H300" s="14">
        <v>0</v>
      </c>
      <c r="I300" s="14">
        <v>-0.25194</v>
      </c>
      <c r="J300" s="14">
        <v>0</v>
      </c>
      <c r="K300" s="14">
        <v>-29.4937</v>
      </c>
      <c r="L300" s="1"/>
      <c r="M300" s="1"/>
      <c r="N300" s="1"/>
      <c r="O300" s="1"/>
      <c r="P300" s="1"/>
      <c r="Q300" s="1"/>
      <c r="R300" s="1"/>
      <c r="S300" s="1"/>
      <c r="T300" s="1"/>
      <c r="U300" s="1"/>
      <c r="V300" s="1"/>
      <c r="W300" s="1"/>
    </row>
    <row r="301" spans="1:23">
      <c r="A301" s="20" t="s">
        <v>290</v>
      </c>
      <c r="B301" s="14">
        <v>0</v>
      </c>
      <c r="C301" s="14">
        <v>-4150.47012</v>
      </c>
      <c r="D301" s="14">
        <v>0</v>
      </c>
      <c r="E301" s="14">
        <v>0</v>
      </c>
      <c r="F301" s="14">
        <v>0</v>
      </c>
      <c r="G301" s="14">
        <v>0</v>
      </c>
      <c r="H301" s="14">
        <v>0</v>
      </c>
      <c r="I301" s="14">
        <v>0</v>
      </c>
      <c r="J301" s="14">
        <v>0</v>
      </c>
      <c r="K301" s="14">
        <v>-4150.47012</v>
      </c>
      <c r="L301" s="1"/>
      <c r="M301" s="1"/>
      <c r="N301" s="1"/>
      <c r="O301" s="1"/>
      <c r="P301" s="1"/>
      <c r="Q301" s="1"/>
      <c r="R301" s="1"/>
      <c r="S301" s="1"/>
      <c r="T301" s="1"/>
      <c r="U301" s="1"/>
      <c r="V301" s="1"/>
      <c r="W301" s="1"/>
    </row>
    <row r="302" spans="1:23">
      <c r="A302" s="21" t="s">
        <v>291</v>
      </c>
      <c r="B302" s="14">
        <v>-3417.4817400000002</v>
      </c>
      <c r="C302" s="14">
        <v>-8982.53917</v>
      </c>
      <c r="D302" s="14">
        <v>-9396.1013699999985</v>
      </c>
      <c r="E302" s="14">
        <v>-132.04234</v>
      </c>
      <c r="F302" s="14">
        <v>-313.54892999999998</v>
      </c>
      <c r="G302" s="14">
        <v>-5745.0947999999999</v>
      </c>
      <c r="H302" s="14">
        <v>-28.358400000000003</v>
      </c>
      <c r="I302" s="14">
        <v>-13877.099119999999</v>
      </c>
      <c r="J302" s="14">
        <v>-2965.4596900000001</v>
      </c>
      <c r="K302" s="14">
        <v>-44857.725559999999</v>
      </c>
      <c r="L302" s="1"/>
      <c r="M302" s="1"/>
      <c r="N302" s="1"/>
      <c r="O302" s="1"/>
      <c r="P302" s="1"/>
      <c r="Q302" s="1"/>
      <c r="R302" s="1"/>
      <c r="S302" s="1"/>
      <c r="T302" s="1"/>
      <c r="U302" s="1"/>
      <c r="V302" s="1"/>
      <c r="W302" s="1"/>
    </row>
    <row r="303" spans="1:23">
      <c r="A303" s="15" t="s">
        <v>292</v>
      </c>
      <c r="B303" s="14">
        <v>0</v>
      </c>
      <c r="C303" s="14">
        <v>0</v>
      </c>
      <c r="D303" s="14">
        <v>0</v>
      </c>
      <c r="E303" s="14">
        <v>0</v>
      </c>
      <c r="F303" s="14">
        <v>0</v>
      </c>
      <c r="G303" s="14">
        <v>0</v>
      </c>
      <c r="H303" s="14">
        <v>0</v>
      </c>
      <c r="I303" s="14">
        <v>0</v>
      </c>
      <c r="J303" s="14">
        <v>0</v>
      </c>
      <c r="K303" s="14">
        <v>0</v>
      </c>
      <c r="L303" s="1"/>
      <c r="M303" s="1"/>
      <c r="N303" s="1"/>
      <c r="O303" s="1"/>
      <c r="P303" s="1"/>
      <c r="Q303" s="1"/>
      <c r="R303" s="1"/>
      <c r="S303" s="1"/>
      <c r="T303" s="1"/>
      <c r="U303" s="1"/>
      <c r="V303" s="1"/>
      <c r="W303" s="1"/>
    </row>
    <row r="304" spans="1:23">
      <c r="A304" s="20" t="s">
        <v>293</v>
      </c>
      <c r="B304" s="14">
        <v>0</v>
      </c>
      <c r="C304" s="14">
        <v>0</v>
      </c>
      <c r="D304" s="14">
        <v>0</v>
      </c>
      <c r="E304" s="14">
        <v>0</v>
      </c>
      <c r="F304" s="14">
        <v>0</v>
      </c>
      <c r="G304" s="14">
        <v>0</v>
      </c>
      <c r="H304" s="14">
        <v>0</v>
      </c>
      <c r="I304" s="14">
        <v>0</v>
      </c>
      <c r="J304" s="14">
        <v>0</v>
      </c>
      <c r="K304" s="14">
        <v>0</v>
      </c>
      <c r="L304" s="1"/>
      <c r="M304" s="1"/>
      <c r="N304" s="1"/>
      <c r="O304" s="1"/>
      <c r="P304" s="1"/>
      <c r="Q304" s="1"/>
      <c r="R304" s="1"/>
      <c r="S304" s="1"/>
      <c r="T304" s="1"/>
      <c r="U304" s="1"/>
      <c r="V304" s="1"/>
      <c r="W304" s="1"/>
    </row>
    <row r="305" spans="1:23">
      <c r="A305" s="19" t="s">
        <v>294</v>
      </c>
      <c r="B305" s="12">
        <v>61608.84261</v>
      </c>
      <c r="C305" s="12">
        <v>346487.21389999997</v>
      </c>
      <c r="D305" s="12">
        <v>185062.28347999998</v>
      </c>
      <c r="E305" s="12">
        <v>8002.3134600000003</v>
      </c>
      <c r="F305" s="12">
        <v>58250.714479999995</v>
      </c>
      <c r="G305" s="12">
        <v>51883.925759999998</v>
      </c>
      <c r="H305" s="12">
        <v>4726.0391900000004</v>
      </c>
      <c r="I305" s="12">
        <v>154433.51102000001</v>
      </c>
      <c r="J305" s="12">
        <v>43737.315790000001</v>
      </c>
      <c r="K305" s="12">
        <v>914192.15969</v>
      </c>
      <c r="L305" s="10"/>
      <c r="M305" s="1"/>
      <c r="N305" s="1"/>
      <c r="O305" s="1"/>
      <c r="P305" s="1"/>
      <c r="Q305" s="1"/>
      <c r="R305" s="1"/>
      <c r="S305" s="1"/>
      <c r="T305" s="1"/>
      <c r="U305" s="1"/>
      <c r="V305" s="1"/>
      <c r="W305" s="1"/>
    </row>
    <row r="306" spans="1:23">
      <c r="A306" s="19" t="s">
        <v>295</v>
      </c>
      <c r="B306" s="12">
        <v>-59680.293840000006</v>
      </c>
      <c r="C306" s="12">
        <v>-254753.14934999999</v>
      </c>
      <c r="D306" s="12">
        <v>-176307.49262</v>
      </c>
      <c r="E306" s="12">
        <v>-7740.2207800000006</v>
      </c>
      <c r="F306" s="12">
        <v>-51693.178670000001</v>
      </c>
      <c r="G306" s="12">
        <v>-50460.871439999995</v>
      </c>
      <c r="H306" s="12">
        <v>-4637.8465800000004</v>
      </c>
      <c r="I306" s="12">
        <v>-153833.00886999999</v>
      </c>
      <c r="J306" s="12">
        <v>-53045.460460000002</v>
      </c>
      <c r="K306" s="12">
        <v>-812151.52260999999</v>
      </c>
      <c r="L306" s="10"/>
      <c r="M306" s="1"/>
      <c r="N306" s="1"/>
      <c r="O306" s="1"/>
      <c r="P306" s="1"/>
      <c r="Q306" s="1"/>
      <c r="R306" s="1"/>
      <c r="S306" s="1"/>
      <c r="T306" s="1"/>
      <c r="U306" s="1"/>
      <c r="V306" s="1"/>
      <c r="W306" s="1"/>
    </row>
    <row r="307" spans="1:23">
      <c r="A307" s="20" t="s">
        <v>296</v>
      </c>
      <c r="B307" s="14">
        <v>-33460.997470000002</v>
      </c>
      <c r="C307" s="14">
        <v>-188907.37166</v>
      </c>
      <c r="D307" s="14">
        <v>-108040.24259000001</v>
      </c>
      <c r="E307" s="14">
        <v>-4664.2715699999999</v>
      </c>
      <c r="F307" s="14">
        <v>-34404.355389999997</v>
      </c>
      <c r="G307" s="14">
        <v>-32817.499369999998</v>
      </c>
      <c r="H307" s="14">
        <v>-3144.3260299999997</v>
      </c>
      <c r="I307" s="14">
        <v>-93976.261230000004</v>
      </c>
      <c r="J307" s="14">
        <v>-33332.246030000002</v>
      </c>
      <c r="K307" s="14">
        <v>-532747.57134000002</v>
      </c>
      <c r="L307" s="1"/>
      <c r="M307" s="1"/>
      <c r="N307" s="1"/>
      <c r="O307" s="1"/>
      <c r="P307" s="1"/>
      <c r="Q307" s="1"/>
      <c r="R307" s="1"/>
      <c r="S307" s="1"/>
      <c r="T307" s="1"/>
      <c r="U307" s="1"/>
      <c r="V307" s="1"/>
      <c r="W307" s="1"/>
    </row>
    <row r="308" spans="1:23">
      <c r="A308" s="20" t="s">
        <v>297</v>
      </c>
      <c r="B308" s="14">
        <v>-4909.2529299999997</v>
      </c>
      <c r="C308" s="14">
        <v>-11796.29732</v>
      </c>
      <c r="D308" s="14">
        <v>-7791.9376400000001</v>
      </c>
      <c r="E308" s="14">
        <v>-972.51465000000007</v>
      </c>
      <c r="F308" s="14">
        <v>-2716.3546699999997</v>
      </c>
      <c r="G308" s="14">
        <v>-4137.4349300000003</v>
      </c>
      <c r="H308" s="14">
        <v>-374.41734000000002</v>
      </c>
      <c r="I308" s="14">
        <v>-21563.996729999999</v>
      </c>
      <c r="J308" s="14">
        <v>-3355.7729100000001</v>
      </c>
      <c r="K308" s="14">
        <v>-57617.979119999996</v>
      </c>
      <c r="L308" s="1"/>
      <c r="M308" s="1"/>
      <c r="N308" s="1"/>
      <c r="O308" s="1"/>
      <c r="P308" s="1"/>
      <c r="Q308" s="1"/>
      <c r="R308" s="1"/>
      <c r="S308" s="1"/>
      <c r="T308" s="1"/>
      <c r="U308" s="1"/>
      <c r="V308" s="1"/>
      <c r="W308" s="1"/>
    </row>
    <row r="309" spans="1:23">
      <c r="A309" s="20" t="s">
        <v>298</v>
      </c>
      <c r="B309" s="14">
        <v>-459.3202</v>
      </c>
      <c r="C309" s="14">
        <v>-2589.8741800000003</v>
      </c>
      <c r="D309" s="14">
        <v>-1227.3191499999998</v>
      </c>
      <c r="E309" s="14">
        <v>-157.16176999999999</v>
      </c>
      <c r="F309" s="14">
        <v>-441.97483</v>
      </c>
      <c r="G309" s="14">
        <v>-423.52004999999997</v>
      </c>
      <c r="H309" s="14">
        <v>-53.906500000000001</v>
      </c>
      <c r="I309" s="14">
        <v>-710.21938999999998</v>
      </c>
      <c r="J309" s="14">
        <v>-357.81802000000005</v>
      </c>
      <c r="K309" s="14">
        <v>-6421.11409</v>
      </c>
      <c r="L309" s="1"/>
      <c r="M309" s="1"/>
      <c r="N309" s="1"/>
      <c r="O309" s="1"/>
      <c r="P309" s="1"/>
      <c r="Q309" s="1"/>
      <c r="R309" s="1"/>
      <c r="S309" s="1"/>
      <c r="T309" s="1"/>
      <c r="U309" s="1"/>
      <c r="V309" s="1"/>
      <c r="W309" s="1"/>
    </row>
    <row r="310" spans="1:23">
      <c r="A310" s="20" t="s">
        <v>299</v>
      </c>
      <c r="B310" s="14">
        <v>-2346.1841400000003</v>
      </c>
      <c r="C310" s="14">
        <v>-8747.2064200000004</v>
      </c>
      <c r="D310" s="14">
        <v>-5825.3130799999999</v>
      </c>
      <c r="E310" s="14">
        <v>-333.35872999999998</v>
      </c>
      <c r="F310" s="14">
        <v>-2606.6715199999999</v>
      </c>
      <c r="G310" s="14">
        <v>-2317.8872000000001</v>
      </c>
      <c r="H310" s="14">
        <v>-133.28010999999998</v>
      </c>
      <c r="I310" s="14">
        <v>-4964.1210599999995</v>
      </c>
      <c r="J310" s="14">
        <v>-2676.8971099999999</v>
      </c>
      <c r="K310" s="14">
        <v>-29950.91937</v>
      </c>
      <c r="L310" s="1"/>
      <c r="M310" s="1"/>
      <c r="N310" s="1"/>
      <c r="O310" s="1"/>
      <c r="P310" s="1"/>
      <c r="Q310" s="1"/>
      <c r="R310" s="1"/>
      <c r="S310" s="1"/>
      <c r="T310" s="1"/>
      <c r="U310" s="1"/>
      <c r="V310" s="1"/>
      <c r="W310" s="1"/>
    </row>
    <row r="311" spans="1:23">
      <c r="A311" s="20" t="s">
        <v>300</v>
      </c>
      <c r="B311" s="14">
        <v>-6809.9401500000004</v>
      </c>
      <c r="C311" s="14">
        <v>-690.20808</v>
      </c>
      <c r="D311" s="14">
        <v>-7674.9407799999999</v>
      </c>
      <c r="E311" s="14">
        <v>-395.20630999999997</v>
      </c>
      <c r="F311" s="14">
        <v>-3171.57728</v>
      </c>
      <c r="G311" s="14">
        <v>-3176.4124999999999</v>
      </c>
      <c r="H311" s="14">
        <v>-223.923</v>
      </c>
      <c r="I311" s="14">
        <v>-8945.5270500000006</v>
      </c>
      <c r="J311" s="14">
        <v>-2953.33779</v>
      </c>
      <c r="K311" s="14">
        <v>-34041.072939999998</v>
      </c>
      <c r="L311" s="1"/>
      <c r="M311" s="1"/>
      <c r="N311" s="1"/>
      <c r="O311" s="1"/>
      <c r="P311" s="1"/>
      <c r="Q311" s="1"/>
      <c r="R311" s="1"/>
      <c r="S311" s="1"/>
      <c r="T311" s="1"/>
      <c r="U311" s="1"/>
      <c r="V311" s="1"/>
      <c r="W311" s="1"/>
    </row>
    <row r="312" spans="1:23">
      <c r="A312" s="20" t="s">
        <v>301</v>
      </c>
      <c r="B312" s="14">
        <v>-1732.5293899999999</v>
      </c>
      <c r="C312" s="14">
        <v>-4904.0061599999999</v>
      </c>
      <c r="D312" s="14">
        <v>-2866.6372799999999</v>
      </c>
      <c r="E312" s="14">
        <v>-190.56272000000001</v>
      </c>
      <c r="F312" s="14">
        <v>-559.54869999999994</v>
      </c>
      <c r="G312" s="14">
        <v>-711.94295</v>
      </c>
      <c r="H312" s="14">
        <v>-66.519369999999995</v>
      </c>
      <c r="I312" s="14">
        <v>-3892.73702</v>
      </c>
      <c r="J312" s="14">
        <v>-1236.1093799999999</v>
      </c>
      <c r="K312" s="14">
        <v>-16160.592970000002</v>
      </c>
      <c r="L312" s="1"/>
      <c r="M312" s="1"/>
      <c r="N312" s="1"/>
      <c r="O312" s="1"/>
      <c r="P312" s="1"/>
      <c r="Q312" s="1"/>
      <c r="R312" s="1"/>
      <c r="S312" s="1"/>
      <c r="T312" s="1"/>
      <c r="U312" s="1"/>
      <c r="V312" s="1"/>
      <c r="W312" s="1"/>
    </row>
    <row r="313" spans="1:23">
      <c r="A313" s="20" t="s">
        <v>302</v>
      </c>
      <c r="B313" s="14">
        <v>-1709.9898000000001</v>
      </c>
      <c r="C313" s="14">
        <v>-6501.1487999999999</v>
      </c>
      <c r="D313" s="14">
        <v>-11597.023070000001</v>
      </c>
      <c r="E313" s="14">
        <v>-173.99981</v>
      </c>
      <c r="F313" s="14">
        <v>-1494.91146</v>
      </c>
      <c r="G313" s="14">
        <v>-1148.16382</v>
      </c>
      <c r="H313" s="14">
        <v>-127.32092999999999</v>
      </c>
      <c r="I313" s="14">
        <v>-3786.4235699999999</v>
      </c>
      <c r="J313" s="14">
        <v>-1927.3378500000001</v>
      </c>
      <c r="K313" s="14">
        <v>-28466.31911</v>
      </c>
      <c r="L313" s="1"/>
      <c r="M313" s="1"/>
      <c r="N313" s="1"/>
      <c r="O313" s="1"/>
      <c r="P313" s="1"/>
      <c r="Q313" s="1"/>
      <c r="R313" s="1"/>
      <c r="S313" s="1"/>
      <c r="T313" s="1"/>
      <c r="U313" s="1"/>
      <c r="V313" s="1"/>
      <c r="W313" s="1"/>
    </row>
    <row r="314" spans="1:23">
      <c r="A314" s="20" t="s">
        <v>303</v>
      </c>
      <c r="B314" s="14">
        <v>-1157.2697900000001</v>
      </c>
      <c r="C314" s="14">
        <v>-717.86904000000004</v>
      </c>
      <c r="D314" s="14">
        <v>-8629.2012400000003</v>
      </c>
      <c r="E314" s="14">
        <v>-49.913350000000001</v>
      </c>
      <c r="F314" s="14">
        <v>-126.35047999999999</v>
      </c>
      <c r="G314" s="14">
        <v>-455.53316999999998</v>
      </c>
      <c r="H314" s="14">
        <v>-146.61687000000001</v>
      </c>
      <c r="I314" s="14">
        <v>-2841.9309399999997</v>
      </c>
      <c r="J314" s="14">
        <v>-1007.90328</v>
      </c>
      <c r="K314" s="14">
        <v>-15132.588159999999</v>
      </c>
      <c r="L314" s="1"/>
      <c r="M314" s="1"/>
      <c r="N314" s="1"/>
      <c r="O314" s="1"/>
      <c r="P314" s="1"/>
      <c r="Q314" s="1"/>
      <c r="R314" s="1"/>
      <c r="S314" s="1"/>
      <c r="T314" s="1"/>
      <c r="U314" s="1"/>
      <c r="V314" s="1"/>
      <c r="W314" s="1"/>
    </row>
    <row r="315" spans="1:23">
      <c r="A315" s="20" t="s">
        <v>304</v>
      </c>
      <c r="B315" s="14">
        <v>-7094.8099699999993</v>
      </c>
      <c r="C315" s="14">
        <v>-29899.167690000002</v>
      </c>
      <c r="D315" s="14">
        <v>-22654.877789999999</v>
      </c>
      <c r="E315" s="14">
        <v>-803.23186999999996</v>
      </c>
      <c r="F315" s="14">
        <v>-6171.4343399999998</v>
      </c>
      <c r="G315" s="14">
        <v>-5272.4774500000003</v>
      </c>
      <c r="H315" s="14">
        <v>-367.53643</v>
      </c>
      <c r="I315" s="14">
        <v>-13151.791880000001</v>
      </c>
      <c r="J315" s="14">
        <v>-6198.03809</v>
      </c>
      <c r="K315" s="14">
        <v>-91613.365510000003</v>
      </c>
      <c r="L315" s="1"/>
      <c r="M315" s="1"/>
      <c r="N315" s="1"/>
      <c r="O315" s="1"/>
      <c r="P315" s="1"/>
      <c r="Q315" s="1"/>
      <c r="R315" s="1"/>
      <c r="S315" s="1"/>
      <c r="T315" s="1"/>
      <c r="U315" s="1"/>
      <c r="V315" s="1"/>
      <c r="W315" s="1"/>
    </row>
    <row r="316" spans="1:23">
      <c r="A316" s="18" t="s">
        <v>305</v>
      </c>
      <c r="B316" s="12">
        <v>1928.5487700000001</v>
      </c>
      <c r="C316" s="12">
        <v>91734.064549999996</v>
      </c>
      <c r="D316" s="12">
        <v>8754.7908599999992</v>
      </c>
      <c r="E316" s="12">
        <v>262.09267999999997</v>
      </c>
      <c r="F316" s="12">
        <v>6557.5358099999994</v>
      </c>
      <c r="G316" s="12">
        <v>1423.05432</v>
      </c>
      <c r="H316" s="12">
        <v>88.192610000000002</v>
      </c>
      <c r="I316" s="12">
        <v>600.50215000000003</v>
      </c>
      <c r="J316" s="12">
        <v>-9308.1446699999997</v>
      </c>
      <c r="K316" s="12">
        <v>102040.63708</v>
      </c>
      <c r="L316" s="10"/>
      <c r="M316" s="1"/>
      <c r="N316" s="1"/>
      <c r="O316" s="1"/>
      <c r="P316" s="1"/>
      <c r="Q316" s="1"/>
      <c r="R316" s="1"/>
      <c r="S316" s="1"/>
      <c r="T316" s="1"/>
      <c r="U316" s="1"/>
      <c r="V316" s="1"/>
      <c r="W316" s="1"/>
    </row>
    <row r="317" spans="1:23">
      <c r="A317" s="21" t="s">
        <v>306</v>
      </c>
      <c r="B317" s="14">
        <v>0</v>
      </c>
      <c r="C317" s="14">
        <v>4.2422599999999999</v>
      </c>
      <c r="D317" s="14">
        <v>8.3467900000000004</v>
      </c>
      <c r="E317" s="14">
        <v>0</v>
      </c>
      <c r="F317" s="14">
        <v>0</v>
      </c>
      <c r="G317" s="14">
        <v>2.0000000000000002E-5</v>
      </c>
      <c r="H317" s="14">
        <v>0</v>
      </c>
      <c r="I317" s="14">
        <v>0</v>
      </c>
      <c r="J317" s="14">
        <v>0</v>
      </c>
      <c r="K317" s="14">
        <v>12.58907</v>
      </c>
      <c r="L317" s="10"/>
      <c r="M317" s="1"/>
      <c r="N317" s="1"/>
      <c r="O317" s="1"/>
      <c r="P317" s="1"/>
      <c r="Q317" s="1"/>
      <c r="R317" s="1"/>
      <c r="S317" s="1"/>
      <c r="T317" s="1"/>
      <c r="U317" s="1"/>
      <c r="V317" s="1"/>
      <c r="W317" s="1"/>
    </row>
    <row r="318" spans="1:23">
      <c r="A318" s="21" t="s">
        <v>307</v>
      </c>
      <c r="B318" s="14">
        <v>0</v>
      </c>
      <c r="C318" s="14">
        <v>4.2422599999999999</v>
      </c>
      <c r="D318" s="14">
        <v>8.3467900000000004</v>
      </c>
      <c r="E318" s="14">
        <v>0</v>
      </c>
      <c r="F318" s="14">
        <v>0</v>
      </c>
      <c r="G318" s="14">
        <v>2.0000000000000002E-5</v>
      </c>
      <c r="H318" s="14">
        <v>0</v>
      </c>
      <c r="I318" s="14">
        <v>0</v>
      </c>
      <c r="J318" s="14">
        <v>0</v>
      </c>
      <c r="K318" s="14">
        <v>12.58907</v>
      </c>
      <c r="L318" s="1"/>
      <c r="M318" s="1"/>
      <c r="N318" s="1"/>
      <c r="O318" s="1"/>
      <c r="P318" s="1"/>
      <c r="Q318" s="1"/>
      <c r="R318" s="1"/>
      <c r="S318" s="1"/>
      <c r="T318" s="1"/>
      <c r="U318" s="1"/>
      <c r="V318" s="1"/>
      <c r="W318" s="1"/>
    </row>
    <row r="319" spans="1:23">
      <c r="A319" s="21" t="s">
        <v>308</v>
      </c>
      <c r="B319" s="14">
        <v>0</v>
      </c>
      <c r="C319" s="14">
        <v>0</v>
      </c>
      <c r="D319" s="14">
        <v>0</v>
      </c>
      <c r="E319" s="14">
        <v>0</v>
      </c>
      <c r="F319" s="14">
        <v>0</v>
      </c>
      <c r="G319" s="14">
        <v>0</v>
      </c>
      <c r="H319" s="14">
        <v>0</v>
      </c>
      <c r="I319" s="14">
        <v>0</v>
      </c>
      <c r="J319" s="14">
        <v>0</v>
      </c>
      <c r="K319" s="14">
        <v>0</v>
      </c>
      <c r="L319" s="1"/>
      <c r="M319" s="1"/>
      <c r="N319" s="1"/>
      <c r="O319" s="1"/>
      <c r="P319" s="1"/>
      <c r="Q319" s="1"/>
      <c r="R319" s="1"/>
      <c r="S319" s="1"/>
      <c r="T319" s="1"/>
      <c r="U319" s="1"/>
      <c r="V319" s="1"/>
      <c r="W319" s="1"/>
    </row>
    <row r="320" spans="1:23">
      <c r="A320" s="21" t="s">
        <v>309</v>
      </c>
      <c r="B320" s="14">
        <v>0</v>
      </c>
      <c r="C320" s="14">
        <v>-0.18846000000000002</v>
      </c>
      <c r="D320" s="14">
        <v>-4.4599299999999999</v>
      </c>
      <c r="E320" s="14">
        <v>0</v>
      </c>
      <c r="F320" s="14">
        <v>0</v>
      </c>
      <c r="G320" s="14">
        <v>0</v>
      </c>
      <c r="H320" s="14">
        <v>0</v>
      </c>
      <c r="I320" s="14">
        <v>0</v>
      </c>
      <c r="J320" s="14">
        <v>-173.07828000000001</v>
      </c>
      <c r="K320" s="14">
        <v>-177.72667000000001</v>
      </c>
      <c r="L320" s="10"/>
      <c r="M320" s="1"/>
      <c r="N320" s="1"/>
      <c r="O320" s="1"/>
      <c r="P320" s="1"/>
      <c r="Q320" s="1"/>
      <c r="R320" s="1"/>
      <c r="S320" s="1"/>
      <c r="T320" s="1"/>
      <c r="U320" s="1"/>
      <c r="V320" s="1"/>
      <c r="W320" s="1"/>
    </row>
    <row r="321" spans="1:23">
      <c r="A321" s="21" t="s">
        <v>310</v>
      </c>
      <c r="B321" s="14">
        <v>0</v>
      </c>
      <c r="C321" s="14">
        <v>-0.18844999999999998</v>
      </c>
      <c r="D321" s="14">
        <v>-4.4599299999999999</v>
      </c>
      <c r="E321" s="14">
        <v>0</v>
      </c>
      <c r="F321" s="14">
        <v>0</v>
      </c>
      <c r="G321" s="14">
        <v>0</v>
      </c>
      <c r="H321" s="14">
        <v>0</v>
      </c>
      <c r="I321" s="14">
        <v>0</v>
      </c>
      <c r="J321" s="14">
        <v>0</v>
      </c>
      <c r="K321" s="14">
        <v>-4.6483800000000004</v>
      </c>
      <c r="L321" s="1"/>
      <c r="M321" s="1"/>
      <c r="N321" s="1"/>
      <c r="O321" s="1"/>
      <c r="P321" s="1"/>
      <c r="Q321" s="1"/>
      <c r="R321" s="1"/>
      <c r="S321" s="1"/>
      <c r="T321" s="1"/>
      <c r="U321" s="1"/>
      <c r="V321" s="1"/>
      <c r="W321" s="1"/>
    </row>
    <row r="322" spans="1:23">
      <c r="A322" s="21" t="s">
        <v>311</v>
      </c>
      <c r="B322" s="14">
        <v>0</v>
      </c>
      <c r="C322" s="14">
        <v>-1.0000000000000001E-5</v>
      </c>
      <c r="D322" s="14">
        <v>0</v>
      </c>
      <c r="E322" s="14">
        <v>0</v>
      </c>
      <c r="F322" s="14">
        <v>0</v>
      </c>
      <c r="G322" s="14">
        <v>0</v>
      </c>
      <c r="H322" s="14">
        <v>0</v>
      </c>
      <c r="I322" s="14">
        <v>0</v>
      </c>
      <c r="J322" s="14">
        <v>-173.07828000000001</v>
      </c>
      <c r="K322" s="14">
        <v>-173.07829000000001</v>
      </c>
      <c r="L322" s="1"/>
      <c r="M322" s="1"/>
      <c r="N322" s="1"/>
      <c r="O322" s="1"/>
      <c r="P322" s="1"/>
      <c r="Q322" s="1"/>
      <c r="R322" s="1"/>
      <c r="S322" s="1"/>
      <c r="T322" s="1"/>
      <c r="U322" s="1"/>
      <c r="V322" s="1"/>
      <c r="W322" s="1"/>
    </row>
    <row r="323" spans="1:23">
      <c r="A323" s="18" t="s">
        <v>312</v>
      </c>
      <c r="B323" s="12">
        <v>1928.5487700000001</v>
      </c>
      <c r="C323" s="12">
        <v>91738.11834999999</v>
      </c>
      <c r="D323" s="12">
        <v>8758.6777200000015</v>
      </c>
      <c r="E323" s="12">
        <v>262.09267999999997</v>
      </c>
      <c r="F323" s="12">
        <v>6557.5358099999994</v>
      </c>
      <c r="G323" s="12">
        <v>1423.0543400000001</v>
      </c>
      <c r="H323" s="12">
        <v>88.192610000000002</v>
      </c>
      <c r="I323" s="12">
        <v>600.50215000000003</v>
      </c>
      <c r="J323" s="12">
        <v>-9481.2229499999994</v>
      </c>
      <c r="K323" s="12">
        <v>101875.49948</v>
      </c>
      <c r="L323" s="33"/>
      <c r="M323" s="1"/>
      <c r="N323" s="1"/>
      <c r="O323" s="1"/>
      <c r="P323" s="1"/>
      <c r="Q323" s="1"/>
      <c r="R323" s="1"/>
      <c r="S323" s="1"/>
      <c r="T323" s="1"/>
      <c r="U323" s="1"/>
      <c r="V323" s="1"/>
      <c r="W323" s="1"/>
    </row>
    <row r="324" spans="1:23">
      <c r="A324" s="21" t="s">
        <v>313</v>
      </c>
      <c r="B324" s="14">
        <v>8.2110000000000002E-2</v>
      </c>
      <c r="C324" s="14">
        <v>-31645.85066</v>
      </c>
      <c r="D324" s="14">
        <v>267.27257000000003</v>
      </c>
      <c r="E324" s="14">
        <v>0.76200000000000001</v>
      </c>
      <c r="F324" s="14">
        <v>443.69577000000004</v>
      </c>
      <c r="G324" s="14">
        <v>12.183339999999999</v>
      </c>
      <c r="H324" s="14">
        <v>0</v>
      </c>
      <c r="I324" s="14">
        <v>1315.0248300000001</v>
      </c>
      <c r="J324" s="14">
        <v>0</v>
      </c>
      <c r="K324" s="14">
        <v>-29606.830040000001</v>
      </c>
      <c r="L324" s="1"/>
      <c r="M324" s="1"/>
      <c r="N324" s="1"/>
      <c r="O324" s="1"/>
      <c r="P324" s="1"/>
      <c r="Q324" s="1"/>
      <c r="R324" s="1"/>
      <c r="S324" s="1"/>
      <c r="T324" s="1"/>
      <c r="U324" s="1"/>
      <c r="V324" s="1"/>
      <c r="W324" s="1"/>
    </row>
    <row r="325" spans="1:23">
      <c r="A325" s="18" t="s">
        <v>314</v>
      </c>
      <c r="B325" s="12">
        <v>1928.6308799999999</v>
      </c>
      <c r="C325" s="12">
        <v>60092.267690000001</v>
      </c>
      <c r="D325" s="12">
        <v>9025.9502899999989</v>
      </c>
      <c r="E325" s="12">
        <v>262.85467999999997</v>
      </c>
      <c r="F325" s="12">
        <v>7001.2315799999997</v>
      </c>
      <c r="G325" s="12">
        <v>1435.23768</v>
      </c>
      <c r="H325" s="12">
        <v>88.192610000000002</v>
      </c>
      <c r="I325" s="12">
        <v>1915.5269800000001</v>
      </c>
      <c r="J325" s="12">
        <v>-9481.2229499999994</v>
      </c>
      <c r="K325" s="12">
        <v>72268.669439999998</v>
      </c>
      <c r="L325" s="1"/>
      <c r="M325" s="1"/>
      <c r="N325" s="1"/>
      <c r="O325" s="1"/>
      <c r="P325" s="1"/>
      <c r="Q325" s="1"/>
      <c r="R325" s="1"/>
      <c r="S325" s="1"/>
      <c r="T325" s="1"/>
      <c r="U325" s="1"/>
      <c r="V325" s="1"/>
      <c r="W325" s="1"/>
    </row>
    <row r="326" spans="1:23">
      <c r="A326" s="20" t="s">
        <v>315</v>
      </c>
      <c r="B326" s="14">
        <v>-50.300930000000001</v>
      </c>
      <c r="C326" s="14">
        <v>159.96528000000001</v>
      </c>
      <c r="D326" s="14">
        <v>675.50568999999996</v>
      </c>
      <c r="E326" s="14">
        <v>-66.546120000000002</v>
      </c>
      <c r="F326" s="14">
        <v>-28.450089999999999</v>
      </c>
      <c r="G326" s="14">
        <v>35.409730000000003</v>
      </c>
      <c r="H326" s="14">
        <v>-0.79800000000000004</v>
      </c>
      <c r="I326" s="14">
        <v>572.41998000000001</v>
      </c>
      <c r="J326" s="14">
        <v>-588.84978000000001</v>
      </c>
      <c r="K326" s="14">
        <v>708.35576000000003</v>
      </c>
      <c r="L326" s="1"/>
      <c r="M326" s="1"/>
      <c r="N326" s="1"/>
      <c r="O326" s="1"/>
      <c r="P326" s="1"/>
      <c r="Q326" s="1"/>
      <c r="R326" s="1"/>
      <c r="S326" s="1"/>
      <c r="T326" s="1"/>
      <c r="U326" s="1"/>
      <c r="V326" s="1"/>
      <c r="W326" s="1"/>
    </row>
    <row r="327" spans="1:23">
      <c r="A327" s="18" t="s">
        <v>316</v>
      </c>
      <c r="B327" s="12">
        <v>1878.3299500000001</v>
      </c>
      <c r="C327" s="12">
        <v>60252.232969999997</v>
      </c>
      <c r="D327" s="12">
        <v>9701.4559800000006</v>
      </c>
      <c r="E327" s="12">
        <v>196.30856</v>
      </c>
      <c r="F327" s="12">
        <v>6972.7814900000003</v>
      </c>
      <c r="G327" s="12">
        <v>1470.6474099999998</v>
      </c>
      <c r="H327" s="12">
        <v>87.39461</v>
      </c>
      <c r="I327" s="12">
        <v>2487.9469599999998</v>
      </c>
      <c r="J327" s="12">
        <v>-10070.07273</v>
      </c>
      <c r="K327" s="12">
        <v>72977.025200000004</v>
      </c>
      <c r="L327" s="1"/>
      <c r="M327" s="1"/>
      <c r="N327" s="1"/>
      <c r="O327" s="1"/>
      <c r="P327" s="1"/>
      <c r="Q327" s="1"/>
      <c r="R327" s="1"/>
      <c r="S327" s="1"/>
      <c r="T327" s="1"/>
      <c r="U327" s="1"/>
      <c r="V327" s="1"/>
      <c r="W327" s="1"/>
    </row>
    <row r="328" spans="1:23">
      <c r="A328" s="20" t="s">
        <v>317</v>
      </c>
      <c r="B328" s="14">
        <v>0</v>
      </c>
      <c r="C328" s="14">
        <v>0</v>
      </c>
      <c r="D328" s="14">
        <v>0</v>
      </c>
      <c r="E328" s="14">
        <v>0</v>
      </c>
      <c r="F328" s="14">
        <v>0</v>
      </c>
      <c r="G328" s="14">
        <v>0</v>
      </c>
      <c r="H328" s="14">
        <v>0</v>
      </c>
      <c r="I328" s="14">
        <v>0</v>
      </c>
      <c r="J328" s="14">
        <v>0</v>
      </c>
      <c r="K328" s="14">
        <v>0</v>
      </c>
      <c r="L328" s="1"/>
      <c r="M328" s="1"/>
      <c r="N328" s="1"/>
      <c r="O328" s="1"/>
      <c r="P328" s="1"/>
      <c r="Q328" s="1"/>
      <c r="R328" s="1"/>
      <c r="S328" s="1"/>
      <c r="T328" s="1"/>
      <c r="U328" s="1"/>
      <c r="V328" s="1"/>
      <c r="W328" s="1"/>
    </row>
    <row r="329" spans="1:23">
      <c r="A329" s="18" t="s">
        <v>318</v>
      </c>
      <c r="B329" s="12">
        <v>1878.3299500000001</v>
      </c>
      <c r="C329" s="12">
        <v>60252.232969999997</v>
      </c>
      <c r="D329" s="12">
        <v>9701.4559800000006</v>
      </c>
      <c r="E329" s="12">
        <v>196.30856</v>
      </c>
      <c r="F329" s="12">
        <v>6972.7814900000003</v>
      </c>
      <c r="G329" s="12">
        <v>1470.6474099999998</v>
      </c>
      <c r="H329" s="12">
        <v>87.39461</v>
      </c>
      <c r="I329" s="12">
        <v>2487.9469599999998</v>
      </c>
      <c r="J329" s="12">
        <v>-10070.07273</v>
      </c>
      <c r="K329" s="12">
        <v>72977.025200000004</v>
      </c>
      <c r="L329" s="1"/>
      <c r="M329" s="1"/>
      <c r="N329" s="1"/>
      <c r="O329" s="1"/>
      <c r="P329" s="1"/>
      <c r="Q329" s="1"/>
      <c r="R329" s="1"/>
      <c r="S329" s="1"/>
      <c r="T329" s="1"/>
      <c r="U329" s="1"/>
      <c r="V329" s="1"/>
      <c r="W329" s="1"/>
    </row>
    <row r="330" spans="1:23">
      <c r="A330" s="21" t="s">
        <v>319</v>
      </c>
      <c r="B330" s="14">
        <v>0</v>
      </c>
      <c r="C330" s="14">
        <v>-33337.162179999999</v>
      </c>
      <c r="D330" s="14">
        <v>-1625.741</v>
      </c>
      <c r="E330" s="14">
        <v>0</v>
      </c>
      <c r="F330" s="14">
        <v>-1775.4326699999999</v>
      </c>
      <c r="G330" s="14">
        <v>0</v>
      </c>
      <c r="H330" s="14">
        <v>0</v>
      </c>
      <c r="I330" s="14">
        <v>0</v>
      </c>
      <c r="J330" s="14">
        <v>0</v>
      </c>
      <c r="K330" s="14">
        <v>-36738.335850000003</v>
      </c>
      <c r="L330" s="1"/>
      <c r="M330" s="1"/>
      <c r="N330" s="1"/>
      <c r="O330" s="1"/>
      <c r="P330" s="1"/>
      <c r="Q330" s="1"/>
      <c r="R330" s="1"/>
      <c r="S330" s="1"/>
      <c r="T330" s="1"/>
      <c r="U330" s="1"/>
      <c r="V330" s="1"/>
      <c r="W330" s="1"/>
    </row>
    <row r="331" spans="1:23">
      <c r="A331" s="18" t="s">
        <v>320</v>
      </c>
      <c r="B331" s="12">
        <v>1878.3299500000001</v>
      </c>
      <c r="C331" s="12">
        <v>26915.070789999998</v>
      </c>
      <c r="D331" s="12">
        <v>8075.7149800000007</v>
      </c>
      <c r="E331" s="12">
        <v>196.30856</v>
      </c>
      <c r="F331" s="12">
        <v>5197.3488200000002</v>
      </c>
      <c r="G331" s="12">
        <v>1470.6474099999998</v>
      </c>
      <c r="H331" s="12">
        <v>87.39461</v>
      </c>
      <c r="I331" s="12">
        <v>2487.9469599999998</v>
      </c>
      <c r="J331" s="12">
        <v>-10070.07273</v>
      </c>
      <c r="K331" s="12">
        <v>36238.689350000001</v>
      </c>
      <c r="L331" s="10"/>
      <c r="M331" s="1"/>
      <c r="N331" s="1"/>
      <c r="O331" s="1"/>
      <c r="P331" s="1"/>
      <c r="Q331" s="1"/>
      <c r="R331" s="1"/>
      <c r="S331" s="1"/>
      <c r="T331" s="1"/>
      <c r="U331" s="1"/>
      <c r="V331" s="1"/>
      <c r="W331" s="1"/>
    </row>
    <row r="332" spans="1:23" ht="3.75" customHeight="1" thickBot="1">
      <c r="A332" s="387"/>
      <c r="B332" s="387"/>
      <c r="C332" s="387"/>
      <c r="D332" s="387"/>
      <c r="E332" s="387"/>
      <c r="F332" s="387"/>
      <c r="G332" s="387"/>
      <c r="H332" s="387"/>
      <c r="I332" s="387"/>
      <c r="J332" s="387"/>
      <c r="K332" s="387"/>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K126"/>
  <sheetViews>
    <sheetView workbookViewId="0">
      <selection activeCell="A4" sqref="A4"/>
    </sheetView>
  </sheetViews>
  <sheetFormatPr baseColWidth="10" defaultColWidth="9.140625" defaultRowHeight="1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8.28515625" bestFit="1" customWidth="1"/>
    <col min="11" max="11" width="12.7109375" customWidth="1"/>
    <col min="12" max="256" width="11.42578125" customWidth="1"/>
    <col min="257" max="257" width="103.710937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8.28515625" bestFit="1" customWidth="1"/>
    <col min="267" max="267" width="12.7109375" customWidth="1"/>
    <col min="268" max="512" width="11.42578125" customWidth="1"/>
    <col min="513" max="513" width="103.710937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8.28515625" bestFit="1" customWidth="1"/>
    <col min="523" max="523" width="12.7109375" customWidth="1"/>
    <col min="524" max="768" width="11.42578125" customWidth="1"/>
    <col min="769" max="769" width="103.710937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8.28515625" bestFit="1" customWidth="1"/>
    <col min="779" max="779" width="12.7109375" customWidth="1"/>
    <col min="780" max="1024" width="11.42578125" customWidth="1"/>
    <col min="1025" max="1025" width="103.710937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8.28515625" bestFit="1" customWidth="1"/>
    <col min="1035" max="1035" width="12.7109375" customWidth="1"/>
    <col min="1036" max="1280" width="11.42578125" customWidth="1"/>
    <col min="1281" max="1281" width="103.710937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8.28515625" bestFit="1" customWidth="1"/>
    <col min="1291" max="1291" width="12.7109375" customWidth="1"/>
    <col min="1292" max="1536" width="11.42578125" customWidth="1"/>
    <col min="1537" max="1537" width="103.710937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8.28515625" bestFit="1" customWidth="1"/>
    <col min="1547" max="1547" width="12.7109375" customWidth="1"/>
    <col min="1548" max="1792" width="11.42578125" customWidth="1"/>
    <col min="1793" max="1793" width="103.710937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8.28515625" bestFit="1" customWidth="1"/>
    <col min="1803" max="1803" width="12.7109375" customWidth="1"/>
    <col min="1804" max="2048" width="11.42578125" customWidth="1"/>
    <col min="2049" max="2049" width="103.710937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8.28515625" bestFit="1" customWidth="1"/>
    <col min="2059" max="2059" width="12.7109375" customWidth="1"/>
    <col min="2060" max="2304" width="11.42578125" customWidth="1"/>
    <col min="2305" max="2305" width="103.710937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8.28515625" bestFit="1" customWidth="1"/>
    <col min="2315" max="2315" width="12.7109375" customWidth="1"/>
    <col min="2316" max="2560" width="11.42578125" customWidth="1"/>
    <col min="2561" max="2561" width="103.710937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8.28515625" bestFit="1" customWidth="1"/>
    <col min="2571" max="2571" width="12.7109375" customWidth="1"/>
    <col min="2572" max="2816" width="11.42578125" customWidth="1"/>
    <col min="2817" max="2817" width="103.710937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8.28515625" bestFit="1" customWidth="1"/>
    <col min="2827" max="2827" width="12.7109375" customWidth="1"/>
    <col min="2828" max="3072" width="11.42578125" customWidth="1"/>
    <col min="3073" max="3073" width="103.710937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8.28515625" bestFit="1" customWidth="1"/>
    <col min="3083" max="3083" width="12.7109375" customWidth="1"/>
    <col min="3084" max="3328" width="11.42578125" customWidth="1"/>
    <col min="3329" max="3329" width="103.710937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8.28515625" bestFit="1" customWidth="1"/>
    <col min="3339" max="3339" width="12.7109375" customWidth="1"/>
    <col min="3340" max="3584" width="11.42578125" customWidth="1"/>
    <col min="3585" max="3585" width="103.710937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8.28515625" bestFit="1" customWidth="1"/>
    <col min="3595" max="3595" width="12.7109375" customWidth="1"/>
    <col min="3596" max="3840" width="11.42578125" customWidth="1"/>
    <col min="3841" max="3841" width="103.710937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8.28515625" bestFit="1" customWidth="1"/>
    <col min="3851" max="3851" width="12.7109375" customWidth="1"/>
    <col min="3852" max="4096" width="11.42578125" customWidth="1"/>
    <col min="4097" max="4097" width="103.710937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8.28515625" bestFit="1" customWidth="1"/>
    <col min="4107" max="4107" width="12.7109375" customWidth="1"/>
    <col min="4108" max="4352" width="11.42578125" customWidth="1"/>
    <col min="4353" max="4353" width="103.710937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8.28515625" bestFit="1" customWidth="1"/>
    <col min="4363" max="4363" width="12.7109375" customWidth="1"/>
    <col min="4364" max="4608" width="11.42578125" customWidth="1"/>
    <col min="4609" max="4609" width="103.710937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8.28515625" bestFit="1" customWidth="1"/>
    <col min="4619" max="4619" width="12.7109375" customWidth="1"/>
    <col min="4620" max="4864" width="11.42578125" customWidth="1"/>
    <col min="4865" max="4865" width="103.710937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8.28515625" bestFit="1" customWidth="1"/>
    <col min="4875" max="4875" width="12.7109375" customWidth="1"/>
    <col min="4876" max="5120" width="11.42578125" customWidth="1"/>
    <col min="5121" max="5121" width="103.710937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8.28515625" bestFit="1" customWidth="1"/>
    <col min="5131" max="5131" width="12.7109375" customWidth="1"/>
    <col min="5132" max="5376" width="11.42578125" customWidth="1"/>
    <col min="5377" max="5377" width="103.710937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8.28515625" bestFit="1" customWidth="1"/>
    <col min="5387" max="5387" width="12.7109375" customWidth="1"/>
    <col min="5388" max="5632" width="11.42578125" customWidth="1"/>
    <col min="5633" max="5633" width="103.710937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8.28515625" bestFit="1" customWidth="1"/>
    <col min="5643" max="5643" width="12.7109375" customWidth="1"/>
    <col min="5644" max="5888" width="11.42578125" customWidth="1"/>
    <col min="5889" max="5889" width="103.710937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8.28515625" bestFit="1" customWidth="1"/>
    <col min="5899" max="5899" width="12.7109375" customWidth="1"/>
    <col min="5900" max="6144" width="11.42578125" customWidth="1"/>
    <col min="6145" max="6145" width="103.710937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8.28515625" bestFit="1" customWidth="1"/>
    <col min="6155" max="6155" width="12.7109375" customWidth="1"/>
    <col min="6156" max="6400" width="11.42578125" customWidth="1"/>
    <col min="6401" max="6401" width="103.710937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8.28515625" bestFit="1" customWidth="1"/>
    <col min="6411" max="6411" width="12.7109375" customWidth="1"/>
    <col min="6412" max="6656" width="11.42578125" customWidth="1"/>
    <col min="6657" max="6657" width="103.710937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8.28515625" bestFit="1" customWidth="1"/>
    <col min="6667" max="6667" width="12.7109375" customWidth="1"/>
    <col min="6668" max="6912" width="11.42578125" customWidth="1"/>
    <col min="6913" max="6913" width="103.710937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8.28515625" bestFit="1" customWidth="1"/>
    <col min="6923" max="6923" width="12.7109375" customWidth="1"/>
    <col min="6924" max="7168" width="11.42578125" customWidth="1"/>
    <col min="7169" max="7169" width="103.710937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8.28515625" bestFit="1" customWidth="1"/>
    <col min="7179" max="7179" width="12.7109375" customWidth="1"/>
    <col min="7180" max="7424" width="11.42578125" customWidth="1"/>
    <col min="7425" max="7425" width="103.710937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8.28515625" bestFit="1" customWidth="1"/>
    <col min="7435" max="7435" width="12.7109375" customWidth="1"/>
    <col min="7436" max="7680" width="11.42578125" customWidth="1"/>
    <col min="7681" max="7681" width="103.710937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8.28515625" bestFit="1" customWidth="1"/>
    <col min="7691" max="7691" width="12.7109375" customWidth="1"/>
    <col min="7692" max="7936" width="11.42578125" customWidth="1"/>
    <col min="7937" max="7937" width="103.710937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8.28515625" bestFit="1" customWidth="1"/>
    <col min="7947" max="7947" width="12.7109375" customWidth="1"/>
    <col min="7948" max="8192" width="11.42578125" customWidth="1"/>
    <col min="8193" max="8193" width="103.710937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8.28515625" bestFit="1" customWidth="1"/>
    <col min="8203" max="8203" width="12.7109375" customWidth="1"/>
    <col min="8204" max="8448" width="11.42578125" customWidth="1"/>
    <col min="8449" max="8449" width="103.710937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8.28515625" bestFit="1" customWidth="1"/>
    <col min="8459" max="8459" width="12.7109375" customWidth="1"/>
    <col min="8460" max="8704" width="11.42578125" customWidth="1"/>
    <col min="8705" max="8705" width="103.710937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8.28515625" bestFit="1" customWidth="1"/>
    <col min="8715" max="8715" width="12.7109375" customWidth="1"/>
    <col min="8716" max="8960" width="11.42578125" customWidth="1"/>
    <col min="8961" max="8961" width="103.710937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8.28515625" bestFit="1" customWidth="1"/>
    <col min="8971" max="8971" width="12.7109375" customWidth="1"/>
    <col min="8972" max="9216" width="11.42578125" customWidth="1"/>
    <col min="9217" max="9217" width="103.710937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8.28515625" bestFit="1" customWidth="1"/>
    <col min="9227" max="9227" width="12.7109375" customWidth="1"/>
    <col min="9228" max="9472" width="11.42578125" customWidth="1"/>
    <col min="9473" max="9473" width="103.710937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8.28515625" bestFit="1" customWidth="1"/>
    <col min="9483" max="9483" width="12.7109375" customWidth="1"/>
    <col min="9484" max="9728" width="11.42578125" customWidth="1"/>
    <col min="9729" max="9729" width="103.710937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8.28515625" bestFit="1" customWidth="1"/>
    <col min="9739" max="9739" width="12.7109375" customWidth="1"/>
    <col min="9740" max="9984" width="11.42578125" customWidth="1"/>
    <col min="9985" max="9985" width="103.710937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8.28515625" bestFit="1" customWidth="1"/>
    <col min="9995" max="9995" width="12.7109375" customWidth="1"/>
    <col min="9996" max="10240" width="11.42578125" customWidth="1"/>
    <col min="10241" max="10241" width="103.710937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8.28515625" bestFit="1" customWidth="1"/>
    <col min="10251" max="10251" width="12.7109375" customWidth="1"/>
    <col min="10252" max="10496" width="11.42578125" customWidth="1"/>
    <col min="10497" max="10497" width="103.710937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8.28515625" bestFit="1" customWidth="1"/>
    <col min="10507" max="10507" width="12.7109375" customWidth="1"/>
    <col min="10508" max="10752" width="11.42578125" customWidth="1"/>
    <col min="10753" max="10753" width="103.710937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8.28515625" bestFit="1" customWidth="1"/>
    <col min="10763" max="10763" width="12.7109375" customWidth="1"/>
    <col min="10764" max="11008" width="11.42578125" customWidth="1"/>
    <col min="11009" max="11009" width="103.710937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8.28515625" bestFit="1" customWidth="1"/>
    <col min="11019" max="11019" width="12.7109375" customWidth="1"/>
    <col min="11020" max="11264" width="11.42578125" customWidth="1"/>
    <col min="11265" max="11265" width="103.710937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8.28515625" bestFit="1" customWidth="1"/>
    <col min="11275" max="11275" width="12.7109375" customWidth="1"/>
    <col min="11276" max="11520" width="11.42578125" customWidth="1"/>
    <col min="11521" max="11521" width="103.710937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8.28515625" bestFit="1" customWidth="1"/>
    <col min="11531" max="11531" width="12.7109375" customWidth="1"/>
    <col min="11532" max="11776" width="11.42578125" customWidth="1"/>
    <col min="11777" max="11777" width="103.710937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8.28515625" bestFit="1" customWidth="1"/>
    <col min="11787" max="11787" width="12.7109375" customWidth="1"/>
    <col min="11788" max="12032" width="11.42578125" customWidth="1"/>
    <col min="12033" max="12033" width="103.710937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8.28515625" bestFit="1" customWidth="1"/>
    <col min="12043" max="12043" width="12.7109375" customWidth="1"/>
    <col min="12044" max="12288" width="11.42578125" customWidth="1"/>
    <col min="12289" max="12289" width="103.710937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8.28515625" bestFit="1" customWidth="1"/>
    <col min="12299" max="12299" width="12.7109375" customWidth="1"/>
    <col min="12300" max="12544" width="11.42578125" customWidth="1"/>
    <col min="12545" max="12545" width="103.710937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8.28515625" bestFit="1" customWidth="1"/>
    <col min="12555" max="12555" width="12.7109375" customWidth="1"/>
    <col min="12556" max="12800" width="11.42578125" customWidth="1"/>
    <col min="12801" max="12801" width="103.710937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8.28515625" bestFit="1" customWidth="1"/>
    <col min="12811" max="12811" width="12.7109375" customWidth="1"/>
    <col min="12812" max="13056" width="11.42578125" customWidth="1"/>
    <col min="13057" max="13057" width="103.710937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8.28515625" bestFit="1" customWidth="1"/>
    <col min="13067" max="13067" width="12.7109375" customWidth="1"/>
    <col min="13068" max="13312" width="11.42578125" customWidth="1"/>
    <col min="13313" max="13313" width="103.710937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8.28515625" bestFit="1" customWidth="1"/>
    <col min="13323" max="13323" width="12.7109375" customWidth="1"/>
    <col min="13324" max="13568" width="11.42578125" customWidth="1"/>
    <col min="13569" max="13569" width="103.710937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8.28515625" bestFit="1" customWidth="1"/>
    <col min="13579" max="13579" width="12.7109375" customWidth="1"/>
    <col min="13580" max="13824" width="11.42578125" customWidth="1"/>
    <col min="13825" max="13825" width="103.710937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8.28515625" bestFit="1" customWidth="1"/>
    <col min="13835" max="13835" width="12.7109375" customWidth="1"/>
    <col min="13836" max="14080" width="11.42578125" customWidth="1"/>
    <col min="14081" max="14081" width="103.710937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8.28515625" bestFit="1" customWidth="1"/>
    <col min="14091" max="14091" width="12.7109375" customWidth="1"/>
    <col min="14092" max="14336" width="11.42578125" customWidth="1"/>
    <col min="14337" max="14337" width="103.710937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8.28515625" bestFit="1" customWidth="1"/>
    <col min="14347" max="14347" width="12.7109375" customWidth="1"/>
    <col min="14348" max="14592" width="11.42578125" customWidth="1"/>
    <col min="14593" max="14593" width="103.710937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8.28515625" bestFit="1" customWidth="1"/>
    <col min="14603" max="14603" width="12.7109375" customWidth="1"/>
    <col min="14604" max="14848" width="11.42578125" customWidth="1"/>
    <col min="14849" max="14849" width="103.710937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8.28515625" bestFit="1" customWidth="1"/>
    <col min="14859" max="14859" width="12.7109375" customWidth="1"/>
    <col min="14860" max="15104" width="11.42578125" customWidth="1"/>
    <col min="15105" max="15105" width="103.710937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8.28515625" bestFit="1" customWidth="1"/>
    <col min="15115" max="15115" width="12.7109375" customWidth="1"/>
    <col min="15116" max="15360" width="11.42578125" customWidth="1"/>
    <col min="15361" max="15361" width="103.710937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8.28515625" bestFit="1" customWidth="1"/>
    <col min="15371" max="15371" width="12.7109375" customWidth="1"/>
    <col min="15372" max="15616" width="11.42578125" customWidth="1"/>
    <col min="15617" max="15617" width="103.710937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8.28515625" bestFit="1" customWidth="1"/>
    <col min="15627" max="15627" width="12.7109375" customWidth="1"/>
    <col min="15628" max="15872" width="11.42578125" customWidth="1"/>
    <col min="15873" max="15873" width="103.710937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8.28515625" bestFit="1" customWidth="1"/>
    <col min="15883" max="15883" width="12.7109375" customWidth="1"/>
    <col min="15884" max="16128" width="11.42578125" customWidth="1"/>
    <col min="16129" max="16129" width="103.710937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8.28515625" bestFit="1" customWidth="1"/>
    <col min="16139" max="16139" width="12.7109375" customWidth="1"/>
    <col min="16140" max="16384" width="11.42578125" customWidth="1"/>
  </cols>
  <sheetData>
    <row r="1" spans="1:11" ht="30" customHeight="1">
      <c r="A1" s="726" t="s">
        <v>395</v>
      </c>
      <c r="B1" s="726"/>
      <c r="C1" s="726"/>
      <c r="D1" s="726"/>
      <c r="E1" s="726"/>
      <c r="F1" s="726"/>
      <c r="G1" s="726"/>
      <c r="H1" s="726"/>
      <c r="I1" s="726"/>
      <c r="J1" s="726"/>
      <c r="K1" s="726"/>
    </row>
    <row r="2" spans="1:11" ht="18">
      <c r="A2" s="727" t="s">
        <v>444</v>
      </c>
      <c r="B2" s="727"/>
      <c r="C2" s="727"/>
      <c r="D2" s="727"/>
      <c r="E2" s="727"/>
      <c r="F2" s="727"/>
      <c r="G2" s="727"/>
      <c r="H2" s="727"/>
      <c r="I2" s="727"/>
      <c r="J2" s="727"/>
      <c r="K2" s="727"/>
    </row>
    <row r="3" spans="1:11" ht="30" customHeight="1">
      <c r="A3" s="739" t="s">
        <v>1435</v>
      </c>
      <c r="B3" s="739"/>
      <c r="C3" s="739"/>
      <c r="D3" s="739"/>
      <c r="E3" s="739"/>
      <c r="F3" s="739"/>
      <c r="G3" s="739"/>
      <c r="H3" s="739"/>
      <c r="I3" s="739"/>
      <c r="J3" s="739"/>
      <c r="K3" s="739"/>
    </row>
    <row r="4" spans="1:11">
      <c r="A4" s="81"/>
      <c r="B4" s="82"/>
      <c r="C4" s="82"/>
      <c r="D4" s="82"/>
      <c r="E4" s="82"/>
      <c r="F4" s="82"/>
      <c r="G4" s="1"/>
      <c r="H4" s="1"/>
      <c r="I4" s="1"/>
      <c r="J4" s="1"/>
      <c r="K4" s="1"/>
    </row>
    <row r="5" spans="1:11" ht="30" customHeight="1">
      <c r="A5" s="83"/>
      <c r="B5" s="84" t="s">
        <v>396</v>
      </c>
      <c r="C5" s="84" t="s">
        <v>428</v>
      </c>
      <c r="D5" s="84" t="s">
        <v>429</v>
      </c>
      <c r="E5" s="84" t="s">
        <v>430</v>
      </c>
      <c r="F5" s="84" t="s">
        <v>431</v>
      </c>
      <c r="G5" s="84" t="s">
        <v>432</v>
      </c>
      <c r="H5" s="84" t="s">
        <v>433</v>
      </c>
      <c r="I5" s="84" t="s">
        <v>434</v>
      </c>
      <c r="J5" s="84" t="s">
        <v>435</v>
      </c>
      <c r="K5" s="85" t="s">
        <v>443</v>
      </c>
    </row>
    <row r="6" spans="1:11">
      <c r="A6" s="81"/>
      <c r="B6" s="86"/>
      <c r="C6" s="86"/>
      <c r="D6" s="86"/>
      <c r="E6" s="86"/>
      <c r="F6" s="86"/>
      <c r="G6" s="86"/>
      <c r="H6" s="86"/>
      <c r="I6" s="86"/>
      <c r="J6" s="86"/>
      <c r="K6" s="86"/>
    </row>
    <row r="7" spans="1:11">
      <c r="A7" s="28" t="s">
        <v>445</v>
      </c>
      <c r="B7" s="84"/>
      <c r="C7" s="84"/>
      <c r="D7" s="84"/>
      <c r="E7" s="84"/>
      <c r="F7" s="84"/>
      <c r="G7" s="84"/>
      <c r="H7" s="84"/>
      <c r="I7" s="84"/>
      <c r="J7" s="84"/>
      <c r="K7" s="84"/>
    </row>
    <row r="8" spans="1:11">
      <c r="A8" s="81" t="s">
        <v>446</v>
      </c>
      <c r="B8" s="278">
        <v>1.72E-2</v>
      </c>
      <c r="C8" s="278">
        <v>4.4400000000000002E-2</v>
      </c>
      <c r="D8" s="278">
        <v>9.2100000000000001E-2</v>
      </c>
      <c r="E8" s="278">
        <v>6.2300000000000001E-2</v>
      </c>
      <c r="F8" s="278">
        <v>0.13370000000000001</v>
      </c>
      <c r="G8" s="278">
        <v>7.5800000000000006E-2</v>
      </c>
      <c r="H8" s="278">
        <v>6.2600000000000003E-2</v>
      </c>
      <c r="I8" s="278">
        <v>0.16139999999999999</v>
      </c>
      <c r="J8" s="278">
        <v>8.0999999999999996E-3</v>
      </c>
      <c r="K8" s="278">
        <v>7.3999999999999996E-2</v>
      </c>
    </row>
    <row r="9" spans="1:11">
      <c r="A9" s="81" t="s">
        <v>447</v>
      </c>
      <c r="B9" s="278">
        <v>0.78320000000000001</v>
      </c>
      <c r="C9" s="278">
        <v>0.79100000000000004</v>
      </c>
      <c r="D9" s="278">
        <v>0.76819999999999999</v>
      </c>
      <c r="E9" s="278">
        <v>0.82699999999999996</v>
      </c>
      <c r="F9" s="278">
        <v>0.84360000000000002</v>
      </c>
      <c r="G9" s="278">
        <v>0.71619999999999995</v>
      </c>
      <c r="H9" s="278">
        <v>0.65049999999999997</v>
      </c>
      <c r="I9" s="278">
        <v>0.71630000000000005</v>
      </c>
      <c r="J9" s="278">
        <v>0.72389999999999999</v>
      </c>
      <c r="K9" s="278">
        <v>0.76829999999999998</v>
      </c>
    </row>
    <row r="10" spans="1:11">
      <c r="A10" s="28" t="s">
        <v>448</v>
      </c>
      <c r="B10" s="279"/>
      <c r="C10" s="279"/>
      <c r="D10" s="279"/>
      <c r="E10" s="279"/>
      <c r="F10" s="279"/>
      <c r="G10" s="279"/>
      <c r="H10" s="279"/>
      <c r="I10" s="279"/>
      <c r="J10" s="279"/>
      <c r="K10" s="279"/>
    </row>
    <row r="11" spans="1:11">
      <c r="A11" s="93" t="s">
        <v>449</v>
      </c>
      <c r="B11" s="278">
        <v>6.0999999999999999E-2</v>
      </c>
      <c r="C11" s="278">
        <v>0.16209999999999999</v>
      </c>
      <c r="D11" s="278">
        <v>6.3399999999999998E-2</v>
      </c>
      <c r="E11" s="278">
        <v>5.0000000000000001E-4</v>
      </c>
      <c r="F11" s="278">
        <v>9.5000000000000001E-2</v>
      </c>
      <c r="G11" s="278">
        <v>1.72E-2</v>
      </c>
      <c r="H11" s="278">
        <v>0</v>
      </c>
      <c r="I11" s="278">
        <v>6.6000000000000003E-2</v>
      </c>
      <c r="J11" s="278">
        <v>0</v>
      </c>
      <c r="K11" s="278">
        <v>9.1999999999999998E-2</v>
      </c>
    </row>
    <row r="12" spans="1:11">
      <c r="A12" s="93" t="s">
        <v>450</v>
      </c>
      <c r="B12" s="278">
        <v>6.1400000000000003E-2</v>
      </c>
      <c r="C12" s="278">
        <v>0.22620000000000001</v>
      </c>
      <c r="D12" s="278">
        <v>0.11260000000000001</v>
      </c>
      <c r="E12" s="278">
        <v>5.0000000000000001E-4</v>
      </c>
      <c r="F12" s="278">
        <v>9.5000000000000001E-2</v>
      </c>
      <c r="G12" s="278">
        <v>1.72E-2</v>
      </c>
      <c r="H12" s="278">
        <v>0</v>
      </c>
      <c r="I12" s="278">
        <v>0.1207</v>
      </c>
      <c r="J12" s="278">
        <v>0</v>
      </c>
      <c r="K12" s="278">
        <v>0.13270000000000001</v>
      </c>
    </row>
    <row r="13" spans="1:11">
      <c r="A13" s="81" t="s">
        <v>451</v>
      </c>
      <c r="B13" s="278">
        <v>0.65269999999999995</v>
      </c>
      <c r="C13" s="278">
        <v>0.45500000000000002</v>
      </c>
      <c r="D13" s="278">
        <v>0.49109999999999998</v>
      </c>
      <c r="E13" s="278">
        <v>0.753</v>
      </c>
      <c r="F13" s="278">
        <v>0.45789999999999997</v>
      </c>
      <c r="G13" s="278">
        <v>0.67759999999999998</v>
      </c>
      <c r="H13" s="278">
        <v>0.79969999999999997</v>
      </c>
      <c r="I13" s="278">
        <v>0.37509999999999999</v>
      </c>
      <c r="J13" s="278">
        <v>0.8599</v>
      </c>
      <c r="K13" s="278">
        <v>0.51180000000000003</v>
      </c>
    </row>
    <row r="14" spans="1:11">
      <c r="A14" s="93" t="s">
        <v>452</v>
      </c>
      <c r="B14" s="278">
        <v>1.7500000000000002E-2</v>
      </c>
      <c r="C14" s="278">
        <v>0</v>
      </c>
      <c r="D14" s="278">
        <v>0</v>
      </c>
      <c r="E14" s="278">
        <v>3.49E-2</v>
      </c>
      <c r="F14" s="278">
        <v>0</v>
      </c>
      <c r="G14" s="278">
        <v>0</v>
      </c>
      <c r="H14" s="278">
        <v>0</v>
      </c>
      <c r="I14" s="278">
        <v>2.3E-2</v>
      </c>
      <c r="J14" s="278">
        <v>6.3E-3</v>
      </c>
      <c r="K14" s="278">
        <v>6.0000000000000001E-3</v>
      </c>
    </row>
    <row r="15" spans="1:11">
      <c r="A15" s="94" t="s">
        <v>453</v>
      </c>
      <c r="B15" s="279"/>
      <c r="C15" s="279"/>
      <c r="D15" s="279"/>
      <c r="E15" s="279"/>
      <c r="F15" s="279"/>
      <c r="G15" s="279"/>
      <c r="H15" s="279"/>
      <c r="I15" s="279"/>
      <c r="J15" s="279"/>
      <c r="K15" s="279"/>
    </row>
    <row r="16" spans="1:11">
      <c r="A16" s="93" t="s">
        <v>454</v>
      </c>
      <c r="B16" s="278">
        <v>0.39979999999999999</v>
      </c>
      <c r="C16" s="278">
        <v>0.88600000000000001</v>
      </c>
      <c r="D16" s="278">
        <v>0.57269999999999999</v>
      </c>
      <c r="E16" s="278">
        <v>0</v>
      </c>
      <c r="F16" s="278">
        <v>0.93149999999999999</v>
      </c>
      <c r="G16" s="278">
        <v>0.16750000000000001</v>
      </c>
      <c r="H16" s="278">
        <v>0</v>
      </c>
      <c r="I16" s="278">
        <v>0.98699999999999999</v>
      </c>
      <c r="J16" s="278">
        <v>0</v>
      </c>
      <c r="K16" s="278">
        <v>0.83089999999999997</v>
      </c>
    </row>
    <row r="17" spans="1:11">
      <c r="A17" s="93" t="s">
        <v>455</v>
      </c>
      <c r="B17" s="278">
        <v>0.60019999999999996</v>
      </c>
      <c r="C17" s="278">
        <v>0.114</v>
      </c>
      <c r="D17" s="278">
        <v>0.42730000000000001</v>
      </c>
      <c r="E17" s="278">
        <v>0</v>
      </c>
      <c r="F17" s="278">
        <v>6.8500000000000005E-2</v>
      </c>
      <c r="G17" s="278">
        <v>0.83250000000000002</v>
      </c>
      <c r="H17" s="278">
        <v>0</v>
      </c>
      <c r="I17" s="278">
        <v>1.2999999999999999E-2</v>
      </c>
      <c r="J17" s="278">
        <v>0</v>
      </c>
      <c r="K17" s="278">
        <v>0.1691</v>
      </c>
    </row>
    <row r="18" spans="1:11">
      <c r="A18" s="93" t="s">
        <v>456</v>
      </c>
      <c r="B18" s="226">
        <v>608.34630000000004</v>
      </c>
      <c r="C18" s="226">
        <v>392.27350000000001</v>
      </c>
      <c r="D18" s="226">
        <v>607.62639999999999</v>
      </c>
      <c r="E18" s="226">
        <v>0</v>
      </c>
      <c r="F18" s="226">
        <v>360.24849999999998</v>
      </c>
      <c r="G18" s="226">
        <v>317.76530000000002</v>
      </c>
      <c r="H18" s="226">
        <v>0</v>
      </c>
      <c r="I18" s="226">
        <v>401.19970000000001</v>
      </c>
      <c r="J18" s="226">
        <v>0</v>
      </c>
      <c r="K18" s="226">
        <v>456.48169999999999</v>
      </c>
    </row>
    <row r="19" spans="1:11">
      <c r="A19" s="94" t="s">
        <v>457</v>
      </c>
      <c r="B19" s="280"/>
      <c r="C19" s="280"/>
      <c r="D19" s="280"/>
      <c r="E19" s="280"/>
      <c r="F19" s="280"/>
      <c r="G19" s="280"/>
      <c r="H19" s="280"/>
      <c r="I19" s="280"/>
      <c r="J19" s="280"/>
      <c r="K19" s="280"/>
    </row>
    <row r="20" spans="1:11">
      <c r="A20" s="81" t="s">
        <v>458</v>
      </c>
      <c r="B20" s="278">
        <v>0.97499999999999998</v>
      </c>
      <c r="C20" s="278">
        <v>0.9819</v>
      </c>
      <c r="D20" s="278">
        <v>0.97609999999999997</v>
      </c>
      <c r="E20" s="278">
        <v>0.9788</v>
      </c>
      <c r="F20" s="278">
        <v>0.96150000000000002</v>
      </c>
      <c r="G20" s="278">
        <v>0.96960000000000002</v>
      </c>
      <c r="H20" s="278">
        <v>0.97529999999999994</v>
      </c>
      <c r="I20" s="278">
        <v>0.95550000000000002</v>
      </c>
      <c r="J20" s="278">
        <v>0.96430000000000005</v>
      </c>
      <c r="K20" s="278">
        <v>0.97340000000000004</v>
      </c>
    </row>
    <row r="21" spans="1:11">
      <c r="A21" s="81" t="s">
        <v>459</v>
      </c>
      <c r="B21" s="278">
        <v>0.16669999999999999</v>
      </c>
      <c r="C21" s="278">
        <v>8.1600000000000006E-2</v>
      </c>
      <c r="D21" s="278">
        <v>9.06E-2</v>
      </c>
      <c r="E21" s="278">
        <v>0.30149999999999999</v>
      </c>
      <c r="F21" s="278">
        <v>5.0200000000000002E-2</v>
      </c>
      <c r="G21" s="278">
        <v>0.15840000000000001</v>
      </c>
      <c r="H21" s="278">
        <v>6.1100000000000002E-2</v>
      </c>
      <c r="I21" s="278">
        <v>5.8500000000000003E-2</v>
      </c>
      <c r="J21" s="278">
        <v>0.17150000000000001</v>
      </c>
      <c r="K21" s="278">
        <v>9.7500000000000003E-2</v>
      </c>
    </row>
    <row r="22" spans="1:11">
      <c r="A22" s="93" t="s">
        <v>460</v>
      </c>
      <c r="B22" s="278">
        <v>2.5000000000000001E-2</v>
      </c>
      <c r="C22" s="278">
        <v>1.8100000000000002E-2</v>
      </c>
      <c r="D22" s="278">
        <v>2.3900000000000001E-2</v>
      </c>
      <c r="E22" s="278">
        <v>2.12E-2</v>
      </c>
      <c r="F22" s="278">
        <v>3.85E-2</v>
      </c>
      <c r="G22" s="278">
        <v>3.04E-2</v>
      </c>
      <c r="H22" s="278">
        <v>2.47E-2</v>
      </c>
      <c r="I22" s="278">
        <v>4.4499999999999998E-2</v>
      </c>
      <c r="J22" s="278">
        <v>3.5700000000000003E-2</v>
      </c>
      <c r="K22" s="278">
        <v>2.6599999999999999E-2</v>
      </c>
    </row>
    <row r="23" spans="1:11">
      <c r="A23" s="93" t="s">
        <v>461</v>
      </c>
      <c r="B23" s="278">
        <v>0.16239999999999999</v>
      </c>
      <c r="C23" s="278">
        <v>7.7200000000000005E-2</v>
      </c>
      <c r="D23" s="278">
        <v>8.3699999999999997E-2</v>
      </c>
      <c r="E23" s="278">
        <v>0.2918</v>
      </c>
      <c r="F23" s="278">
        <v>4.3799999999999999E-2</v>
      </c>
      <c r="G23" s="278">
        <v>0.1512</v>
      </c>
      <c r="H23" s="278">
        <v>5.8299999999999998E-2</v>
      </c>
      <c r="I23" s="278">
        <v>5.6099999999999997E-2</v>
      </c>
      <c r="J23" s="278">
        <v>0.1641</v>
      </c>
      <c r="K23" s="278">
        <v>9.2499999999999999E-2</v>
      </c>
    </row>
    <row r="24" spans="1:11">
      <c r="A24" s="93" t="s">
        <v>462</v>
      </c>
      <c r="B24" s="278">
        <v>5.0500000000000003E-2</v>
      </c>
      <c r="C24" s="278">
        <v>7.0800000000000002E-2</v>
      </c>
      <c r="D24" s="278">
        <v>9.7699999999999995E-2</v>
      </c>
      <c r="E24" s="278">
        <v>5.2600000000000001E-2</v>
      </c>
      <c r="F24" s="278">
        <v>0.16109999999999999</v>
      </c>
      <c r="G24" s="278">
        <v>7.3999999999999996E-2</v>
      </c>
      <c r="H24" s="278">
        <v>7.0199999999999999E-2</v>
      </c>
      <c r="I24" s="278">
        <v>8.3199999999999996E-2</v>
      </c>
      <c r="J24" s="278">
        <v>7.7700000000000005E-2</v>
      </c>
      <c r="K24" s="278">
        <v>7.6799999999999993E-2</v>
      </c>
    </row>
    <row r="25" spans="1:11">
      <c r="A25" s="93" t="s">
        <v>463</v>
      </c>
      <c r="B25" s="278">
        <v>0.16109999999999999</v>
      </c>
      <c r="C25" s="278">
        <v>3.78E-2</v>
      </c>
      <c r="D25" s="278">
        <v>4.8300000000000003E-2</v>
      </c>
      <c r="E25" s="278">
        <v>0.11849999999999999</v>
      </c>
      <c r="F25" s="278">
        <v>2.8899999999999999E-2</v>
      </c>
      <c r="G25" s="278">
        <v>6.5799999999999997E-2</v>
      </c>
      <c r="H25" s="278">
        <v>7.4700000000000003E-2</v>
      </c>
      <c r="I25" s="278">
        <v>4.41E-2</v>
      </c>
      <c r="J25" s="278">
        <v>0.10340000000000001</v>
      </c>
      <c r="K25" s="278">
        <v>5.8700000000000002E-2</v>
      </c>
    </row>
    <row r="26" spans="1:11">
      <c r="A26" s="93" t="s">
        <v>464</v>
      </c>
      <c r="B26" s="278">
        <v>5.28E-2</v>
      </c>
      <c r="C26" s="278">
        <v>5.2299999999999999E-2</v>
      </c>
      <c r="D26" s="278">
        <v>4.8099999999999997E-2</v>
      </c>
      <c r="E26" s="278">
        <v>2.81E-2</v>
      </c>
      <c r="F26" s="278">
        <v>5.5599999999999997E-2</v>
      </c>
      <c r="G26" s="278">
        <v>4.2700000000000002E-2</v>
      </c>
      <c r="H26" s="278">
        <v>8.8800000000000004E-2</v>
      </c>
      <c r="I26" s="278">
        <v>8.1799999999999998E-2</v>
      </c>
      <c r="J26" s="278">
        <v>2.9600000000000001E-2</v>
      </c>
      <c r="K26" s="278">
        <v>5.4300000000000001E-2</v>
      </c>
    </row>
    <row r="27" spans="1:11">
      <c r="A27" s="93" t="s">
        <v>465</v>
      </c>
      <c r="B27" s="278">
        <v>0.92910000000000004</v>
      </c>
      <c r="C27" s="278">
        <v>0.96850000000000003</v>
      </c>
      <c r="D27" s="278">
        <v>0.97019999999999995</v>
      </c>
      <c r="E27" s="278">
        <v>0.9556</v>
      </c>
      <c r="F27" s="278">
        <v>0.9556</v>
      </c>
      <c r="G27" s="278">
        <v>0.94820000000000004</v>
      </c>
      <c r="H27" s="278">
        <v>0.9224</v>
      </c>
      <c r="I27" s="278">
        <v>0.87350000000000005</v>
      </c>
      <c r="J27" s="278">
        <v>0.94579999999999997</v>
      </c>
      <c r="K27" s="278">
        <v>0.94789999999999996</v>
      </c>
    </row>
    <row r="28" spans="1:11">
      <c r="A28" s="93" t="s">
        <v>466</v>
      </c>
      <c r="B28" s="278">
        <v>4.65E-2</v>
      </c>
      <c r="C28" s="278">
        <v>8.9999999999999993E-3</v>
      </c>
      <c r="D28" s="278">
        <v>4.5999999999999999E-3</v>
      </c>
      <c r="E28" s="278">
        <v>2.3199999999999998E-2</v>
      </c>
      <c r="F28" s="278">
        <v>7.4000000000000003E-3</v>
      </c>
      <c r="G28" s="278">
        <v>2.0500000000000001E-2</v>
      </c>
      <c r="H28" s="278">
        <v>5.5100000000000003E-2</v>
      </c>
      <c r="I28" s="278">
        <v>6.3600000000000004E-2</v>
      </c>
      <c r="J28" s="278">
        <v>1.84E-2</v>
      </c>
      <c r="K28" s="278">
        <v>2.1100000000000001E-2</v>
      </c>
    </row>
    <row r="29" spans="1:11">
      <c r="A29" s="93" t="s">
        <v>467</v>
      </c>
      <c r="B29" s="278">
        <v>6.9999999999999999E-4</v>
      </c>
      <c r="C29" s="278">
        <v>3.7000000000000002E-3</v>
      </c>
      <c r="D29" s="278">
        <v>3.3999999999999998E-3</v>
      </c>
      <c r="E29" s="278">
        <v>2E-3</v>
      </c>
      <c r="F29" s="278">
        <v>3.0000000000000001E-3</v>
      </c>
      <c r="G29" s="278">
        <v>1.3899999999999999E-2</v>
      </c>
      <c r="H29" s="278">
        <v>1.6999999999999999E-3</v>
      </c>
      <c r="I29" s="278">
        <v>7.1000000000000004E-3</v>
      </c>
      <c r="J29" s="278">
        <v>8.6999999999999994E-3</v>
      </c>
      <c r="K29" s="278">
        <v>4.5999999999999999E-3</v>
      </c>
    </row>
    <row r="30" spans="1:11">
      <c r="A30" s="93" t="s">
        <v>468</v>
      </c>
      <c r="B30" s="278">
        <v>1.72E-2</v>
      </c>
      <c r="C30" s="278">
        <v>1.5E-3</v>
      </c>
      <c r="D30" s="278">
        <v>2.0999999999999999E-3</v>
      </c>
      <c r="E30" s="278">
        <v>0</v>
      </c>
      <c r="F30" s="278">
        <v>1.6000000000000001E-3</v>
      </c>
      <c r="G30" s="278">
        <v>2.3999999999999998E-3</v>
      </c>
      <c r="H30" s="278">
        <v>2.2000000000000001E-3</v>
      </c>
      <c r="I30" s="278">
        <v>2.3999999999999998E-3</v>
      </c>
      <c r="J30" s="278">
        <v>2.2000000000000001E-3</v>
      </c>
      <c r="K30" s="278">
        <v>3.5000000000000001E-3</v>
      </c>
    </row>
    <row r="31" spans="1:11">
      <c r="A31" s="93" t="s">
        <v>469</v>
      </c>
      <c r="B31" s="278">
        <v>2.9999999999999997E-4</v>
      </c>
      <c r="C31" s="278">
        <v>2.8999999999999998E-3</v>
      </c>
      <c r="D31" s="278">
        <v>2.2000000000000001E-3</v>
      </c>
      <c r="E31" s="278">
        <v>0</v>
      </c>
      <c r="F31" s="278">
        <v>2.5999999999999999E-3</v>
      </c>
      <c r="G31" s="278">
        <v>1.9E-3</v>
      </c>
      <c r="H31" s="278">
        <v>1E-4</v>
      </c>
      <c r="I31" s="278">
        <v>1.5E-3</v>
      </c>
      <c r="J31" s="278">
        <v>3.0000000000000001E-3</v>
      </c>
      <c r="K31" s="278">
        <v>2.0999999999999999E-3</v>
      </c>
    </row>
    <row r="32" spans="1:11">
      <c r="A32" s="93" t="s">
        <v>470</v>
      </c>
      <c r="B32" s="278">
        <v>6.3E-3</v>
      </c>
      <c r="C32" s="278">
        <v>1.43E-2</v>
      </c>
      <c r="D32" s="278">
        <v>1.7399999999999999E-2</v>
      </c>
      <c r="E32" s="278">
        <v>1.9199999999999998E-2</v>
      </c>
      <c r="F32" s="278">
        <v>2.9899999999999999E-2</v>
      </c>
      <c r="G32" s="278">
        <v>1.3100000000000001E-2</v>
      </c>
      <c r="H32" s="278">
        <v>1.8499999999999999E-2</v>
      </c>
      <c r="I32" s="278">
        <v>3.8600000000000002E-2</v>
      </c>
      <c r="J32" s="278">
        <v>2.18E-2</v>
      </c>
      <c r="K32" s="278">
        <v>1.8800000000000001E-2</v>
      </c>
    </row>
    <row r="33" spans="1:11">
      <c r="A33" s="94" t="s">
        <v>471</v>
      </c>
      <c r="B33" s="279"/>
      <c r="C33" s="279"/>
      <c r="D33" s="279"/>
      <c r="E33" s="279"/>
      <c r="F33" s="279"/>
      <c r="G33" s="279"/>
      <c r="H33" s="279"/>
      <c r="I33" s="279"/>
      <c r="J33" s="279"/>
      <c r="K33" s="279"/>
    </row>
    <row r="34" spans="1:11">
      <c r="A34" s="93" t="s">
        <v>472</v>
      </c>
      <c r="B34" s="278">
        <v>1.1094999999999999</v>
      </c>
      <c r="C34" s="278">
        <v>0.5171</v>
      </c>
      <c r="D34" s="278">
        <v>3.2307999999999999</v>
      </c>
      <c r="E34" s="278">
        <v>117.3314</v>
      </c>
      <c r="F34" s="278">
        <v>1.5298</v>
      </c>
      <c r="G34" s="278">
        <v>12.2759</v>
      </c>
      <c r="H34" s="278">
        <v>0</v>
      </c>
      <c r="I34" s="278">
        <v>2.8332999999999999</v>
      </c>
      <c r="J34" s="278">
        <v>0</v>
      </c>
      <c r="K34" s="278">
        <v>1.4646999999999999</v>
      </c>
    </row>
    <row r="35" spans="1:11">
      <c r="A35" s="93" t="s">
        <v>473</v>
      </c>
      <c r="B35" s="278">
        <v>3.2917000000000001</v>
      </c>
      <c r="C35" s="278">
        <v>0.90669999999999995</v>
      </c>
      <c r="D35" s="278">
        <v>3.9661</v>
      </c>
      <c r="E35" s="278">
        <v>167.61920000000001</v>
      </c>
      <c r="F35" s="278">
        <v>1.5619000000000001</v>
      </c>
      <c r="G35" s="278">
        <v>18.443100000000001</v>
      </c>
      <c r="H35" s="278">
        <v>0</v>
      </c>
      <c r="I35" s="278">
        <v>3.7075999999999998</v>
      </c>
      <c r="J35" s="278">
        <v>0</v>
      </c>
      <c r="K35" s="278">
        <v>2.0720000000000001</v>
      </c>
    </row>
    <row r="36" spans="1:11">
      <c r="A36" s="93" t="s">
        <v>474</v>
      </c>
      <c r="B36" s="278">
        <v>6.59E-2</v>
      </c>
      <c r="C36" s="278">
        <v>0.10349999999999999</v>
      </c>
      <c r="D36" s="278">
        <v>0.17630000000000001</v>
      </c>
      <c r="E36" s="278">
        <v>0.1085</v>
      </c>
      <c r="F36" s="278">
        <v>0.22700000000000001</v>
      </c>
      <c r="G36" s="278">
        <v>0.15559999999999999</v>
      </c>
      <c r="H36" s="278">
        <v>0.22239999999999999</v>
      </c>
      <c r="I36" s="278">
        <v>0.35699999999999998</v>
      </c>
      <c r="J36" s="278">
        <v>8.9999999999999993E-3</v>
      </c>
      <c r="K36" s="278">
        <v>0.1484</v>
      </c>
    </row>
    <row r="37" spans="1:11">
      <c r="A37" s="93" t="s">
        <v>475</v>
      </c>
      <c r="B37" s="278">
        <v>5.0900000000000001E-2</v>
      </c>
      <c r="C37" s="278">
        <v>7.7799999999999994E-2</v>
      </c>
      <c r="D37" s="278">
        <v>0.11310000000000001</v>
      </c>
      <c r="E37" s="278">
        <v>8.8999999999999996E-2</v>
      </c>
      <c r="F37" s="278">
        <v>0.13650000000000001</v>
      </c>
      <c r="G37" s="278">
        <v>0.1139</v>
      </c>
      <c r="H37" s="278">
        <v>0.18790000000000001</v>
      </c>
      <c r="I37" s="278">
        <v>0.2112</v>
      </c>
      <c r="J37" s="278">
        <v>8.0999999999999996E-3</v>
      </c>
      <c r="K37" s="278">
        <v>0.1047</v>
      </c>
    </row>
    <row r="38" spans="1:11">
      <c r="A38" s="81" t="s">
        <v>476</v>
      </c>
      <c r="B38" s="278">
        <v>0.57030000000000003</v>
      </c>
      <c r="C38" s="278">
        <v>0.30880000000000002</v>
      </c>
      <c r="D38" s="278">
        <v>0.95009999999999994</v>
      </c>
      <c r="E38" s="278">
        <v>0.62119999999999997</v>
      </c>
      <c r="F38" s="278">
        <v>0.53639999999999999</v>
      </c>
      <c r="G38" s="278">
        <v>1.3391</v>
      </c>
      <c r="H38" s="278">
        <v>0.81330000000000002</v>
      </c>
      <c r="I38" s="278">
        <v>1.111</v>
      </c>
      <c r="J38" s="278">
        <v>4.3099999999999999E-2</v>
      </c>
      <c r="K38" s="278">
        <v>0.58309999999999995</v>
      </c>
    </row>
    <row r="39" spans="1:11">
      <c r="A39" s="28" t="s">
        <v>477</v>
      </c>
      <c r="B39" s="279"/>
      <c r="C39" s="279"/>
      <c r="D39" s="279"/>
      <c r="E39" s="279"/>
      <c r="F39" s="279"/>
      <c r="G39" s="279"/>
      <c r="H39" s="279"/>
      <c r="I39" s="279"/>
      <c r="J39" s="279"/>
      <c r="K39" s="279"/>
    </row>
    <row r="40" spans="1:11">
      <c r="A40" s="93" t="s">
        <v>478</v>
      </c>
      <c r="B40" s="278">
        <v>0.22739999999999999</v>
      </c>
      <c r="C40" s="278">
        <v>0.24859999999999999</v>
      </c>
      <c r="D40" s="278">
        <v>0.35849999999999999</v>
      </c>
      <c r="E40" s="278">
        <v>0.17979999999999999</v>
      </c>
      <c r="F40" s="278">
        <v>0.39860000000000001</v>
      </c>
      <c r="G40" s="278">
        <v>0.26769999999999999</v>
      </c>
      <c r="H40" s="278">
        <v>0.15529999999999999</v>
      </c>
      <c r="I40" s="278">
        <v>0.40849999999999997</v>
      </c>
      <c r="J40" s="278">
        <v>9.5200000000000007E-2</v>
      </c>
      <c r="K40" s="278">
        <v>0.29459999999999997</v>
      </c>
    </row>
    <row r="41" spans="1:11">
      <c r="A41" s="93" t="s">
        <v>479</v>
      </c>
      <c r="B41" s="278">
        <v>0.22739999999999999</v>
      </c>
      <c r="C41" s="278">
        <v>0.24859999999999999</v>
      </c>
      <c r="D41" s="278">
        <v>0.3584</v>
      </c>
      <c r="E41" s="278">
        <v>0.17979999999999999</v>
      </c>
      <c r="F41" s="278">
        <v>0.39860000000000001</v>
      </c>
      <c r="G41" s="278">
        <v>0.26769999999999999</v>
      </c>
      <c r="H41" s="278">
        <v>0.15529999999999999</v>
      </c>
      <c r="I41" s="278">
        <v>0.40439999999999998</v>
      </c>
      <c r="J41" s="278">
        <v>9.5200000000000007E-2</v>
      </c>
      <c r="K41" s="278">
        <v>0.29409999999999997</v>
      </c>
    </row>
    <row r="42" spans="1:11">
      <c r="A42" s="93" t="s">
        <v>480</v>
      </c>
      <c r="B42" s="278">
        <v>7.5899999999999995E-2</v>
      </c>
      <c r="C42" s="278">
        <v>5.8099999999999999E-2</v>
      </c>
      <c r="D42" s="278">
        <v>5.1200000000000002E-2</v>
      </c>
      <c r="E42" s="278">
        <v>8.9300000000000004E-2</v>
      </c>
      <c r="F42" s="278">
        <v>8.3099999999999993E-2</v>
      </c>
      <c r="G42" s="278">
        <v>7.8299999999999995E-2</v>
      </c>
      <c r="H42" s="278">
        <v>0.1051</v>
      </c>
      <c r="I42" s="278">
        <v>8.0699999999999994E-2</v>
      </c>
      <c r="J42" s="278">
        <v>0.253</v>
      </c>
      <c r="K42" s="278">
        <v>6.8500000000000005E-2</v>
      </c>
    </row>
    <row r="43" spans="1:11">
      <c r="A43" s="93" t="s">
        <v>481</v>
      </c>
      <c r="B43" s="278">
        <v>2.5499999999999998E-2</v>
      </c>
      <c r="C43" s="278">
        <v>1.8499999999999999E-2</v>
      </c>
      <c r="D43" s="278">
        <v>1.9E-2</v>
      </c>
      <c r="E43" s="278">
        <v>6.6900000000000001E-2</v>
      </c>
      <c r="F43" s="278">
        <v>1.7399999999999999E-2</v>
      </c>
      <c r="G43" s="278">
        <v>3.0200000000000001E-2</v>
      </c>
      <c r="H43" s="278">
        <v>1.8200000000000001E-2</v>
      </c>
      <c r="I43" s="278">
        <v>8.8000000000000005E-3</v>
      </c>
      <c r="J43" s="278">
        <v>9.4399999999999998E-2</v>
      </c>
      <c r="K43" s="278">
        <v>1.9300000000000001E-2</v>
      </c>
    </row>
    <row r="44" spans="1:11">
      <c r="A44" s="93" t="s">
        <v>482</v>
      </c>
      <c r="B44" s="278">
        <v>5.3900000000000003E-2</v>
      </c>
      <c r="C44" s="278">
        <v>2.18E-2</v>
      </c>
      <c r="D44" s="278">
        <v>1.6899999999999998E-2</v>
      </c>
      <c r="E44" s="278">
        <v>4.2799999999999998E-2</v>
      </c>
      <c r="F44" s="278">
        <v>1.6899999999999998E-2</v>
      </c>
      <c r="G44" s="278">
        <v>3.6799999999999999E-2</v>
      </c>
      <c r="H44" s="278">
        <v>2.6200000000000001E-2</v>
      </c>
      <c r="I44" s="278">
        <v>2.0199999999999999E-2</v>
      </c>
      <c r="J44" s="278">
        <v>9.06E-2</v>
      </c>
      <c r="K44" s="278">
        <v>2.4799999999999999E-2</v>
      </c>
    </row>
    <row r="45" spans="1:11">
      <c r="A45" s="93" t="s">
        <v>483</v>
      </c>
      <c r="B45" s="278">
        <v>0.14480000000000001</v>
      </c>
      <c r="C45" s="278">
        <v>0.1535</v>
      </c>
      <c r="D45" s="278">
        <v>0.27460000000000001</v>
      </c>
      <c r="E45" s="278">
        <v>0.20880000000000001</v>
      </c>
      <c r="F45" s="278">
        <v>0.1588</v>
      </c>
      <c r="G45" s="278">
        <v>0.1226</v>
      </c>
      <c r="H45" s="278">
        <v>0.13619999999999999</v>
      </c>
      <c r="I45" s="278">
        <v>0.1918</v>
      </c>
      <c r="J45" s="278">
        <v>0.1381</v>
      </c>
      <c r="K45" s="278">
        <v>0.18160000000000001</v>
      </c>
    </row>
    <row r="46" spans="1:11">
      <c r="A46" s="94" t="s">
        <v>484</v>
      </c>
      <c r="B46" s="279"/>
      <c r="C46" s="279"/>
      <c r="D46" s="279"/>
      <c r="E46" s="279"/>
      <c r="F46" s="279"/>
      <c r="G46" s="279"/>
      <c r="H46" s="279"/>
      <c r="I46" s="279"/>
      <c r="J46" s="279"/>
      <c r="K46" s="279"/>
    </row>
    <row r="47" spans="1:11">
      <c r="A47" s="93" t="s">
        <v>485</v>
      </c>
      <c r="B47" s="278">
        <v>0.84450000000000003</v>
      </c>
      <c r="C47" s="278">
        <v>0.91500000000000004</v>
      </c>
      <c r="D47" s="278">
        <v>0.84009999999999996</v>
      </c>
      <c r="E47" s="278">
        <v>0.78480000000000005</v>
      </c>
      <c r="F47" s="278">
        <v>0.82569999999999999</v>
      </c>
      <c r="G47" s="278">
        <v>0.85580000000000001</v>
      </c>
      <c r="H47" s="278">
        <v>0.81330000000000002</v>
      </c>
      <c r="I47" s="278">
        <v>0.79700000000000004</v>
      </c>
      <c r="J47" s="278">
        <v>0.88190000000000002</v>
      </c>
      <c r="K47" s="278">
        <v>0.86160000000000003</v>
      </c>
    </row>
    <row r="48" spans="1:11">
      <c r="A48" s="93" t="s">
        <v>486</v>
      </c>
      <c r="B48" s="278">
        <v>0.9496</v>
      </c>
      <c r="C48" s="278">
        <v>0.91669999999999996</v>
      </c>
      <c r="D48" s="278">
        <v>0.9385</v>
      </c>
      <c r="E48" s="278">
        <v>0.94159999999999999</v>
      </c>
      <c r="F48" s="278">
        <v>0.93920000000000003</v>
      </c>
      <c r="G48" s="278">
        <v>0.95240000000000002</v>
      </c>
      <c r="H48" s="278">
        <v>0.92949999999999999</v>
      </c>
      <c r="I48" s="278">
        <v>0.89810000000000001</v>
      </c>
      <c r="J48" s="278">
        <v>0.94799999999999995</v>
      </c>
      <c r="K48" s="278">
        <v>0.92779999999999996</v>
      </c>
    </row>
    <row r="49" spans="1:11">
      <c r="A49" s="93" t="s">
        <v>487</v>
      </c>
      <c r="B49" s="278">
        <v>-3.2099999999999997E-2</v>
      </c>
      <c r="C49" s="278">
        <v>0.14929999999999999</v>
      </c>
      <c r="D49" s="278">
        <v>0.1389</v>
      </c>
      <c r="E49" s="278">
        <v>1.61E-2</v>
      </c>
      <c r="F49" s="278">
        <v>2.9399999999999999E-2</v>
      </c>
      <c r="G49" s="278">
        <v>-1.89E-2</v>
      </c>
      <c r="H49" s="278">
        <v>3.5799999999999998E-2</v>
      </c>
      <c r="I49" s="278">
        <v>9.2999999999999992E-3</v>
      </c>
      <c r="J49" s="278">
        <v>2.81E-2</v>
      </c>
      <c r="K49" s="278">
        <v>7.7799999999999994E-2</v>
      </c>
    </row>
    <row r="50" spans="1:11" ht="15.75" thickBot="1">
      <c r="A50" s="357" t="s">
        <v>488</v>
      </c>
      <c r="B50" s="113">
        <v>0.68359999999999999</v>
      </c>
      <c r="C50" s="113">
        <v>0.34179999999999999</v>
      </c>
      <c r="D50" s="113">
        <v>0.4461</v>
      </c>
      <c r="E50" s="113">
        <v>1.1973</v>
      </c>
      <c r="F50" s="113">
        <v>0.43719999999999998</v>
      </c>
      <c r="G50" s="113">
        <v>0.53869999999999996</v>
      </c>
      <c r="H50" s="113">
        <v>1.2025999999999999</v>
      </c>
      <c r="I50" s="113">
        <v>0.502</v>
      </c>
      <c r="J50" s="113">
        <v>1.2408999999999999</v>
      </c>
      <c r="K50" s="113">
        <v>0.47070000000000001</v>
      </c>
    </row>
    <row r="51" spans="1:11" ht="15.75" thickTop="1">
      <c r="A51" s="775" t="s">
        <v>489</v>
      </c>
      <c r="B51" s="775"/>
      <c r="C51" s="775"/>
      <c r="D51" s="775"/>
      <c r="E51" s="775"/>
      <c r="F51" s="775"/>
      <c r="G51" s="775"/>
      <c r="H51" s="775"/>
      <c r="I51" s="775"/>
      <c r="J51" s="775"/>
      <c r="K51" s="775"/>
    </row>
    <row r="52" spans="1:11" ht="48.75" customHeight="1">
      <c r="A52" s="738" t="s">
        <v>490</v>
      </c>
      <c r="B52" s="738"/>
      <c r="C52" s="738"/>
      <c r="D52" s="738"/>
      <c r="E52" s="738"/>
      <c r="F52" s="738"/>
      <c r="G52" s="738"/>
      <c r="H52" s="738"/>
      <c r="I52" s="738"/>
      <c r="J52" s="738"/>
      <c r="K52" s="738"/>
    </row>
    <row r="53" spans="1:11" ht="50.25" customHeight="1">
      <c r="A53" s="738" t="s">
        <v>491</v>
      </c>
      <c r="B53" s="738"/>
      <c r="C53" s="738"/>
      <c r="D53" s="738"/>
      <c r="E53" s="738"/>
      <c r="F53" s="738"/>
      <c r="G53" s="738"/>
      <c r="H53" s="738"/>
      <c r="I53" s="738"/>
      <c r="J53" s="738"/>
      <c r="K53" s="738"/>
    </row>
    <row r="54" spans="1:11">
      <c r="A54" s="736" t="s">
        <v>492</v>
      </c>
      <c r="B54" s="736"/>
      <c r="C54" s="736"/>
      <c r="D54" s="736"/>
      <c r="E54" s="736"/>
      <c r="F54" s="736"/>
      <c r="G54" s="736"/>
      <c r="H54" s="736"/>
      <c r="I54" s="736"/>
      <c r="J54" s="736"/>
      <c r="K54" s="736"/>
    </row>
    <row r="55" spans="1:11">
      <c r="A55" s="736" t="s">
        <v>493</v>
      </c>
      <c r="B55" s="736"/>
      <c r="C55" s="736"/>
      <c r="D55" s="736"/>
      <c r="E55" s="736"/>
      <c r="F55" s="736"/>
      <c r="G55" s="736"/>
      <c r="H55" s="736"/>
      <c r="I55" s="736"/>
      <c r="J55" s="736"/>
      <c r="K55" s="736"/>
    </row>
    <row r="56" spans="1:11">
      <c r="A56" s="181"/>
      <c r="B56" s="69"/>
      <c r="C56" s="69"/>
      <c r="D56" s="69"/>
      <c r="E56" s="69"/>
      <c r="F56" s="69"/>
      <c r="G56" s="1"/>
      <c r="H56" s="1"/>
      <c r="I56" s="1"/>
      <c r="J56" s="1"/>
      <c r="K56" s="1"/>
    </row>
    <row r="57" spans="1:11" ht="30" customHeight="1">
      <c r="A57" s="424"/>
      <c r="B57" s="101" t="s">
        <v>396</v>
      </c>
      <c r="C57" s="101" t="s">
        <v>428</v>
      </c>
      <c r="D57" s="101" t="s">
        <v>429</v>
      </c>
      <c r="E57" s="101" t="s">
        <v>430</v>
      </c>
      <c r="F57" s="101" t="s">
        <v>431</v>
      </c>
      <c r="G57" s="101" t="s">
        <v>432</v>
      </c>
      <c r="H57" s="101" t="s">
        <v>433</v>
      </c>
      <c r="I57" s="101" t="s">
        <v>434</v>
      </c>
      <c r="J57" s="101" t="s">
        <v>435</v>
      </c>
      <c r="K57" s="85" t="s">
        <v>443</v>
      </c>
    </row>
    <row r="58" spans="1:11">
      <c r="A58" s="69"/>
      <c r="B58" s="69"/>
      <c r="C58" s="69"/>
      <c r="D58" s="69"/>
      <c r="E58" s="69"/>
      <c r="F58" s="69"/>
      <c r="G58" s="69"/>
      <c r="H58" s="69"/>
      <c r="I58" s="69"/>
      <c r="J58" s="69"/>
      <c r="K58" s="69"/>
    </row>
    <row r="59" spans="1:11">
      <c r="A59" s="425" t="s">
        <v>494</v>
      </c>
      <c r="B59" s="426"/>
      <c r="C59" s="426"/>
      <c r="D59" s="426"/>
      <c r="E59" s="426"/>
      <c r="F59" s="426"/>
      <c r="G59" s="426"/>
      <c r="H59" s="426"/>
      <c r="I59" s="426"/>
      <c r="J59" s="426"/>
      <c r="K59" s="426"/>
    </row>
    <row r="60" spans="1:11">
      <c r="A60" s="106" t="s">
        <v>495</v>
      </c>
      <c r="B60" s="397">
        <v>5.7299999999999997E-2</v>
      </c>
      <c r="C60" s="397">
        <v>0.12889999999999999</v>
      </c>
      <c r="D60" s="397">
        <v>0.1042</v>
      </c>
      <c r="E60" s="397">
        <v>0.1115</v>
      </c>
      <c r="F60" s="397">
        <v>0.14460000000000001</v>
      </c>
      <c r="G60" s="397">
        <v>0.1</v>
      </c>
      <c r="H60" s="397">
        <v>0.1244</v>
      </c>
      <c r="I60" s="397">
        <v>0.1643</v>
      </c>
      <c r="J60" s="397">
        <v>0.10929999999999999</v>
      </c>
      <c r="K60" s="397">
        <v>0.1177</v>
      </c>
    </row>
    <row r="61" spans="1:11">
      <c r="A61" s="106" t="s">
        <v>496</v>
      </c>
      <c r="B61" s="397">
        <v>5.7500000000000002E-2</v>
      </c>
      <c r="C61" s="397">
        <v>0.1203</v>
      </c>
      <c r="D61" s="397">
        <v>0.1084</v>
      </c>
      <c r="E61" s="397">
        <v>0.1174</v>
      </c>
      <c r="F61" s="397">
        <v>0.1474</v>
      </c>
      <c r="G61" s="397">
        <v>9.9000000000000005E-2</v>
      </c>
      <c r="H61" s="397">
        <v>0.13589999999999999</v>
      </c>
      <c r="I61" s="397">
        <v>0.1623</v>
      </c>
      <c r="J61" s="397">
        <v>0.1109</v>
      </c>
      <c r="K61" s="397">
        <v>0.11559999999999999</v>
      </c>
    </row>
    <row r="62" spans="1:11">
      <c r="A62" s="106" t="s">
        <v>497</v>
      </c>
      <c r="B62" s="397">
        <v>5.4100000000000002E-2</v>
      </c>
      <c r="C62" s="397">
        <v>0.10390000000000001</v>
      </c>
      <c r="D62" s="397">
        <v>8.9200000000000002E-2</v>
      </c>
      <c r="E62" s="397">
        <v>0.11650000000000001</v>
      </c>
      <c r="F62" s="397">
        <v>0.12089999999999999</v>
      </c>
      <c r="G62" s="397">
        <v>8.0600000000000005E-2</v>
      </c>
      <c r="H62" s="397">
        <v>0.12570000000000001</v>
      </c>
      <c r="I62" s="397">
        <v>0.1148</v>
      </c>
      <c r="J62" s="397">
        <v>8.8400000000000006E-2</v>
      </c>
      <c r="K62" s="397">
        <v>9.5000000000000001E-2</v>
      </c>
    </row>
    <row r="63" spans="1:11">
      <c r="A63" s="106" t="s">
        <v>498</v>
      </c>
      <c r="B63" s="397">
        <v>1.6999999999999999E-3</v>
      </c>
      <c r="C63" s="397">
        <v>2.75E-2</v>
      </c>
      <c r="D63" s="397">
        <v>4.1999999999999997E-3</v>
      </c>
      <c r="E63" s="397">
        <v>3.8E-3</v>
      </c>
      <c r="F63" s="397">
        <v>1.3599999999999999E-2</v>
      </c>
      <c r="G63" s="397">
        <v>2.2000000000000001E-3</v>
      </c>
      <c r="H63" s="397">
        <v>2.3E-3</v>
      </c>
      <c r="I63" s="397">
        <v>4.0000000000000002E-4</v>
      </c>
      <c r="J63" s="397">
        <v>-1.8800000000000001E-2</v>
      </c>
      <c r="K63" s="397">
        <v>1.06E-2</v>
      </c>
    </row>
    <row r="64" spans="1:11">
      <c r="A64" s="106" t="s">
        <v>499</v>
      </c>
      <c r="B64" s="397">
        <v>1.6000000000000001E-3</v>
      </c>
      <c r="C64" s="397">
        <v>1.8100000000000002E-2</v>
      </c>
      <c r="D64" s="397">
        <v>4.7000000000000002E-3</v>
      </c>
      <c r="E64" s="397">
        <v>2.8999999999999998E-3</v>
      </c>
      <c r="F64" s="397">
        <v>1.4500000000000001E-2</v>
      </c>
      <c r="G64" s="397">
        <v>2.3E-3</v>
      </c>
      <c r="H64" s="397">
        <v>2.3E-3</v>
      </c>
      <c r="I64" s="397">
        <v>1.9E-3</v>
      </c>
      <c r="J64" s="397">
        <v>-2.0299999999999999E-2</v>
      </c>
      <c r="K64" s="397">
        <v>7.6E-3</v>
      </c>
    </row>
    <row r="65" spans="1:11">
      <c r="A65" s="106" t="s">
        <v>500</v>
      </c>
      <c r="B65" s="397">
        <v>1.6000000000000001E-3</v>
      </c>
      <c r="C65" s="397">
        <v>8.0999999999999996E-3</v>
      </c>
      <c r="D65" s="397">
        <v>3.8999999999999998E-3</v>
      </c>
      <c r="E65" s="397">
        <v>2.8999999999999998E-3</v>
      </c>
      <c r="F65" s="397">
        <v>1.0800000000000001E-2</v>
      </c>
      <c r="G65" s="397">
        <v>2.3E-3</v>
      </c>
      <c r="H65" s="397">
        <v>2.3E-3</v>
      </c>
      <c r="I65" s="397">
        <v>1.9E-3</v>
      </c>
      <c r="J65" s="397">
        <v>-2.0299999999999999E-2</v>
      </c>
      <c r="K65" s="397">
        <v>3.8E-3</v>
      </c>
    </row>
    <row r="66" spans="1:11">
      <c r="A66" s="106" t="s">
        <v>501</v>
      </c>
      <c r="B66" s="397">
        <v>2.0799999999999999E-2</v>
      </c>
      <c r="C66" s="397">
        <v>6.4000000000000001E-2</v>
      </c>
      <c r="D66" s="397">
        <v>1.7899999999999999E-2</v>
      </c>
      <c r="E66" s="397">
        <v>1.5299999999999999E-2</v>
      </c>
      <c r="F66" s="397">
        <v>7.5899999999999995E-2</v>
      </c>
      <c r="G66" s="397">
        <v>2.7099999999999999E-2</v>
      </c>
      <c r="H66" s="397">
        <v>1.44E-2</v>
      </c>
      <c r="I66" s="397">
        <v>1.4500000000000001E-2</v>
      </c>
      <c r="J66" s="397">
        <v>-0.2223</v>
      </c>
      <c r="K66" s="397">
        <v>2.75E-2</v>
      </c>
    </row>
    <row r="67" spans="1:11">
      <c r="A67" s="94" t="s">
        <v>502</v>
      </c>
      <c r="B67" s="427"/>
      <c r="C67" s="427"/>
      <c r="D67" s="427"/>
      <c r="E67" s="427"/>
      <c r="F67" s="427"/>
      <c r="G67" s="427"/>
      <c r="H67" s="427"/>
      <c r="I67" s="427"/>
      <c r="J67" s="427"/>
      <c r="K67" s="427"/>
    </row>
    <row r="68" spans="1:11">
      <c r="A68" s="106" t="s">
        <v>503</v>
      </c>
      <c r="B68" s="397">
        <v>0.1016</v>
      </c>
      <c r="C68" s="397">
        <v>0.1653</v>
      </c>
      <c r="D68" s="397">
        <v>0.1426</v>
      </c>
      <c r="E68" s="397">
        <v>0.15429999999999999</v>
      </c>
      <c r="F68" s="397">
        <v>0.19270000000000001</v>
      </c>
      <c r="G68" s="397">
        <v>0.1502</v>
      </c>
      <c r="H68" s="397">
        <v>0.1716</v>
      </c>
      <c r="I68" s="397">
        <v>0.20760000000000001</v>
      </c>
      <c r="J68" s="397">
        <v>0.15620000000000001</v>
      </c>
      <c r="K68" s="397">
        <v>0.15859999999999999</v>
      </c>
    </row>
    <row r="69" spans="1:11">
      <c r="A69" s="106" t="s">
        <v>504</v>
      </c>
      <c r="B69" s="397">
        <v>-4.4299999999999999E-2</v>
      </c>
      <c r="C69" s="397">
        <v>-3.6400000000000002E-2</v>
      </c>
      <c r="D69" s="397">
        <v>-3.8399999999999997E-2</v>
      </c>
      <c r="E69" s="397">
        <v>-4.2799999999999998E-2</v>
      </c>
      <c r="F69" s="397">
        <v>-4.8099999999999997E-2</v>
      </c>
      <c r="G69" s="397">
        <v>-5.0299999999999997E-2</v>
      </c>
      <c r="H69" s="397">
        <v>-4.7199999999999999E-2</v>
      </c>
      <c r="I69" s="397">
        <v>-4.3299999999999998E-2</v>
      </c>
      <c r="J69" s="397">
        <v>-4.7E-2</v>
      </c>
      <c r="K69" s="397">
        <v>-4.0899999999999999E-2</v>
      </c>
    </row>
    <row r="70" spans="1:11">
      <c r="A70" s="106" t="s">
        <v>505</v>
      </c>
      <c r="B70" s="397">
        <v>5.0799999999999998E-2</v>
      </c>
      <c r="C70" s="397">
        <v>4.5100000000000001E-2</v>
      </c>
      <c r="D70" s="397">
        <v>5.2299999999999999E-2</v>
      </c>
      <c r="E70" s="397">
        <v>5.57E-2</v>
      </c>
      <c r="F70" s="397">
        <v>5.9799999999999999E-2</v>
      </c>
      <c r="G70" s="397">
        <v>5.7500000000000002E-2</v>
      </c>
      <c r="H70" s="397">
        <v>5.9900000000000002E-2</v>
      </c>
      <c r="I70" s="397">
        <v>5.6000000000000001E-2</v>
      </c>
      <c r="J70" s="397">
        <v>5.4300000000000001E-2</v>
      </c>
      <c r="K70" s="397">
        <v>5.0999999999999997E-2</v>
      </c>
    </row>
    <row r="71" spans="1:11">
      <c r="A71" s="106" t="s">
        <v>506</v>
      </c>
      <c r="B71" s="397">
        <v>0</v>
      </c>
      <c r="C71" s="397">
        <v>0</v>
      </c>
      <c r="D71" s="397">
        <v>0</v>
      </c>
      <c r="E71" s="397">
        <v>0</v>
      </c>
      <c r="F71" s="397">
        <v>0</v>
      </c>
      <c r="G71" s="397">
        <v>0</v>
      </c>
      <c r="H71" s="397">
        <v>0</v>
      </c>
      <c r="I71" s="397">
        <v>0</v>
      </c>
      <c r="J71" s="397">
        <v>-2.9999999999999997E-4</v>
      </c>
      <c r="K71" s="397">
        <v>0</v>
      </c>
    </row>
    <row r="72" spans="1:11">
      <c r="A72" s="106" t="s">
        <v>507</v>
      </c>
      <c r="B72" s="397">
        <v>-3.3999999999999998E-3</v>
      </c>
      <c r="C72" s="397">
        <v>-1.6400000000000001E-2</v>
      </c>
      <c r="D72" s="397">
        <v>-1.9199999999999998E-2</v>
      </c>
      <c r="E72" s="397">
        <v>-8.9999999999999998E-4</v>
      </c>
      <c r="F72" s="397">
        <v>-2.6499999999999999E-2</v>
      </c>
      <c r="G72" s="397">
        <v>-1.83E-2</v>
      </c>
      <c r="H72" s="397">
        <v>-1.0200000000000001E-2</v>
      </c>
      <c r="I72" s="397">
        <v>-4.7399999999999998E-2</v>
      </c>
      <c r="J72" s="397">
        <v>-2.2499999999999999E-2</v>
      </c>
      <c r="K72" s="397">
        <v>-2.06E-2</v>
      </c>
    </row>
    <row r="73" spans="1:11">
      <c r="A73" s="106" t="s">
        <v>508</v>
      </c>
      <c r="B73" s="397">
        <v>2.0000000000000001E-4</v>
      </c>
      <c r="C73" s="397">
        <v>-8.6E-3</v>
      </c>
      <c r="D73" s="397">
        <v>4.1999999999999997E-3</v>
      </c>
      <c r="E73" s="397">
        <v>5.8999999999999999E-3</v>
      </c>
      <c r="F73" s="397">
        <v>2.8E-3</v>
      </c>
      <c r="G73" s="397">
        <v>-1E-3</v>
      </c>
      <c r="H73" s="397">
        <v>1.15E-2</v>
      </c>
      <c r="I73" s="397">
        <v>-2.0999999999999999E-3</v>
      </c>
      <c r="J73" s="397">
        <v>1.6000000000000001E-3</v>
      </c>
      <c r="K73" s="397">
        <v>-2.0999999999999999E-3</v>
      </c>
    </row>
    <row r="74" spans="1:11">
      <c r="A74" s="106" t="s">
        <v>509</v>
      </c>
      <c r="B74" s="397">
        <v>-5.2400000000000002E-2</v>
      </c>
      <c r="C74" s="397">
        <v>-7.6399999999999996E-2</v>
      </c>
      <c r="D74" s="397">
        <v>-8.5000000000000006E-2</v>
      </c>
      <c r="E74" s="397">
        <v>-0.11269999999999999</v>
      </c>
      <c r="F74" s="397">
        <v>-0.10730000000000001</v>
      </c>
      <c r="G74" s="397">
        <v>-7.8399999999999997E-2</v>
      </c>
      <c r="H74" s="397">
        <v>-0.12330000000000001</v>
      </c>
      <c r="I74" s="397">
        <v>-0.1144</v>
      </c>
      <c r="J74" s="397">
        <v>-0.1072</v>
      </c>
      <c r="K74" s="397">
        <v>-8.4400000000000003E-2</v>
      </c>
    </row>
    <row r="75" spans="1:11">
      <c r="A75" s="106" t="s">
        <v>510</v>
      </c>
      <c r="B75" s="397">
        <v>0</v>
      </c>
      <c r="C75" s="397">
        <v>-9.4000000000000004E-3</v>
      </c>
      <c r="D75" s="397">
        <v>5.0000000000000001E-4</v>
      </c>
      <c r="E75" s="397">
        <v>-1E-3</v>
      </c>
      <c r="F75" s="397">
        <v>8.9999999999999998E-4</v>
      </c>
      <c r="G75" s="397">
        <v>1E-4</v>
      </c>
      <c r="H75" s="397">
        <v>0</v>
      </c>
      <c r="I75" s="397">
        <v>1.4E-3</v>
      </c>
      <c r="J75" s="397">
        <v>-1.1999999999999999E-3</v>
      </c>
      <c r="K75" s="397">
        <v>-3.0000000000000001E-3</v>
      </c>
    </row>
    <row r="76" spans="1:11">
      <c r="A76" s="106" t="s">
        <v>511</v>
      </c>
      <c r="B76" s="397">
        <v>0.20100000000000001</v>
      </c>
      <c r="C76" s="397">
        <v>0.15329999999999999</v>
      </c>
      <c r="D76" s="397">
        <v>0.22309999999999999</v>
      </c>
      <c r="E76" s="397">
        <v>9.2999999999999999E-2</v>
      </c>
      <c r="F76" s="397">
        <v>0.3448</v>
      </c>
      <c r="G76" s="397">
        <v>0.2621</v>
      </c>
      <c r="H76" s="397">
        <v>0.18</v>
      </c>
      <c r="I76" s="397">
        <v>0.36130000000000001</v>
      </c>
      <c r="J76" s="397">
        <v>0.245</v>
      </c>
      <c r="K76" s="397">
        <v>0.21479999999999999</v>
      </c>
    </row>
    <row r="77" spans="1:11">
      <c r="A77" s="94" t="s">
        <v>512</v>
      </c>
      <c r="B77" s="427"/>
      <c r="C77" s="427"/>
      <c r="D77" s="427"/>
      <c r="E77" s="427"/>
      <c r="F77" s="427"/>
      <c r="G77" s="427"/>
      <c r="H77" s="427"/>
      <c r="I77" s="427"/>
      <c r="J77" s="427"/>
      <c r="K77" s="427"/>
    </row>
    <row r="78" spans="1:11">
      <c r="A78" s="106" t="s">
        <v>513</v>
      </c>
      <c r="B78" s="397">
        <v>0.14599999999999999</v>
      </c>
      <c r="C78" s="397">
        <v>0.21709999999999999</v>
      </c>
      <c r="D78" s="397">
        <v>0.18679999999999999</v>
      </c>
      <c r="E78" s="397">
        <v>0.2225</v>
      </c>
      <c r="F78" s="397">
        <v>0.23580000000000001</v>
      </c>
      <c r="G78" s="397">
        <v>0.2276</v>
      </c>
      <c r="H78" s="397">
        <v>0.22439999999999999</v>
      </c>
      <c r="I78" s="397">
        <v>0.27500000000000002</v>
      </c>
      <c r="J78" s="397">
        <v>0.2384</v>
      </c>
      <c r="K78" s="397">
        <v>0.2142</v>
      </c>
    </row>
    <row r="79" spans="1:11">
      <c r="A79" s="106" t="s">
        <v>514</v>
      </c>
      <c r="B79" s="397">
        <v>0.1401</v>
      </c>
      <c r="C79" s="397">
        <v>0.1124</v>
      </c>
      <c r="D79" s="397">
        <v>0.15870000000000001</v>
      </c>
      <c r="E79" s="397">
        <v>0.15090000000000001</v>
      </c>
      <c r="F79" s="397">
        <v>0.1183</v>
      </c>
      <c r="G79" s="397">
        <v>0.15010000000000001</v>
      </c>
      <c r="H79" s="397">
        <v>0.1283</v>
      </c>
      <c r="I79" s="397">
        <v>0.11899999999999999</v>
      </c>
      <c r="J79" s="397">
        <v>0.16969999999999999</v>
      </c>
      <c r="K79" s="397">
        <v>0.1351</v>
      </c>
    </row>
    <row r="80" spans="1:11">
      <c r="A80" s="106" t="s">
        <v>515</v>
      </c>
      <c r="B80" s="397">
        <v>0.13120000000000001</v>
      </c>
      <c r="C80" s="397">
        <v>0.1308</v>
      </c>
      <c r="D80" s="397">
        <v>8.8800000000000004E-2</v>
      </c>
      <c r="E80" s="397">
        <v>0.19980000000000001</v>
      </c>
      <c r="F80" s="397">
        <v>0.11119999999999999</v>
      </c>
      <c r="G80" s="397">
        <v>0.30509999999999998</v>
      </c>
      <c r="H80" s="397">
        <v>0.73129999999999995</v>
      </c>
      <c r="I80" s="397">
        <v>0.16739999999999999</v>
      </c>
      <c r="J80" s="397">
        <v>8.2400000000000001E-2</v>
      </c>
      <c r="K80" s="397">
        <v>0.14269999999999999</v>
      </c>
    </row>
    <row r="81" spans="1:11">
      <c r="A81" s="106" t="s">
        <v>516</v>
      </c>
      <c r="B81" s="397">
        <v>9.0899999999999995E-2</v>
      </c>
      <c r="C81" s="397">
        <v>6.0900000000000003E-2</v>
      </c>
      <c r="D81" s="397">
        <v>5.9499999999999997E-2</v>
      </c>
      <c r="E81" s="397">
        <v>2.7699999999999999E-2</v>
      </c>
      <c r="F81" s="397">
        <v>6.9500000000000006E-2</v>
      </c>
      <c r="G81" s="397">
        <v>0.37440000000000001</v>
      </c>
      <c r="H81" s="397">
        <v>0.1318</v>
      </c>
      <c r="I81" s="397">
        <v>0.1361</v>
      </c>
      <c r="J81" s="397">
        <v>6.4500000000000002E-2</v>
      </c>
      <c r="K81" s="397">
        <v>9.5799999999999996E-2</v>
      </c>
    </row>
    <row r="82" spans="1:11">
      <c r="A82" s="106" t="s">
        <v>517</v>
      </c>
      <c r="B82" s="397">
        <v>7.4999999999999997E-3</v>
      </c>
      <c r="C82" s="397">
        <v>1.6400000000000001E-2</v>
      </c>
      <c r="D82" s="397">
        <v>3.4200000000000001E-2</v>
      </c>
      <c r="E82" s="397">
        <v>0.06</v>
      </c>
      <c r="F82" s="397">
        <v>2.7E-2</v>
      </c>
      <c r="G82" s="397">
        <v>0</v>
      </c>
      <c r="H82" s="397">
        <v>0</v>
      </c>
      <c r="I82" s="397">
        <v>6.9999999999999999E-4</v>
      </c>
      <c r="J82" s="397">
        <v>6.0100000000000001E-2</v>
      </c>
      <c r="K82" s="397">
        <v>1.09E-2</v>
      </c>
    </row>
    <row r="83" spans="1:11">
      <c r="A83" s="106" t="s">
        <v>518</v>
      </c>
      <c r="B83" s="397">
        <v>1.24E-2</v>
      </c>
      <c r="C83" s="397">
        <v>0.14680000000000001</v>
      </c>
      <c r="D83" s="397">
        <v>2.4500000000000001E-2</v>
      </c>
      <c r="E83" s="397">
        <v>3.4099999999999998E-2</v>
      </c>
      <c r="F83" s="397">
        <v>3.7999999999999999E-2</v>
      </c>
      <c r="G83" s="397">
        <v>0</v>
      </c>
      <c r="H83" s="397">
        <v>0</v>
      </c>
      <c r="I83" s="397">
        <v>1.4E-3</v>
      </c>
      <c r="J83" s="397">
        <v>3.8899999999999997E-2</v>
      </c>
      <c r="K83" s="397">
        <v>5.7500000000000002E-2</v>
      </c>
    </row>
    <row r="84" spans="1:11">
      <c r="A84" s="106" t="s">
        <v>519</v>
      </c>
      <c r="B84" s="397">
        <v>8.0999999999999996E-3</v>
      </c>
      <c r="C84" s="397">
        <v>7.2300000000000003E-2</v>
      </c>
      <c r="D84" s="397">
        <v>3.1699999999999999E-2</v>
      </c>
      <c r="E84" s="397">
        <v>3.8800000000000001E-2</v>
      </c>
      <c r="F84" s="397">
        <v>3.3599999999999998E-2</v>
      </c>
      <c r="G84" s="397">
        <v>0</v>
      </c>
      <c r="H84" s="397">
        <v>0</v>
      </c>
      <c r="I84" s="397">
        <v>8.0000000000000004E-4</v>
      </c>
      <c r="J84" s="397">
        <v>5.8299999999999998E-2</v>
      </c>
      <c r="K84" s="397">
        <v>2.2599999999999999E-2</v>
      </c>
    </row>
    <row r="85" spans="1:11">
      <c r="A85" s="106" t="s">
        <v>520</v>
      </c>
      <c r="B85" s="397">
        <v>0</v>
      </c>
      <c r="C85" s="397">
        <v>0</v>
      </c>
      <c r="D85" s="397">
        <v>0</v>
      </c>
      <c r="E85" s="397">
        <v>0</v>
      </c>
      <c r="F85" s="397">
        <v>0</v>
      </c>
      <c r="G85" s="397">
        <v>0</v>
      </c>
      <c r="H85" s="397">
        <v>0</v>
      </c>
      <c r="I85" s="397">
        <v>0</v>
      </c>
      <c r="J85" s="397">
        <v>0</v>
      </c>
      <c r="K85" s="397">
        <v>0</v>
      </c>
    </row>
    <row r="86" spans="1:11">
      <c r="A86" s="106" t="s">
        <v>521</v>
      </c>
      <c r="B86" s="397">
        <v>2.86E-2</v>
      </c>
      <c r="C86" s="397">
        <v>2.9600000000000001E-2</v>
      </c>
      <c r="D86" s="397">
        <v>1.66E-2</v>
      </c>
      <c r="E86" s="397">
        <v>0</v>
      </c>
      <c r="F86" s="397">
        <v>3.15E-2</v>
      </c>
      <c r="G86" s="397">
        <v>1.1900000000000001E-2</v>
      </c>
      <c r="H86" s="397">
        <v>0</v>
      </c>
      <c r="I86" s="397">
        <v>3.4299999999999997E-2</v>
      </c>
      <c r="J86" s="397">
        <v>0</v>
      </c>
      <c r="K86" s="397">
        <v>2.9000000000000001E-2</v>
      </c>
    </row>
    <row r="87" spans="1:11">
      <c r="A87" s="106" t="s">
        <v>522</v>
      </c>
      <c r="B87" s="397">
        <v>5.7500000000000002E-2</v>
      </c>
      <c r="C87" s="397">
        <v>5.8099999999999999E-2</v>
      </c>
      <c r="D87" s="397">
        <v>5.2999999999999999E-2</v>
      </c>
      <c r="E87" s="397">
        <v>0</v>
      </c>
      <c r="F87" s="397">
        <v>2.3699999999999999E-2</v>
      </c>
      <c r="G87" s="397">
        <v>5.6099999999999997E-2</v>
      </c>
      <c r="H87" s="397">
        <v>0</v>
      </c>
      <c r="I87" s="397">
        <v>0.26779999999999998</v>
      </c>
      <c r="J87" s="397">
        <v>0</v>
      </c>
      <c r="K87" s="397">
        <v>5.9200000000000003E-2</v>
      </c>
    </row>
    <row r="88" spans="1:11">
      <c r="A88" s="106" t="s">
        <v>523</v>
      </c>
      <c r="B88" s="397">
        <v>1.1299999999999999E-2</v>
      </c>
      <c r="C88" s="397">
        <v>2.06E-2</v>
      </c>
      <c r="D88" s="397">
        <v>4.3999999999999997E-2</v>
      </c>
      <c r="E88" s="397">
        <v>0</v>
      </c>
      <c r="F88" s="397">
        <v>0</v>
      </c>
      <c r="G88" s="397">
        <v>0</v>
      </c>
      <c r="H88" s="397">
        <v>0</v>
      </c>
      <c r="I88" s="397">
        <v>4.7399999999999998E-2</v>
      </c>
      <c r="J88" s="397">
        <v>0</v>
      </c>
      <c r="K88" s="397">
        <v>3.2000000000000001E-2</v>
      </c>
    </row>
    <row r="89" spans="1:11">
      <c r="A89" s="106" t="s">
        <v>524</v>
      </c>
      <c r="B89" s="397">
        <v>0</v>
      </c>
      <c r="C89" s="397">
        <v>0</v>
      </c>
      <c r="D89" s="397">
        <v>0</v>
      </c>
      <c r="E89" s="397">
        <v>0</v>
      </c>
      <c r="F89" s="397">
        <v>0</v>
      </c>
      <c r="G89" s="397">
        <v>0</v>
      </c>
      <c r="H89" s="397">
        <v>0</v>
      </c>
      <c r="I89" s="397">
        <v>0</v>
      </c>
      <c r="J89" s="397">
        <v>0</v>
      </c>
      <c r="K89" s="397">
        <v>0</v>
      </c>
    </row>
    <row r="90" spans="1:11">
      <c r="A90" s="94" t="s">
        <v>525</v>
      </c>
      <c r="B90" s="427"/>
      <c r="C90" s="427"/>
      <c r="D90" s="427"/>
      <c r="E90" s="427"/>
      <c r="F90" s="427"/>
      <c r="G90" s="427"/>
      <c r="H90" s="427"/>
      <c r="I90" s="427"/>
      <c r="J90" s="427"/>
      <c r="K90" s="427"/>
    </row>
    <row r="91" spans="1:11">
      <c r="A91" s="94" t="s">
        <v>526</v>
      </c>
      <c r="B91" s="427"/>
      <c r="C91" s="427"/>
      <c r="D91" s="427"/>
      <c r="E91" s="427"/>
      <c r="F91" s="427"/>
      <c r="G91" s="427"/>
      <c r="H91" s="427"/>
      <c r="I91" s="427"/>
      <c r="J91" s="427"/>
      <c r="K91" s="427"/>
    </row>
    <row r="92" spans="1:11">
      <c r="A92" s="106" t="s">
        <v>527</v>
      </c>
      <c r="B92" s="397">
        <v>5.2400000000000002E-2</v>
      </c>
      <c r="C92" s="397">
        <v>7.6399999999999996E-2</v>
      </c>
      <c r="D92" s="397">
        <v>8.5000000000000006E-2</v>
      </c>
      <c r="E92" s="397">
        <v>0.11269999999999999</v>
      </c>
      <c r="F92" s="397">
        <v>0.10730000000000001</v>
      </c>
      <c r="G92" s="397">
        <v>7.8399999999999997E-2</v>
      </c>
      <c r="H92" s="397">
        <v>0.12330000000000001</v>
      </c>
      <c r="I92" s="397">
        <v>0.1144</v>
      </c>
      <c r="J92" s="397">
        <v>0.1072</v>
      </c>
      <c r="K92" s="397">
        <v>8.4400000000000003E-2</v>
      </c>
    </row>
    <row r="93" spans="1:11">
      <c r="A93" s="106" t="s">
        <v>528</v>
      </c>
      <c r="B93" s="397">
        <v>6.2399999999999997E-2</v>
      </c>
      <c r="C93" s="397">
        <v>8.3199999999999996E-2</v>
      </c>
      <c r="D93" s="397">
        <v>0.1</v>
      </c>
      <c r="E93" s="397">
        <v>0.1426</v>
      </c>
      <c r="F93" s="397">
        <v>0.13009999999999999</v>
      </c>
      <c r="G93" s="397">
        <v>9.06E-2</v>
      </c>
      <c r="H93" s="397">
        <v>0.15040000000000001</v>
      </c>
      <c r="I93" s="397">
        <v>0.1391</v>
      </c>
      <c r="J93" s="397">
        <v>0.1216</v>
      </c>
      <c r="K93" s="397">
        <v>9.7100000000000006E-2</v>
      </c>
    </row>
    <row r="94" spans="1:11">
      <c r="A94" s="106" t="s">
        <v>529</v>
      </c>
      <c r="B94" s="397">
        <v>7.6300000000000007E-2</v>
      </c>
      <c r="C94" s="397">
        <v>9.6100000000000005E-2</v>
      </c>
      <c r="D94" s="397">
        <v>0.10970000000000001</v>
      </c>
      <c r="E94" s="397">
        <v>0.1462</v>
      </c>
      <c r="F94" s="397">
        <v>0.1268</v>
      </c>
      <c r="G94" s="397">
        <v>0.1167</v>
      </c>
      <c r="H94" s="397">
        <v>0.1714</v>
      </c>
      <c r="I94" s="397">
        <v>0.14599999999999999</v>
      </c>
      <c r="J94" s="397">
        <v>0.1552</v>
      </c>
      <c r="K94" s="397">
        <v>0.1104</v>
      </c>
    </row>
    <row r="95" spans="1:11">
      <c r="A95" s="106" t="s">
        <v>530</v>
      </c>
      <c r="B95" s="397">
        <v>0.95840000000000003</v>
      </c>
      <c r="C95" s="397">
        <v>0.4204</v>
      </c>
      <c r="D95" s="397">
        <v>1.0399</v>
      </c>
      <c r="E95" s="397">
        <v>0</v>
      </c>
      <c r="F95" s="397">
        <v>1.5662</v>
      </c>
      <c r="G95" s="397">
        <v>7.0621999999999998</v>
      </c>
      <c r="H95" s="397">
        <v>0</v>
      </c>
      <c r="I95" s="397">
        <v>3.2820999999999998</v>
      </c>
      <c r="J95" s="397">
        <v>0</v>
      </c>
      <c r="K95" s="397">
        <v>0.87809999999999999</v>
      </c>
    </row>
    <row r="96" spans="1:11">
      <c r="A96" s="94" t="s">
        <v>531</v>
      </c>
      <c r="B96" s="427"/>
      <c r="C96" s="427"/>
      <c r="D96" s="427"/>
      <c r="E96" s="427"/>
      <c r="F96" s="427"/>
      <c r="G96" s="427"/>
      <c r="H96" s="427"/>
      <c r="I96" s="427"/>
      <c r="J96" s="427"/>
      <c r="K96" s="427"/>
    </row>
    <row r="97" spans="1:11">
      <c r="A97" s="106" t="s">
        <v>532</v>
      </c>
      <c r="B97" s="397">
        <v>0.56069999999999998</v>
      </c>
      <c r="C97" s="397">
        <v>0.74150000000000005</v>
      </c>
      <c r="D97" s="397">
        <v>0.61280000000000001</v>
      </c>
      <c r="E97" s="397">
        <v>0.60260000000000002</v>
      </c>
      <c r="F97" s="397">
        <v>0.66549999999999998</v>
      </c>
      <c r="G97" s="397">
        <v>0.65039999999999998</v>
      </c>
      <c r="H97" s="397">
        <v>0.67800000000000005</v>
      </c>
      <c r="I97" s="397">
        <v>0.6109</v>
      </c>
      <c r="J97" s="397">
        <v>0.62839999999999996</v>
      </c>
      <c r="K97" s="397">
        <v>0.65600000000000003</v>
      </c>
    </row>
    <row r="98" spans="1:11">
      <c r="A98" s="106" t="s">
        <v>533</v>
      </c>
      <c r="B98" s="397">
        <v>4.8000000000000001E-2</v>
      </c>
      <c r="C98" s="397">
        <v>2.8299999999999999E-2</v>
      </c>
      <c r="D98" s="397">
        <v>0.1147</v>
      </c>
      <c r="E98" s="397">
        <v>2.8899999999999999E-2</v>
      </c>
      <c r="F98" s="397">
        <v>3.1399999999999997E-2</v>
      </c>
      <c r="G98" s="397">
        <v>3.1800000000000002E-2</v>
      </c>
      <c r="H98" s="397">
        <v>5.91E-2</v>
      </c>
      <c r="I98" s="397">
        <v>4.3099999999999999E-2</v>
      </c>
      <c r="J98" s="397">
        <v>5.5300000000000002E-2</v>
      </c>
      <c r="K98" s="397">
        <v>5.3699999999999998E-2</v>
      </c>
    </row>
    <row r="99" spans="1:11">
      <c r="A99" s="106" t="s">
        <v>534</v>
      </c>
      <c r="B99" s="397">
        <v>0.39129999999999998</v>
      </c>
      <c r="C99" s="397">
        <v>0.2301</v>
      </c>
      <c r="D99" s="397">
        <v>0.27250000000000002</v>
      </c>
      <c r="E99" s="397">
        <v>0.36849999999999999</v>
      </c>
      <c r="F99" s="397">
        <v>0.30309999999999998</v>
      </c>
      <c r="G99" s="397">
        <v>0.31790000000000002</v>
      </c>
      <c r="H99" s="397">
        <v>0.26300000000000001</v>
      </c>
      <c r="I99" s="397">
        <v>0.34599999999999997</v>
      </c>
      <c r="J99" s="397">
        <v>0.31630000000000003</v>
      </c>
      <c r="K99" s="397">
        <v>0.2903</v>
      </c>
    </row>
    <row r="100" spans="1:11">
      <c r="A100" s="106" t="s">
        <v>535</v>
      </c>
      <c r="B100" s="397">
        <v>0.29870000000000002</v>
      </c>
      <c r="C100" s="397">
        <v>0.43369999999999997</v>
      </c>
      <c r="D100" s="397">
        <v>0.57299999999999995</v>
      </c>
      <c r="E100" s="397">
        <v>0.60940000000000005</v>
      </c>
      <c r="F100" s="397">
        <v>0.50249999999999995</v>
      </c>
      <c r="G100" s="397">
        <v>0.42270000000000002</v>
      </c>
      <c r="H100" s="397">
        <v>0.64090000000000003</v>
      </c>
      <c r="I100" s="397">
        <v>0.46179999999999999</v>
      </c>
      <c r="J100" s="397">
        <v>0.52090000000000003</v>
      </c>
      <c r="K100" s="397">
        <v>0.45829999999999999</v>
      </c>
    </row>
    <row r="101" spans="1:11">
      <c r="A101" s="94" t="s">
        <v>536</v>
      </c>
      <c r="B101" s="427"/>
      <c r="C101" s="427"/>
      <c r="D101" s="427"/>
      <c r="E101" s="427"/>
      <c r="F101" s="427"/>
      <c r="G101" s="427"/>
      <c r="H101" s="427"/>
      <c r="I101" s="427"/>
      <c r="J101" s="427"/>
      <c r="K101" s="427"/>
    </row>
    <row r="102" spans="1:11">
      <c r="A102" s="93" t="s">
        <v>537</v>
      </c>
      <c r="B102" s="397">
        <v>5.45E-2</v>
      </c>
      <c r="C102" s="397">
        <v>0.1176</v>
      </c>
      <c r="D102" s="397">
        <v>0.10390000000000001</v>
      </c>
      <c r="E102" s="397">
        <v>0.11550000000000001</v>
      </c>
      <c r="F102" s="397">
        <v>0.1467</v>
      </c>
      <c r="G102" s="397">
        <v>9.01E-2</v>
      </c>
      <c r="H102" s="397">
        <v>0.13519999999999999</v>
      </c>
      <c r="I102" s="397">
        <v>0.15359999999999999</v>
      </c>
      <c r="J102" s="397">
        <v>0.10489999999999999</v>
      </c>
      <c r="K102" s="397">
        <v>0.11119999999999999</v>
      </c>
    </row>
    <row r="103" spans="1:11">
      <c r="A103" s="93" t="s">
        <v>538</v>
      </c>
      <c r="B103" s="397">
        <v>5.4300000000000001E-2</v>
      </c>
      <c r="C103" s="397">
        <v>0.12620000000000001</v>
      </c>
      <c r="D103" s="397">
        <v>9.98E-2</v>
      </c>
      <c r="E103" s="397">
        <v>0.1096</v>
      </c>
      <c r="F103" s="397">
        <v>0.14399999999999999</v>
      </c>
      <c r="G103" s="397">
        <v>9.0999999999999998E-2</v>
      </c>
      <c r="H103" s="397">
        <v>0.1236</v>
      </c>
      <c r="I103" s="397">
        <v>0.15570000000000001</v>
      </c>
      <c r="J103" s="397">
        <v>0.1033</v>
      </c>
      <c r="K103" s="397">
        <v>0.1133</v>
      </c>
    </row>
    <row r="104" spans="1:11">
      <c r="A104" s="81" t="s">
        <v>539</v>
      </c>
      <c r="B104" s="397">
        <v>7.0000000000000007E-2</v>
      </c>
      <c r="C104" s="397">
        <v>0.1389</v>
      </c>
      <c r="D104" s="397">
        <v>0.1216</v>
      </c>
      <c r="E104" s="397">
        <v>0.14779999999999999</v>
      </c>
      <c r="F104" s="397">
        <v>0.1804</v>
      </c>
      <c r="G104" s="397">
        <v>0.107</v>
      </c>
      <c r="H104" s="397">
        <v>0.15129999999999999</v>
      </c>
      <c r="I104" s="397">
        <v>0.18759999999999999</v>
      </c>
      <c r="J104" s="397">
        <v>0.12189999999999999</v>
      </c>
      <c r="K104" s="397">
        <v>0.1328</v>
      </c>
    </row>
    <row r="105" spans="1:11">
      <c r="A105" s="81" t="s">
        <v>540</v>
      </c>
      <c r="B105" s="397">
        <v>0.1143</v>
      </c>
      <c r="C105" s="397">
        <v>0.17530000000000001</v>
      </c>
      <c r="D105" s="397">
        <v>0.15989999999999999</v>
      </c>
      <c r="E105" s="397">
        <v>0.19059999999999999</v>
      </c>
      <c r="F105" s="397">
        <v>0.22839999999999999</v>
      </c>
      <c r="G105" s="397">
        <v>0.15720000000000001</v>
      </c>
      <c r="H105" s="397">
        <v>0.19850000000000001</v>
      </c>
      <c r="I105" s="397">
        <v>0.23130000000000001</v>
      </c>
      <c r="J105" s="397">
        <v>0.16889999999999999</v>
      </c>
      <c r="K105" s="397">
        <v>0.1736</v>
      </c>
    </row>
    <row r="106" spans="1:11">
      <c r="A106" s="81" t="s">
        <v>541</v>
      </c>
      <c r="B106" s="397">
        <v>-4.4299999999999999E-2</v>
      </c>
      <c r="C106" s="397">
        <v>-3.6400000000000002E-2</v>
      </c>
      <c r="D106" s="397">
        <v>-3.8300000000000001E-2</v>
      </c>
      <c r="E106" s="397">
        <v>-4.2799999999999998E-2</v>
      </c>
      <c r="F106" s="397">
        <v>-4.8099999999999997E-2</v>
      </c>
      <c r="G106" s="397">
        <v>-5.0299999999999997E-2</v>
      </c>
      <c r="H106" s="397">
        <v>-4.7199999999999999E-2</v>
      </c>
      <c r="I106" s="397">
        <v>-4.3700000000000003E-2</v>
      </c>
      <c r="J106" s="397">
        <v>-4.7E-2</v>
      </c>
      <c r="K106" s="397">
        <v>-4.0899999999999999E-2</v>
      </c>
    </row>
    <row r="107" spans="1:11">
      <c r="A107" s="81" t="s">
        <v>542</v>
      </c>
      <c r="B107" s="397">
        <v>-1.5699999999999999E-2</v>
      </c>
      <c r="C107" s="397">
        <v>-1.2699999999999999E-2</v>
      </c>
      <c r="D107" s="397">
        <v>-2.18E-2</v>
      </c>
      <c r="E107" s="397">
        <v>-3.8199999999999998E-2</v>
      </c>
      <c r="F107" s="397">
        <v>-3.6400000000000002E-2</v>
      </c>
      <c r="G107" s="397">
        <v>-1.5900000000000001E-2</v>
      </c>
      <c r="H107" s="397">
        <v>-2.7699999999999999E-2</v>
      </c>
      <c r="I107" s="397">
        <v>-3.1899999999999998E-2</v>
      </c>
      <c r="J107" s="397">
        <v>-1.8599999999999998E-2</v>
      </c>
      <c r="K107" s="397">
        <v>-1.95E-2</v>
      </c>
    </row>
    <row r="108" spans="1:11">
      <c r="A108" s="81" t="s">
        <v>543</v>
      </c>
      <c r="B108" s="397">
        <v>2.0000000000000001E-4</v>
      </c>
      <c r="C108" s="397">
        <v>-8.6E-3</v>
      </c>
      <c r="D108" s="397">
        <v>4.1000000000000003E-3</v>
      </c>
      <c r="E108" s="397">
        <v>5.8999999999999999E-3</v>
      </c>
      <c r="F108" s="397">
        <v>2.8E-3</v>
      </c>
      <c r="G108" s="397">
        <v>-1E-3</v>
      </c>
      <c r="H108" s="397">
        <v>1.15E-2</v>
      </c>
      <c r="I108" s="397">
        <v>-2.0999999999999999E-3</v>
      </c>
      <c r="J108" s="397">
        <v>1.6000000000000001E-3</v>
      </c>
      <c r="K108" s="397">
        <v>-2.0999999999999999E-3</v>
      </c>
    </row>
    <row r="109" spans="1:11">
      <c r="A109" s="94" t="s">
        <v>544</v>
      </c>
      <c r="B109" s="427"/>
      <c r="C109" s="427"/>
      <c r="D109" s="427"/>
      <c r="E109" s="427"/>
      <c r="F109" s="427"/>
      <c r="G109" s="427"/>
      <c r="H109" s="427"/>
      <c r="I109" s="427"/>
      <c r="J109" s="427"/>
      <c r="K109" s="427"/>
    </row>
    <row r="110" spans="1:11">
      <c r="A110" s="81" t="s">
        <v>537</v>
      </c>
      <c r="B110" s="393">
        <v>5.45E-2</v>
      </c>
      <c r="C110" s="393">
        <v>0.1176</v>
      </c>
      <c r="D110" s="393">
        <v>0.10390000000000001</v>
      </c>
      <c r="E110" s="393">
        <v>0.11550000000000001</v>
      </c>
      <c r="F110" s="393">
        <v>0.1467</v>
      </c>
      <c r="G110" s="393">
        <v>9.01E-2</v>
      </c>
      <c r="H110" s="393">
        <v>0.13519999999999999</v>
      </c>
      <c r="I110" s="393">
        <v>0.15359999999999999</v>
      </c>
      <c r="J110" s="393">
        <v>0.10489999999999999</v>
      </c>
      <c r="K110" s="393">
        <v>0.11119999999999999</v>
      </c>
    </row>
    <row r="111" spans="1:11">
      <c r="A111" s="81" t="s">
        <v>545</v>
      </c>
      <c r="B111" s="397">
        <v>-4.0000000000000002E-4</v>
      </c>
      <c r="C111" s="397">
        <v>-1.37E-2</v>
      </c>
      <c r="D111" s="397">
        <v>-1.47E-2</v>
      </c>
      <c r="E111" s="397">
        <v>1E-3</v>
      </c>
      <c r="F111" s="397">
        <v>-2.58E-2</v>
      </c>
      <c r="G111" s="397">
        <v>-9.4000000000000004E-3</v>
      </c>
      <c r="H111" s="397">
        <v>-9.4999999999999998E-3</v>
      </c>
      <c r="I111" s="397">
        <v>-3.7499999999999999E-2</v>
      </c>
      <c r="J111" s="397">
        <v>-1.6500000000000001E-2</v>
      </c>
      <c r="K111" s="397">
        <v>-1.6E-2</v>
      </c>
    </row>
    <row r="112" spans="1:11">
      <c r="A112" s="81" t="s">
        <v>546</v>
      </c>
      <c r="B112" s="397">
        <v>-5.2400000000000002E-2</v>
      </c>
      <c r="C112" s="397">
        <v>-7.6399999999999996E-2</v>
      </c>
      <c r="D112" s="397">
        <v>-8.5000000000000006E-2</v>
      </c>
      <c r="E112" s="397">
        <v>-0.11269999999999999</v>
      </c>
      <c r="F112" s="397">
        <v>-0.10730000000000001</v>
      </c>
      <c r="G112" s="397">
        <v>-7.8399999999999997E-2</v>
      </c>
      <c r="H112" s="397">
        <v>-0.12330000000000001</v>
      </c>
      <c r="I112" s="397">
        <v>-0.11559999999999999</v>
      </c>
      <c r="J112" s="397">
        <v>-0.1072</v>
      </c>
      <c r="K112" s="397">
        <v>-8.4500000000000006E-2</v>
      </c>
    </row>
    <row r="113" spans="1:11">
      <c r="A113" s="81" t="s">
        <v>547</v>
      </c>
      <c r="B113" s="397">
        <v>0</v>
      </c>
      <c r="C113" s="397">
        <v>-9.4999999999999998E-3</v>
      </c>
      <c r="D113" s="397">
        <v>1E-4</v>
      </c>
      <c r="E113" s="397">
        <v>0</v>
      </c>
      <c r="F113" s="397">
        <v>8.9999999999999998E-4</v>
      </c>
      <c r="G113" s="397">
        <v>0</v>
      </c>
      <c r="H113" s="397">
        <v>0</v>
      </c>
      <c r="I113" s="397">
        <v>1E-3</v>
      </c>
      <c r="J113" s="397">
        <v>0</v>
      </c>
      <c r="K113" s="397">
        <v>-3.0999999999999999E-3</v>
      </c>
    </row>
    <row r="114" spans="1:11">
      <c r="A114" s="81" t="s">
        <v>548</v>
      </c>
      <c r="B114" s="397">
        <v>0</v>
      </c>
      <c r="C114" s="397">
        <v>0</v>
      </c>
      <c r="D114" s="397">
        <v>2.9999999999999997E-4</v>
      </c>
      <c r="E114" s="397">
        <v>-1E-3</v>
      </c>
      <c r="F114" s="397">
        <v>-1E-4</v>
      </c>
      <c r="G114" s="397">
        <v>1E-4</v>
      </c>
      <c r="H114" s="397">
        <v>0</v>
      </c>
      <c r="I114" s="397">
        <v>4.0000000000000002E-4</v>
      </c>
      <c r="J114" s="397">
        <v>-1.1999999999999999E-3</v>
      </c>
      <c r="K114" s="397">
        <v>1E-4</v>
      </c>
    </row>
    <row r="115" spans="1:11">
      <c r="A115" s="81" t="s">
        <v>549</v>
      </c>
      <c r="B115" s="397">
        <v>0</v>
      </c>
      <c r="C115" s="397">
        <v>0</v>
      </c>
      <c r="D115" s="397">
        <v>0</v>
      </c>
      <c r="E115" s="397">
        <v>0</v>
      </c>
      <c r="F115" s="397">
        <v>0</v>
      </c>
      <c r="G115" s="397">
        <v>0</v>
      </c>
      <c r="H115" s="397">
        <v>0</v>
      </c>
      <c r="I115" s="397">
        <v>0</v>
      </c>
      <c r="J115" s="397">
        <v>-2.9999999999999997E-4</v>
      </c>
      <c r="K115" s="397">
        <v>0</v>
      </c>
    </row>
    <row r="116" spans="1:11">
      <c r="A116" s="394" t="s">
        <v>550</v>
      </c>
      <c r="B116" s="110">
        <v>1.6999999999999999E-3</v>
      </c>
      <c r="C116" s="110">
        <v>1.8100000000000002E-2</v>
      </c>
      <c r="D116" s="110">
        <v>4.7000000000000002E-3</v>
      </c>
      <c r="E116" s="110">
        <v>2.8999999999999998E-3</v>
      </c>
      <c r="F116" s="110">
        <v>1.4500000000000001E-2</v>
      </c>
      <c r="G116" s="110">
        <v>2.3E-3</v>
      </c>
      <c r="H116" s="110">
        <v>2.3E-3</v>
      </c>
      <c r="I116" s="110">
        <v>1.9E-3</v>
      </c>
      <c r="J116" s="110">
        <v>-2.0299999999999999E-2</v>
      </c>
      <c r="K116" s="110">
        <v>7.6E-3</v>
      </c>
    </row>
    <row r="117" spans="1:11" ht="3.75" customHeight="1" thickBot="1">
      <c r="A117" s="428"/>
      <c r="B117" s="429"/>
      <c r="C117" s="429"/>
      <c r="D117" s="429"/>
      <c r="E117" s="429"/>
      <c r="F117" s="429"/>
      <c r="G117" s="362"/>
      <c r="H117" s="362"/>
      <c r="I117" s="362"/>
      <c r="J117" s="362"/>
      <c r="K117" s="362"/>
    </row>
    <row r="118" spans="1:11" ht="15.75" thickTop="1">
      <c r="A118" s="774" t="s">
        <v>551</v>
      </c>
      <c r="B118" s="774"/>
      <c r="C118" s="774"/>
      <c r="D118" s="774"/>
      <c r="E118" s="774"/>
      <c r="F118" s="774"/>
      <c r="G118" s="774"/>
      <c r="H118" s="774"/>
      <c r="I118" s="774"/>
      <c r="J118" s="774"/>
      <c r="K118" s="774"/>
    </row>
    <row r="119" spans="1:11">
      <c r="A119" s="732" t="s">
        <v>552</v>
      </c>
      <c r="B119" s="732"/>
      <c r="C119" s="732"/>
      <c r="D119" s="732"/>
      <c r="E119" s="732"/>
      <c r="F119" s="732"/>
      <c r="G119" s="732"/>
      <c r="H119" s="732"/>
      <c r="I119" s="732"/>
      <c r="J119" s="732"/>
      <c r="K119" s="732"/>
    </row>
    <row r="120" spans="1:11">
      <c r="A120" s="732" t="s">
        <v>553</v>
      </c>
      <c r="B120" s="732"/>
      <c r="C120" s="732"/>
      <c r="D120" s="732"/>
      <c r="E120" s="732"/>
      <c r="F120" s="732"/>
      <c r="G120" s="732"/>
      <c r="H120" s="732"/>
      <c r="I120" s="732"/>
      <c r="J120" s="732"/>
      <c r="K120" s="732"/>
    </row>
    <row r="121" spans="1:11">
      <c r="A121" s="732" t="s">
        <v>554</v>
      </c>
      <c r="B121" s="732"/>
      <c r="C121" s="732"/>
      <c r="D121" s="732"/>
      <c r="E121" s="732"/>
      <c r="F121" s="732"/>
      <c r="G121" s="732"/>
      <c r="H121" s="732"/>
      <c r="I121" s="732"/>
      <c r="J121" s="732"/>
      <c r="K121" s="732"/>
    </row>
    <row r="122" spans="1:11">
      <c r="A122" s="732" t="s">
        <v>555</v>
      </c>
      <c r="B122" s="732"/>
      <c r="C122" s="732"/>
      <c r="D122" s="732"/>
      <c r="E122" s="732"/>
      <c r="F122" s="732"/>
      <c r="G122" s="732"/>
      <c r="H122" s="732"/>
      <c r="I122" s="732"/>
      <c r="J122" s="732"/>
      <c r="K122" s="732"/>
    </row>
    <row r="123" spans="1:11" ht="27.75" customHeight="1">
      <c r="A123" s="734" t="s">
        <v>556</v>
      </c>
      <c r="B123" s="734"/>
      <c r="C123" s="734"/>
      <c r="D123" s="734"/>
      <c r="E123" s="734"/>
      <c r="F123" s="734"/>
      <c r="G123" s="734"/>
      <c r="H123" s="734"/>
      <c r="I123" s="734"/>
      <c r="J123" s="734"/>
      <c r="K123" s="734"/>
    </row>
    <row r="124" spans="1:11">
      <c r="A124" s="732" t="s">
        <v>557</v>
      </c>
      <c r="B124" s="732"/>
      <c r="C124" s="732"/>
      <c r="D124" s="732"/>
      <c r="E124" s="732"/>
      <c r="F124" s="732"/>
      <c r="G124" s="732"/>
      <c r="H124" s="732"/>
      <c r="I124" s="732"/>
      <c r="J124" s="732"/>
      <c r="K124" s="732"/>
    </row>
    <row r="125" spans="1:11">
      <c r="A125" s="733" t="s">
        <v>558</v>
      </c>
      <c r="B125" s="733"/>
      <c r="C125" s="733"/>
      <c r="D125" s="733"/>
      <c r="E125" s="733"/>
      <c r="F125" s="733"/>
      <c r="G125" s="733"/>
      <c r="H125" s="733"/>
      <c r="I125" s="733"/>
      <c r="J125" s="733"/>
      <c r="K125" s="733"/>
    </row>
    <row r="126" spans="1:11" ht="15.75">
      <c r="A126" s="430"/>
      <c r="B126" s="69"/>
      <c r="C126" s="69"/>
      <c r="D126" s="69"/>
      <c r="E126" s="69"/>
      <c r="F126" s="69"/>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AA85"/>
  <sheetViews>
    <sheetView zoomScaleNormal="100" workbookViewId="0">
      <selection activeCell="K4" sqref="K4"/>
    </sheetView>
  </sheetViews>
  <sheetFormatPr baseColWidth="10" defaultColWidth="9.140625" defaultRowHeight="18"/>
  <cols>
    <col min="1" max="1" width="89.85546875" style="115" bestFit="1" customWidth="1"/>
    <col min="2" max="6" width="9.7109375" style="115" bestFit="1" customWidth="1"/>
    <col min="7" max="7" width="9.7109375" style="115" customWidth="1"/>
    <col min="8" max="9" width="10.7109375" style="115" bestFit="1" customWidth="1"/>
    <col min="10" max="10" width="10.7109375" style="131" bestFit="1" customWidth="1"/>
    <col min="11" max="256" width="11.42578125" style="115" customWidth="1"/>
    <col min="257" max="257" width="89.85546875" style="115" bestFit="1" customWidth="1"/>
    <col min="258" max="262" width="9.7109375" style="115" bestFit="1" customWidth="1"/>
    <col min="263" max="263" width="9.7109375" style="115" customWidth="1"/>
    <col min="264" max="266" width="10.7109375" style="115" bestFit="1" customWidth="1"/>
    <col min="267" max="512" width="11.42578125" style="115" customWidth="1"/>
    <col min="513" max="513" width="89.85546875" style="115" bestFit="1" customWidth="1"/>
    <col min="514" max="518" width="9.7109375" style="115" bestFit="1" customWidth="1"/>
    <col min="519" max="519" width="9.7109375" style="115" customWidth="1"/>
    <col min="520" max="522" width="10.7109375" style="115" bestFit="1" customWidth="1"/>
    <col min="523" max="768" width="11.42578125" style="115" customWidth="1"/>
    <col min="769" max="769" width="89.85546875" style="115" bestFit="1" customWidth="1"/>
    <col min="770" max="774" width="9.7109375" style="115" bestFit="1" customWidth="1"/>
    <col min="775" max="775" width="9.7109375" style="115" customWidth="1"/>
    <col min="776" max="778" width="10.7109375" style="115" bestFit="1" customWidth="1"/>
    <col min="779" max="1024" width="11.42578125" style="115" customWidth="1"/>
    <col min="1025" max="1025" width="89.85546875" style="115" bestFit="1" customWidth="1"/>
    <col min="1026" max="1030" width="9.7109375" style="115" bestFit="1" customWidth="1"/>
    <col min="1031" max="1031" width="9.7109375" style="115" customWidth="1"/>
    <col min="1032" max="1034" width="10.7109375" style="115" bestFit="1" customWidth="1"/>
    <col min="1035" max="1280" width="11.42578125" style="115" customWidth="1"/>
    <col min="1281" max="1281" width="89.85546875" style="115" bestFit="1" customWidth="1"/>
    <col min="1282" max="1286" width="9.7109375" style="115" bestFit="1" customWidth="1"/>
    <col min="1287" max="1287" width="9.7109375" style="115" customWidth="1"/>
    <col min="1288" max="1290" width="10.7109375" style="115" bestFit="1" customWidth="1"/>
    <col min="1291" max="1536" width="11.42578125" style="115" customWidth="1"/>
    <col min="1537" max="1537" width="89.85546875" style="115" bestFit="1" customWidth="1"/>
    <col min="1538" max="1542" width="9.7109375" style="115" bestFit="1" customWidth="1"/>
    <col min="1543" max="1543" width="9.7109375" style="115" customWidth="1"/>
    <col min="1544" max="1546" width="10.7109375" style="115" bestFit="1" customWidth="1"/>
    <col min="1547" max="1792" width="11.42578125" style="115" customWidth="1"/>
    <col min="1793" max="1793" width="89.85546875" style="115" bestFit="1" customWidth="1"/>
    <col min="1794" max="1798" width="9.7109375" style="115" bestFit="1" customWidth="1"/>
    <col min="1799" max="1799" width="9.7109375" style="115" customWidth="1"/>
    <col min="1800" max="1802" width="10.7109375" style="115" bestFit="1" customWidth="1"/>
    <col min="1803" max="2048" width="11.42578125" style="115" customWidth="1"/>
    <col min="2049" max="2049" width="89.85546875" style="115" bestFit="1" customWidth="1"/>
    <col min="2050" max="2054" width="9.7109375" style="115" bestFit="1" customWidth="1"/>
    <col min="2055" max="2055" width="9.7109375" style="115" customWidth="1"/>
    <col min="2056" max="2058" width="10.7109375" style="115" bestFit="1" customWidth="1"/>
    <col min="2059" max="2304" width="11.42578125" style="115" customWidth="1"/>
    <col min="2305" max="2305" width="89.85546875" style="115" bestFit="1" customWidth="1"/>
    <col min="2306" max="2310" width="9.7109375" style="115" bestFit="1" customWidth="1"/>
    <col min="2311" max="2311" width="9.7109375" style="115" customWidth="1"/>
    <col min="2312" max="2314" width="10.7109375" style="115" bestFit="1" customWidth="1"/>
    <col min="2315" max="2560" width="11.42578125" style="115" customWidth="1"/>
    <col min="2561" max="2561" width="89.85546875" style="115" bestFit="1" customWidth="1"/>
    <col min="2562" max="2566" width="9.7109375" style="115" bestFit="1" customWidth="1"/>
    <col min="2567" max="2567" width="9.7109375" style="115" customWidth="1"/>
    <col min="2568" max="2570" width="10.7109375" style="115" bestFit="1" customWidth="1"/>
    <col min="2571" max="2816" width="11.42578125" style="115" customWidth="1"/>
    <col min="2817" max="2817" width="89.85546875" style="115" bestFit="1" customWidth="1"/>
    <col min="2818" max="2822" width="9.7109375" style="115" bestFit="1" customWidth="1"/>
    <col min="2823" max="2823" width="9.7109375" style="115" customWidth="1"/>
    <col min="2824" max="2826" width="10.7109375" style="115" bestFit="1" customWidth="1"/>
    <col min="2827" max="3072" width="11.42578125" style="115" customWidth="1"/>
    <col min="3073" max="3073" width="89.85546875" style="115" bestFit="1" customWidth="1"/>
    <col min="3074" max="3078" width="9.7109375" style="115" bestFit="1" customWidth="1"/>
    <col min="3079" max="3079" width="9.7109375" style="115" customWidth="1"/>
    <col min="3080" max="3082" width="10.7109375" style="115" bestFit="1" customWidth="1"/>
    <col min="3083" max="3328" width="11.42578125" style="115" customWidth="1"/>
    <col min="3329" max="3329" width="89.85546875" style="115" bestFit="1" customWidth="1"/>
    <col min="3330" max="3334" width="9.7109375" style="115" bestFit="1" customWidth="1"/>
    <col min="3335" max="3335" width="9.7109375" style="115" customWidth="1"/>
    <col min="3336" max="3338" width="10.7109375" style="115" bestFit="1" customWidth="1"/>
    <col min="3339" max="3584" width="11.42578125" style="115" customWidth="1"/>
    <col min="3585" max="3585" width="89.85546875" style="115" bestFit="1" customWidth="1"/>
    <col min="3586" max="3590" width="9.7109375" style="115" bestFit="1" customWidth="1"/>
    <col min="3591" max="3591" width="9.7109375" style="115" customWidth="1"/>
    <col min="3592" max="3594" width="10.7109375" style="115" bestFit="1" customWidth="1"/>
    <col min="3595" max="3840" width="11.42578125" style="115" customWidth="1"/>
    <col min="3841" max="3841" width="89.85546875" style="115" bestFit="1" customWidth="1"/>
    <col min="3842" max="3846" width="9.7109375" style="115" bestFit="1" customWidth="1"/>
    <col min="3847" max="3847" width="9.7109375" style="115" customWidth="1"/>
    <col min="3848" max="3850" width="10.7109375" style="115" bestFit="1" customWidth="1"/>
    <col min="3851" max="4096" width="11.42578125" style="115" customWidth="1"/>
    <col min="4097" max="4097" width="89.85546875" style="115" bestFit="1" customWidth="1"/>
    <col min="4098" max="4102" width="9.7109375" style="115" bestFit="1" customWidth="1"/>
    <col min="4103" max="4103" width="9.7109375" style="115" customWidth="1"/>
    <col min="4104" max="4106" width="10.7109375" style="115" bestFit="1" customWidth="1"/>
    <col min="4107" max="4352" width="11.42578125" style="115" customWidth="1"/>
    <col min="4353" max="4353" width="89.85546875" style="115" bestFit="1" customWidth="1"/>
    <col min="4354" max="4358" width="9.7109375" style="115" bestFit="1" customWidth="1"/>
    <col min="4359" max="4359" width="9.7109375" style="115" customWidth="1"/>
    <col min="4360" max="4362" width="10.7109375" style="115" bestFit="1" customWidth="1"/>
    <col min="4363" max="4608" width="11.42578125" style="115" customWidth="1"/>
    <col min="4609" max="4609" width="89.85546875" style="115" bestFit="1" customWidth="1"/>
    <col min="4610" max="4614" width="9.7109375" style="115" bestFit="1" customWidth="1"/>
    <col min="4615" max="4615" width="9.7109375" style="115" customWidth="1"/>
    <col min="4616" max="4618" width="10.7109375" style="115" bestFit="1" customWidth="1"/>
    <col min="4619" max="4864" width="11.42578125" style="115" customWidth="1"/>
    <col min="4865" max="4865" width="89.85546875" style="115" bestFit="1" customWidth="1"/>
    <col min="4866" max="4870" width="9.7109375" style="115" bestFit="1" customWidth="1"/>
    <col min="4871" max="4871" width="9.7109375" style="115" customWidth="1"/>
    <col min="4872" max="4874" width="10.7109375" style="115" bestFit="1" customWidth="1"/>
    <col min="4875" max="5120" width="11.42578125" style="115" customWidth="1"/>
    <col min="5121" max="5121" width="89.85546875" style="115" bestFit="1" customWidth="1"/>
    <col min="5122" max="5126" width="9.7109375" style="115" bestFit="1" customWidth="1"/>
    <col min="5127" max="5127" width="9.7109375" style="115" customWidth="1"/>
    <col min="5128" max="5130" width="10.7109375" style="115" bestFit="1" customWidth="1"/>
    <col min="5131" max="5376" width="11.42578125" style="115" customWidth="1"/>
    <col min="5377" max="5377" width="89.85546875" style="115" bestFit="1" customWidth="1"/>
    <col min="5378" max="5382" width="9.7109375" style="115" bestFit="1" customWidth="1"/>
    <col min="5383" max="5383" width="9.7109375" style="115" customWidth="1"/>
    <col min="5384" max="5386" width="10.7109375" style="115" bestFit="1" customWidth="1"/>
    <col min="5387" max="5632" width="11.42578125" style="115" customWidth="1"/>
    <col min="5633" max="5633" width="89.85546875" style="115" bestFit="1" customWidth="1"/>
    <col min="5634" max="5638" width="9.7109375" style="115" bestFit="1" customWidth="1"/>
    <col min="5639" max="5639" width="9.7109375" style="115" customWidth="1"/>
    <col min="5640" max="5642" width="10.7109375" style="115" bestFit="1" customWidth="1"/>
    <col min="5643" max="5888" width="11.42578125" style="115" customWidth="1"/>
    <col min="5889" max="5889" width="89.85546875" style="115" bestFit="1" customWidth="1"/>
    <col min="5890" max="5894" width="9.7109375" style="115" bestFit="1" customWidth="1"/>
    <col min="5895" max="5895" width="9.7109375" style="115" customWidth="1"/>
    <col min="5896" max="5898" width="10.7109375" style="115" bestFit="1" customWidth="1"/>
    <col min="5899" max="6144" width="11.42578125" style="115" customWidth="1"/>
    <col min="6145" max="6145" width="89.85546875" style="115" bestFit="1" customWidth="1"/>
    <col min="6146" max="6150" width="9.7109375" style="115" bestFit="1" customWidth="1"/>
    <col min="6151" max="6151" width="9.7109375" style="115" customWidth="1"/>
    <col min="6152" max="6154" width="10.7109375" style="115" bestFit="1" customWidth="1"/>
    <col min="6155" max="6400" width="11.42578125" style="115" customWidth="1"/>
    <col min="6401" max="6401" width="89.85546875" style="115" bestFit="1" customWidth="1"/>
    <col min="6402" max="6406" width="9.7109375" style="115" bestFit="1" customWidth="1"/>
    <col min="6407" max="6407" width="9.7109375" style="115" customWidth="1"/>
    <col min="6408" max="6410" width="10.7109375" style="115" bestFit="1" customWidth="1"/>
    <col min="6411" max="6656" width="11.42578125" style="115" customWidth="1"/>
    <col min="6657" max="6657" width="89.85546875" style="115" bestFit="1" customWidth="1"/>
    <col min="6658" max="6662" width="9.7109375" style="115" bestFit="1" customWidth="1"/>
    <col min="6663" max="6663" width="9.7109375" style="115" customWidth="1"/>
    <col min="6664" max="6666" width="10.7109375" style="115" bestFit="1" customWidth="1"/>
    <col min="6667" max="6912" width="11.42578125" style="115" customWidth="1"/>
    <col min="6913" max="6913" width="89.85546875" style="115" bestFit="1" customWidth="1"/>
    <col min="6914" max="6918" width="9.7109375" style="115" bestFit="1" customWidth="1"/>
    <col min="6919" max="6919" width="9.7109375" style="115" customWidth="1"/>
    <col min="6920" max="6922" width="10.7109375" style="115" bestFit="1" customWidth="1"/>
    <col min="6923" max="7168" width="11.42578125" style="115" customWidth="1"/>
    <col min="7169" max="7169" width="89.85546875" style="115" bestFit="1" customWidth="1"/>
    <col min="7170" max="7174" width="9.7109375" style="115" bestFit="1" customWidth="1"/>
    <col min="7175" max="7175" width="9.7109375" style="115" customWidth="1"/>
    <col min="7176" max="7178" width="10.7109375" style="115" bestFit="1" customWidth="1"/>
    <col min="7179" max="7424" width="11.42578125" style="115" customWidth="1"/>
    <col min="7425" max="7425" width="89.85546875" style="115" bestFit="1" customWidth="1"/>
    <col min="7426" max="7430" width="9.7109375" style="115" bestFit="1" customWidth="1"/>
    <col min="7431" max="7431" width="9.7109375" style="115" customWidth="1"/>
    <col min="7432" max="7434" width="10.7109375" style="115" bestFit="1" customWidth="1"/>
    <col min="7435" max="7680" width="11.42578125" style="115" customWidth="1"/>
    <col min="7681" max="7681" width="89.85546875" style="115" bestFit="1" customWidth="1"/>
    <col min="7682" max="7686" width="9.7109375" style="115" bestFit="1" customWidth="1"/>
    <col min="7687" max="7687" width="9.7109375" style="115" customWidth="1"/>
    <col min="7688" max="7690" width="10.7109375" style="115" bestFit="1" customWidth="1"/>
    <col min="7691" max="7936" width="11.42578125" style="115" customWidth="1"/>
    <col min="7937" max="7937" width="89.85546875" style="115" bestFit="1" customWidth="1"/>
    <col min="7938" max="7942" width="9.7109375" style="115" bestFit="1" customWidth="1"/>
    <col min="7943" max="7943" width="9.7109375" style="115" customWidth="1"/>
    <col min="7944" max="7946" width="10.7109375" style="115" bestFit="1" customWidth="1"/>
    <col min="7947" max="8192" width="11.42578125" style="115" customWidth="1"/>
    <col min="8193" max="8193" width="89.85546875" style="115" bestFit="1" customWidth="1"/>
    <col min="8194" max="8198" width="9.7109375" style="115" bestFit="1" customWidth="1"/>
    <col min="8199" max="8199" width="9.7109375" style="115" customWidth="1"/>
    <col min="8200" max="8202" width="10.7109375" style="115" bestFit="1" customWidth="1"/>
    <col min="8203" max="8448" width="11.42578125" style="115" customWidth="1"/>
    <col min="8449" max="8449" width="89.85546875" style="115" bestFit="1" customWidth="1"/>
    <col min="8450" max="8454" width="9.7109375" style="115" bestFit="1" customWidth="1"/>
    <col min="8455" max="8455" width="9.7109375" style="115" customWidth="1"/>
    <col min="8456" max="8458" width="10.7109375" style="115" bestFit="1" customWidth="1"/>
    <col min="8459" max="8704" width="11.42578125" style="115" customWidth="1"/>
    <col min="8705" max="8705" width="89.85546875" style="115" bestFit="1" customWidth="1"/>
    <col min="8706" max="8710" width="9.7109375" style="115" bestFit="1" customWidth="1"/>
    <col min="8711" max="8711" width="9.7109375" style="115" customWidth="1"/>
    <col min="8712" max="8714" width="10.7109375" style="115" bestFit="1" customWidth="1"/>
    <col min="8715" max="8960" width="11.42578125" style="115" customWidth="1"/>
    <col min="8961" max="8961" width="89.85546875" style="115" bestFit="1" customWidth="1"/>
    <col min="8962" max="8966" width="9.7109375" style="115" bestFit="1" customWidth="1"/>
    <col min="8967" max="8967" width="9.7109375" style="115" customWidth="1"/>
    <col min="8968" max="8970" width="10.7109375" style="115" bestFit="1" customWidth="1"/>
    <col min="8971" max="9216" width="11.42578125" style="115" customWidth="1"/>
    <col min="9217" max="9217" width="89.85546875" style="115" bestFit="1" customWidth="1"/>
    <col min="9218" max="9222" width="9.7109375" style="115" bestFit="1" customWidth="1"/>
    <col min="9223" max="9223" width="9.7109375" style="115" customWidth="1"/>
    <col min="9224" max="9226" width="10.7109375" style="115" bestFit="1" customWidth="1"/>
    <col min="9227" max="9472" width="11.42578125" style="115" customWidth="1"/>
    <col min="9473" max="9473" width="89.85546875" style="115" bestFit="1" customWidth="1"/>
    <col min="9474" max="9478" width="9.7109375" style="115" bestFit="1" customWidth="1"/>
    <col min="9479" max="9479" width="9.7109375" style="115" customWidth="1"/>
    <col min="9480" max="9482" width="10.7109375" style="115" bestFit="1" customWidth="1"/>
    <col min="9483" max="9728" width="11.42578125" style="115" customWidth="1"/>
    <col min="9729" max="9729" width="89.85546875" style="115" bestFit="1" customWidth="1"/>
    <col min="9730" max="9734" width="9.7109375" style="115" bestFit="1" customWidth="1"/>
    <col min="9735" max="9735" width="9.7109375" style="115" customWidth="1"/>
    <col min="9736" max="9738" width="10.7109375" style="115" bestFit="1" customWidth="1"/>
    <col min="9739" max="9984" width="11.42578125" style="115" customWidth="1"/>
    <col min="9985" max="9985" width="89.85546875" style="115" bestFit="1" customWidth="1"/>
    <col min="9986" max="9990" width="9.7109375" style="115" bestFit="1" customWidth="1"/>
    <col min="9991" max="9991" width="9.7109375" style="115" customWidth="1"/>
    <col min="9992" max="9994" width="10.7109375" style="115" bestFit="1" customWidth="1"/>
    <col min="9995" max="10240" width="11.42578125" style="115" customWidth="1"/>
    <col min="10241" max="10241" width="89.85546875" style="115" bestFit="1" customWidth="1"/>
    <col min="10242" max="10246" width="9.7109375" style="115" bestFit="1" customWidth="1"/>
    <col min="10247" max="10247" width="9.7109375" style="115" customWidth="1"/>
    <col min="10248" max="10250" width="10.7109375" style="115" bestFit="1" customWidth="1"/>
    <col min="10251" max="10496" width="11.42578125" style="115" customWidth="1"/>
    <col min="10497" max="10497" width="89.85546875" style="115" bestFit="1" customWidth="1"/>
    <col min="10498" max="10502" width="9.7109375" style="115" bestFit="1" customWidth="1"/>
    <col min="10503" max="10503" width="9.7109375" style="115" customWidth="1"/>
    <col min="10504" max="10506" width="10.7109375" style="115" bestFit="1" customWidth="1"/>
    <col min="10507" max="10752" width="11.42578125" style="115" customWidth="1"/>
    <col min="10753" max="10753" width="89.85546875" style="115" bestFit="1" customWidth="1"/>
    <col min="10754" max="10758" width="9.7109375" style="115" bestFit="1" customWidth="1"/>
    <col min="10759" max="10759" width="9.7109375" style="115" customWidth="1"/>
    <col min="10760" max="10762" width="10.7109375" style="115" bestFit="1" customWidth="1"/>
    <col min="10763" max="11008" width="11.42578125" style="115" customWidth="1"/>
    <col min="11009" max="11009" width="89.85546875" style="115" bestFit="1" customWidth="1"/>
    <col min="11010" max="11014" width="9.7109375" style="115" bestFit="1" customWidth="1"/>
    <col min="11015" max="11015" width="9.7109375" style="115" customWidth="1"/>
    <col min="11016" max="11018" width="10.7109375" style="115" bestFit="1" customWidth="1"/>
    <col min="11019" max="11264" width="11.42578125" style="115" customWidth="1"/>
    <col min="11265" max="11265" width="89.85546875" style="115" bestFit="1" customWidth="1"/>
    <col min="11266" max="11270" width="9.7109375" style="115" bestFit="1" customWidth="1"/>
    <col min="11271" max="11271" width="9.7109375" style="115" customWidth="1"/>
    <col min="11272" max="11274" width="10.7109375" style="115" bestFit="1" customWidth="1"/>
    <col min="11275" max="11520" width="11.42578125" style="115" customWidth="1"/>
    <col min="11521" max="11521" width="89.85546875" style="115" bestFit="1" customWidth="1"/>
    <col min="11522" max="11526" width="9.7109375" style="115" bestFit="1" customWidth="1"/>
    <col min="11527" max="11527" width="9.7109375" style="115" customWidth="1"/>
    <col min="11528" max="11530" width="10.7109375" style="115" bestFit="1" customWidth="1"/>
    <col min="11531" max="11776" width="11.42578125" style="115" customWidth="1"/>
    <col min="11777" max="11777" width="89.85546875" style="115" bestFit="1" customWidth="1"/>
    <col min="11778" max="11782" width="9.7109375" style="115" bestFit="1" customWidth="1"/>
    <col min="11783" max="11783" width="9.7109375" style="115" customWidth="1"/>
    <col min="11784" max="11786" width="10.7109375" style="115" bestFit="1" customWidth="1"/>
    <col min="11787" max="12032" width="11.42578125" style="115" customWidth="1"/>
    <col min="12033" max="12033" width="89.85546875" style="115" bestFit="1" customWidth="1"/>
    <col min="12034" max="12038" width="9.7109375" style="115" bestFit="1" customWidth="1"/>
    <col min="12039" max="12039" width="9.7109375" style="115" customWidth="1"/>
    <col min="12040" max="12042" width="10.7109375" style="115" bestFit="1" customWidth="1"/>
    <col min="12043" max="12288" width="11.42578125" style="115" customWidth="1"/>
    <col min="12289" max="12289" width="89.85546875" style="115" bestFit="1" customWidth="1"/>
    <col min="12290" max="12294" width="9.7109375" style="115" bestFit="1" customWidth="1"/>
    <col min="12295" max="12295" width="9.7109375" style="115" customWidth="1"/>
    <col min="12296" max="12298" width="10.7109375" style="115" bestFit="1" customWidth="1"/>
    <col min="12299" max="12544" width="11.42578125" style="115" customWidth="1"/>
    <col min="12545" max="12545" width="89.85546875" style="115" bestFit="1" customWidth="1"/>
    <col min="12546" max="12550" width="9.7109375" style="115" bestFit="1" customWidth="1"/>
    <col min="12551" max="12551" width="9.7109375" style="115" customWidth="1"/>
    <col min="12552" max="12554" width="10.7109375" style="115" bestFit="1" customWidth="1"/>
    <col min="12555" max="12800" width="11.42578125" style="115" customWidth="1"/>
    <col min="12801" max="12801" width="89.85546875" style="115" bestFit="1" customWidth="1"/>
    <col min="12802" max="12806" width="9.7109375" style="115" bestFit="1" customWidth="1"/>
    <col min="12807" max="12807" width="9.7109375" style="115" customWidth="1"/>
    <col min="12808" max="12810" width="10.7109375" style="115" bestFit="1" customWidth="1"/>
    <col min="12811" max="13056" width="11.42578125" style="115" customWidth="1"/>
    <col min="13057" max="13057" width="89.85546875" style="115" bestFit="1" customWidth="1"/>
    <col min="13058" max="13062" width="9.7109375" style="115" bestFit="1" customWidth="1"/>
    <col min="13063" max="13063" width="9.7109375" style="115" customWidth="1"/>
    <col min="13064" max="13066" width="10.7109375" style="115" bestFit="1" customWidth="1"/>
    <col min="13067" max="13312" width="11.42578125" style="115" customWidth="1"/>
    <col min="13313" max="13313" width="89.85546875" style="115" bestFit="1" customWidth="1"/>
    <col min="13314" max="13318" width="9.7109375" style="115" bestFit="1" customWidth="1"/>
    <col min="13319" max="13319" width="9.7109375" style="115" customWidth="1"/>
    <col min="13320" max="13322" width="10.7109375" style="115" bestFit="1" customWidth="1"/>
    <col min="13323" max="13568" width="11.42578125" style="115" customWidth="1"/>
    <col min="13569" max="13569" width="89.85546875" style="115" bestFit="1" customWidth="1"/>
    <col min="13570" max="13574" width="9.7109375" style="115" bestFit="1" customWidth="1"/>
    <col min="13575" max="13575" width="9.7109375" style="115" customWidth="1"/>
    <col min="13576" max="13578" width="10.7109375" style="115" bestFit="1" customWidth="1"/>
    <col min="13579" max="13824" width="11.42578125" style="115" customWidth="1"/>
    <col min="13825" max="13825" width="89.85546875" style="115" bestFit="1" customWidth="1"/>
    <col min="13826" max="13830" width="9.7109375" style="115" bestFit="1" customWidth="1"/>
    <col min="13831" max="13831" width="9.7109375" style="115" customWidth="1"/>
    <col min="13832" max="13834" width="10.7109375" style="115" bestFit="1" customWidth="1"/>
    <col min="13835" max="14080" width="11.42578125" style="115" customWidth="1"/>
    <col min="14081" max="14081" width="89.85546875" style="115" bestFit="1" customWidth="1"/>
    <col min="14082" max="14086" width="9.7109375" style="115" bestFit="1" customWidth="1"/>
    <col min="14087" max="14087" width="9.7109375" style="115" customWidth="1"/>
    <col min="14088" max="14090" width="10.7109375" style="115" bestFit="1" customWidth="1"/>
    <col min="14091" max="14336" width="11.42578125" style="115" customWidth="1"/>
    <col min="14337" max="14337" width="89.85546875" style="115" bestFit="1" customWidth="1"/>
    <col min="14338" max="14342" width="9.7109375" style="115" bestFit="1" customWidth="1"/>
    <col min="14343" max="14343" width="9.7109375" style="115" customWidth="1"/>
    <col min="14344" max="14346" width="10.7109375" style="115" bestFit="1" customWidth="1"/>
    <col min="14347" max="14592" width="11.42578125" style="115" customWidth="1"/>
    <col min="14593" max="14593" width="89.85546875" style="115" bestFit="1" customWidth="1"/>
    <col min="14594" max="14598" width="9.7109375" style="115" bestFit="1" customWidth="1"/>
    <col min="14599" max="14599" width="9.7109375" style="115" customWidth="1"/>
    <col min="14600" max="14602" width="10.7109375" style="115" bestFit="1" customWidth="1"/>
    <col min="14603" max="14848" width="11.42578125" style="115" customWidth="1"/>
    <col min="14849" max="14849" width="89.85546875" style="115" bestFit="1" customWidth="1"/>
    <col min="14850" max="14854" width="9.7109375" style="115" bestFit="1" customWidth="1"/>
    <col min="14855" max="14855" width="9.7109375" style="115" customWidth="1"/>
    <col min="14856" max="14858" width="10.7109375" style="115" bestFit="1" customWidth="1"/>
    <col min="14859" max="15104" width="11.42578125" style="115" customWidth="1"/>
    <col min="15105" max="15105" width="89.85546875" style="115" bestFit="1" customWidth="1"/>
    <col min="15106" max="15110" width="9.7109375" style="115" bestFit="1" customWidth="1"/>
    <col min="15111" max="15111" width="9.7109375" style="115" customWidth="1"/>
    <col min="15112" max="15114" width="10.7109375" style="115" bestFit="1" customWidth="1"/>
    <col min="15115" max="15360" width="11.42578125" style="115" customWidth="1"/>
    <col min="15361" max="15361" width="89.85546875" style="115" bestFit="1" customWidth="1"/>
    <col min="15362" max="15366" width="9.7109375" style="115" bestFit="1" customWidth="1"/>
    <col min="15367" max="15367" width="9.7109375" style="115" customWidth="1"/>
    <col min="15368" max="15370" width="10.7109375" style="115" bestFit="1" customWidth="1"/>
    <col min="15371" max="15616" width="11.42578125" style="115" customWidth="1"/>
    <col min="15617" max="15617" width="89.85546875" style="115" bestFit="1" customWidth="1"/>
    <col min="15618" max="15622" width="9.7109375" style="115" bestFit="1" customWidth="1"/>
    <col min="15623" max="15623" width="9.7109375" style="115" customWidth="1"/>
    <col min="15624" max="15626" width="10.7109375" style="115" bestFit="1" customWidth="1"/>
    <col min="15627" max="15872" width="11.42578125" style="115" customWidth="1"/>
    <col min="15873" max="15873" width="89.85546875" style="115" bestFit="1" customWidth="1"/>
    <col min="15874" max="15878" width="9.7109375" style="115" bestFit="1" customWidth="1"/>
    <col min="15879" max="15879" width="9.7109375" style="115" customWidth="1"/>
    <col min="15880" max="15882" width="10.7109375" style="115" bestFit="1" customWidth="1"/>
    <col min="15883" max="16128" width="11.42578125" style="115" customWidth="1"/>
    <col min="16129" max="16129" width="89.85546875" style="115" bestFit="1" customWidth="1"/>
    <col min="16130" max="16134" width="9.7109375" style="115" bestFit="1" customWidth="1"/>
    <col min="16135" max="16135" width="9.7109375" style="115" customWidth="1"/>
    <col min="16136" max="16138" width="10.7109375" style="115" bestFit="1" customWidth="1"/>
    <col min="16139" max="16384" width="11.42578125" style="115" customWidth="1"/>
  </cols>
  <sheetData>
    <row r="1" spans="1:27" ht="30" customHeight="1">
      <c r="A1" s="726" t="s">
        <v>395</v>
      </c>
      <c r="B1" s="726"/>
      <c r="C1" s="726"/>
      <c r="D1" s="726"/>
      <c r="E1" s="726"/>
      <c r="F1" s="726"/>
      <c r="G1" s="726"/>
      <c r="H1" s="726"/>
      <c r="I1" s="726"/>
      <c r="J1" s="726"/>
      <c r="K1" s="1"/>
      <c r="L1" s="1"/>
      <c r="M1" s="1"/>
      <c r="N1" s="1"/>
      <c r="O1" s="1"/>
      <c r="P1" s="1"/>
      <c r="Q1" s="1"/>
      <c r="R1" s="1"/>
      <c r="S1" s="1"/>
      <c r="T1" s="1"/>
      <c r="U1" s="1"/>
      <c r="V1" s="1"/>
      <c r="W1" s="1"/>
      <c r="X1" s="1"/>
      <c r="Y1" s="1"/>
      <c r="Z1" s="1"/>
      <c r="AA1" s="1"/>
    </row>
    <row r="2" spans="1:27" ht="15" customHeight="1">
      <c r="A2" s="727" t="s">
        <v>559</v>
      </c>
      <c r="B2" s="727"/>
      <c r="C2" s="727"/>
      <c r="D2" s="727"/>
      <c r="E2" s="727"/>
      <c r="F2" s="727"/>
      <c r="G2" s="727"/>
      <c r="H2" s="727"/>
      <c r="I2" s="727"/>
      <c r="J2" s="727"/>
      <c r="K2" s="1"/>
      <c r="L2" s="1"/>
      <c r="M2" s="1"/>
      <c r="N2" s="1"/>
      <c r="O2" s="1"/>
      <c r="P2" s="1"/>
      <c r="Q2" s="1"/>
      <c r="R2" s="1"/>
      <c r="S2" s="1"/>
      <c r="T2" s="1"/>
      <c r="U2" s="1"/>
      <c r="V2" s="1"/>
      <c r="W2" s="1"/>
      <c r="X2" s="1"/>
      <c r="Y2" s="1"/>
      <c r="Z2" s="1"/>
      <c r="AA2" s="1"/>
    </row>
    <row r="3" spans="1:27" ht="30" customHeight="1">
      <c r="A3" s="731" t="s">
        <v>2</v>
      </c>
      <c r="B3" s="731"/>
      <c r="C3" s="731"/>
      <c r="D3" s="731"/>
      <c r="E3" s="731"/>
      <c r="F3" s="731"/>
      <c r="G3" s="731"/>
      <c r="H3" s="731"/>
      <c r="I3" s="731"/>
      <c r="J3" s="731"/>
      <c r="K3" s="1"/>
      <c r="L3" s="1"/>
      <c r="M3" s="1"/>
      <c r="N3" s="1"/>
      <c r="O3" s="1"/>
      <c r="P3" s="1"/>
      <c r="Q3" s="1"/>
      <c r="R3" s="1"/>
      <c r="S3" s="1"/>
      <c r="T3" s="1"/>
      <c r="U3" s="1"/>
      <c r="V3" s="1"/>
      <c r="W3" s="1"/>
      <c r="X3" s="1"/>
      <c r="Y3" s="1"/>
      <c r="Z3" s="1"/>
      <c r="AA3" s="1"/>
    </row>
    <row r="4" spans="1:27" ht="3.75" customHeight="1" thickBot="1">
      <c r="A4" s="1"/>
      <c r="B4" s="1"/>
      <c r="C4" s="1"/>
      <c r="D4" s="1"/>
      <c r="E4" s="1"/>
      <c r="F4" s="1"/>
      <c r="G4" s="1"/>
      <c r="H4" s="1"/>
      <c r="I4" s="1"/>
      <c r="J4" s="1"/>
      <c r="K4" s="1"/>
      <c r="L4" s="1"/>
      <c r="M4" s="1"/>
      <c r="N4" s="1"/>
      <c r="O4" s="1"/>
      <c r="P4" s="1"/>
      <c r="Q4" s="1"/>
      <c r="R4" s="1"/>
      <c r="S4" s="1"/>
      <c r="T4" s="1"/>
      <c r="U4" s="1"/>
      <c r="V4" s="1"/>
      <c r="W4" s="1"/>
      <c r="X4" s="1"/>
      <c r="Y4" s="1"/>
      <c r="Z4" s="1"/>
      <c r="AA4" s="1"/>
    </row>
    <row r="5" spans="1:27" s="117" customFormat="1" ht="30" customHeight="1" thickTop="1" thickBot="1">
      <c r="A5" s="633"/>
      <c r="B5" s="634" t="s">
        <v>562</v>
      </c>
      <c r="C5" s="634" t="s">
        <v>563</v>
      </c>
      <c r="D5" s="634" t="s">
        <v>564</v>
      </c>
      <c r="E5" s="634" t="s">
        <v>565</v>
      </c>
      <c r="F5" s="634" t="s">
        <v>566</v>
      </c>
      <c r="G5" s="634" t="s">
        <v>567</v>
      </c>
      <c r="H5" s="634" t="s">
        <v>1436</v>
      </c>
      <c r="I5" s="634" t="s">
        <v>568</v>
      </c>
      <c r="J5" s="634" t="s">
        <v>1437</v>
      </c>
      <c r="K5" s="116"/>
      <c r="L5" s="116"/>
      <c r="M5" s="116"/>
      <c r="N5" s="116"/>
      <c r="O5" s="116"/>
      <c r="P5" s="116"/>
      <c r="Q5" s="116"/>
      <c r="R5" s="116"/>
      <c r="S5" s="116"/>
      <c r="T5" s="116"/>
      <c r="U5" s="116"/>
      <c r="V5" s="116"/>
      <c r="W5" s="116"/>
      <c r="X5" s="116"/>
      <c r="Y5" s="116"/>
      <c r="Z5" s="116"/>
      <c r="AA5" s="116"/>
    </row>
    <row r="6" spans="1:27" ht="15" customHeight="1" thickTop="1" thickBot="1">
      <c r="A6" s="635" t="s">
        <v>569</v>
      </c>
      <c r="B6" s="636">
        <v>4033457.8172399998</v>
      </c>
      <c r="C6" s="636">
        <v>4474596.6765600005</v>
      </c>
      <c r="D6" s="636">
        <v>5432872.0645200005</v>
      </c>
      <c r="E6" s="636">
        <v>6231244.4709200002</v>
      </c>
      <c r="F6" s="636">
        <v>7901964.2556099994</v>
      </c>
      <c r="G6" s="636">
        <v>9581779.4965799991</v>
      </c>
      <c r="H6" s="636">
        <v>10197605.513569999</v>
      </c>
      <c r="I6" s="636">
        <v>10434812.486129999</v>
      </c>
      <c r="J6" s="636">
        <v>10525199.47783</v>
      </c>
      <c r="K6" s="1"/>
      <c r="L6" s="1"/>
      <c r="M6" s="1"/>
      <c r="N6" s="1"/>
      <c r="O6" s="1"/>
      <c r="P6" s="1"/>
      <c r="Q6" s="1"/>
      <c r="R6" s="1"/>
      <c r="S6" s="1"/>
      <c r="T6" s="1"/>
      <c r="U6" s="1"/>
      <c r="V6" s="1"/>
      <c r="W6" s="1"/>
      <c r="X6" s="1"/>
      <c r="Y6" s="1"/>
      <c r="Z6" s="1"/>
      <c r="AA6" s="1"/>
    </row>
    <row r="7" spans="1:27" s="120" customFormat="1" ht="15" customHeight="1" thickTop="1">
      <c r="A7" s="118" t="s">
        <v>9</v>
      </c>
      <c r="B7" s="119">
        <v>167653.16861000002</v>
      </c>
      <c r="C7" s="119">
        <v>198970.63688999999</v>
      </c>
      <c r="D7" s="119">
        <v>229045.20624</v>
      </c>
      <c r="E7" s="119">
        <v>229137.53441999998</v>
      </c>
      <c r="F7" s="119">
        <v>434587.40337000001</v>
      </c>
      <c r="G7" s="119">
        <v>545176.59058000008</v>
      </c>
      <c r="H7" s="119">
        <v>516401.60827999999</v>
      </c>
      <c r="I7" s="119">
        <v>573746.33739999996</v>
      </c>
      <c r="J7" s="119">
        <v>778825.47058000008</v>
      </c>
      <c r="K7" s="1"/>
      <c r="L7" s="1"/>
      <c r="M7" s="1"/>
      <c r="N7" s="1"/>
      <c r="O7" s="1"/>
      <c r="P7" s="1"/>
      <c r="Q7" s="1"/>
      <c r="R7" s="1"/>
      <c r="S7" s="1"/>
      <c r="T7" s="1"/>
      <c r="U7" s="1"/>
      <c r="V7" s="1"/>
      <c r="W7" s="1"/>
      <c r="X7" s="1"/>
      <c r="Y7" s="1"/>
      <c r="Z7" s="1"/>
      <c r="AA7" s="1"/>
    </row>
    <row r="8" spans="1:27" s="120" customFormat="1" ht="15" customHeight="1">
      <c r="A8" s="118" t="s">
        <v>18</v>
      </c>
      <c r="B8" s="119">
        <v>52894.738880000004</v>
      </c>
      <c r="C8" s="119">
        <v>60604.879860000001</v>
      </c>
      <c r="D8" s="119">
        <v>136397.93575999999</v>
      </c>
      <c r="E8" s="119">
        <v>79538.324200000003</v>
      </c>
      <c r="F8" s="119">
        <v>184966.36011000001</v>
      </c>
      <c r="G8" s="119">
        <v>228183.17246999999</v>
      </c>
      <c r="H8" s="119">
        <v>207964.42150999999</v>
      </c>
      <c r="I8" s="119">
        <v>172867.4307</v>
      </c>
      <c r="J8" s="119">
        <v>322957.28577999998</v>
      </c>
      <c r="K8" s="1"/>
      <c r="L8" s="1"/>
      <c r="M8" s="1"/>
      <c r="N8" s="1"/>
      <c r="O8" s="1"/>
      <c r="P8" s="1"/>
      <c r="Q8" s="1"/>
      <c r="R8" s="1"/>
      <c r="S8" s="1"/>
      <c r="T8" s="1"/>
      <c r="U8" s="1"/>
      <c r="V8" s="1"/>
      <c r="W8" s="1"/>
      <c r="X8" s="1"/>
      <c r="Y8" s="1"/>
      <c r="Z8" s="1"/>
      <c r="AA8" s="1"/>
    </row>
    <row r="9" spans="1:27" s="120" customFormat="1" ht="15" customHeight="1">
      <c r="A9" s="118" t="s">
        <v>27</v>
      </c>
      <c r="B9" s="119">
        <v>3650795.88864</v>
      </c>
      <c r="C9" s="119">
        <v>4017883.3179899999</v>
      </c>
      <c r="D9" s="119">
        <v>4823990.2233999996</v>
      </c>
      <c r="E9" s="119">
        <v>5603732.0973699996</v>
      </c>
      <c r="F9" s="119">
        <v>6803438.93621</v>
      </c>
      <c r="G9" s="119">
        <v>7343778.2615600005</v>
      </c>
      <c r="H9" s="119">
        <v>7978620.5316700004</v>
      </c>
      <c r="I9" s="119">
        <v>8218822.4450500002</v>
      </c>
      <c r="J9" s="119">
        <v>8086510.8502500001</v>
      </c>
      <c r="K9" s="1"/>
      <c r="L9" s="1"/>
      <c r="M9" s="1"/>
      <c r="N9" s="1"/>
      <c r="O9" s="1"/>
      <c r="P9" s="1"/>
      <c r="Q9" s="1"/>
      <c r="R9" s="1"/>
      <c r="S9" s="1"/>
      <c r="T9" s="1"/>
      <c r="U9" s="1"/>
      <c r="V9" s="1"/>
      <c r="W9" s="1"/>
      <c r="X9" s="1"/>
      <c r="Y9" s="1"/>
      <c r="Z9" s="1"/>
      <c r="AA9" s="1"/>
    </row>
    <row r="10" spans="1:27" s="120" customFormat="1" ht="15" customHeight="1">
      <c r="A10" s="121" t="s">
        <v>570</v>
      </c>
      <c r="B10" s="119">
        <v>3699217.34485</v>
      </c>
      <c r="C10" s="119">
        <v>4071615.3467399999</v>
      </c>
      <c r="D10" s="119">
        <v>4910921.35513</v>
      </c>
      <c r="E10" s="119">
        <v>5683864.59241</v>
      </c>
      <c r="F10" s="119">
        <v>6334049.8495100001</v>
      </c>
      <c r="G10" s="119">
        <v>6920057.4871899998</v>
      </c>
      <c r="H10" s="119">
        <v>7635340.1184600005</v>
      </c>
      <c r="I10" s="119">
        <v>7865646.2810200006</v>
      </c>
      <c r="J10" s="119">
        <v>7783416.5157599999</v>
      </c>
      <c r="K10" s="1"/>
      <c r="L10" s="1"/>
      <c r="M10" s="1"/>
      <c r="N10" s="1"/>
      <c r="O10" s="1"/>
      <c r="P10" s="1"/>
      <c r="Q10" s="1"/>
      <c r="R10" s="1"/>
      <c r="S10" s="1"/>
      <c r="T10" s="1"/>
      <c r="U10" s="1"/>
      <c r="V10" s="1"/>
      <c r="W10" s="1"/>
      <c r="X10" s="1"/>
      <c r="Y10" s="1"/>
      <c r="Z10" s="1"/>
      <c r="AA10" s="1"/>
    </row>
    <row r="11" spans="1:27" s="120" customFormat="1" ht="15" customHeight="1">
      <c r="A11" s="121" t="s">
        <v>571</v>
      </c>
      <c r="B11" s="119">
        <v>3637800.8045199998</v>
      </c>
      <c r="C11" s="119">
        <v>4001629.3086100002</v>
      </c>
      <c r="D11" s="119">
        <v>4834281.6162900003</v>
      </c>
      <c r="E11" s="119">
        <v>5565460.0044</v>
      </c>
      <c r="F11" s="119">
        <v>6209520.4820699999</v>
      </c>
      <c r="G11" s="119">
        <v>5988815.5118699996</v>
      </c>
      <c r="H11" s="119">
        <v>6857827.8997</v>
      </c>
      <c r="I11" s="119">
        <v>7076533.0847700005</v>
      </c>
      <c r="J11" s="119">
        <v>7063654.5939699998</v>
      </c>
      <c r="K11" s="1"/>
      <c r="L11" s="1"/>
      <c r="M11" s="1"/>
      <c r="N11" s="1"/>
      <c r="O11" s="1"/>
      <c r="P11" s="1"/>
      <c r="Q11" s="1"/>
      <c r="R11" s="1"/>
      <c r="S11" s="1"/>
      <c r="T11" s="1"/>
      <c r="U11" s="1"/>
      <c r="V11" s="1"/>
      <c r="W11" s="1"/>
      <c r="X11" s="1"/>
      <c r="Y11" s="1"/>
      <c r="Z11" s="1"/>
      <c r="AA11" s="1"/>
    </row>
    <row r="12" spans="1:27" s="120" customFormat="1" ht="15" customHeight="1">
      <c r="A12" s="121" t="s">
        <v>572</v>
      </c>
      <c r="B12" s="119">
        <v>61416.540329999996</v>
      </c>
      <c r="C12" s="119">
        <v>69986.038130000001</v>
      </c>
      <c r="D12" s="119">
        <v>76639.738840000005</v>
      </c>
      <c r="E12" s="119">
        <v>118404.58801000001</v>
      </c>
      <c r="F12" s="119">
        <v>124529.36744</v>
      </c>
      <c r="G12" s="119">
        <v>931241.97532000009</v>
      </c>
      <c r="H12" s="119">
        <v>777512.21875999996</v>
      </c>
      <c r="I12" s="119">
        <v>789113.19625000004</v>
      </c>
      <c r="J12" s="119">
        <v>719761.92178999993</v>
      </c>
      <c r="K12" s="1"/>
      <c r="L12" s="1"/>
      <c r="M12" s="1"/>
      <c r="N12" s="1"/>
      <c r="O12" s="1"/>
      <c r="P12" s="1"/>
      <c r="Q12" s="1"/>
      <c r="R12" s="1"/>
      <c r="S12" s="1"/>
      <c r="T12" s="1"/>
      <c r="U12" s="1"/>
      <c r="V12" s="1"/>
      <c r="W12" s="1"/>
      <c r="X12" s="1"/>
      <c r="Y12" s="1"/>
      <c r="Z12" s="1"/>
      <c r="AA12" s="1"/>
    </row>
    <row r="13" spans="1:27" s="120" customFormat="1" ht="15" customHeight="1">
      <c r="A13" s="121" t="s">
        <v>573</v>
      </c>
      <c r="B13" s="119">
        <v>30095.301649999998</v>
      </c>
      <c r="C13" s="119">
        <v>35620.276669999999</v>
      </c>
      <c r="D13" s="119">
        <v>44006.29305</v>
      </c>
      <c r="E13" s="119">
        <v>48912.301439999996</v>
      </c>
      <c r="F13" s="119">
        <v>18276.403050000001</v>
      </c>
      <c r="G13" s="119">
        <v>53528.510040000001</v>
      </c>
      <c r="H13" s="119">
        <v>93260.57548</v>
      </c>
      <c r="I13" s="119">
        <v>78035.802420000007</v>
      </c>
      <c r="J13" s="119">
        <v>97922.182090000002</v>
      </c>
      <c r="K13" s="1"/>
      <c r="L13" s="1"/>
      <c r="M13" s="1"/>
      <c r="N13" s="1"/>
      <c r="O13" s="1"/>
      <c r="P13" s="1"/>
      <c r="Q13" s="1"/>
      <c r="R13" s="1"/>
      <c r="S13" s="1"/>
      <c r="T13" s="1"/>
      <c r="U13" s="1"/>
      <c r="V13" s="1"/>
      <c r="W13" s="1"/>
      <c r="X13" s="1"/>
      <c r="Y13" s="1"/>
      <c r="Z13" s="1"/>
      <c r="AA13" s="1"/>
    </row>
    <row r="14" spans="1:27" s="120" customFormat="1" ht="15" customHeight="1">
      <c r="A14" s="121" t="s">
        <v>574</v>
      </c>
      <c r="B14" s="119">
        <v>27758.771579999997</v>
      </c>
      <c r="C14" s="119">
        <v>33634.244119999996</v>
      </c>
      <c r="D14" s="119">
        <v>42132.066279999999</v>
      </c>
      <c r="E14" s="119">
        <v>45387.281329999998</v>
      </c>
      <c r="F14" s="119">
        <v>17433.83223</v>
      </c>
      <c r="G14" s="119">
        <v>42918.20534</v>
      </c>
      <c r="H14" s="119">
        <v>70807.17515000001</v>
      </c>
      <c r="I14" s="119">
        <v>59156.182820000002</v>
      </c>
      <c r="J14" s="119">
        <v>73751.053109999993</v>
      </c>
      <c r="K14" s="1"/>
      <c r="L14" s="1"/>
      <c r="M14" s="1"/>
      <c r="N14" s="1"/>
      <c r="O14" s="1"/>
      <c r="P14" s="1"/>
      <c r="Q14" s="1"/>
      <c r="R14" s="1"/>
      <c r="S14" s="1"/>
      <c r="T14" s="1"/>
      <c r="U14" s="1"/>
      <c r="V14" s="1"/>
      <c r="W14" s="1"/>
      <c r="X14" s="1"/>
      <c r="Y14" s="1"/>
      <c r="Z14" s="1"/>
      <c r="AA14" s="1"/>
    </row>
    <row r="15" spans="1:27" s="120" customFormat="1" ht="15" customHeight="1">
      <c r="A15" s="121" t="s">
        <v>575</v>
      </c>
      <c r="B15" s="119">
        <v>2336.5300699999998</v>
      </c>
      <c r="C15" s="119">
        <v>1986.0325500000001</v>
      </c>
      <c r="D15" s="119">
        <v>1874.22677</v>
      </c>
      <c r="E15" s="119">
        <v>3525.0201099999999</v>
      </c>
      <c r="F15" s="119">
        <v>842.57081999999991</v>
      </c>
      <c r="G15" s="119">
        <v>10610.304699999999</v>
      </c>
      <c r="H15" s="119">
        <v>22453.400329999997</v>
      </c>
      <c r="I15" s="119">
        <v>18879.619600000002</v>
      </c>
      <c r="J15" s="119">
        <v>24171.128980000001</v>
      </c>
      <c r="K15" s="1"/>
      <c r="L15" s="1"/>
      <c r="M15" s="1"/>
      <c r="N15" s="1"/>
      <c r="O15" s="1"/>
      <c r="P15" s="1"/>
      <c r="Q15" s="1"/>
      <c r="R15" s="1"/>
      <c r="S15" s="1"/>
      <c r="T15" s="1"/>
      <c r="U15" s="1"/>
      <c r="V15" s="1"/>
      <c r="W15" s="1"/>
      <c r="X15" s="1"/>
      <c r="Y15" s="1"/>
      <c r="Z15" s="1"/>
      <c r="AA15" s="1"/>
    </row>
    <row r="16" spans="1:27" s="120" customFormat="1" ht="15" customHeight="1">
      <c r="A16" s="121" t="s">
        <v>576</v>
      </c>
      <c r="B16" s="119">
        <v>38999.727869999995</v>
      </c>
      <c r="C16" s="119">
        <v>37554.837390000001</v>
      </c>
      <c r="D16" s="119">
        <v>50358.245619999994</v>
      </c>
      <c r="E16" s="119">
        <v>50482.565020000002</v>
      </c>
      <c r="F16" s="119">
        <v>43159.670239999999</v>
      </c>
      <c r="G16" s="119">
        <v>45977.541119999994</v>
      </c>
      <c r="H16" s="119">
        <v>75948.744059999997</v>
      </c>
      <c r="I16" s="119">
        <v>78571.60742</v>
      </c>
      <c r="J16" s="119">
        <v>114541.5153</v>
      </c>
      <c r="K16" s="1"/>
      <c r="L16" s="1"/>
      <c r="M16" s="1"/>
      <c r="N16" s="1"/>
      <c r="O16" s="1"/>
      <c r="P16" s="1"/>
      <c r="Q16" s="1"/>
      <c r="R16" s="1"/>
      <c r="S16" s="1"/>
      <c r="T16" s="1"/>
      <c r="U16" s="1"/>
      <c r="V16" s="1"/>
      <c r="W16" s="1"/>
      <c r="X16" s="1"/>
      <c r="Y16" s="1"/>
      <c r="Z16" s="1"/>
      <c r="AA16" s="1"/>
    </row>
    <row r="17" spans="1:27" s="120" customFormat="1" ht="15" customHeight="1">
      <c r="A17" s="121" t="s">
        <v>577</v>
      </c>
      <c r="B17" s="119">
        <v>32562.236209999999</v>
      </c>
      <c r="C17" s="119">
        <v>32264.638589999999</v>
      </c>
      <c r="D17" s="119">
        <v>41378.485679999998</v>
      </c>
      <c r="E17" s="119">
        <v>42441.834490000001</v>
      </c>
      <c r="F17" s="119">
        <v>35553.579010000001</v>
      </c>
      <c r="G17" s="119">
        <v>36134.13809</v>
      </c>
      <c r="H17" s="119">
        <v>55341.519189999999</v>
      </c>
      <c r="I17" s="119">
        <v>57203.369829999996</v>
      </c>
      <c r="J17" s="119">
        <v>78850.692840000003</v>
      </c>
      <c r="K17" s="1"/>
      <c r="L17" s="1"/>
      <c r="M17" s="1"/>
      <c r="N17" s="1"/>
      <c r="O17" s="1"/>
      <c r="P17" s="1"/>
      <c r="Q17" s="1"/>
      <c r="R17" s="1"/>
      <c r="S17" s="1"/>
      <c r="T17" s="1"/>
      <c r="U17" s="1"/>
      <c r="V17" s="1"/>
      <c r="W17" s="1"/>
      <c r="X17" s="1"/>
      <c r="Y17" s="1"/>
      <c r="Z17" s="1"/>
      <c r="AA17" s="1"/>
    </row>
    <row r="18" spans="1:27" s="120" customFormat="1" ht="15" customHeight="1">
      <c r="A18" s="121" t="s">
        <v>578</v>
      </c>
      <c r="B18" s="119">
        <v>6437.4916600000006</v>
      </c>
      <c r="C18" s="119">
        <v>5290.1988000000001</v>
      </c>
      <c r="D18" s="119">
        <v>8979.7599399999999</v>
      </c>
      <c r="E18" s="119">
        <v>8040.7305299999998</v>
      </c>
      <c r="F18" s="119">
        <v>7606.09123</v>
      </c>
      <c r="G18" s="119">
        <v>9843.4030299999995</v>
      </c>
      <c r="H18" s="119">
        <v>20607.224870000002</v>
      </c>
      <c r="I18" s="119">
        <v>21368.237590000001</v>
      </c>
      <c r="J18" s="119">
        <v>35690.822460000003</v>
      </c>
      <c r="K18" s="1"/>
      <c r="L18" s="1"/>
      <c r="M18" s="1"/>
      <c r="N18" s="1"/>
      <c r="O18" s="1"/>
      <c r="P18" s="1"/>
      <c r="Q18" s="1"/>
      <c r="R18" s="1"/>
      <c r="S18" s="1"/>
      <c r="T18" s="1"/>
      <c r="U18" s="1"/>
      <c r="V18" s="1"/>
      <c r="W18" s="1"/>
      <c r="X18" s="1"/>
      <c r="Y18" s="1"/>
      <c r="Z18" s="1"/>
      <c r="AA18" s="1"/>
    </row>
    <row r="19" spans="1:27" s="120" customFormat="1" ht="15" customHeight="1">
      <c r="A19" s="121" t="s">
        <v>40</v>
      </c>
      <c r="B19" s="119">
        <v>62099.027649999996</v>
      </c>
      <c r="C19" s="119">
        <v>64549.689130000006</v>
      </c>
      <c r="D19" s="119">
        <v>74435.349170000001</v>
      </c>
      <c r="E19" s="119">
        <v>87059.976060000001</v>
      </c>
      <c r="F19" s="119">
        <v>659131.64682000002</v>
      </c>
      <c r="G19" s="119">
        <v>614684.82927999995</v>
      </c>
      <c r="H19" s="119">
        <v>537432.1656699999</v>
      </c>
      <c r="I19" s="119">
        <v>538174.81886</v>
      </c>
      <c r="J19" s="119">
        <v>468961.33958999999</v>
      </c>
      <c r="K19" s="1"/>
      <c r="L19" s="1"/>
      <c r="M19" s="1"/>
      <c r="N19" s="1"/>
      <c r="O19" s="1"/>
      <c r="P19" s="1"/>
      <c r="Q19" s="1"/>
      <c r="R19" s="1"/>
      <c r="S19" s="1"/>
      <c r="T19" s="1"/>
      <c r="U19" s="1"/>
      <c r="V19" s="1"/>
      <c r="W19" s="1"/>
      <c r="X19" s="1"/>
      <c r="Y19" s="1"/>
      <c r="Z19" s="1"/>
      <c r="AA19" s="1"/>
    </row>
    <row r="20" spans="1:27" s="120" customFormat="1" ht="15" customHeight="1">
      <c r="A20" s="121" t="s">
        <v>579</v>
      </c>
      <c r="B20" s="119">
        <v>-179615.51337999999</v>
      </c>
      <c r="C20" s="119">
        <v>-191456.83194</v>
      </c>
      <c r="D20" s="119">
        <v>-255731.01957</v>
      </c>
      <c r="E20" s="119">
        <v>-266587.33756000001</v>
      </c>
      <c r="F20" s="119">
        <v>-251178.63341000001</v>
      </c>
      <c r="G20" s="119">
        <v>-290470.10606999998</v>
      </c>
      <c r="H20" s="119">
        <v>-363361.07199999999</v>
      </c>
      <c r="I20" s="119">
        <v>-341606.06466999999</v>
      </c>
      <c r="J20" s="119">
        <v>-378330.70249</v>
      </c>
      <c r="K20" s="1"/>
      <c r="L20" s="1"/>
      <c r="M20" s="1"/>
      <c r="N20" s="1"/>
      <c r="O20" s="1"/>
      <c r="P20" s="1"/>
      <c r="Q20" s="1"/>
      <c r="R20" s="1"/>
      <c r="S20" s="1"/>
      <c r="T20" s="1"/>
      <c r="U20" s="1"/>
      <c r="V20" s="1"/>
      <c r="W20" s="1"/>
      <c r="X20" s="1"/>
      <c r="Y20" s="1"/>
      <c r="Z20" s="1"/>
      <c r="AA20" s="1"/>
    </row>
    <row r="21" spans="1:27" s="120" customFormat="1" ht="15" customHeight="1">
      <c r="A21" s="118" t="s">
        <v>70</v>
      </c>
      <c r="B21" s="119">
        <v>37145.192350000005</v>
      </c>
      <c r="C21" s="119">
        <v>40798.39849</v>
      </c>
      <c r="D21" s="119">
        <v>53844.791979999995</v>
      </c>
      <c r="E21" s="119">
        <v>64462.572959999998</v>
      </c>
      <c r="F21" s="119">
        <v>72009.969870000001</v>
      </c>
      <c r="G21" s="119">
        <v>76659.866190000001</v>
      </c>
      <c r="H21" s="119">
        <v>56182.265460000002</v>
      </c>
      <c r="I21" s="119">
        <v>69851.534540000008</v>
      </c>
      <c r="J21" s="119">
        <v>72195.915680000006</v>
      </c>
      <c r="K21" s="1"/>
      <c r="L21" s="1"/>
      <c r="M21" s="1"/>
      <c r="N21" s="1"/>
      <c r="O21" s="1"/>
      <c r="P21" s="1"/>
      <c r="Q21" s="1"/>
      <c r="R21" s="1"/>
      <c r="S21" s="1"/>
      <c r="T21" s="1"/>
      <c r="U21" s="1"/>
      <c r="V21" s="1"/>
      <c r="W21" s="1"/>
      <c r="X21" s="1"/>
      <c r="Y21" s="1"/>
      <c r="Z21" s="1"/>
      <c r="AA21" s="1"/>
    </row>
    <row r="22" spans="1:27" s="120" customFormat="1" ht="15" customHeight="1">
      <c r="A22" s="118" t="s">
        <v>76</v>
      </c>
      <c r="B22" s="119">
        <v>989.4274200000001</v>
      </c>
      <c r="C22" s="119">
        <v>912.89164000000005</v>
      </c>
      <c r="D22" s="119">
        <v>1062.1120600000002</v>
      </c>
      <c r="E22" s="119">
        <v>2877.1207100000001</v>
      </c>
      <c r="F22" s="119">
        <v>637.98235</v>
      </c>
      <c r="G22" s="119">
        <v>664.51229000000001</v>
      </c>
      <c r="H22" s="119">
        <v>862.2188000000001</v>
      </c>
      <c r="I22" s="119">
        <v>878.26316000000008</v>
      </c>
      <c r="J22" s="119">
        <v>735.76846</v>
      </c>
      <c r="K22" s="1"/>
      <c r="L22" s="1"/>
      <c r="M22" s="1"/>
      <c r="N22" s="1"/>
      <c r="O22" s="1"/>
      <c r="P22" s="1"/>
      <c r="Q22" s="1"/>
      <c r="R22" s="1"/>
      <c r="S22" s="1"/>
      <c r="T22" s="1"/>
      <c r="U22" s="1"/>
      <c r="V22" s="1"/>
      <c r="W22" s="1"/>
      <c r="X22" s="1"/>
      <c r="Y22" s="1"/>
      <c r="Z22" s="1"/>
      <c r="AA22" s="1"/>
    </row>
    <row r="23" spans="1:27" s="120" customFormat="1" ht="15" customHeight="1">
      <c r="A23" s="118" t="s">
        <v>580</v>
      </c>
      <c r="B23" s="119">
        <v>13457.860859999999</v>
      </c>
      <c r="C23" s="119">
        <v>24624.93823</v>
      </c>
      <c r="D23" s="119">
        <v>33323.506090000003</v>
      </c>
      <c r="E23" s="119">
        <v>52974.815950000004</v>
      </c>
      <c r="F23" s="119">
        <v>213182.56372000001</v>
      </c>
      <c r="G23" s="119">
        <v>1202678.12249</v>
      </c>
      <c r="H23" s="119">
        <v>1227437.4392300001</v>
      </c>
      <c r="I23" s="119">
        <v>1185592.16793</v>
      </c>
      <c r="J23" s="119">
        <v>1048555.49084</v>
      </c>
      <c r="K23" s="1"/>
      <c r="L23" s="1"/>
      <c r="M23" s="1"/>
      <c r="N23" s="1"/>
      <c r="O23" s="1"/>
      <c r="P23" s="1"/>
      <c r="Q23" s="1"/>
      <c r="R23" s="1"/>
      <c r="S23" s="1"/>
      <c r="T23" s="1"/>
      <c r="U23" s="1"/>
      <c r="V23" s="1"/>
      <c r="W23" s="1"/>
      <c r="X23" s="1"/>
      <c r="Y23" s="1"/>
      <c r="Z23" s="1"/>
      <c r="AA23" s="1"/>
    </row>
    <row r="24" spans="1:27" s="120" customFormat="1" ht="15" customHeight="1">
      <c r="A24" s="118" t="s">
        <v>86</v>
      </c>
      <c r="B24" s="119">
        <v>93378.84852</v>
      </c>
      <c r="C24" s="119">
        <v>110883.16448000001</v>
      </c>
      <c r="D24" s="119">
        <v>127605.06381000001</v>
      </c>
      <c r="E24" s="119">
        <v>170249.22097999998</v>
      </c>
      <c r="F24" s="119">
        <v>160427.28587999998</v>
      </c>
      <c r="G24" s="119">
        <v>157049.12966999999</v>
      </c>
      <c r="H24" s="119">
        <v>177678.64734999998</v>
      </c>
      <c r="I24" s="119">
        <v>178584.03883</v>
      </c>
      <c r="J24" s="119">
        <v>178694.21296999999</v>
      </c>
      <c r="K24" s="1"/>
      <c r="L24" s="1"/>
      <c r="M24" s="1"/>
      <c r="N24" s="1"/>
      <c r="O24" s="1"/>
      <c r="P24" s="1"/>
      <c r="Q24" s="1"/>
      <c r="R24" s="1"/>
      <c r="S24" s="1"/>
      <c r="T24" s="1"/>
      <c r="U24" s="1"/>
      <c r="V24" s="1"/>
      <c r="W24" s="1"/>
      <c r="X24" s="1"/>
      <c r="Y24" s="1"/>
      <c r="Z24" s="1"/>
      <c r="AA24" s="1"/>
    </row>
    <row r="25" spans="1:27" s="120" customFormat="1" ht="15" customHeight="1">
      <c r="A25" s="118" t="s">
        <v>581</v>
      </c>
      <c r="B25" s="119">
        <v>17142.69196</v>
      </c>
      <c r="C25" s="119">
        <v>19918.448980000001</v>
      </c>
      <c r="D25" s="119">
        <v>27603.225180000001</v>
      </c>
      <c r="E25" s="119">
        <v>28272.784329999999</v>
      </c>
      <c r="F25" s="119">
        <v>32713.754100000002</v>
      </c>
      <c r="G25" s="119">
        <v>27589.841329999999</v>
      </c>
      <c r="H25" s="119">
        <v>32458.381269999998</v>
      </c>
      <c r="I25" s="119">
        <v>34470.268520000005</v>
      </c>
      <c r="J25" s="119">
        <v>36724.483270000004</v>
      </c>
      <c r="K25" s="1"/>
      <c r="L25" s="1"/>
      <c r="M25" s="1"/>
      <c r="N25" s="1"/>
      <c r="O25" s="1"/>
      <c r="P25" s="1"/>
      <c r="Q25" s="1"/>
      <c r="R25" s="1"/>
      <c r="S25" s="1"/>
      <c r="T25" s="1"/>
      <c r="U25" s="1"/>
      <c r="V25" s="1"/>
      <c r="W25" s="1"/>
      <c r="X25" s="1"/>
      <c r="Y25" s="1"/>
      <c r="Z25" s="1"/>
      <c r="AA25" s="1"/>
    </row>
    <row r="26" spans="1:27" s="122" customFormat="1" ht="15" customHeight="1" thickBot="1">
      <c r="A26" s="118" t="s">
        <v>102</v>
      </c>
      <c r="B26" s="119">
        <v>0</v>
      </c>
      <c r="C26" s="119">
        <v>0</v>
      </c>
      <c r="D26" s="119">
        <v>0</v>
      </c>
      <c r="E26" s="119">
        <v>0</v>
      </c>
      <c r="F26" s="119">
        <v>0</v>
      </c>
      <c r="G26" s="119">
        <v>0</v>
      </c>
      <c r="H26" s="119">
        <v>0</v>
      </c>
      <c r="I26" s="119">
        <v>0</v>
      </c>
      <c r="J26" s="119">
        <v>0</v>
      </c>
      <c r="K26" s="1"/>
      <c r="L26" s="1"/>
      <c r="M26" s="1"/>
      <c r="N26" s="1"/>
      <c r="O26" s="1"/>
      <c r="P26" s="1"/>
      <c r="Q26" s="1"/>
      <c r="R26" s="1"/>
      <c r="S26" s="1"/>
      <c r="T26" s="1"/>
      <c r="U26" s="1"/>
      <c r="V26" s="1"/>
      <c r="W26" s="1"/>
      <c r="X26" s="1"/>
      <c r="Y26" s="1"/>
      <c r="Z26" s="1"/>
      <c r="AA26" s="1"/>
    </row>
    <row r="27" spans="1:27" ht="15" customHeight="1" thickTop="1" thickBot="1">
      <c r="A27" s="635" t="s">
        <v>582</v>
      </c>
      <c r="B27" s="636">
        <v>3162034.3268400002</v>
      </c>
      <c r="C27" s="636">
        <v>3542495.1760500004</v>
      </c>
      <c r="D27" s="636">
        <v>4303495.4396200003</v>
      </c>
      <c r="E27" s="636">
        <v>4951125.1679499997</v>
      </c>
      <c r="F27" s="636">
        <v>6572587.8021999998</v>
      </c>
      <c r="G27" s="636">
        <v>8235986.3786499994</v>
      </c>
      <c r="H27" s="636">
        <v>8799883.1524999999</v>
      </c>
      <c r="I27" s="636">
        <v>9016444.043610001</v>
      </c>
      <c r="J27" s="636">
        <v>9065941.3481699992</v>
      </c>
      <c r="K27" s="1"/>
      <c r="L27" s="1"/>
      <c r="M27" s="1"/>
      <c r="N27" s="1"/>
      <c r="O27" s="1"/>
      <c r="P27" s="1"/>
      <c r="Q27" s="1"/>
      <c r="R27" s="1"/>
      <c r="S27" s="1"/>
      <c r="T27" s="1"/>
      <c r="U27" s="1"/>
      <c r="V27" s="1"/>
      <c r="W27" s="1"/>
      <c r="X27" s="1"/>
      <c r="Y27" s="1"/>
      <c r="Z27" s="1"/>
      <c r="AA27" s="1"/>
    </row>
    <row r="28" spans="1:27" s="120" customFormat="1" ht="15" customHeight="1" thickTop="1">
      <c r="A28" s="118" t="s">
        <v>583</v>
      </c>
      <c r="B28" s="119">
        <v>294.24556999999999</v>
      </c>
      <c r="C28" s="119">
        <v>342.54304999999999</v>
      </c>
      <c r="D28" s="119">
        <v>235.81457999999998</v>
      </c>
      <c r="E28" s="119">
        <v>188.90720999999999</v>
      </c>
      <c r="F28" s="119">
        <v>2697.0132100000001</v>
      </c>
      <c r="G28" s="119">
        <v>218795.19500000001</v>
      </c>
      <c r="H28" s="119">
        <v>1000706.92386</v>
      </c>
      <c r="I28" s="119">
        <v>1082598.2287699999</v>
      </c>
      <c r="J28" s="119">
        <v>968309.46813000005</v>
      </c>
      <c r="K28" s="1"/>
      <c r="L28" s="1"/>
      <c r="M28" s="1"/>
      <c r="N28" s="1"/>
      <c r="O28" s="1"/>
      <c r="P28" s="1"/>
      <c r="Q28" s="1"/>
      <c r="R28" s="1"/>
      <c r="S28" s="1"/>
      <c r="T28" s="1"/>
      <c r="U28" s="1"/>
      <c r="V28" s="1"/>
      <c r="W28" s="1"/>
      <c r="X28" s="1"/>
      <c r="Y28" s="1"/>
      <c r="Z28" s="1"/>
      <c r="AA28" s="1"/>
    </row>
    <row r="29" spans="1:27" s="120" customFormat="1" ht="15" customHeight="1">
      <c r="A29" s="121" t="s">
        <v>584</v>
      </c>
      <c r="B29" s="119">
        <v>294.24556999999999</v>
      </c>
      <c r="C29" s="119">
        <v>342.54304999999999</v>
      </c>
      <c r="D29" s="119">
        <v>235.81457999999998</v>
      </c>
      <c r="E29" s="119">
        <v>188.90720999999999</v>
      </c>
      <c r="F29" s="119">
        <v>113.66438000000001</v>
      </c>
      <c r="G29" s="119">
        <v>93.094880000000003</v>
      </c>
      <c r="H29" s="119">
        <v>453.95090000000005</v>
      </c>
      <c r="I29" s="119">
        <v>957.70365000000004</v>
      </c>
      <c r="J29" s="119">
        <v>842.26849000000004</v>
      </c>
      <c r="K29" s="1"/>
      <c r="L29" s="1"/>
      <c r="M29" s="1"/>
      <c r="N29" s="1"/>
      <c r="O29" s="1"/>
      <c r="P29" s="1"/>
      <c r="Q29" s="1"/>
      <c r="R29" s="1"/>
      <c r="S29" s="1"/>
      <c r="T29" s="1"/>
      <c r="U29" s="1"/>
      <c r="V29" s="1"/>
      <c r="W29" s="1"/>
      <c r="X29" s="1"/>
      <c r="Y29" s="1"/>
      <c r="Z29" s="1"/>
      <c r="AA29" s="1"/>
    </row>
    <row r="30" spans="1:27" s="120" customFormat="1" ht="15" customHeight="1">
      <c r="A30" s="121" t="s">
        <v>585</v>
      </c>
      <c r="B30" s="119">
        <v>0</v>
      </c>
      <c r="C30" s="119">
        <v>0</v>
      </c>
      <c r="D30" s="119">
        <v>0</v>
      </c>
      <c r="E30" s="119">
        <v>0</v>
      </c>
      <c r="F30" s="119">
        <v>86.106020000000001</v>
      </c>
      <c r="G30" s="119">
        <v>55099.786570000004</v>
      </c>
      <c r="H30" s="119">
        <v>315958.83124000003</v>
      </c>
      <c r="I30" s="119">
        <v>321520.93037999998</v>
      </c>
      <c r="J30" s="119">
        <v>498685.76062999998</v>
      </c>
      <c r="K30" s="1"/>
      <c r="L30" s="1"/>
      <c r="M30" s="1"/>
      <c r="N30" s="1"/>
      <c r="O30" s="1"/>
      <c r="P30" s="1"/>
      <c r="Q30" s="1"/>
      <c r="R30" s="1"/>
      <c r="S30" s="1"/>
      <c r="T30" s="1"/>
      <c r="U30" s="1"/>
      <c r="V30" s="1"/>
      <c r="W30" s="1"/>
      <c r="X30" s="1"/>
      <c r="Y30" s="1"/>
      <c r="Z30" s="1"/>
      <c r="AA30" s="1"/>
    </row>
    <row r="31" spans="1:27" s="120" customFormat="1" ht="15" customHeight="1">
      <c r="A31" s="121" t="s">
        <v>586</v>
      </c>
      <c r="B31" s="119">
        <v>0</v>
      </c>
      <c r="C31" s="119">
        <v>0</v>
      </c>
      <c r="D31" s="119">
        <v>0</v>
      </c>
      <c r="E31" s="119">
        <v>0</v>
      </c>
      <c r="F31" s="119">
        <v>2493.38</v>
      </c>
      <c r="G31" s="119">
        <v>32880.391100000001</v>
      </c>
      <c r="H31" s="119">
        <v>46084.950020000004</v>
      </c>
      <c r="I31" s="119">
        <v>55853.521500000003</v>
      </c>
      <c r="J31" s="119">
        <v>62784.164340000003</v>
      </c>
      <c r="K31" s="1"/>
      <c r="L31" s="1"/>
      <c r="M31" s="1"/>
      <c r="N31" s="1"/>
      <c r="O31" s="1"/>
      <c r="P31" s="1"/>
      <c r="Q31" s="1"/>
      <c r="R31" s="1"/>
      <c r="S31" s="1"/>
      <c r="T31" s="1"/>
      <c r="U31" s="1"/>
      <c r="V31" s="1"/>
      <c r="W31" s="1"/>
      <c r="X31" s="1"/>
      <c r="Y31" s="1"/>
      <c r="Z31" s="1"/>
      <c r="AA31" s="1"/>
    </row>
    <row r="32" spans="1:27" s="120" customFormat="1" ht="15" customHeight="1">
      <c r="A32" s="121" t="s">
        <v>587</v>
      </c>
      <c r="B32" s="119">
        <v>0</v>
      </c>
      <c r="C32" s="119">
        <v>0</v>
      </c>
      <c r="D32" s="119">
        <v>0</v>
      </c>
      <c r="E32" s="119">
        <v>0</v>
      </c>
      <c r="F32" s="119">
        <v>0</v>
      </c>
      <c r="G32" s="119">
        <v>0.76036999999999999</v>
      </c>
      <c r="H32" s="119">
        <v>967.79390000000001</v>
      </c>
      <c r="I32" s="119">
        <v>821.25189999999998</v>
      </c>
      <c r="J32" s="119">
        <v>606.38328000000001</v>
      </c>
      <c r="K32" s="1"/>
      <c r="L32" s="1"/>
      <c r="M32" s="1"/>
      <c r="N32" s="1"/>
      <c r="O32" s="1"/>
      <c r="P32" s="1"/>
      <c r="Q32" s="1"/>
      <c r="R32" s="1"/>
      <c r="S32" s="1"/>
      <c r="T32" s="1"/>
      <c r="U32" s="1"/>
      <c r="V32" s="1"/>
      <c r="W32" s="1"/>
      <c r="X32" s="1"/>
      <c r="Y32" s="1"/>
      <c r="Z32" s="1"/>
      <c r="AA32" s="1"/>
    </row>
    <row r="33" spans="1:27" s="120" customFormat="1" ht="15" customHeight="1">
      <c r="A33" s="121" t="s">
        <v>588</v>
      </c>
      <c r="B33" s="119">
        <v>0</v>
      </c>
      <c r="C33" s="119">
        <v>0</v>
      </c>
      <c r="D33" s="119">
        <v>0</v>
      </c>
      <c r="E33" s="119">
        <v>0</v>
      </c>
      <c r="F33" s="119">
        <v>0</v>
      </c>
      <c r="G33" s="119">
        <v>129408.17202</v>
      </c>
      <c r="H33" s="119">
        <v>619366.56565999996</v>
      </c>
      <c r="I33" s="119">
        <v>683637.05327000003</v>
      </c>
      <c r="J33" s="119">
        <v>395413.3578</v>
      </c>
      <c r="K33" s="1"/>
      <c r="L33" s="1"/>
      <c r="M33" s="1"/>
      <c r="N33" s="1"/>
      <c r="O33" s="1"/>
      <c r="P33" s="1"/>
      <c r="Q33" s="1"/>
      <c r="R33" s="1"/>
      <c r="S33" s="1"/>
      <c r="T33" s="1"/>
      <c r="U33" s="1"/>
      <c r="V33" s="1"/>
      <c r="W33" s="1"/>
      <c r="X33" s="1"/>
      <c r="Y33" s="1"/>
      <c r="Z33" s="1"/>
      <c r="AA33" s="1"/>
    </row>
    <row r="34" spans="1:27" s="120" customFormat="1" ht="15" customHeight="1">
      <c r="A34" s="121" t="s">
        <v>589</v>
      </c>
      <c r="B34" s="119">
        <v>0</v>
      </c>
      <c r="C34" s="119">
        <v>0</v>
      </c>
      <c r="D34" s="119">
        <v>0</v>
      </c>
      <c r="E34" s="119">
        <v>0</v>
      </c>
      <c r="F34" s="119">
        <v>3.8628100000000001</v>
      </c>
      <c r="G34" s="119">
        <v>1312.9900600000001</v>
      </c>
      <c r="H34" s="119">
        <v>17874.832140000002</v>
      </c>
      <c r="I34" s="119">
        <v>19807.768070000002</v>
      </c>
      <c r="J34" s="119">
        <v>9977.5335899999991</v>
      </c>
      <c r="K34" s="1"/>
      <c r="L34" s="1"/>
      <c r="M34" s="1"/>
      <c r="N34" s="1"/>
      <c r="O34" s="1"/>
      <c r="P34" s="1"/>
      <c r="Q34" s="1"/>
      <c r="R34" s="1"/>
      <c r="S34" s="1"/>
      <c r="T34" s="1"/>
      <c r="U34" s="1"/>
      <c r="V34" s="1"/>
      <c r="W34" s="1"/>
      <c r="X34" s="1"/>
      <c r="Y34" s="1"/>
      <c r="Z34" s="1"/>
      <c r="AA34" s="1"/>
    </row>
    <row r="35" spans="1:27" s="120" customFormat="1" ht="15" customHeight="1">
      <c r="A35" s="118" t="s">
        <v>590</v>
      </c>
      <c r="B35" s="119">
        <v>0</v>
      </c>
      <c r="C35" s="119">
        <v>0</v>
      </c>
      <c r="D35" s="119">
        <v>0</v>
      </c>
      <c r="E35" s="119">
        <v>0</v>
      </c>
      <c r="F35" s="119">
        <v>373.82026000000002</v>
      </c>
      <c r="G35" s="119">
        <v>0</v>
      </c>
      <c r="H35" s="119">
        <v>0</v>
      </c>
      <c r="I35" s="119">
        <v>0</v>
      </c>
      <c r="J35" s="119">
        <v>6.4116299999999997</v>
      </c>
      <c r="K35" s="1"/>
      <c r="L35" s="1"/>
      <c r="M35" s="1"/>
      <c r="N35" s="1"/>
      <c r="O35" s="1"/>
      <c r="P35" s="1"/>
      <c r="Q35" s="1"/>
      <c r="R35" s="1"/>
      <c r="S35" s="1"/>
      <c r="T35" s="1"/>
      <c r="U35" s="1"/>
      <c r="V35" s="1"/>
      <c r="W35" s="1"/>
      <c r="X35" s="1"/>
      <c r="Y35" s="1"/>
      <c r="Z35" s="1"/>
      <c r="AA35" s="1"/>
    </row>
    <row r="36" spans="1:27" s="120" customFormat="1" ht="15" customHeight="1">
      <c r="A36" s="118" t="s">
        <v>591</v>
      </c>
      <c r="B36" s="119">
        <v>2953569.32039</v>
      </c>
      <c r="C36" s="119">
        <v>3283430.8400599998</v>
      </c>
      <c r="D36" s="119">
        <v>3948086.0904099997</v>
      </c>
      <c r="E36" s="119">
        <v>4380989.3709399998</v>
      </c>
      <c r="F36" s="119">
        <v>4198076.3662600005</v>
      </c>
      <c r="G36" s="119">
        <v>5540758.1034799991</v>
      </c>
      <c r="H36" s="119">
        <v>5552996.8197900001</v>
      </c>
      <c r="I36" s="119">
        <v>5703533.4702399997</v>
      </c>
      <c r="J36" s="119">
        <v>5387301.9622100005</v>
      </c>
      <c r="K36" s="1"/>
      <c r="L36" s="1"/>
      <c r="M36" s="1"/>
      <c r="N36" s="1"/>
      <c r="O36" s="1"/>
      <c r="P36" s="1"/>
      <c r="Q36" s="1"/>
      <c r="R36" s="1"/>
      <c r="S36" s="1"/>
      <c r="T36" s="1"/>
      <c r="U36" s="1"/>
      <c r="V36" s="1"/>
      <c r="W36" s="1"/>
      <c r="X36" s="1"/>
      <c r="Y36" s="1"/>
      <c r="Z36" s="1"/>
      <c r="AA36" s="1"/>
    </row>
    <row r="37" spans="1:27" s="120" customFormat="1" ht="15" customHeight="1">
      <c r="A37" s="118" t="s">
        <v>592</v>
      </c>
      <c r="B37" s="119">
        <v>130956.26829000001</v>
      </c>
      <c r="C37" s="119">
        <v>158501.36709000001</v>
      </c>
      <c r="D37" s="119">
        <v>209383.23475999999</v>
      </c>
      <c r="E37" s="119">
        <v>257386.67238</v>
      </c>
      <c r="F37" s="119">
        <v>269879.69416000001</v>
      </c>
      <c r="G37" s="119">
        <v>193753.85512999998</v>
      </c>
      <c r="H37" s="119">
        <v>267283.89896999998</v>
      </c>
      <c r="I37" s="119">
        <v>250515.79528999998</v>
      </c>
      <c r="J37" s="119">
        <v>249502.98762</v>
      </c>
      <c r="K37" s="1"/>
      <c r="L37" s="1"/>
      <c r="M37" s="1"/>
      <c r="N37" s="1"/>
      <c r="O37" s="1"/>
      <c r="P37" s="1"/>
      <c r="Q37" s="1"/>
      <c r="R37" s="1"/>
      <c r="S37" s="1"/>
      <c r="T37" s="1"/>
      <c r="U37" s="1"/>
      <c r="V37" s="1"/>
      <c r="W37" s="1"/>
      <c r="X37" s="1"/>
      <c r="Y37" s="1"/>
      <c r="Z37" s="1"/>
      <c r="AA37" s="1"/>
    </row>
    <row r="38" spans="1:27" s="120" customFormat="1" ht="15" customHeight="1">
      <c r="A38" s="118" t="s">
        <v>147</v>
      </c>
      <c r="B38" s="119">
        <v>42236.150090000003</v>
      </c>
      <c r="C38" s="119">
        <v>53454.892319999999</v>
      </c>
      <c r="D38" s="119">
        <v>77776.618989999988</v>
      </c>
      <c r="E38" s="119">
        <v>91027.669420000006</v>
      </c>
      <c r="F38" s="119">
        <v>104886.95666</v>
      </c>
      <c r="G38" s="119">
        <v>112257.44953</v>
      </c>
      <c r="H38" s="119">
        <v>145448.88691</v>
      </c>
      <c r="I38" s="119">
        <v>162269.50881999999</v>
      </c>
      <c r="J38" s="119">
        <v>182756.22008</v>
      </c>
      <c r="K38" s="1"/>
      <c r="L38" s="1"/>
      <c r="M38" s="1"/>
      <c r="N38" s="1"/>
      <c r="O38" s="1"/>
      <c r="P38" s="1"/>
      <c r="Q38" s="1"/>
      <c r="R38" s="1"/>
      <c r="S38" s="1"/>
      <c r="T38" s="1"/>
      <c r="U38" s="1"/>
      <c r="V38" s="1"/>
      <c r="W38" s="1"/>
      <c r="X38" s="1"/>
      <c r="Y38" s="1"/>
      <c r="Z38" s="1"/>
      <c r="AA38" s="1"/>
    </row>
    <row r="39" spans="1:27" s="120" customFormat="1" ht="15" customHeight="1">
      <c r="A39" s="118" t="s">
        <v>154</v>
      </c>
      <c r="B39" s="119">
        <v>3544.6462799999999</v>
      </c>
      <c r="C39" s="119">
        <v>0</v>
      </c>
      <c r="D39" s="119">
        <v>33810.927499999998</v>
      </c>
      <c r="E39" s="119">
        <v>191279.02999000001</v>
      </c>
      <c r="F39" s="119">
        <v>1973898.14934</v>
      </c>
      <c r="G39" s="119">
        <v>2121958.5817999998</v>
      </c>
      <c r="H39" s="119">
        <v>1798116.9070599999</v>
      </c>
      <c r="I39" s="119">
        <v>1743274.0814799999</v>
      </c>
      <c r="J39" s="119">
        <v>1786493.15017</v>
      </c>
      <c r="K39" s="1"/>
      <c r="L39" s="1"/>
      <c r="M39" s="1"/>
      <c r="N39" s="1"/>
      <c r="O39" s="1"/>
      <c r="P39" s="1"/>
      <c r="Q39" s="1"/>
      <c r="R39" s="1"/>
      <c r="S39" s="1"/>
      <c r="T39" s="1"/>
      <c r="U39" s="1"/>
      <c r="V39" s="1"/>
      <c r="W39" s="1"/>
      <c r="X39" s="1"/>
      <c r="Y39" s="1"/>
      <c r="Z39" s="1"/>
      <c r="AA39" s="1"/>
    </row>
    <row r="40" spans="1:27" s="120" customFormat="1" ht="15" customHeight="1">
      <c r="A40" s="118" t="s">
        <v>593</v>
      </c>
      <c r="B40" s="119">
        <v>31433.696219999998</v>
      </c>
      <c r="C40" s="119">
        <v>46765.533530000001</v>
      </c>
      <c r="D40" s="119">
        <v>34202.753380000002</v>
      </c>
      <c r="E40" s="119">
        <v>30253.518010000003</v>
      </c>
      <c r="F40" s="119">
        <v>22775.802309999999</v>
      </c>
      <c r="G40" s="119">
        <v>48463.19371</v>
      </c>
      <c r="H40" s="119">
        <v>34399.367989999999</v>
      </c>
      <c r="I40" s="119">
        <v>71955.981889999995</v>
      </c>
      <c r="J40" s="119">
        <v>62663.525099999999</v>
      </c>
      <c r="K40" s="1"/>
      <c r="L40" s="1"/>
      <c r="M40" s="1"/>
      <c r="N40" s="1"/>
      <c r="O40" s="1"/>
      <c r="P40" s="1"/>
      <c r="Q40" s="1"/>
      <c r="R40" s="1"/>
      <c r="S40" s="1"/>
      <c r="T40" s="1"/>
      <c r="U40" s="1"/>
      <c r="V40" s="1"/>
      <c r="W40" s="1"/>
      <c r="X40" s="1"/>
      <c r="Y40" s="1"/>
      <c r="Z40" s="1"/>
      <c r="AA40" s="1"/>
    </row>
    <row r="41" spans="1:27" s="122" customFormat="1" ht="15" customHeight="1" thickBot="1">
      <c r="A41" s="118" t="s">
        <v>128</v>
      </c>
      <c r="B41" s="119">
        <v>0</v>
      </c>
      <c r="C41" s="119">
        <v>0</v>
      </c>
      <c r="D41" s="119">
        <v>0</v>
      </c>
      <c r="E41" s="119">
        <v>0</v>
      </c>
      <c r="F41" s="119">
        <v>0</v>
      </c>
      <c r="G41" s="119">
        <v>0</v>
      </c>
      <c r="H41" s="119">
        <v>930.34792000000004</v>
      </c>
      <c r="I41" s="119">
        <v>2296.97712</v>
      </c>
      <c r="J41" s="119">
        <v>428907.62323000003</v>
      </c>
      <c r="K41" s="1"/>
      <c r="L41" s="1"/>
      <c r="M41" s="1"/>
      <c r="N41" s="1"/>
      <c r="O41" s="1"/>
      <c r="P41" s="1"/>
      <c r="Q41" s="1"/>
      <c r="R41" s="1"/>
      <c r="S41" s="1"/>
      <c r="T41" s="1"/>
      <c r="U41" s="1"/>
      <c r="V41" s="1"/>
      <c r="W41" s="1"/>
      <c r="X41" s="1"/>
      <c r="Y41" s="1"/>
      <c r="Z41" s="1"/>
      <c r="AA41" s="1"/>
    </row>
    <row r="42" spans="1:27" ht="15" customHeight="1" thickTop="1" thickBot="1">
      <c r="A42" s="635" t="s">
        <v>594</v>
      </c>
      <c r="B42" s="636">
        <v>871423.49040000001</v>
      </c>
      <c r="C42" s="636">
        <v>932101.50051000004</v>
      </c>
      <c r="D42" s="636">
        <v>1129376.6249000002</v>
      </c>
      <c r="E42" s="636">
        <v>1280119.3029400001</v>
      </c>
      <c r="F42" s="636">
        <v>1329376.4534200002</v>
      </c>
      <c r="G42" s="636">
        <v>1345793.11794</v>
      </c>
      <c r="H42" s="636">
        <v>1397722.3610699999</v>
      </c>
      <c r="I42" s="636">
        <v>1418368.44252</v>
      </c>
      <c r="J42" s="636">
        <v>1459258.1296600001</v>
      </c>
      <c r="K42" s="1"/>
      <c r="L42" s="1"/>
      <c r="M42" s="1"/>
      <c r="N42" s="1"/>
      <c r="O42" s="1"/>
      <c r="P42" s="1"/>
      <c r="Q42" s="1"/>
      <c r="R42" s="1"/>
      <c r="S42" s="1"/>
      <c r="T42" s="1"/>
      <c r="U42" s="1"/>
      <c r="V42" s="1"/>
      <c r="W42" s="1"/>
      <c r="X42" s="1"/>
      <c r="Y42" s="1"/>
      <c r="Z42" s="1"/>
      <c r="AA42" s="1"/>
    </row>
    <row r="43" spans="1:27" s="120" customFormat="1" ht="15" customHeight="1" thickTop="1">
      <c r="A43" s="118" t="s">
        <v>169</v>
      </c>
      <c r="B43" s="119">
        <v>754985.15498999995</v>
      </c>
      <c r="C43" s="119">
        <v>817483.82941999997</v>
      </c>
      <c r="D43" s="119">
        <v>989765.58779999998</v>
      </c>
      <c r="E43" s="119">
        <v>1102032.50523</v>
      </c>
      <c r="F43" s="119">
        <v>1174735.3027899999</v>
      </c>
      <c r="G43" s="119">
        <v>1215512.5841199998</v>
      </c>
      <c r="H43" s="119">
        <v>1251301.6971500001</v>
      </c>
      <c r="I43" s="119">
        <v>1255084.6971500001</v>
      </c>
      <c r="J43" s="119">
        <v>1310621.0605299999</v>
      </c>
      <c r="K43" s="1"/>
      <c r="L43" s="1"/>
      <c r="M43" s="1"/>
      <c r="N43" s="1"/>
      <c r="O43" s="1"/>
      <c r="P43" s="1"/>
      <c r="Q43" s="1"/>
      <c r="R43" s="1"/>
      <c r="S43" s="1"/>
      <c r="T43" s="1"/>
      <c r="U43" s="1"/>
      <c r="V43" s="1"/>
      <c r="W43" s="1"/>
      <c r="X43" s="1"/>
      <c r="Y43" s="1"/>
      <c r="Z43" s="1"/>
      <c r="AA43" s="1"/>
    </row>
    <row r="44" spans="1:27" s="120" customFormat="1" ht="15" customHeight="1">
      <c r="A44" s="118" t="s">
        <v>173</v>
      </c>
      <c r="B44" s="119">
        <v>2880.52144</v>
      </c>
      <c r="C44" s="119">
        <v>2880.52144</v>
      </c>
      <c r="D44" s="119">
        <v>2880.52144</v>
      </c>
      <c r="E44" s="119">
        <v>24036.31695</v>
      </c>
      <c r="F44" s="119">
        <v>21128.33814</v>
      </c>
      <c r="G44" s="119">
        <v>18727.438120000003</v>
      </c>
      <c r="H44" s="119">
        <v>5005.4381199999998</v>
      </c>
      <c r="I44" s="119">
        <v>7243.1701199999998</v>
      </c>
      <c r="J44" s="119">
        <v>7243.1701199999998</v>
      </c>
      <c r="K44" s="1"/>
      <c r="L44" s="1"/>
      <c r="M44" s="1"/>
      <c r="N44" s="1"/>
      <c r="O44" s="1"/>
      <c r="P44" s="1"/>
      <c r="Q44" s="1"/>
      <c r="R44" s="1"/>
      <c r="S44" s="1"/>
      <c r="T44" s="1"/>
      <c r="U44" s="1"/>
      <c r="V44" s="1"/>
      <c r="W44" s="1"/>
      <c r="X44" s="1"/>
      <c r="Y44" s="1"/>
      <c r="Z44" s="1"/>
      <c r="AA44" s="1"/>
    </row>
    <row r="45" spans="1:27" s="120" customFormat="1" ht="15" customHeight="1">
      <c r="A45" s="118" t="s">
        <v>177</v>
      </c>
      <c r="B45" s="119">
        <v>0</v>
      </c>
      <c r="C45" s="119">
        <v>0</v>
      </c>
      <c r="D45" s="119">
        <v>0</v>
      </c>
      <c r="E45" s="119">
        <v>0</v>
      </c>
      <c r="F45" s="119">
        <v>0</v>
      </c>
      <c r="G45" s="119">
        <v>0</v>
      </c>
      <c r="H45" s="119">
        <v>0</v>
      </c>
      <c r="I45" s="119">
        <v>0</v>
      </c>
      <c r="J45" s="119">
        <v>0</v>
      </c>
      <c r="K45" s="1"/>
      <c r="L45" s="1"/>
      <c r="M45" s="1"/>
      <c r="N45" s="1"/>
      <c r="O45" s="1"/>
      <c r="P45" s="1"/>
      <c r="Q45" s="1"/>
      <c r="R45" s="1"/>
      <c r="S45" s="1"/>
      <c r="T45" s="1"/>
      <c r="U45" s="1"/>
      <c r="V45" s="1"/>
      <c r="W45" s="1"/>
      <c r="X45" s="1"/>
      <c r="Y45" s="1"/>
      <c r="Z45" s="1"/>
      <c r="AA45" s="1"/>
    </row>
    <row r="46" spans="1:27" s="120" customFormat="1" ht="15" customHeight="1">
      <c r="A46" s="118" t="s">
        <v>595</v>
      </c>
      <c r="B46" s="119">
        <v>43052.662880000003</v>
      </c>
      <c r="C46" s="119">
        <v>51066.139729999995</v>
      </c>
      <c r="D46" s="119">
        <v>65722.340649999998</v>
      </c>
      <c r="E46" s="119">
        <v>81108.213470000002</v>
      </c>
      <c r="F46" s="119">
        <v>107983.31731</v>
      </c>
      <c r="G46" s="119">
        <v>116959.98092</v>
      </c>
      <c r="H46" s="119">
        <v>122246.24525000001</v>
      </c>
      <c r="I46" s="119">
        <v>122246.24523999999</v>
      </c>
      <c r="J46" s="119">
        <v>134968.04084999999</v>
      </c>
      <c r="K46" s="1"/>
      <c r="L46" s="1"/>
      <c r="M46" s="1"/>
      <c r="N46" s="1"/>
      <c r="O46" s="1"/>
      <c r="P46" s="1"/>
      <c r="Q46" s="1"/>
      <c r="R46" s="1"/>
      <c r="S46" s="1"/>
      <c r="T46" s="1"/>
      <c r="U46" s="1"/>
      <c r="V46" s="1"/>
      <c r="W46" s="1"/>
      <c r="X46" s="1"/>
      <c r="Y46" s="1"/>
      <c r="Z46" s="1"/>
      <c r="AA46" s="1"/>
    </row>
    <row r="47" spans="1:27" s="120" customFormat="1" ht="15" customHeight="1">
      <c r="A47" s="118" t="s">
        <v>183</v>
      </c>
      <c r="B47" s="119">
        <v>70505.151089999999</v>
      </c>
      <c r="C47" s="119">
        <v>60671.009920000004</v>
      </c>
      <c r="D47" s="119">
        <v>71008.175010000006</v>
      </c>
      <c r="E47" s="119">
        <v>72942.267290000003</v>
      </c>
      <c r="F47" s="119">
        <v>25529.495179999998</v>
      </c>
      <c r="G47" s="119">
        <v>-5406.8852200000001</v>
      </c>
      <c r="H47" s="119">
        <v>19168.98055</v>
      </c>
      <c r="I47" s="119">
        <v>33794.330009999998</v>
      </c>
      <c r="J47" s="119">
        <v>6425.8581599999998</v>
      </c>
      <c r="K47" s="1"/>
      <c r="L47" s="1"/>
      <c r="M47" s="1"/>
      <c r="N47" s="1"/>
      <c r="O47" s="1"/>
      <c r="P47" s="1"/>
      <c r="Q47" s="1"/>
      <c r="R47" s="1"/>
      <c r="S47" s="1"/>
      <c r="T47" s="1"/>
      <c r="U47" s="1"/>
      <c r="V47" s="1"/>
      <c r="W47" s="1"/>
      <c r="X47" s="1"/>
      <c r="Y47" s="1"/>
      <c r="Z47" s="1"/>
      <c r="AA47" s="1"/>
    </row>
    <row r="48" spans="1:27" s="120" customFormat="1" ht="15" customHeight="1">
      <c r="A48" s="121" t="s">
        <v>596</v>
      </c>
      <c r="B48" s="119">
        <v>2499.93145</v>
      </c>
      <c r="C48" s="119">
        <v>0</v>
      </c>
      <c r="D48" s="119">
        <v>-3872.1011200000003</v>
      </c>
      <c r="E48" s="119">
        <v>-25174.512149999999</v>
      </c>
      <c r="F48" s="119">
        <v>-22635.634100000003</v>
      </c>
      <c r="G48" s="119">
        <v>-15513.55083</v>
      </c>
      <c r="H48" s="119">
        <v>-29296.262920000001</v>
      </c>
      <c r="I48" s="119">
        <v>-29296.262920000001</v>
      </c>
      <c r="J48" s="119">
        <v>-29812.831420000002</v>
      </c>
      <c r="K48" s="1"/>
      <c r="L48" s="1"/>
      <c r="M48" s="1"/>
      <c r="N48" s="1"/>
      <c r="O48" s="1"/>
      <c r="P48" s="1"/>
      <c r="Q48" s="1"/>
      <c r="R48" s="1"/>
      <c r="S48" s="1"/>
      <c r="T48" s="1"/>
      <c r="U48" s="1"/>
      <c r="V48" s="1"/>
      <c r="W48" s="1"/>
      <c r="X48" s="1"/>
      <c r="Y48" s="1"/>
      <c r="Z48" s="1"/>
      <c r="AA48" s="1"/>
    </row>
    <row r="49" spans="1:27" s="122" customFormat="1" ht="15" customHeight="1" thickBot="1">
      <c r="A49" s="121" t="s">
        <v>597</v>
      </c>
      <c r="B49" s="119">
        <v>68005.219639999996</v>
      </c>
      <c r="C49" s="119">
        <v>60671.009920000004</v>
      </c>
      <c r="D49" s="119">
        <v>74880.276129999998</v>
      </c>
      <c r="E49" s="119">
        <v>98116.779439999998</v>
      </c>
      <c r="F49" s="119">
        <v>48165.129280000001</v>
      </c>
      <c r="G49" s="119">
        <v>10106.66561</v>
      </c>
      <c r="H49" s="119">
        <v>48465.243470000001</v>
      </c>
      <c r="I49" s="119">
        <v>63090.592929999999</v>
      </c>
      <c r="J49" s="119">
        <v>36238.689579999998</v>
      </c>
      <c r="K49" s="1"/>
      <c r="L49" s="1"/>
      <c r="M49" s="1"/>
      <c r="N49" s="1"/>
      <c r="O49" s="1"/>
      <c r="P49" s="1"/>
      <c r="Q49" s="1"/>
      <c r="R49" s="1"/>
      <c r="S49" s="1"/>
      <c r="T49" s="1"/>
      <c r="U49" s="1"/>
      <c r="V49" s="1"/>
      <c r="W49" s="1"/>
      <c r="X49" s="1"/>
      <c r="Y49" s="1"/>
      <c r="Z49" s="1"/>
      <c r="AA49" s="1"/>
    </row>
    <row r="50" spans="1:27" ht="15" customHeight="1" thickTop="1" thickBot="1">
      <c r="A50" s="635" t="s">
        <v>598</v>
      </c>
      <c r="B50" s="636">
        <v>4033457.8172399998</v>
      </c>
      <c r="C50" s="636">
        <v>4474596.6765600005</v>
      </c>
      <c r="D50" s="636">
        <v>5432872.0645200005</v>
      </c>
      <c r="E50" s="636">
        <v>6231244.4708900005</v>
      </c>
      <c r="F50" s="636">
        <v>7901964.25562</v>
      </c>
      <c r="G50" s="636">
        <v>9581779.4965899996</v>
      </c>
      <c r="H50" s="636">
        <v>10197605.513569999</v>
      </c>
      <c r="I50" s="636">
        <v>10434812.486129999</v>
      </c>
      <c r="J50" s="636">
        <v>10525199.47783</v>
      </c>
      <c r="K50" s="1"/>
      <c r="L50" s="1"/>
      <c r="M50" s="1"/>
      <c r="N50" s="1"/>
      <c r="O50" s="1"/>
      <c r="P50" s="1"/>
      <c r="Q50" s="1"/>
      <c r="R50" s="1"/>
      <c r="S50" s="1"/>
      <c r="T50" s="1"/>
      <c r="U50" s="1"/>
      <c r="V50" s="1"/>
      <c r="W50" s="1"/>
      <c r="X50" s="1"/>
      <c r="Y50" s="1"/>
      <c r="Z50" s="1"/>
      <c r="AA50" s="1"/>
    </row>
    <row r="51" spans="1:27" s="120" customFormat="1" ht="15" customHeight="1" thickTop="1">
      <c r="A51" s="123" t="s">
        <v>599</v>
      </c>
      <c r="B51" s="119">
        <v>0</v>
      </c>
      <c r="C51" s="119">
        <v>0</v>
      </c>
      <c r="D51" s="119">
        <v>804.84282999999994</v>
      </c>
      <c r="E51" s="119">
        <v>905.41243999999995</v>
      </c>
      <c r="F51" s="119">
        <v>905.41243999999995</v>
      </c>
      <c r="G51" s="119">
        <v>14896.94081</v>
      </c>
      <c r="H51" s="119">
        <v>15686.267689999999</v>
      </c>
      <c r="I51" s="119">
        <v>15696.06639</v>
      </c>
      <c r="J51" s="119">
        <v>15696.06639</v>
      </c>
      <c r="K51" s="1"/>
      <c r="L51" s="1"/>
      <c r="M51" s="1"/>
      <c r="N51" s="1"/>
      <c r="O51" s="1"/>
      <c r="P51" s="1"/>
      <c r="Q51" s="1"/>
      <c r="R51" s="1"/>
      <c r="S51" s="1"/>
      <c r="T51" s="1"/>
      <c r="U51" s="1"/>
      <c r="V51" s="1"/>
      <c r="W51" s="1"/>
      <c r="X51" s="1"/>
      <c r="Y51" s="1"/>
      <c r="Z51" s="1"/>
      <c r="AA51" s="1"/>
    </row>
    <row r="52" spans="1:27" s="122" customFormat="1" ht="15" customHeight="1">
      <c r="A52" s="121" t="s">
        <v>600</v>
      </c>
      <c r="B52" s="119">
        <v>0</v>
      </c>
      <c r="C52" s="119">
        <v>0</v>
      </c>
      <c r="D52" s="119">
        <v>0</v>
      </c>
      <c r="E52" s="119">
        <v>0</v>
      </c>
      <c r="F52" s="119">
        <v>0</v>
      </c>
      <c r="G52" s="119">
        <v>0</v>
      </c>
      <c r="H52" s="119">
        <v>0</v>
      </c>
      <c r="I52" s="119">
        <v>0</v>
      </c>
      <c r="J52" s="119">
        <v>0</v>
      </c>
      <c r="K52" s="1"/>
      <c r="L52" s="1"/>
      <c r="M52" s="1"/>
      <c r="N52" s="1"/>
      <c r="O52" s="1"/>
      <c r="P52" s="1"/>
      <c r="Q52" s="1"/>
      <c r="R52" s="1"/>
      <c r="S52" s="1"/>
      <c r="T52" s="1"/>
      <c r="U52" s="1"/>
      <c r="V52" s="1"/>
      <c r="W52" s="1"/>
      <c r="X52" s="1"/>
      <c r="Y52" s="1"/>
      <c r="Z52" s="1"/>
      <c r="AA52" s="1"/>
    </row>
    <row r="53" spans="1:27" s="122" customFormat="1" ht="15" customHeight="1">
      <c r="A53" s="121" t="s">
        <v>601</v>
      </c>
      <c r="B53" s="119">
        <v>0</v>
      </c>
      <c r="C53" s="119">
        <v>0</v>
      </c>
      <c r="D53" s="119">
        <v>0</v>
      </c>
      <c r="E53" s="119">
        <v>0</v>
      </c>
      <c r="F53" s="119">
        <v>0</v>
      </c>
      <c r="G53" s="119">
        <v>0</v>
      </c>
      <c r="H53" s="119">
        <v>0</v>
      </c>
      <c r="I53" s="119">
        <v>0</v>
      </c>
      <c r="J53" s="119">
        <v>0</v>
      </c>
      <c r="K53" s="1"/>
      <c r="L53" s="1"/>
      <c r="M53" s="1"/>
      <c r="N53" s="1"/>
      <c r="O53" s="1"/>
      <c r="P53" s="1"/>
      <c r="Q53" s="1"/>
      <c r="R53" s="1"/>
      <c r="S53" s="1"/>
      <c r="T53" s="1"/>
      <c r="U53" s="1"/>
      <c r="V53" s="1"/>
      <c r="W53" s="1"/>
      <c r="X53" s="1"/>
      <c r="Y53" s="1"/>
      <c r="Z53" s="1"/>
      <c r="AA53" s="1"/>
    </row>
    <row r="54" spans="1:27" s="122" customFormat="1" ht="15" customHeight="1">
      <c r="A54" s="121" t="s">
        <v>602</v>
      </c>
      <c r="B54" s="119">
        <v>0</v>
      </c>
      <c r="C54" s="119">
        <v>0</v>
      </c>
      <c r="D54" s="119">
        <v>0</v>
      </c>
      <c r="E54" s="119">
        <v>0</v>
      </c>
      <c r="F54" s="119">
        <v>0</v>
      </c>
      <c r="G54" s="119">
        <v>0</v>
      </c>
      <c r="H54" s="119">
        <v>0</v>
      </c>
      <c r="I54" s="119">
        <v>0</v>
      </c>
      <c r="J54" s="119">
        <v>0</v>
      </c>
      <c r="K54" s="1"/>
      <c r="L54" s="1"/>
      <c r="M54" s="1"/>
      <c r="N54" s="1"/>
      <c r="O54" s="1"/>
      <c r="P54" s="1"/>
      <c r="Q54" s="1"/>
      <c r="R54" s="1"/>
      <c r="S54" s="1"/>
      <c r="T54" s="1"/>
      <c r="U54" s="1"/>
      <c r="V54" s="1"/>
      <c r="W54" s="1"/>
      <c r="X54" s="1"/>
      <c r="Y54" s="1"/>
      <c r="Z54" s="1"/>
      <c r="AA54" s="1"/>
    </row>
    <row r="55" spans="1:27" s="122" customFormat="1" ht="15" customHeight="1">
      <c r="A55" s="121" t="s">
        <v>603</v>
      </c>
      <c r="B55" s="119">
        <v>0</v>
      </c>
      <c r="C55" s="119">
        <v>0</v>
      </c>
      <c r="D55" s="119">
        <v>0</v>
      </c>
      <c r="E55" s="119">
        <v>0</v>
      </c>
      <c r="F55" s="119">
        <v>0</v>
      </c>
      <c r="G55" s="119">
        <v>0</v>
      </c>
      <c r="H55" s="119">
        <v>0</v>
      </c>
      <c r="I55" s="119">
        <v>0</v>
      </c>
      <c r="J55" s="119">
        <v>0</v>
      </c>
      <c r="K55" s="1"/>
      <c r="L55" s="1"/>
      <c r="M55" s="1"/>
      <c r="N55" s="1"/>
      <c r="O55" s="1"/>
      <c r="P55" s="1"/>
      <c r="Q55" s="1"/>
      <c r="R55" s="1"/>
      <c r="S55" s="1"/>
      <c r="T55" s="1"/>
      <c r="U55" s="1"/>
      <c r="V55" s="1"/>
      <c r="W55" s="1"/>
      <c r="X55" s="1"/>
      <c r="Y55" s="1"/>
      <c r="Z55" s="1"/>
      <c r="AA55" s="1"/>
    </row>
    <row r="56" spans="1:27" s="122" customFormat="1" ht="15" customHeight="1">
      <c r="A56" s="121" t="s">
        <v>604</v>
      </c>
      <c r="B56" s="119">
        <v>0</v>
      </c>
      <c r="C56" s="119">
        <v>0</v>
      </c>
      <c r="D56" s="119">
        <v>804.84282999999994</v>
      </c>
      <c r="E56" s="119">
        <v>905.41243999999995</v>
      </c>
      <c r="F56" s="119">
        <v>905.41243999999995</v>
      </c>
      <c r="G56" s="119">
        <v>14896.94081</v>
      </c>
      <c r="H56" s="119">
        <v>15686.267689999999</v>
      </c>
      <c r="I56" s="119">
        <v>15696.06639</v>
      </c>
      <c r="J56" s="119">
        <v>15696.06639</v>
      </c>
      <c r="K56" s="1"/>
      <c r="L56" s="1"/>
      <c r="M56" s="1"/>
      <c r="N56" s="1"/>
      <c r="O56" s="1"/>
      <c r="P56" s="1"/>
      <c r="Q56" s="1"/>
      <c r="R56" s="1"/>
      <c r="S56" s="1"/>
      <c r="T56" s="1"/>
      <c r="U56" s="1"/>
      <c r="V56" s="1"/>
      <c r="W56" s="1"/>
      <c r="X56" s="1"/>
      <c r="Y56" s="1"/>
      <c r="Z56" s="1"/>
      <c r="AA56" s="1"/>
    </row>
    <row r="57" spans="1:27" s="122" customFormat="1" ht="15" customHeight="1">
      <c r="A57" s="118" t="s">
        <v>605</v>
      </c>
      <c r="B57" s="119">
        <v>4894074.6201599995</v>
      </c>
      <c r="C57" s="119">
        <v>6153867.5195699995</v>
      </c>
      <c r="D57" s="119">
        <v>6287396.8164600004</v>
      </c>
      <c r="E57" s="119">
        <v>8682354.6926000006</v>
      </c>
      <c r="F57" s="119">
        <v>8952864.1272400003</v>
      </c>
      <c r="G57" s="119">
        <v>9489469.8861699998</v>
      </c>
      <c r="H57" s="119">
        <v>10021942.462069999</v>
      </c>
      <c r="I57" s="119">
        <v>9911396.9378200006</v>
      </c>
      <c r="J57" s="119">
        <v>10601109.378070001</v>
      </c>
      <c r="K57" s="1"/>
      <c r="L57" s="1"/>
      <c r="M57" s="1"/>
      <c r="N57" s="1"/>
      <c r="O57" s="1"/>
      <c r="P57" s="1"/>
      <c r="Q57" s="1"/>
      <c r="R57" s="1"/>
      <c r="S57" s="1"/>
      <c r="T57" s="1"/>
      <c r="U57" s="1"/>
      <c r="V57" s="1"/>
      <c r="W57" s="1"/>
      <c r="X57" s="1"/>
      <c r="Y57" s="1"/>
      <c r="Z57" s="1"/>
      <c r="AA57" s="1"/>
    </row>
    <row r="58" spans="1:27">
      <c r="A58" s="637" t="s">
        <v>606</v>
      </c>
      <c r="B58" s="638">
        <v>798147.99959999998</v>
      </c>
      <c r="C58" s="638">
        <v>854236.13709000009</v>
      </c>
      <c r="D58" s="638">
        <v>1101134.18689</v>
      </c>
      <c r="E58" s="638">
        <v>1262600.2797699999</v>
      </c>
      <c r="F58" s="638">
        <v>1159088.2856300001</v>
      </c>
      <c r="G58" s="638">
        <v>1224081.39808</v>
      </c>
      <c r="H58" s="638">
        <v>1395170.6664700001</v>
      </c>
      <c r="I58" s="638">
        <v>1536498.3663299999</v>
      </c>
      <c r="J58" s="638">
        <v>1526032.2103900001</v>
      </c>
      <c r="K58" s="1"/>
      <c r="L58" s="1"/>
      <c r="M58" s="1"/>
      <c r="N58" s="1"/>
      <c r="O58" s="1"/>
      <c r="P58" s="1"/>
      <c r="Q58" s="1"/>
      <c r="R58" s="1"/>
      <c r="S58" s="1"/>
      <c r="T58" s="1"/>
      <c r="U58" s="1"/>
      <c r="V58" s="1"/>
      <c r="W58" s="1"/>
      <c r="X58" s="1"/>
      <c r="Y58" s="1"/>
      <c r="Z58" s="1"/>
      <c r="AA58" s="1"/>
    </row>
    <row r="59" spans="1:27" ht="15" customHeight="1">
      <c r="A59" s="121" t="s">
        <v>607</v>
      </c>
      <c r="B59" s="119">
        <v>-179026.93430000002</v>
      </c>
      <c r="C59" s="119">
        <v>-181000.85099000001</v>
      </c>
      <c r="D59" s="119">
        <v>-225234.72203</v>
      </c>
      <c r="E59" s="119">
        <v>-262751.36200999998</v>
      </c>
      <c r="F59" s="119">
        <v>-306525.27294</v>
      </c>
      <c r="G59" s="119">
        <v>-381024.20204</v>
      </c>
      <c r="H59" s="119">
        <v>-378976.12598000001</v>
      </c>
      <c r="I59" s="119">
        <v>-416101.17019999999</v>
      </c>
      <c r="J59" s="119">
        <v>-393281.45114999998</v>
      </c>
      <c r="K59" s="1"/>
      <c r="L59" s="1"/>
      <c r="M59" s="1"/>
      <c r="N59" s="1"/>
      <c r="O59" s="1"/>
      <c r="P59" s="1"/>
      <c r="Q59" s="1"/>
      <c r="R59" s="1"/>
      <c r="S59" s="1"/>
      <c r="T59" s="1"/>
      <c r="U59" s="1"/>
      <c r="V59" s="1"/>
      <c r="W59" s="1"/>
      <c r="X59" s="1"/>
      <c r="Y59" s="1"/>
      <c r="Z59" s="1"/>
      <c r="AA59" s="1"/>
    </row>
    <row r="60" spans="1:27" ht="15" customHeight="1">
      <c r="A60" s="118" t="s">
        <v>608</v>
      </c>
      <c r="B60" s="119">
        <v>619121.0652999999</v>
      </c>
      <c r="C60" s="119">
        <v>673235.28610000003</v>
      </c>
      <c r="D60" s="119">
        <v>875899.46486000007</v>
      </c>
      <c r="E60" s="119">
        <v>999848.91775999998</v>
      </c>
      <c r="F60" s="119">
        <v>852563.01269</v>
      </c>
      <c r="G60" s="119">
        <v>843057.19603999995</v>
      </c>
      <c r="H60" s="119">
        <v>1016194.54049</v>
      </c>
      <c r="I60" s="119">
        <v>1120397.1961300001</v>
      </c>
      <c r="J60" s="119">
        <v>1132750.75924</v>
      </c>
      <c r="K60" s="1"/>
      <c r="L60" s="1"/>
      <c r="M60" s="1"/>
      <c r="N60" s="1"/>
      <c r="O60" s="1"/>
      <c r="P60" s="1"/>
      <c r="Q60" s="1"/>
      <c r="R60" s="1"/>
      <c r="S60" s="1"/>
      <c r="T60" s="1"/>
      <c r="U60" s="1"/>
      <c r="V60" s="1"/>
      <c r="W60" s="1"/>
      <c r="X60" s="1"/>
      <c r="Y60" s="1"/>
      <c r="Z60" s="1"/>
      <c r="AA60" s="1"/>
    </row>
    <row r="61" spans="1:27" ht="15" customHeight="1">
      <c r="A61" s="124" t="s">
        <v>609</v>
      </c>
      <c r="B61" s="119">
        <v>26658.72078</v>
      </c>
      <c r="C61" s="119">
        <v>30707.047979999999</v>
      </c>
      <c r="D61" s="119">
        <v>36115.45433</v>
      </c>
      <c r="E61" s="119">
        <v>39645.167999999998</v>
      </c>
      <c r="F61" s="119">
        <v>36189.795579999998</v>
      </c>
      <c r="G61" s="119">
        <v>35228.070220000001</v>
      </c>
      <c r="H61" s="119">
        <v>32067.51325</v>
      </c>
      <c r="I61" s="119">
        <v>37055.942840000003</v>
      </c>
      <c r="J61" s="119">
        <v>43144.171849999999</v>
      </c>
      <c r="K61" s="1"/>
      <c r="L61" s="1"/>
      <c r="M61" s="1"/>
      <c r="N61" s="1"/>
      <c r="O61" s="1"/>
      <c r="P61" s="1"/>
      <c r="Q61" s="1"/>
      <c r="R61" s="1"/>
      <c r="S61" s="1"/>
      <c r="T61" s="1"/>
      <c r="U61" s="1"/>
      <c r="V61" s="1"/>
      <c r="W61" s="1"/>
      <c r="X61" s="1"/>
      <c r="Y61" s="1"/>
      <c r="Z61" s="1"/>
      <c r="AA61" s="1"/>
    </row>
    <row r="62" spans="1:27" ht="15" customHeight="1">
      <c r="A62" s="121" t="s">
        <v>610</v>
      </c>
      <c r="B62" s="119">
        <v>-19541.875510000002</v>
      </c>
      <c r="C62" s="119">
        <v>-17897.221430000001</v>
      </c>
      <c r="D62" s="119">
        <v>-25668.53944</v>
      </c>
      <c r="E62" s="119">
        <v>-32309.356820000001</v>
      </c>
      <c r="F62" s="119">
        <v>-34876.357219999998</v>
      </c>
      <c r="G62" s="119">
        <v>-27314.336340000002</v>
      </c>
      <c r="H62" s="119">
        <v>-30867.840680000001</v>
      </c>
      <c r="I62" s="119">
        <v>-35588.837079999998</v>
      </c>
      <c r="J62" s="119">
        <v>-63232.392799999994</v>
      </c>
      <c r="K62" s="1"/>
      <c r="L62" s="1"/>
      <c r="M62" s="1"/>
      <c r="N62" s="1"/>
      <c r="O62" s="1"/>
      <c r="P62" s="1"/>
      <c r="Q62" s="1"/>
      <c r="R62" s="1"/>
      <c r="S62" s="1"/>
      <c r="T62" s="1"/>
      <c r="U62" s="1"/>
      <c r="V62" s="1"/>
      <c r="W62" s="1"/>
      <c r="X62" s="1"/>
      <c r="Y62" s="1"/>
      <c r="Z62" s="1"/>
      <c r="AA62" s="1"/>
    </row>
    <row r="63" spans="1:27" ht="15" customHeight="1">
      <c r="A63" s="125" t="s">
        <v>611</v>
      </c>
      <c r="B63" s="119">
        <v>626237.91057000007</v>
      </c>
      <c r="C63" s="119">
        <v>686045.11265000002</v>
      </c>
      <c r="D63" s="119">
        <v>886346.37974999996</v>
      </c>
      <c r="E63" s="119">
        <v>1007184.7289400001</v>
      </c>
      <c r="F63" s="119">
        <v>853876.45104999992</v>
      </c>
      <c r="G63" s="119">
        <v>850970.92991999991</v>
      </c>
      <c r="H63" s="119">
        <v>1017394.21306</v>
      </c>
      <c r="I63" s="119">
        <v>1121864.30189</v>
      </c>
      <c r="J63" s="119">
        <v>1112662.5382900001</v>
      </c>
      <c r="K63" s="1"/>
      <c r="L63" s="1"/>
      <c r="M63" s="1"/>
      <c r="N63" s="1"/>
      <c r="O63" s="1"/>
      <c r="P63" s="1"/>
      <c r="Q63" s="1"/>
      <c r="R63" s="1"/>
      <c r="S63" s="1"/>
      <c r="T63" s="1"/>
      <c r="U63" s="1"/>
      <c r="V63" s="1"/>
      <c r="W63" s="1"/>
      <c r="X63" s="1"/>
      <c r="Y63" s="1"/>
      <c r="Z63" s="1"/>
      <c r="AA63" s="1"/>
    </row>
    <row r="64" spans="1:27" ht="15" customHeight="1">
      <c r="A64" s="124" t="s">
        <v>612</v>
      </c>
      <c r="B64" s="119">
        <v>279325.6459</v>
      </c>
      <c r="C64" s="119">
        <v>281893.38447000005</v>
      </c>
      <c r="D64" s="119">
        <v>342752.37552999996</v>
      </c>
      <c r="E64" s="119">
        <v>278523.58954000002</v>
      </c>
      <c r="F64" s="119">
        <v>257746.31447000001</v>
      </c>
      <c r="G64" s="119">
        <v>132040.87423000002</v>
      </c>
      <c r="H64" s="119">
        <v>146404.24655000001</v>
      </c>
      <c r="I64" s="119">
        <v>198361.86318000001</v>
      </c>
      <c r="J64" s="119">
        <v>232931.43419999999</v>
      </c>
      <c r="K64" s="1"/>
      <c r="L64" s="1"/>
      <c r="M64" s="1"/>
      <c r="N64" s="1"/>
      <c r="O64" s="1"/>
      <c r="P64" s="1"/>
      <c r="Q64" s="1"/>
      <c r="R64" s="1"/>
      <c r="S64" s="1"/>
      <c r="T64" s="1"/>
      <c r="U64" s="1"/>
      <c r="V64" s="1"/>
      <c r="W64" s="1"/>
      <c r="X64" s="1"/>
      <c r="Y64" s="1"/>
      <c r="Z64" s="1"/>
      <c r="AA64" s="1"/>
    </row>
    <row r="65" spans="1:27" ht="15" customHeight="1">
      <c r="A65" s="124" t="s">
        <v>613</v>
      </c>
      <c r="B65" s="119">
        <v>-341995.56542</v>
      </c>
      <c r="C65" s="119">
        <v>-351883.66342</v>
      </c>
      <c r="D65" s="119">
        <v>-430812.26555000001</v>
      </c>
      <c r="E65" s="119">
        <v>-355472.11443000002</v>
      </c>
      <c r="F65" s="119">
        <v>-323580.17786</v>
      </c>
      <c r="G65" s="119">
        <v>-215524.60389</v>
      </c>
      <c r="H65" s="119">
        <v>-330909.15675000002</v>
      </c>
      <c r="I65" s="119">
        <v>-392864.00052</v>
      </c>
      <c r="J65" s="119">
        <v>-431401.81280000001</v>
      </c>
      <c r="K65" s="1"/>
      <c r="L65" s="1"/>
      <c r="M65" s="1"/>
      <c r="N65" s="1"/>
      <c r="O65" s="1"/>
      <c r="P65" s="1"/>
      <c r="Q65" s="1"/>
      <c r="R65" s="1"/>
      <c r="S65" s="1"/>
      <c r="T65" s="1"/>
      <c r="U65" s="1"/>
      <c r="V65" s="1"/>
      <c r="W65" s="1"/>
      <c r="X65" s="1"/>
      <c r="Y65" s="1"/>
      <c r="Z65" s="1"/>
      <c r="AA65" s="1"/>
    </row>
    <row r="66" spans="1:27" ht="15" customHeight="1">
      <c r="A66" s="118" t="s">
        <v>614</v>
      </c>
      <c r="B66" s="119">
        <v>563567.99104999995</v>
      </c>
      <c r="C66" s="119">
        <v>616054.83370000008</v>
      </c>
      <c r="D66" s="119">
        <v>798286.48973000003</v>
      </c>
      <c r="E66" s="119">
        <v>930236.20404999994</v>
      </c>
      <c r="F66" s="119">
        <v>788042.58765999996</v>
      </c>
      <c r="G66" s="119">
        <v>767487.20025999995</v>
      </c>
      <c r="H66" s="119">
        <v>832889.30286000005</v>
      </c>
      <c r="I66" s="119">
        <v>927362.16454999999</v>
      </c>
      <c r="J66" s="119">
        <v>914192.15969</v>
      </c>
      <c r="K66" s="1"/>
      <c r="L66" s="1"/>
      <c r="M66" s="1"/>
      <c r="N66" s="1"/>
      <c r="O66" s="1"/>
      <c r="P66" s="1"/>
      <c r="Q66" s="1"/>
      <c r="R66" s="1"/>
      <c r="S66" s="1"/>
      <c r="T66" s="1"/>
      <c r="U66" s="1"/>
      <c r="V66" s="1"/>
      <c r="W66" s="1"/>
      <c r="X66" s="1"/>
      <c r="Y66" s="1"/>
      <c r="Z66" s="1"/>
      <c r="AA66" s="1"/>
    </row>
    <row r="67" spans="1:27" ht="15" customHeight="1">
      <c r="A67" s="121" t="s">
        <v>615</v>
      </c>
      <c r="B67" s="119">
        <v>-454359.52593</v>
      </c>
      <c r="C67" s="119">
        <v>-507631.47766000003</v>
      </c>
      <c r="D67" s="119">
        <v>-651504.03161000006</v>
      </c>
      <c r="E67" s="119">
        <v>-729456.94159000006</v>
      </c>
      <c r="F67" s="119">
        <v>-702440.50465999998</v>
      </c>
      <c r="G67" s="119">
        <v>-724500.14249</v>
      </c>
      <c r="H67" s="119">
        <v>-745459.25297999999</v>
      </c>
      <c r="I67" s="119">
        <v>-809995.3001799999</v>
      </c>
      <c r="J67" s="119">
        <v>-812151.52260999999</v>
      </c>
      <c r="K67" s="1"/>
      <c r="L67" s="1"/>
      <c r="M67" s="1"/>
      <c r="N67" s="1"/>
      <c r="O67" s="1"/>
      <c r="P67" s="1"/>
      <c r="Q67" s="1"/>
      <c r="R67" s="1"/>
      <c r="S67" s="1"/>
      <c r="T67" s="1"/>
      <c r="U67" s="1"/>
      <c r="V67" s="1"/>
      <c r="W67" s="1"/>
      <c r="X67" s="1"/>
      <c r="Y67" s="1"/>
      <c r="Z67" s="1"/>
      <c r="AA67" s="1"/>
    </row>
    <row r="68" spans="1:27" ht="15" customHeight="1">
      <c r="A68" s="125" t="s">
        <v>616</v>
      </c>
      <c r="B68" s="119">
        <v>109208.46512000001</v>
      </c>
      <c r="C68" s="119">
        <v>108423.35604000001</v>
      </c>
      <c r="D68" s="119">
        <v>146782.45812</v>
      </c>
      <c r="E68" s="119">
        <v>200779.26246</v>
      </c>
      <c r="F68" s="119">
        <v>85602.082999999999</v>
      </c>
      <c r="G68" s="119">
        <v>42987.057770000007</v>
      </c>
      <c r="H68" s="119">
        <v>87430.049879999991</v>
      </c>
      <c r="I68" s="119">
        <v>117366.86437000001</v>
      </c>
      <c r="J68" s="119">
        <v>102040.63708</v>
      </c>
      <c r="K68" s="1"/>
      <c r="L68" s="1"/>
      <c r="M68" s="1"/>
      <c r="N68" s="1"/>
      <c r="O68" s="1"/>
      <c r="P68" s="1"/>
      <c r="Q68" s="1"/>
      <c r="R68" s="1"/>
      <c r="S68" s="1"/>
      <c r="T68" s="1"/>
      <c r="U68" s="1"/>
      <c r="V68" s="1"/>
      <c r="W68" s="1"/>
      <c r="X68" s="1"/>
      <c r="Y68" s="1"/>
      <c r="Z68" s="1"/>
      <c r="AA68" s="1"/>
    </row>
    <row r="69" spans="1:27" ht="15" customHeight="1">
      <c r="A69" s="125" t="s">
        <v>617</v>
      </c>
      <c r="B69" s="119">
        <v>306.38585</v>
      </c>
      <c r="C69" s="119">
        <v>26.748139999999999</v>
      </c>
      <c r="D69" s="119">
        <v>-4.8061400000000001</v>
      </c>
      <c r="E69" s="119">
        <v>31.566890000000001</v>
      </c>
      <c r="F69" s="119">
        <v>35.59675</v>
      </c>
      <c r="G69" s="119">
        <v>15.807799999999999</v>
      </c>
      <c r="H69" s="119">
        <v>17.5991</v>
      </c>
      <c r="I69" s="119">
        <v>18.451740000000001</v>
      </c>
      <c r="J69" s="119">
        <v>12.58907</v>
      </c>
      <c r="K69" s="1"/>
      <c r="L69" s="1"/>
      <c r="M69" s="1"/>
      <c r="N69" s="1"/>
      <c r="O69" s="1"/>
      <c r="P69" s="1"/>
      <c r="Q69" s="1"/>
      <c r="R69" s="1"/>
      <c r="S69" s="1"/>
      <c r="T69" s="1"/>
      <c r="U69" s="1"/>
      <c r="V69" s="1"/>
      <c r="W69" s="1"/>
      <c r="X69" s="1"/>
      <c r="Y69" s="1"/>
      <c r="Z69" s="1"/>
      <c r="AA69" s="1"/>
    </row>
    <row r="70" spans="1:27" ht="15" customHeight="1">
      <c r="A70" s="126" t="s">
        <v>618</v>
      </c>
      <c r="B70" s="119">
        <v>306.25893000000002</v>
      </c>
      <c r="C70" s="119">
        <v>26.424209999999999</v>
      </c>
      <c r="D70" s="119">
        <v>-5.0344499999999996</v>
      </c>
      <c r="E70" s="119">
        <v>31.518999999999998</v>
      </c>
      <c r="F70" s="119">
        <v>35.560430000000004</v>
      </c>
      <c r="G70" s="119">
        <v>15.790959999999998</v>
      </c>
      <c r="H70" s="119">
        <v>17.598880000000001</v>
      </c>
      <c r="I70" s="119">
        <v>18.451520000000002</v>
      </c>
      <c r="J70" s="119">
        <v>12.58907</v>
      </c>
      <c r="K70" s="1"/>
      <c r="L70" s="1"/>
      <c r="M70" s="1"/>
      <c r="N70" s="1"/>
      <c r="O70" s="1"/>
      <c r="P70" s="1"/>
      <c r="Q70" s="1"/>
      <c r="R70" s="1"/>
      <c r="S70" s="1"/>
      <c r="T70" s="1"/>
      <c r="U70" s="1"/>
      <c r="V70" s="1"/>
      <c r="W70" s="1"/>
      <c r="X70" s="1"/>
      <c r="Y70" s="1"/>
      <c r="Z70" s="1"/>
      <c r="AA70" s="1"/>
    </row>
    <row r="71" spans="1:27" ht="15" customHeight="1">
      <c r="A71" s="126" t="s">
        <v>619</v>
      </c>
      <c r="B71" s="119">
        <v>0.12692000000000001</v>
      </c>
      <c r="C71" s="119">
        <v>0.32393</v>
      </c>
      <c r="D71" s="119">
        <v>0.22831000000000001</v>
      </c>
      <c r="E71" s="119">
        <v>4.7890000000000002E-2</v>
      </c>
      <c r="F71" s="119">
        <v>3.6319999999999998E-2</v>
      </c>
      <c r="G71" s="119">
        <v>1.6840000000000001E-2</v>
      </c>
      <c r="H71" s="119">
        <v>2.2000000000000001E-4</v>
      </c>
      <c r="I71" s="119">
        <v>2.2000000000000001E-4</v>
      </c>
      <c r="J71" s="119">
        <v>0</v>
      </c>
      <c r="K71" s="1"/>
      <c r="L71" s="1"/>
      <c r="M71" s="1"/>
      <c r="N71" s="1"/>
      <c r="O71" s="1"/>
      <c r="P71" s="1"/>
      <c r="Q71" s="1"/>
      <c r="R71" s="1"/>
      <c r="S71" s="1"/>
      <c r="T71" s="1"/>
      <c r="U71" s="1"/>
      <c r="V71" s="1"/>
      <c r="W71" s="1"/>
      <c r="X71" s="1"/>
      <c r="Y71" s="1"/>
      <c r="Z71" s="1"/>
      <c r="AA71" s="1"/>
    </row>
    <row r="72" spans="1:27" ht="15" customHeight="1">
      <c r="A72" s="118" t="s">
        <v>620</v>
      </c>
      <c r="B72" s="119">
        <v>-143.40394000000001</v>
      </c>
      <c r="C72" s="119">
        <v>-327.61212</v>
      </c>
      <c r="D72" s="119">
        <v>-1177.0200300000001</v>
      </c>
      <c r="E72" s="119">
        <v>-0.13904</v>
      </c>
      <c r="F72" s="119">
        <v>-4.3377299999999996</v>
      </c>
      <c r="G72" s="119">
        <v>212.68557000000001</v>
      </c>
      <c r="H72" s="119">
        <v>949.42650000000003</v>
      </c>
      <c r="I72" s="119">
        <v>717.13481999999999</v>
      </c>
      <c r="J72" s="119">
        <v>-177.72667000000001</v>
      </c>
      <c r="K72" s="1"/>
      <c r="L72" s="1"/>
      <c r="M72" s="1"/>
      <c r="N72" s="1"/>
      <c r="O72" s="1"/>
      <c r="P72" s="1"/>
      <c r="Q72" s="1"/>
      <c r="R72" s="1"/>
      <c r="S72" s="1"/>
      <c r="T72" s="1"/>
      <c r="U72" s="1"/>
      <c r="V72" s="1"/>
      <c r="W72" s="1"/>
      <c r="X72" s="1"/>
      <c r="Y72" s="1"/>
      <c r="Z72" s="1"/>
      <c r="AA72" s="1"/>
    </row>
    <row r="73" spans="1:27" ht="15" customHeight="1">
      <c r="A73" s="118" t="s">
        <v>621</v>
      </c>
      <c r="B73" s="119">
        <v>-143.40394000000001</v>
      </c>
      <c r="C73" s="119">
        <v>-327.61212</v>
      </c>
      <c r="D73" s="119">
        <v>-1177.0200300000001</v>
      </c>
      <c r="E73" s="119">
        <v>-0.13904</v>
      </c>
      <c r="F73" s="119">
        <v>-4.3377299999999996</v>
      </c>
      <c r="G73" s="119">
        <v>212.68644</v>
      </c>
      <c r="H73" s="119">
        <v>79.803389999999993</v>
      </c>
      <c r="I73" s="119">
        <v>79.102910000000008</v>
      </c>
      <c r="J73" s="119">
        <v>-4.6483800000000004</v>
      </c>
      <c r="K73" s="1"/>
      <c r="L73" s="1"/>
      <c r="M73" s="1"/>
      <c r="N73" s="1"/>
      <c r="O73" s="1"/>
      <c r="P73" s="1"/>
      <c r="Q73" s="1"/>
      <c r="R73" s="1"/>
      <c r="S73" s="1"/>
      <c r="T73" s="1"/>
      <c r="U73" s="1"/>
      <c r="V73" s="1"/>
      <c r="W73" s="1"/>
      <c r="X73" s="1"/>
      <c r="Y73" s="1"/>
      <c r="Z73" s="1"/>
      <c r="AA73" s="1"/>
    </row>
    <row r="74" spans="1:27" ht="15" customHeight="1">
      <c r="A74" s="121" t="s">
        <v>622</v>
      </c>
      <c r="B74" s="119">
        <v>0</v>
      </c>
      <c r="C74" s="119">
        <v>0</v>
      </c>
      <c r="D74" s="119">
        <v>0</v>
      </c>
      <c r="E74" s="119">
        <v>0</v>
      </c>
      <c r="F74" s="119">
        <v>0</v>
      </c>
      <c r="G74" s="119">
        <v>-8.7000000000000001E-4</v>
      </c>
      <c r="H74" s="119">
        <v>869.62311</v>
      </c>
      <c r="I74" s="119">
        <v>638.03191000000004</v>
      </c>
      <c r="J74" s="119">
        <v>-173.07829000000001</v>
      </c>
      <c r="K74" s="1"/>
      <c r="L74" s="1"/>
      <c r="M74" s="1"/>
      <c r="N74" s="1"/>
      <c r="O74" s="1"/>
      <c r="P74" s="1"/>
      <c r="Q74" s="1"/>
      <c r="R74" s="1"/>
      <c r="S74" s="1"/>
      <c r="T74" s="1"/>
      <c r="U74" s="1"/>
      <c r="V74" s="1"/>
      <c r="W74" s="1"/>
      <c r="X74" s="1"/>
      <c r="Y74" s="1"/>
      <c r="Z74" s="1"/>
      <c r="AA74" s="1"/>
    </row>
    <row r="75" spans="1:27" ht="15" customHeight="1">
      <c r="A75" s="118" t="s">
        <v>623</v>
      </c>
      <c r="B75" s="119">
        <v>109371.44703</v>
      </c>
      <c r="C75" s="119">
        <v>108122.49206</v>
      </c>
      <c r="D75" s="119">
        <v>145600.63194999998</v>
      </c>
      <c r="E75" s="119">
        <v>200810.69031000001</v>
      </c>
      <c r="F75" s="119">
        <v>85633.342019999996</v>
      </c>
      <c r="G75" s="119">
        <v>43215.551140000003</v>
      </c>
      <c r="H75" s="119">
        <v>88397.07548</v>
      </c>
      <c r="I75" s="119">
        <v>118102.45093000001</v>
      </c>
      <c r="J75" s="119">
        <v>101875.49948</v>
      </c>
      <c r="K75" s="1"/>
      <c r="L75" s="1"/>
      <c r="M75" s="1"/>
      <c r="N75" s="1"/>
      <c r="O75" s="1"/>
      <c r="P75" s="1"/>
      <c r="Q75" s="1"/>
      <c r="R75" s="1"/>
      <c r="S75" s="1"/>
      <c r="T75" s="1"/>
      <c r="U75" s="1"/>
      <c r="V75" s="1"/>
      <c r="W75" s="1"/>
      <c r="X75" s="1"/>
      <c r="Y75" s="1"/>
      <c r="Z75" s="1"/>
      <c r="AA75" s="1"/>
    </row>
    <row r="76" spans="1:27" ht="15" customHeight="1">
      <c r="A76" s="127" t="s">
        <v>624</v>
      </c>
      <c r="B76" s="119">
        <v>3337.3301099999999</v>
      </c>
      <c r="C76" s="119">
        <v>2037.3966699999999</v>
      </c>
      <c r="D76" s="119">
        <v>-1449.3150500000002</v>
      </c>
      <c r="E76" s="119">
        <v>-5291.6878499999993</v>
      </c>
      <c r="F76" s="119">
        <v>5985.9975800000002</v>
      </c>
      <c r="G76" s="119">
        <v>-1134.88509</v>
      </c>
      <c r="H76" s="119">
        <v>2557.2297799999997</v>
      </c>
      <c r="I76" s="119">
        <v>9045.9273400000002</v>
      </c>
      <c r="J76" s="119">
        <v>-29606.830040000001</v>
      </c>
      <c r="K76" s="1"/>
      <c r="L76" s="1"/>
      <c r="M76" s="1"/>
      <c r="N76" s="1"/>
      <c r="O76" s="1"/>
      <c r="P76" s="1"/>
      <c r="Q76" s="1"/>
      <c r="R76" s="1"/>
      <c r="S76" s="1"/>
      <c r="T76" s="1"/>
      <c r="U76" s="1"/>
      <c r="V76" s="1"/>
      <c r="W76" s="1"/>
      <c r="X76" s="1"/>
      <c r="Y76" s="1"/>
      <c r="Z76" s="1"/>
      <c r="AA76" s="1"/>
    </row>
    <row r="77" spans="1:27" ht="15" customHeight="1">
      <c r="A77" s="125" t="s">
        <v>625</v>
      </c>
      <c r="B77" s="119">
        <v>112708.77714000001</v>
      </c>
      <c r="C77" s="119">
        <v>110159.88873000001</v>
      </c>
      <c r="D77" s="119">
        <v>144151.31690000001</v>
      </c>
      <c r="E77" s="119">
        <v>195519.00246000002</v>
      </c>
      <c r="F77" s="119">
        <v>91619.339599999992</v>
      </c>
      <c r="G77" s="119">
        <v>42080.66605</v>
      </c>
      <c r="H77" s="119">
        <v>90954.305260000008</v>
      </c>
      <c r="I77" s="119">
        <v>127148.37827</v>
      </c>
      <c r="J77" s="119">
        <v>72268.669439999998</v>
      </c>
      <c r="K77" s="1"/>
      <c r="L77" s="1"/>
      <c r="M77" s="1"/>
      <c r="N77" s="1"/>
      <c r="O77" s="1"/>
      <c r="P77" s="1"/>
      <c r="Q77" s="1"/>
      <c r="R77" s="1"/>
      <c r="S77" s="1"/>
      <c r="T77" s="1"/>
      <c r="U77" s="1"/>
      <c r="V77" s="1"/>
      <c r="W77" s="1"/>
      <c r="X77" s="1"/>
      <c r="Y77" s="1"/>
      <c r="Z77" s="1"/>
      <c r="AA77" s="1"/>
    </row>
    <row r="78" spans="1:27" ht="15" customHeight="1">
      <c r="A78" s="124" t="s">
        <v>626</v>
      </c>
      <c r="B78" s="119">
        <v>-117.80033999999999</v>
      </c>
      <c r="C78" s="119">
        <v>1256.30432</v>
      </c>
      <c r="D78" s="119">
        <v>1252.03746</v>
      </c>
      <c r="E78" s="119">
        <v>1494.43941</v>
      </c>
      <c r="F78" s="119">
        <v>-353.96939000000003</v>
      </c>
      <c r="G78" s="119">
        <v>-13665.143699999999</v>
      </c>
      <c r="H78" s="119">
        <v>-119.13174000000001</v>
      </c>
      <c r="I78" s="119">
        <v>359.08681999999999</v>
      </c>
      <c r="J78" s="119">
        <v>708.35576000000003</v>
      </c>
      <c r="K78" s="1"/>
      <c r="L78" s="1"/>
      <c r="M78" s="1"/>
      <c r="N78" s="1"/>
      <c r="O78" s="1"/>
      <c r="P78" s="1"/>
      <c r="Q78" s="1"/>
      <c r="R78" s="1"/>
      <c r="S78" s="1"/>
      <c r="T78" s="1"/>
      <c r="U78" s="1"/>
      <c r="V78" s="1"/>
      <c r="W78" s="1"/>
      <c r="X78" s="1"/>
      <c r="Y78" s="1"/>
      <c r="Z78" s="1"/>
      <c r="AA78" s="1"/>
    </row>
    <row r="79" spans="1:27" ht="15" customHeight="1">
      <c r="A79" s="118" t="s">
        <v>627</v>
      </c>
      <c r="B79" s="119">
        <v>112590.9768</v>
      </c>
      <c r="C79" s="119">
        <v>111416.19305</v>
      </c>
      <c r="D79" s="119">
        <v>145403.35436000003</v>
      </c>
      <c r="E79" s="119">
        <v>197013.44187000001</v>
      </c>
      <c r="F79" s="119">
        <v>91265.370209999994</v>
      </c>
      <c r="G79" s="119">
        <v>28415.522350000003</v>
      </c>
      <c r="H79" s="119">
        <v>90835.173519999997</v>
      </c>
      <c r="I79" s="119">
        <v>127507.46509</v>
      </c>
      <c r="J79" s="119">
        <v>72977.025200000004</v>
      </c>
      <c r="K79" s="1"/>
      <c r="L79" s="1"/>
      <c r="M79" s="1"/>
      <c r="N79" s="1"/>
      <c r="O79" s="1"/>
      <c r="P79" s="1"/>
      <c r="Q79" s="1"/>
      <c r="R79" s="1"/>
      <c r="S79" s="1"/>
      <c r="T79" s="1"/>
      <c r="U79" s="1"/>
      <c r="V79" s="1"/>
      <c r="W79" s="1"/>
      <c r="X79" s="1"/>
      <c r="Y79" s="1"/>
      <c r="Z79" s="1"/>
      <c r="AA79" s="1"/>
    </row>
    <row r="80" spans="1:27" ht="15" customHeight="1">
      <c r="A80" s="124" t="s">
        <v>628</v>
      </c>
      <c r="B80" s="119">
        <v>0</v>
      </c>
      <c r="C80" s="119">
        <v>0</v>
      </c>
      <c r="D80" s="119">
        <v>0</v>
      </c>
      <c r="E80" s="119">
        <v>0</v>
      </c>
      <c r="F80" s="119">
        <v>0</v>
      </c>
      <c r="G80" s="119">
        <v>0</v>
      </c>
      <c r="H80" s="119">
        <v>0</v>
      </c>
      <c r="I80" s="119">
        <v>0</v>
      </c>
      <c r="J80" s="119">
        <v>0</v>
      </c>
      <c r="K80" s="1"/>
      <c r="L80" s="1"/>
      <c r="M80" s="1"/>
      <c r="N80" s="1"/>
      <c r="O80" s="1"/>
      <c r="P80" s="1"/>
      <c r="Q80" s="1"/>
      <c r="R80" s="1"/>
      <c r="S80" s="1"/>
      <c r="T80" s="1"/>
      <c r="U80" s="1"/>
      <c r="V80" s="1"/>
      <c r="W80" s="1"/>
      <c r="X80" s="1"/>
      <c r="Y80" s="1"/>
      <c r="Z80" s="1"/>
      <c r="AA80" s="1"/>
    </row>
    <row r="81" spans="1:27" ht="15" customHeight="1">
      <c r="A81" s="118" t="s">
        <v>629</v>
      </c>
      <c r="B81" s="119">
        <v>112590.9768</v>
      </c>
      <c r="C81" s="119">
        <v>111416.19305</v>
      </c>
      <c r="D81" s="119">
        <v>145403.35436000003</v>
      </c>
      <c r="E81" s="119">
        <v>197013.44187000001</v>
      </c>
      <c r="F81" s="119">
        <v>91265.370209999994</v>
      </c>
      <c r="G81" s="119">
        <v>28415.522350000003</v>
      </c>
      <c r="H81" s="119">
        <v>90835.173519999997</v>
      </c>
      <c r="I81" s="119">
        <v>127507.46509</v>
      </c>
      <c r="J81" s="119">
        <v>72977.025200000004</v>
      </c>
      <c r="K81" s="1"/>
      <c r="L81" s="1"/>
      <c r="M81" s="1"/>
      <c r="N81" s="1"/>
      <c r="O81" s="1"/>
      <c r="P81" s="1"/>
      <c r="Q81" s="1"/>
      <c r="R81" s="1"/>
      <c r="S81" s="1"/>
      <c r="T81" s="1"/>
      <c r="U81" s="1"/>
      <c r="V81" s="1"/>
      <c r="W81" s="1"/>
      <c r="X81" s="1"/>
      <c r="Y81" s="1"/>
      <c r="Z81" s="1"/>
      <c r="AA81" s="1"/>
    </row>
    <row r="82" spans="1:27" ht="15" customHeight="1" thickBot="1">
      <c r="A82" s="124" t="s">
        <v>630</v>
      </c>
      <c r="B82" s="119">
        <v>-44585.757159999994</v>
      </c>
      <c r="C82" s="119">
        <v>-50745.183130000005</v>
      </c>
      <c r="D82" s="119">
        <v>-70523.078239999988</v>
      </c>
      <c r="E82" s="119">
        <v>-98896.662400000001</v>
      </c>
      <c r="F82" s="119">
        <v>-43100.240819999999</v>
      </c>
      <c r="G82" s="119">
        <v>-18308.856460000003</v>
      </c>
      <c r="H82" s="119">
        <v>-42369.929710000004</v>
      </c>
      <c r="I82" s="119">
        <v>-64416.871780000001</v>
      </c>
      <c r="J82" s="119">
        <v>-36738.335850000003</v>
      </c>
      <c r="K82" s="1"/>
      <c r="L82" s="1"/>
      <c r="M82" s="1"/>
      <c r="N82" s="1"/>
      <c r="O82" s="1"/>
      <c r="P82" s="1"/>
      <c r="Q82" s="1"/>
      <c r="R82" s="1"/>
      <c r="S82" s="1"/>
      <c r="T82" s="1"/>
      <c r="U82" s="1"/>
      <c r="V82" s="1"/>
      <c r="W82" s="1"/>
      <c r="X82" s="1"/>
      <c r="Y82" s="1"/>
      <c r="Z82" s="1"/>
      <c r="AA82" s="1"/>
    </row>
    <row r="83" spans="1:27" ht="15" customHeight="1" thickTop="1" thickBot="1">
      <c r="A83" s="635" t="s">
        <v>631</v>
      </c>
      <c r="B83" s="636">
        <v>68005.219639999996</v>
      </c>
      <c r="C83" s="636">
        <v>60671.009920000004</v>
      </c>
      <c r="D83" s="636">
        <v>74880.27612000001</v>
      </c>
      <c r="E83" s="636">
        <v>98116.779469999994</v>
      </c>
      <c r="F83" s="636">
        <v>48165.129390000002</v>
      </c>
      <c r="G83" s="636">
        <v>10106.66589</v>
      </c>
      <c r="H83" s="636">
        <v>48465.24381</v>
      </c>
      <c r="I83" s="636">
        <v>63090.593310000004</v>
      </c>
      <c r="J83" s="636">
        <v>36238.689350000001</v>
      </c>
      <c r="K83" s="1"/>
      <c r="L83" s="1"/>
      <c r="M83" s="1"/>
      <c r="N83" s="1"/>
      <c r="O83" s="1"/>
      <c r="P83" s="1"/>
      <c r="Q83" s="1"/>
      <c r="R83" s="1"/>
      <c r="S83" s="1"/>
      <c r="T83" s="1"/>
      <c r="U83" s="1"/>
      <c r="V83" s="1"/>
      <c r="W83" s="1"/>
      <c r="X83" s="1"/>
      <c r="Y83" s="1"/>
      <c r="Z83" s="1"/>
      <c r="AA83" s="1"/>
    </row>
    <row r="84" spans="1:27" ht="3.75" customHeight="1" thickTop="1" thickBot="1">
      <c r="A84" s="128"/>
      <c r="B84" s="129"/>
      <c r="C84" s="129"/>
      <c r="D84" s="129"/>
      <c r="E84" s="129"/>
      <c r="F84" s="129"/>
      <c r="G84" s="129"/>
      <c r="H84" s="129"/>
      <c r="I84" s="129"/>
      <c r="J84" s="129"/>
      <c r="K84" s="1"/>
      <c r="L84" s="1"/>
      <c r="M84" s="1"/>
      <c r="N84" s="1"/>
      <c r="O84" s="1"/>
      <c r="P84" s="1"/>
      <c r="Q84" s="1"/>
      <c r="R84" s="1"/>
      <c r="S84" s="1"/>
      <c r="T84" s="1"/>
      <c r="U84" s="1"/>
      <c r="V84" s="1"/>
      <c r="W84" s="1"/>
      <c r="X84" s="1"/>
      <c r="Y84" s="1"/>
      <c r="Z84" s="1"/>
      <c r="AA84" s="1"/>
    </row>
    <row r="85" spans="1:27" ht="15" customHeight="1" thickTop="1">
      <c r="A85" s="20"/>
      <c r="B85" s="22"/>
      <c r="C85" s="22"/>
      <c r="D85" s="22"/>
      <c r="E85" s="22"/>
      <c r="F85" s="22"/>
      <c r="G85" s="22"/>
      <c r="H85" s="22"/>
      <c r="I85" s="22"/>
      <c r="J85" s="22"/>
      <c r="K85" s="1"/>
      <c r="L85" s="1"/>
      <c r="M85" s="1"/>
      <c r="N85" s="1"/>
      <c r="O85" s="1"/>
      <c r="P85" s="1"/>
      <c r="Q85" s="1"/>
      <c r="R85" s="1"/>
      <c r="S85" s="1"/>
      <c r="T85" s="1"/>
      <c r="U85" s="1"/>
      <c r="V85" s="1"/>
      <c r="W85" s="1"/>
      <c r="X85" s="1"/>
      <c r="Y85" s="1"/>
      <c r="Z85" s="1"/>
      <c r="AA85" s="1"/>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topLeftCell="C1" zoomScaleNormal="100" workbookViewId="0">
      <selection activeCell="K5" sqref="K5"/>
    </sheetView>
  </sheetViews>
  <sheetFormatPr baseColWidth="10" defaultColWidth="9.140625" defaultRowHeight="12.75"/>
  <cols>
    <col min="1" max="1" width="3" style="137" hidden="1" customWidth="1"/>
    <col min="2" max="2" width="6" style="137" hidden="1" customWidth="1"/>
    <col min="3" max="3" width="81.5703125" style="137" customWidth="1"/>
    <col min="4" max="5" width="10.28515625" style="137" bestFit="1" customWidth="1"/>
    <col min="6" max="8" width="11.28515625" style="137" bestFit="1" customWidth="1"/>
    <col min="9" max="9" width="11.28515625" style="137" customWidth="1"/>
    <col min="10" max="10" width="11.28515625" style="137" bestFit="1" customWidth="1"/>
    <col min="11" max="12" width="9.28515625" style="137" bestFit="1" customWidth="1"/>
    <col min="13" max="256" width="11.42578125" style="137" customWidth="1"/>
    <col min="257" max="258" width="0" style="137" hidden="1" customWidth="1"/>
    <col min="259" max="259" width="81.5703125" style="137" customWidth="1"/>
    <col min="260" max="261" width="10.28515625" style="137" bestFit="1" customWidth="1"/>
    <col min="262" max="264" width="11.28515625" style="137" bestFit="1" customWidth="1"/>
    <col min="265" max="265" width="11.28515625" style="137" customWidth="1"/>
    <col min="266" max="266" width="11.28515625" style="137" bestFit="1" customWidth="1"/>
    <col min="267" max="268" width="9.28515625" style="137" bestFit="1" customWidth="1"/>
    <col min="269" max="512" width="11.42578125" style="137" customWidth="1"/>
    <col min="513" max="514" width="0" style="137" hidden="1" customWidth="1"/>
    <col min="515" max="515" width="81.5703125" style="137" customWidth="1"/>
    <col min="516" max="517" width="10.28515625" style="137" bestFit="1" customWidth="1"/>
    <col min="518" max="520" width="11.28515625" style="137" bestFit="1" customWidth="1"/>
    <col min="521" max="521" width="11.28515625" style="137" customWidth="1"/>
    <col min="522" max="522" width="11.28515625" style="137" bestFit="1" customWidth="1"/>
    <col min="523" max="524" width="9.28515625" style="137" bestFit="1" customWidth="1"/>
    <col min="525" max="768" width="11.42578125" style="137" customWidth="1"/>
    <col min="769" max="770" width="0" style="137" hidden="1" customWidth="1"/>
    <col min="771" max="771" width="81.5703125" style="137" customWidth="1"/>
    <col min="772" max="773" width="10.28515625" style="137" bestFit="1" customWidth="1"/>
    <col min="774" max="776" width="11.28515625" style="137" bestFit="1" customWidth="1"/>
    <col min="777" max="777" width="11.28515625" style="137" customWidth="1"/>
    <col min="778" max="778" width="11.28515625" style="137" bestFit="1" customWidth="1"/>
    <col min="779" max="780" width="9.28515625" style="137" bestFit="1" customWidth="1"/>
    <col min="781" max="1024" width="11.42578125" style="137" customWidth="1"/>
    <col min="1025" max="1026" width="0" style="137" hidden="1" customWidth="1"/>
    <col min="1027" max="1027" width="81.5703125" style="137" customWidth="1"/>
    <col min="1028" max="1029" width="10.28515625" style="137" bestFit="1" customWidth="1"/>
    <col min="1030" max="1032" width="11.28515625" style="137" bestFit="1" customWidth="1"/>
    <col min="1033" max="1033" width="11.28515625" style="137" customWidth="1"/>
    <col min="1034" max="1034" width="11.28515625" style="137" bestFit="1" customWidth="1"/>
    <col min="1035" max="1036" width="9.28515625" style="137" bestFit="1" customWidth="1"/>
    <col min="1037" max="1280" width="11.42578125" style="137" customWidth="1"/>
    <col min="1281" max="1282" width="0" style="137" hidden="1" customWidth="1"/>
    <col min="1283" max="1283" width="81.5703125" style="137" customWidth="1"/>
    <col min="1284" max="1285" width="10.28515625" style="137" bestFit="1" customWidth="1"/>
    <col min="1286" max="1288" width="11.28515625" style="137" bestFit="1" customWidth="1"/>
    <col min="1289" max="1289" width="11.28515625" style="137" customWidth="1"/>
    <col min="1290" max="1290" width="11.28515625" style="137" bestFit="1" customWidth="1"/>
    <col min="1291" max="1292" width="9.28515625" style="137" bestFit="1" customWidth="1"/>
    <col min="1293" max="1536" width="11.42578125" style="137" customWidth="1"/>
    <col min="1537" max="1538" width="0" style="137" hidden="1" customWidth="1"/>
    <col min="1539" max="1539" width="81.5703125" style="137" customWidth="1"/>
    <col min="1540" max="1541" width="10.28515625" style="137" bestFit="1" customWidth="1"/>
    <col min="1542" max="1544" width="11.28515625" style="137" bestFit="1" customWidth="1"/>
    <col min="1545" max="1545" width="11.28515625" style="137" customWidth="1"/>
    <col min="1546" max="1546" width="11.28515625" style="137" bestFit="1" customWidth="1"/>
    <col min="1547" max="1548" width="9.28515625" style="137" bestFit="1" customWidth="1"/>
    <col min="1549" max="1792" width="11.42578125" style="137" customWidth="1"/>
    <col min="1793" max="1794" width="0" style="137" hidden="1" customWidth="1"/>
    <col min="1795" max="1795" width="81.5703125" style="137" customWidth="1"/>
    <col min="1796" max="1797" width="10.28515625" style="137" bestFit="1" customWidth="1"/>
    <col min="1798" max="1800" width="11.28515625" style="137" bestFit="1" customWidth="1"/>
    <col min="1801" max="1801" width="11.28515625" style="137" customWidth="1"/>
    <col min="1802" max="1802" width="11.28515625" style="137" bestFit="1" customWidth="1"/>
    <col min="1803" max="1804" width="9.28515625" style="137" bestFit="1" customWidth="1"/>
    <col min="1805" max="2048" width="11.42578125" style="137" customWidth="1"/>
    <col min="2049" max="2050" width="0" style="137" hidden="1" customWidth="1"/>
    <col min="2051" max="2051" width="81.5703125" style="137" customWidth="1"/>
    <col min="2052" max="2053" width="10.28515625" style="137" bestFit="1" customWidth="1"/>
    <col min="2054" max="2056" width="11.28515625" style="137" bestFit="1" customWidth="1"/>
    <col min="2057" max="2057" width="11.28515625" style="137" customWidth="1"/>
    <col min="2058" max="2058" width="11.28515625" style="137" bestFit="1" customWidth="1"/>
    <col min="2059" max="2060" width="9.28515625" style="137" bestFit="1" customWidth="1"/>
    <col min="2061" max="2304" width="11.42578125" style="137" customWidth="1"/>
    <col min="2305" max="2306" width="0" style="137" hidden="1" customWidth="1"/>
    <col min="2307" max="2307" width="81.5703125" style="137" customWidth="1"/>
    <col min="2308" max="2309" width="10.28515625" style="137" bestFit="1" customWidth="1"/>
    <col min="2310" max="2312" width="11.28515625" style="137" bestFit="1" customWidth="1"/>
    <col min="2313" max="2313" width="11.28515625" style="137" customWidth="1"/>
    <col min="2314" max="2314" width="11.28515625" style="137" bestFit="1" customWidth="1"/>
    <col min="2315" max="2316" width="9.28515625" style="137" bestFit="1" customWidth="1"/>
    <col min="2317" max="2560" width="11.42578125" style="137" customWidth="1"/>
    <col min="2561" max="2562" width="0" style="137" hidden="1" customWidth="1"/>
    <col min="2563" max="2563" width="81.5703125" style="137" customWidth="1"/>
    <col min="2564" max="2565" width="10.28515625" style="137" bestFit="1" customWidth="1"/>
    <col min="2566" max="2568" width="11.28515625" style="137" bestFit="1" customWidth="1"/>
    <col min="2569" max="2569" width="11.28515625" style="137" customWidth="1"/>
    <col min="2570" max="2570" width="11.28515625" style="137" bestFit="1" customWidth="1"/>
    <col min="2571" max="2572" width="9.28515625" style="137" bestFit="1" customWidth="1"/>
    <col min="2573" max="2816" width="11.42578125" style="137" customWidth="1"/>
    <col min="2817" max="2818" width="0" style="137" hidden="1" customWidth="1"/>
    <col min="2819" max="2819" width="81.5703125" style="137" customWidth="1"/>
    <col min="2820" max="2821" width="10.28515625" style="137" bestFit="1" customWidth="1"/>
    <col min="2822" max="2824" width="11.28515625" style="137" bestFit="1" customWidth="1"/>
    <col min="2825" max="2825" width="11.28515625" style="137" customWidth="1"/>
    <col min="2826" max="2826" width="11.28515625" style="137" bestFit="1" customWidth="1"/>
    <col min="2827" max="2828" width="9.28515625" style="137" bestFit="1" customWidth="1"/>
    <col min="2829" max="3072" width="11.42578125" style="137" customWidth="1"/>
    <col min="3073" max="3074" width="0" style="137" hidden="1" customWidth="1"/>
    <col min="3075" max="3075" width="81.5703125" style="137" customWidth="1"/>
    <col min="3076" max="3077" width="10.28515625" style="137" bestFit="1" customWidth="1"/>
    <col min="3078" max="3080" width="11.28515625" style="137" bestFit="1" customWidth="1"/>
    <col min="3081" max="3081" width="11.28515625" style="137" customWidth="1"/>
    <col min="3082" max="3082" width="11.28515625" style="137" bestFit="1" customWidth="1"/>
    <col min="3083" max="3084" width="9.28515625" style="137" bestFit="1" customWidth="1"/>
    <col min="3085" max="3328" width="11.42578125" style="137" customWidth="1"/>
    <col min="3329" max="3330" width="0" style="137" hidden="1" customWidth="1"/>
    <col min="3331" max="3331" width="81.5703125" style="137" customWidth="1"/>
    <col min="3332" max="3333" width="10.28515625" style="137" bestFit="1" customWidth="1"/>
    <col min="3334" max="3336" width="11.28515625" style="137" bestFit="1" customWidth="1"/>
    <col min="3337" max="3337" width="11.28515625" style="137" customWidth="1"/>
    <col min="3338" max="3338" width="11.28515625" style="137" bestFit="1" customWidth="1"/>
    <col min="3339" max="3340" width="9.28515625" style="137" bestFit="1" customWidth="1"/>
    <col min="3341" max="3584" width="11.42578125" style="137" customWidth="1"/>
    <col min="3585" max="3586" width="0" style="137" hidden="1" customWidth="1"/>
    <col min="3587" max="3587" width="81.5703125" style="137" customWidth="1"/>
    <col min="3588" max="3589" width="10.28515625" style="137" bestFit="1" customWidth="1"/>
    <col min="3590" max="3592" width="11.28515625" style="137" bestFit="1" customWidth="1"/>
    <col min="3593" max="3593" width="11.28515625" style="137" customWidth="1"/>
    <col min="3594" max="3594" width="11.28515625" style="137" bestFit="1" customWidth="1"/>
    <col min="3595" max="3596" width="9.28515625" style="137" bestFit="1" customWidth="1"/>
    <col min="3597" max="3840" width="11.42578125" style="137" customWidth="1"/>
    <col min="3841" max="3842" width="0" style="137" hidden="1" customWidth="1"/>
    <col min="3843" max="3843" width="81.5703125" style="137" customWidth="1"/>
    <col min="3844" max="3845" width="10.28515625" style="137" bestFit="1" customWidth="1"/>
    <col min="3846" max="3848" width="11.28515625" style="137" bestFit="1" customWidth="1"/>
    <col min="3849" max="3849" width="11.28515625" style="137" customWidth="1"/>
    <col min="3850" max="3850" width="11.28515625" style="137" bestFit="1" customWidth="1"/>
    <col min="3851" max="3852" width="9.28515625" style="137" bestFit="1" customWidth="1"/>
    <col min="3853" max="4096" width="11.42578125" style="137" customWidth="1"/>
    <col min="4097" max="4098" width="0" style="137" hidden="1" customWidth="1"/>
    <col min="4099" max="4099" width="81.5703125" style="137" customWidth="1"/>
    <col min="4100" max="4101" width="10.28515625" style="137" bestFit="1" customWidth="1"/>
    <col min="4102" max="4104" width="11.28515625" style="137" bestFit="1" customWidth="1"/>
    <col min="4105" max="4105" width="11.28515625" style="137" customWidth="1"/>
    <col min="4106" max="4106" width="11.28515625" style="137" bestFit="1" customWidth="1"/>
    <col min="4107" max="4108" width="9.28515625" style="137" bestFit="1" customWidth="1"/>
    <col min="4109" max="4352" width="11.42578125" style="137" customWidth="1"/>
    <col min="4353" max="4354" width="0" style="137" hidden="1" customWidth="1"/>
    <col min="4355" max="4355" width="81.5703125" style="137" customWidth="1"/>
    <col min="4356" max="4357" width="10.28515625" style="137" bestFit="1" customWidth="1"/>
    <col min="4358" max="4360" width="11.28515625" style="137" bestFit="1" customWidth="1"/>
    <col min="4361" max="4361" width="11.28515625" style="137" customWidth="1"/>
    <col min="4362" max="4362" width="11.28515625" style="137" bestFit="1" customWidth="1"/>
    <col min="4363" max="4364" width="9.28515625" style="137" bestFit="1" customWidth="1"/>
    <col min="4365" max="4608" width="11.42578125" style="137" customWidth="1"/>
    <col min="4609" max="4610" width="0" style="137" hidden="1" customWidth="1"/>
    <col min="4611" max="4611" width="81.5703125" style="137" customWidth="1"/>
    <col min="4612" max="4613" width="10.28515625" style="137" bestFit="1" customWidth="1"/>
    <col min="4614" max="4616" width="11.28515625" style="137" bestFit="1" customWidth="1"/>
    <col min="4617" max="4617" width="11.28515625" style="137" customWidth="1"/>
    <col min="4618" max="4618" width="11.28515625" style="137" bestFit="1" customWidth="1"/>
    <col min="4619" max="4620" width="9.28515625" style="137" bestFit="1" customWidth="1"/>
    <col min="4621" max="4864" width="11.42578125" style="137" customWidth="1"/>
    <col min="4865" max="4866" width="0" style="137" hidden="1" customWidth="1"/>
    <col min="4867" max="4867" width="81.5703125" style="137" customWidth="1"/>
    <col min="4868" max="4869" width="10.28515625" style="137" bestFit="1" customWidth="1"/>
    <col min="4870" max="4872" width="11.28515625" style="137" bestFit="1" customWidth="1"/>
    <col min="4873" max="4873" width="11.28515625" style="137" customWidth="1"/>
    <col min="4874" max="4874" width="11.28515625" style="137" bestFit="1" customWidth="1"/>
    <col min="4875" max="4876" width="9.28515625" style="137" bestFit="1" customWidth="1"/>
    <col min="4877" max="5120" width="11.42578125" style="137" customWidth="1"/>
    <col min="5121" max="5122" width="0" style="137" hidden="1" customWidth="1"/>
    <col min="5123" max="5123" width="81.5703125" style="137" customWidth="1"/>
    <col min="5124" max="5125" width="10.28515625" style="137" bestFit="1" customWidth="1"/>
    <col min="5126" max="5128" width="11.28515625" style="137" bestFit="1" customWidth="1"/>
    <col min="5129" max="5129" width="11.28515625" style="137" customWidth="1"/>
    <col min="5130" max="5130" width="11.28515625" style="137" bestFit="1" customWidth="1"/>
    <col min="5131" max="5132" width="9.28515625" style="137" bestFit="1" customWidth="1"/>
    <col min="5133" max="5376" width="11.42578125" style="137" customWidth="1"/>
    <col min="5377" max="5378" width="0" style="137" hidden="1" customWidth="1"/>
    <col min="5379" max="5379" width="81.5703125" style="137" customWidth="1"/>
    <col min="5380" max="5381" width="10.28515625" style="137" bestFit="1" customWidth="1"/>
    <col min="5382" max="5384" width="11.28515625" style="137" bestFit="1" customWidth="1"/>
    <col min="5385" max="5385" width="11.28515625" style="137" customWidth="1"/>
    <col min="5386" max="5386" width="11.28515625" style="137" bestFit="1" customWidth="1"/>
    <col min="5387" max="5388" width="9.28515625" style="137" bestFit="1" customWidth="1"/>
    <col min="5389" max="5632" width="11.42578125" style="137" customWidth="1"/>
    <col min="5633" max="5634" width="0" style="137" hidden="1" customWidth="1"/>
    <col min="5635" max="5635" width="81.5703125" style="137" customWidth="1"/>
    <col min="5636" max="5637" width="10.28515625" style="137" bestFit="1" customWidth="1"/>
    <col min="5638" max="5640" width="11.28515625" style="137" bestFit="1" customWidth="1"/>
    <col min="5641" max="5641" width="11.28515625" style="137" customWidth="1"/>
    <col min="5642" max="5642" width="11.28515625" style="137" bestFit="1" customWidth="1"/>
    <col min="5643" max="5644" width="9.28515625" style="137" bestFit="1" customWidth="1"/>
    <col min="5645" max="5888" width="11.42578125" style="137" customWidth="1"/>
    <col min="5889" max="5890" width="0" style="137" hidden="1" customWidth="1"/>
    <col min="5891" max="5891" width="81.5703125" style="137" customWidth="1"/>
    <col min="5892" max="5893" width="10.28515625" style="137" bestFit="1" customWidth="1"/>
    <col min="5894" max="5896" width="11.28515625" style="137" bestFit="1" customWidth="1"/>
    <col min="5897" max="5897" width="11.28515625" style="137" customWidth="1"/>
    <col min="5898" max="5898" width="11.28515625" style="137" bestFit="1" customWidth="1"/>
    <col min="5899" max="5900" width="9.28515625" style="137" bestFit="1" customWidth="1"/>
    <col min="5901" max="6144" width="11.42578125" style="137" customWidth="1"/>
    <col min="6145" max="6146" width="0" style="137" hidden="1" customWidth="1"/>
    <col min="6147" max="6147" width="81.5703125" style="137" customWidth="1"/>
    <col min="6148" max="6149" width="10.28515625" style="137" bestFit="1" customWidth="1"/>
    <col min="6150" max="6152" width="11.28515625" style="137" bestFit="1" customWidth="1"/>
    <col min="6153" max="6153" width="11.28515625" style="137" customWidth="1"/>
    <col min="6154" max="6154" width="11.28515625" style="137" bestFit="1" customWidth="1"/>
    <col min="6155" max="6156" width="9.28515625" style="137" bestFit="1" customWidth="1"/>
    <col min="6157" max="6400" width="11.42578125" style="137" customWidth="1"/>
    <col min="6401" max="6402" width="0" style="137" hidden="1" customWidth="1"/>
    <col min="6403" max="6403" width="81.5703125" style="137" customWidth="1"/>
    <col min="6404" max="6405" width="10.28515625" style="137" bestFit="1" customWidth="1"/>
    <col min="6406" max="6408" width="11.28515625" style="137" bestFit="1" customWidth="1"/>
    <col min="6409" max="6409" width="11.28515625" style="137" customWidth="1"/>
    <col min="6410" max="6410" width="11.28515625" style="137" bestFit="1" customWidth="1"/>
    <col min="6411" max="6412" width="9.28515625" style="137" bestFit="1" customWidth="1"/>
    <col min="6413" max="6656" width="11.42578125" style="137" customWidth="1"/>
    <col min="6657" max="6658" width="0" style="137" hidden="1" customWidth="1"/>
    <col min="6659" max="6659" width="81.5703125" style="137" customWidth="1"/>
    <col min="6660" max="6661" width="10.28515625" style="137" bestFit="1" customWidth="1"/>
    <col min="6662" max="6664" width="11.28515625" style="137" bestFit="1" customWidth="1"/>
    <col min="6665" max="6665" width="11.28515625" style="137" customWidth="1"/>
    <col min="6666" max="6666" width="11.28515625" style="137" bestFit="1" customWidth="1"/>
    <col min="6667" max="6668" width="9.28515625" style="137" bestFit="1" customWidth="1"/>
    <col min="6669" max="6912" width="11.42578125" style="137" customWidth="1"/>
    <col min="6913" max="6914" width="0" style="137" hidden="1" customWidth="1"/>
    <col min="6915" max="6915" width="81.5703125" style="137" customWidth="1"/>
    <col min="6916" max="6917" width="10.28515625" style="137" bestFit="1" customWidth="1"/>
    <col min="6918" max="6920" width="11.28515625" style="137" bestFit="1" customWidth="1"/>
    <col min="6921" max="6921" width="11.28515625" style="137" customWidth="1"/>
    <col min="6922" max="6922" width="11.28515625" style="137" bestFit="1" customWidth="1"/>
    <col min="6923" max="6924" width="9.28515625" style="137" bestFit="1" customWidth="1"/>
    <col min="6925" max="7168" width="11.42578125" style="137" customWidth="1"/>
    <col min="7169" max="7170" width="0" style="137" hidden="1" customWidth="1"/>
    <col min="7171" max="7171" width="81.5703125" style="137" customWidth="1"/>
    <col min="7172" max="7173" width="10.28515625" style="137" bestFit="1" customWidth="1"/>
    <col min="7174" max="7176" width="11.28515625" style="137" bestFit="1" customWidth="1"/>
    <col min="7177" max="7177" width="11.28515625" style="137" customWidth="1"/>
    <col min="7178" max="7178" width="11.28515625" style="137" bestFit="1" customWidth="1"/>
    <col min="7179" max="7180" width="9.28515625" style="137" bestFit="1" customWidth="1"/>
    <col min="7181" max="7424" width="11.42578125" style="137" customWidth="1"/>
    <col min="7425" max="7426" width="0" style="137" hidden="1" customWidth="1"/>
    <col min="7427" max="7427" width="81.5703125" style="137" customWidth="1"/>
    <col min="7428" max="7429" width="10.28515625" style="137" bestFit="1" customWidth="1"/>
    <col min="7430" max="7432" width="11.28515625" style="137" bestFit="1" customWidth="1"/>
    <col min="7433" max="7433" width="11.28515625" style="137" customWidth="1"/>
    <col min="7434" max="7434" width="11.28515625" style="137" bestFit="1" customWidth="1"/>
    <col min="7435" max="7436" width="9.28515625" style="137" bestFit="1" customWidth="1"/>
    <col min="7437" max="7680" width="11.42578125" style="137" customWidth="1"/>
    <col min="7681" max="7682" width="0" style="137" hidden="1" customWidth="1"/>
    <col min="7683" max="7683" width="81.5703125" style="137" customWidth="1"/>
    <col min="7684" max="7685" width="10.28515625" style="137" bestFit="1" customWidth="1"/>
    <col min="7686" max="7688" width="11.28515625" style="137" bestFit="1" customWidth="1"/>
    <col min="7689" max="7689" width="11.28515625" style="137" customWidth="1"/>
    <col min="7690" max="7690" width="11.28515625" style="137" bestFit="1" customWidth="1"/>
    <col min="7691" max="7692" width="9.28515625" style="137" bestFit="1" customWidth="1"/>
    <col min="7693" max="7936" width="11.42578125" style="137" customWidth="1"/>
    <col min="7937" max="7938" width="0" style="137" hidden="1" customWidth="1"/>
    <col min="7939" max="7939" width="81.5703125" style="137" customWidth="1"/>
    <col min="7940" max="7941" width="10.28515625" style="137" bestFit="1" customWidth="1"/>
    <col min="7942" max="7944" width="11.28515625" style="137" bestFit="1" customWidth="1"/>
    <col min="7945" max="7945" width="11.28515625" style="137" customWidth="1"/>
    <col min="7946" max="7946" width="11.28515625" style="137" bestFit="1" customWidth="1"/>
    <col min="7947" max="7948" width="9.28515625" style="137" bestFit="1" customWidth="1"/>
    <col min="7949" max="8192" width="11.42578125" style="137" customWidth="1"/>
    <col min="8193" max="8194" width="0" style="137" hidden="1" customWidth="1"/>
    <col min="8195" max="8195" width="81.5703125" style="137" customWidth="1"/>
    <col min="8196" max="8197" width="10.28515625" style="137" bestFit="1" customWidth="1"/>
    <col min="8198" max="8200" width="11.28515625" style="137" bestFit="1" customWidth="1"/>
    <col min="8201" max="8201" width="11.28515625" style="137" customWidth="1"/>
    <col min="8202" max="8202" width="11.28515625" style="137" bestFit="1" customWidth="1"/>
    <col min="8203" max="8204" width="9.28515625" style="137" bestFit="1" customWidth="1"/>
    <col min="8205" max="8448" width="11.42578125" style="137" customWidth="1"/>
    <col min="8449" max="8450" width="0" style="137" hidden="1" customWidth="1"/>
    <col min="8451" max="8451" width="81.5703125" style="137" customWidth="1"/>
    <col min="8452" max="8453" width="10.28515625" style="137" bestFit="1" customWidth="1"/>
    <col min="8454" max="8456" width="11.28515625" style="137" bestFit="1" customWidth="1"/>
    <col min="8457" max="8457" width="11.28515625" style="137" customWidth="1"/>
    <col min="8458" max="8458" width="11.28515625" style="137" bestFit="1" customWidth="1"/>
    <col min="8459" max="8460" width="9.28515625" style="137" bestFit="1" customWidth="1"/>
    <col min="8461" max="8704" width="11.42578125" style="137" customWidth="1"/>
    <col min="8705" max="8706" width="0" style="137" hidden="1" customWidth="1"/>
    <col min="8707" max="8707" width="81.5703125" style="137" customWidth="1"/>
    <col min="8708" max="8709" width="10.28515625" style="137" bestFit="1" customWidth="1"/>
    <col min="8710" max="8712" width="11.28515625" style="137" bestFit="1" customWidth="1"/>
    <col min="8713" max="8713" width="11.28515625" style="137" customWidth="1"/>
    <col min="8714" max="8714" width="11.28515625" style="137" bestFit="1" customWidth="1"/>
    <col min="8715" max="8716" width="9.28515625" style="137" bestFit="1" customWidth="1"/>
    <col min="8717" max="8960" width="11.42578125" style="137" customWidth="1"/>
    <col min="8961" max="8962" width="0" style="137" hidden="1" customWidth="1"/>
    <col min="8963" max="8963" width="81.5703125" style="137" customWidth="1"/>
    <col min="8964" max="8965" width="10.28515625" style="137" bestFit="1" customWidth="1"/>
    <col min="8966" max="8968" width="11.28515625" style="137" bestFit="1" customWidth="1"/>
    <col min="8969" max="8969" width="11.28515625" style="137" customWidth="1"/>
    <col min="8970" max="8970" width="11.28515625" style="137" bestFit="1" customWidth="1"/>
    <col min="8971" max="8972" width="9.28515625" style="137" bestFit="1" customWidth="1"/>
    <col min="8973" max="9216" width="11.42578125" style="137" customWidth="1"/>
    <col min="9217" max="9218" width="0" style="137" hidden="1" customWidth="1"/>
    <col min="9219" max="9219" width="81.5703125" style="137" customWidth="1"/>
    <col min="9220" max="9221" width="10.28515625" style="137" bestFit="1" customWidth="1"/>
    <col min="9222" max="9224" width="11.28515625" style="137" bestFit="1" customWidth="1"/>
    <col min="9225" max="9225" width="11.28515625" style="137" customWidth="1"/>
    <col min="9226" max="9226" width="11.28515625" style="137" bestFit="1" customWidth="1"/>
    <col min="9227" max="9228" width="9.28515625" style="137" bestFit="1" customWidth="1"/>
    <col min="9229" max="9472" width="11.42578125" style="137" customWidth="1"/>
    <col min="9473" max="9474" width="0" style="137" hidden="1" customWidth="1"/>
    <col min="9475" max="9475" width="81.5703125" style="137" customWidth="1"/>
    <col min="9476" max="9477" width="10.28515625" style="137" bestFit="1" customWidth="1"/>
    <col min="9478" max="9480" width="11.28515625" style="137" bestFit="1" customWidth="1"/>
    <col min="9481" max="9481" width="11.28515625" style="137" customWidth="1"/>
    <col min="9482" max="9482" width="11.28515625" style="137" bestFit="1" customWidth="1"/>
    <col min="9483" max="9484" width="9.28515625" style="137" bestFit="1" customWidth="1"/>
    <col min="9485" max="9728" width="11.42578125" style="137" customWidth="1"/>
    <col min="9729" max="9730" width="0" style="137" hidden="1" customWidth="1"/>
    <col min="9731" max="9731" width="81.5703125" style="137" customWidth="1"/>
    <col min="9732" max="9733" width="10.28515625" style="137" bestFit="1" customWidth="1"/>
    <col min="9734" max="9736" width="11.28515625" style="137" bestFit="1" customWidth="1"/>
    <col min="9737" max="9737" width="11.28515625" style="137" customWidth="1"/>
    <col min="9738" max="9738" width="11.28515625" style="137" bestFit="1" customWidth="1"/>
    <col min="9739" max="9740" width="9.28515625" style="137" bestFit="1" customWidth="1"/>
    <col min="9741" max="9984" width="11.42578125" style="137" customWidth="1"/>
    <col min="9985" max="9986" width="0" style="137" hidden="1" customWidth="1"/>
    <col min="9987" max="9987" width="81.5703125" style="137" customWidth="1"/>
    <col min="9988" max="9989" width="10.28515625" style="137" bestFit="1" customWidth="1"/>
    <col min="9990" max="9992" width="11.28515625" style="137" bestFit="1" customWidth="1"/>
    <col min="9993" max="9993" width="11.28515625" style="137" customWidth="1"/>
    <col min="9994" max="9994" width="11.28515625" style="137" bestFit="1" customWidth="1"/>
    <col min="9995" max="9996" width="9.28515625" style="137" bestFit="1" customWidth="1"/>
    <col min="9997" max="10240" width="11.42578125" style="137" customWidth="1"/>
    <col min="10241" max="10242" width="0" style="137" hidden="1" customWidth="1"/>
    <col min="10243" max="10243" width="81.5703125" style="137" customWidth="1"/>
    <col min="10244" max="10245" width="10.28515625" style="137" bestFit="1" customWidth="1"/>
    <col min="10246" max="10248" width="11.28515625" style="137" bestFit="1" customWidth="1"/>
    <col min="10249" max="10249" width="11.28515625" style="137" customWidth="1"/>
    <col min="10250" max="10250" width="11.28515625" style="137" bestFit="1" customWidth="1"/>
    <col min="10251" max="10252" width="9.28515625" style="137" bestFit="1" customWidth="1"/>
    <col min="10253" max="10496" width="11.42578125" style="137" customWidth="1"/>
    <col min="10497" max="10498" width="0" style="137" hidden="1" customWidth="1"/>
    <col min="10499" max="10499" width="81.5703125" style="137" customWidth="1"/>
    <col min="10500" max="10501" width="10.28515625" style="137" bestFit="1" customWidth="1"/>
    <col min="10502" max="10504" width="11.28515625" style="137" bestFit="1" customWidth="1"/>
    <col min="10505" max="10505" width="11.28515625" style="137" customWidth="1"/>
    <col min="10506" max="10506" width="11.28515625" style="137" bestFit="1" customWidth="1"/>
    <col min="10507" max="10508" width="9.28515625" style="137" bestFit="1" customWidth="1"/>
    <col min="10509" max="10752" width="11.42578125" style="137" customWidth="1"/>
    <col min="10753" max="10754" width="0" style="137" hidden="1" customWidth="1"/>
    <col min="10755" max="10755" width="81.5703125" style="137" customWidth="1"/>
    <col min="10756" max="10757" width="10.28515625" style="137" bestFit="1" customWidth="1"/>
    <col min="10758" max="10760" width="11.28515625" style="137" bestFit="1" customWidth="1"/>
    <col min="10761" max="10761" width="11.28515625" style="137" customWidth="1"/>
    <col min="10762" max="10762" width="11.28515625" style="137" bestFit="1" customWidth="1"/>
    <col min="10763" max="10764" width="9.28515625" style="137" bestFit="1" customWidth="1"/>
    <col min="10765" max="11008" width="11.42578125" style="137" customWidth="1"/>
    <col min="11009" max="11010" width="0" style="137" hidden="1" customWidth="1"/>
    <col min="11011" max="11011" width="81.5703125" style="137" customWidth="1"/>
    <col min="11012" max="11013" width="10.28515625" style="137" bestFit="1" customWidth="1"/>
    <col min="11014" max="11016" width="11.28515625" style="137" bestFit="1" customWidth="1"/>
    <col min="11017" max="11017" width="11.28515625" style="137" customWidth="1"/>
    <col min="11018" max="11018" width="11.28515625" style="137" bestFit="1" customWidth="1"/>
    <col min="11019" max="11020" width="9.28515625" style="137" bestFit="1" customWidth="1"/>
    <col min="11021" max="11264" width="11.42578125" style="137" customWidth="1"/>
    <col min="11265" max="11266" width="0" style="137" hidden="1" customWidth="1"/>
    <col min="11267" max="11267" width="81.5703125" style="137" customWidth="1"/>
    <col min="11268" max="11269" width="10.28515625" style="137" bestFit="1" customWidth="1"/>
    <col min="11270" max="11272" width="11.28515625" style="137" bestFit="1" customWidth="1"/>
    <col min="11273" max="11273" width="11.28515625" style="137" customWidth="1"/>
    <col min="11274" max="11274" width="11.28515625" style="137" bestFit="1" customWidth="1"/>
    <col min="11275" max="11276" width="9.28515625" style="137" bestFit="1" customWidth="1"/>
    <col min="11277" max="11520" width="11.42578125" style="137" customWidth="1"/>
    <col min="11521" max="11522" width="0" style="137" hidden="1" customWidth="1"/>
    <col min="11523" max="11523" width="81.5703125" style="137" customWidth="1"/>
    <col min="11524" max="11525" width="10.28515625" style="137" bestFit="1" customWidth="1"/>
    <col min="11526" max="11528" width="11.28515625" style="137" bestFit="1" customWidth="1"/>
    <col min="11529" max="11529" width="11.28515625" style="137" customWidth="1"/>
    <col min="11530" max="11530" width="11.28515625" style="137" bestFit="1" customWidth="1"/>
    <col min="11531" max="11532" width="9.28515625" style="137" bestFit="1" customWidth="1"/>
    <col min="11533" max="11776" width="11.42578125" style="137" customWidth="1"/>
    <col min="11777" max="11778" width="0" style="137" hidden="1" customWidth="1"/>
    <col min="11779" max="11779" width="81.5703125" style="137" customWidth="1"/>
    <col min="11780" max="11781" width="10.28515625" style="137" bestFit="1" customWidth="1"/>
    <col min="11782" max="11784" width="11.28515625" style="137" bestFit="1" customWidth="1"/>
    <col min="11785" max="11785" width="11.28515625" style="137" customWidth="1"/>
    <col min="11786" max="11786" width="11.28515625" style="137" bestFit="1" customWidth="1"/>
    <col min="11787" max="11788" width="9.28515625" style="137" bestFit="1" customWidth="1"/>
    <col min="11789" max="12032" width="11.42578125" style="137" customWidth="1"/>
    <col min="12033" max="12034" width="0" style="137" hidden="1" customWidth="1"/>
    <col min="12035" max="12035" width="81.5703125" style="137" customWidth="1"/>
    <col min="12036" max="12037" width="10.28515625" style="137" bestFit="1" customWidth="1"/>
    <col min="12038" max="12040" width="11.28515625" style="137" bestFit="1" customWidth="1"/>
    <col min="12041" max="12041" width="11.28515625" style="137" customWidth="1"/>
    <col min="12042" max="12042" width="11.28515625" style="137" bestFit="1" customWidth="1"/>
    <col min="12043" max="12044" width="9.28515625" style="137" bestFit="1" customWidth="1"/>
    <col min="12045" max="12288" width="11.42578125" style="137" customWidth="1"/>
    <col min="12289" max="12290" width="0" style="137" hidden="1" customWidth="1"/>
    <col min="12291" max="12291" width="81.5703125" style="137" customWidth="1"/>
    <col min="12292" max="12293" width="10.28515625" style="137" bestFit="1" customWidth="1"/>
    <col min="12294" max="12296" width="11.28515625" style="137" bestFit="1" customWidth="1"/>
    <col min="12297" max="12297" width="11.28515625" style="137" customWidth="1"/>
    <col min="12298" max="12298" width="11.28515625" style="137" bestFit="1" customWidth="1"/>
    <col min="12299" max="12300" width="9.28515625" style="137" bestFit="1" customWidth="1"/>
    <col min="12301" max="12544" width="11.42578125" style="137" customWidth="1"/>
    <col min="12545" max="12546" width="0" style="137" hidden="1" customWidth="1"/>
    <col min="12547" max="12547" width="81.5703125" style="137" customWidth="1"/>
    <col min="12548" max="12549" width="10.28515625" style="137" bestFit="1" customWidth="1"/>
    <col min="12550" max="12552" width="11.28515625" style="137" bestFit="1" customWidth="1"/>
    <col min="12553" max="12553" width="11.28515625" style="137" customWidth="1"/>
    <col min="12554" max="12554" width="11.28515625" style="137" bestFit="1" customWidth="1"/>
    <col min="12555" max="12556" width="9.28515625" style="137" bestFit="1" customWidth="1"/>
    <col min="12557" max="12800" width="11.42578125" style="137" customWidth="1"/>
    <col min="12801" max="12802" width="0" style="137" hidden="1" customWidth="1"/>
    <col min="12803" max="12803" width="81.5703125" style="137" customWidth="1"/>
    <col min="12804" max="12805" width="10.28515625" style="137" bestFit="1" customWidth="1"/>
    <col min="12806" max="12808" width="11.28515625" style="137" bestFit="1" customWidth="1"/>
    <col min="12809" max="12809" width="11.28515625" style="137" customWidth="1"/>
    <col min="12810" max="12810" width="11.28515625" style="137" bestFit="1" customWidth="1"/>
    <col min="12811" max="12812" width="9.28515625" style="137" bestFit="1" customWidth="1"/>
    <col min="12813" max="13056" width="11.42578125" style="137" customWidth="1"/>
    <col min="13057" max="13058" width="0" style="137" hidden="1" customWidth="1"/>
    <col min="13059" max="13059" width="81.5703125" style="137" customWidth="1"/>
    <col min="13060" max="13061" width="10.28515625" style="137" bestFit="1" customWidth="1"/>
    <col min="13062" max="13064" width="11.28515625" style="137" bestFit="1" customWidth="1"/>
    <col min="13065" max="13065" width="11.28515625" style="137" customWidth="1"/>
    <col min="13066" max="13066" width="11.28515625" style="137" bestFit="1" customWidth="1"/>
    <col min="13067" max="13068" width="9.28515625" style="137" bestFit="1" customWidth="1"/>
    <col min="13069" max="13312" width="11.42578125" style="137" customWidth="1"/>
    <col min="13313" max="13314" width="0" style="137" hidden="1" customWidth="1"/>
    <col min="13315" max="13315" width="81.5703125" style="137" customWidth="1"/>
    <col min="13316" max="13317" width="10.28515625" style="137" bestFit="1" customWidth="1"/>
    <col min="13318" max="13320" width="11.28515625" style="137" bestFit="1" customWidth="1"/>
    <col min="13321" max="13321" width="11.28515625" style="137" customWidth="1"/>
    <col min="13322" max="13322" width="11.28515625" style="137" bestFit="1" customWidth="1"/>
    <col min="13323" max="13324" width="9.28515625" style="137" bestFit="1" customWidth="1"/>
    <col min="13325" max="13568" width="11.42578125" style="137" customWidth="1"/>
    <col min="13569" max="13570" width="0" style="137" hidden="1" customWidth="1"/>
    <col min="13571" max="13571" width="81.5703125" style="137" customWidth="1"/>
    <col min="13572" max="13573" width="10.28515625" style="137" bestFit="1" customWidth="1"/>
    <col min="13574" max="13576" width="11.28515625" style="137" bestFit="1" customWidth="1"/>
    <col min="13577" max="13577" width="11.28515625" style="137" customWidth="1"/>
    <col min="13578" max="13578" width="11.28515625" style="137" bestFit="1" customWidth="1"/>
    <col min="13579" max="13580" width="9.28515625" style="137" bestFit="1" customWidth="1"/>
    <col min="13581" max="13824" width="11.42578125" style="137" customWidth="1"/>
    <col min="13825" max="13826" width="0" style="137" hidden="1" customWidth="1"/>
    <col min="13827" max="13827" width="81.5703125" style="137" customWidth="1"/>
    <col min="13828" max="13829" width="10.28515625" style="137" bestFit="1" customWidth="1"/>
    <col min="13830" max="13832" width="11.28515625" style="137" bestFit="1" customWidth="1"/>
    <col min="13833" max="13833" width="11.28515625" style="137" customWidth="1"/>
    <col min="13834" max="13834" width="11.28515625" style="137" bestFit="1" customWidth="1"/>
    <col min="13835" max="13836" width="9.28515625" style="137" bestFit="1" customWidth="1"/>
    <col min="13837" max="14080" width="11.42578125" style="137" customWidth="1"/>
    <col min="14081" max="14082" width="0" style="137" hidden="1" customWidth="1"/>
    <col min="14083" max="14083" width="81.5703125" style="137" customWidth="1"/>
    <col min="14084" max="14085" width="10.28515625" style="137" bestFit="1" customWidth="1"/>
    <col min="14086" max="14088" width="11.28515625" style="137" bestFit="1" customWidth="1"/>
    <col min="14089" max="14089" width="11.28515625" style="137" customWidth="1"/>
    <col min="14090" max="14090" width="11.28515625" style="137" bestFit="1" customWidth="1"/>
    <col min="14091" max="14092" width="9.28515625" style="137" bestFit="1" customWidth="1"/>
    <col min="14093" max="14336" width="11.42578125" style="137" customWidth="1"/>
    <col min="14337" max="14338" width="0" style="137" hidden="1" customWidth="1"/>
    <col min="14339" max="14339" width="81.5703125" style="137" customWidth="1"/>
    <col min="14340" max="14341" width="10.28515625" style="137" bestFit="1" customWidth="1"/>
    <col min="14342" max="14344" width="11.28515625" style="137" bestFit="1" customWidth="1"/>
    <col min="14345" max="14345" width="11.28515625" style="137" customWidth="1"/>
    <col min="14346" max="14346" width="11.28515625" style="137" bestFit="1" customWidth="1"/>
    <col min="14347" max="14348" width="9.28515625" style="137" bestFit="1" customWidth="1"/>
    <col min="14349" max="14592" width="11.42578125" style="137" customWidth="1"/>
    <col min="14593" max="14594" width="0" style="137" hidden="1" customWidth="1"/>
    <col min="14595" max="14595" width="81.5703125" style="137" customWidth="1"/>
    <col min="14596" max="14597" width="10.28515625" style="137" bestFit="1" customWidth="1"/>
    <col min="14598" max="14600" width="11.28515625" style="137" bestFit="1" customWidth="1"/>
    <col min="14601" max="14601" width="11.28515625" style="137" customWidth="1"/>
    <col min="14602" max="14602" width="11.28515625" style="137" bestFit="1" customWidth="1"/>
    <col min="14603" max="14604" width="9.28515625" style="137" bestFit="1" customWidth="1"/>
    <col min="14605" max="14848" width="11.42578125" style="137" customWidth="1"/>
    <col min="14849" max="14850" width="0" style="137" hidden="1" customWidth="1"/>
    <col min="14851" max="14851" width="81.5703125" style="137" customWidth="1"/>
    <col min="14852" max="14853" width="10.28515625" style="137" bestFit="1" customWidth="1"/>
    <col min="14854" max="14856" width="11.28515625" style="137" bestFit="1" customWidth="1"/>
    <col min="14857" max="14857" width="11.28515625" style="137" customWidth="1"/>
    <col min="14858" max="14858" width="11.28515625" style="137" bestFit="1" customWidth="1"/>
    <col min="14859" max="14860" width="9.28515625" style="137" bestFit="1" customWidth="1"/>
    <col min="14861" max="15104" width="11.42578125" style="137" customWidth="1"/>
    <col min="15105" max="15106" width="0" style="137" hidden="1" customWidth="1"/>
    <col min="15107" max="15107" width="81.5703125" style="137" customWidth="1"/>
    <col min="15108" max="15109" width="10.28515625" style="137" bestFit="1" customWidth="1"/>
    <col min="15110" max="15112" width="11.28515625" style="137" bestFit="1" customWidth="1"/>
    <col min="15113" max="15113" width="11.28515625" style="137" customWidth="1"/>
    <col min="15114" max="15114" width="11.28515625" style="137" bestFit="1" customWidth="1"/>
    <col min="15115" max="15116" width="9.28515625" style="137" bestFit="1" customWidth="1"/>
    <col min="15117" max="15360" width="11.42578125" style="137" customWidth="1"/>
    <col min="15361" max="15362" width="0" style="137" hidden="1" customWidth="1"/>
    <col min="15363" max="15363" width="81.5703125" style="137" customWidth="1"/>
    <col min="15364" max="15365" width="10.28515625" style="137" bestFit="1" customWidth="1"/>
    <col min="15366" max="15368" width="11.28515625" style="137" bestFit="1" customWidth="1"/>
    <col min="15369" max="15369" width="11.28515625" style="137" customWidth="1"/>
    <col min="15370" max="15370" width="11.28515625" style="137" bestFit="1" customWidth="1"/>
    <col min="15371" max="15372" width="9.28515625" style="137" bestFit="1" customWidth="1"/>
    <col min="15373" max="15616" width="11.42578125" style="137" customWidth="1"/>
    <col min="15617" max="15618" width="0" style="137" hidden="1" customWidth="1"/>
    <col min="15619" max="15619" width="81.5703125" style="137" customWidth="1"/>
    <col min="15620" max="15621" width="10.28515625" style="137" bestFit="1" customWidth="1"/>
    <col min="15622" max="15624" width="11.28515625" style="137" bestFit="1" customWidth="1"/>
    <col min="15625" max="15625" width="11.28515625" style="137" customWidth="1"/>
    <col min="15626" max="15626" width="11.28515625" style="137" bestFit="1" customWidth="1"/>
    <col min="15627" max="15628" width="9.28515625" style="137" bestFit="1" customWidth="1"/>
    <col min="15629" max="15872" width="11.42578125" style="137" customWidth="1"/>
    <col min="15873" max="15874" width="0" style="137" hidden="1" customWidth="1"/>
    <col min="15875" max="15875" width="81.5703125" style="137" customWidth="1"/>
    <col min="15876" max="15877" width="10.28515625" style="137" bestFit="1" customWidth="1"/>
    <col min="15878" max="15880" width="11.28515625" style="137" bestFit="1" customWidth="1"/>
    <col min="15881" max="15881" width="11.28515625" style="137" customWidth="1"/>
    <col min="15882" max="15882" width="11.28515625" style="137" bestFit="1" customWidth="1"/>
    <col min="15883" max="15884" width="9.28515625" style="137" bestFit="1" customWidth="1"/>
    <col min="15885" max="16128" width="11.42578125" style="137" customWidth="1"/>
    <col min="16129" max="16130" width="0" style="137" hidden="1" customWidth="1"/>
    <col min="16131" max="16131" width="81.5703125" style="137" customWidth="1"/>
    <col min="16132" max="16133" width="10.28515625" style="137" bestFit="1" customWidth="1"/>
    <col min="16134" max="16136" width="11.28515625" style="137" bestFit="1" customWidth="1"/>
    <col min="16137" max="16137" width="11.28515625" style="137" customWidth="1"/>
    <col min="16138" max="16138" width="11.28515625" style="137" bestFit="1" customWidth="1"/>
    <col min="16139" max="16140" width="9.28515625" style="137" bestFit="1" customWidth="1"/>
    <col min="16141" max="16384" width="11.42578125" style="137" customWidth="1"/>
  </cols>
  <sheetData>
    <row r="1" spans="1:12" s="132" customFormat="1" ht="15" customHeight="1">
      <c r="A1" s="628"/>
      <c r="B1" s="628"/>
      <c r="C1" s="742"/>
      <c r="D1" s="742"/>
      <c r="E1" s="742"/>
      <c r="F1" s="742"/>
      <c r="G1" s="742"/>
      <c r="H1" s="742"/>
      <c r="I1" s="742"/>
      <c r="J1" s="742"/>
      <c r="K1" s="742"/>
      <c r="L1" s="742"/>
    </row>
    <row r="2" spans="1:12" s="132" customFormat="1" ht="18">
      <c r="A2" s="743" t="s">
        <v>395</v>
      </c>
      <c r="B2" s="743"/>
      <c r="C2" s="743"/>
      <c r="D2" s="743"/>
      <c r="E2" s="743"/>
      <c r="F2" s="743"/>
      <c r="G2" s="743"/>
      <c r="H2" s="743"/>
      <c r="I2" s="743"/>
      <c r="J2" s="743"/>
      <c r="K2" s="743"/>
      <c r="L2" s="743"/>
    </row>
    <row r="3" spans="1:12" s="132" customFormat="1" ht="15" customHeight="1">
      <c r="A3" s="628"/>
      <c r="B3" s="628"/>
      <c r="C3" s="743" t="s">
        <v>632</v>
      </c>
      <c r="D3" s="743"/>
      <c r="E3" s="743"/>
      <c r="F3" s="743"/>
      <c r="G3" s="743"/>
      <c r="H3" s="743"/>
      <c r="I3" s="743"/>
      <c r="J3" s="743"/>
      <c r="K3" s="743"/>
      <c r="L3" s="743"/>
    </row>
    <row r="4" spans="1:12" s="132" customFormat="1" ht="15" customHeight="1">
      <c r="A4" s="744"/>
      <c r="B4" s="743"/>
      <c r="C4" s="743"/>
      <c r="D4" s="743"/>
      <c r="E4" s="743"/>
      <c r="F4" s="743"/>
      <c r="G4" s="743"/>
      <c r="H4" s="743"/>
      <c r="I4" s="743"/>
      <c r="J4" s="743"/>
      <c r="K4" s="743"/>
      <c r="L4" s="743"/>
    </row>
    <row r="5" spans="1:12" s="135" customFormat="1" ht="15" customHeight="1" thickBot="1">
      <c r="A5" s="133"/>
      <c r="B5" s="134"/>
      <c r="C5" s="134"/>
      <c r="D5" s="134"/>
      <c r="E5" s="134"/>
      <c r="F5" s="134"/>
      <c r="G5" s="134"/>
      <c r="H5" s="134"/>
      <c r="I5" s="134"/>
      <c r="J5" s="134"/>
      <c r="K5" s="134"/>
      <c r="L5" s="134"/>
    </row>
    <row r="6" spans="1:12" s="136" customFormat="1" ht="30" customHeight="1" thickTop="1" thickBot="1">
      <c r="A6" s="1"/>
      <c r="B6" s="1"/>
      <c r="C6" s="639"/>
      <c r="D6" s="634" t="s">
        <v>562</v>
      </c>
      <c r="E6" s="634" t="s">
        <v>563</v>
      </c>
      <c r="F6" s="634" t="s">
        <v>564</v>
      </c>
      <c r="G6" s="640" t="s">
        <v>565</v>
      </c>
      <c r="H6" s="640" t="s">
        <v>566</v>
      </c>
      <c r="I6" s="640" t="s">
        <v>567</v>
      </c>
      <c r="J6" s="640" t="s">
        <v>1436</v>
      </c>
      <c r="K6" s="640" t="s">
        <v>568</v>
      </c>
      <c r="L6" s="640" t="s">
        <v>1437</v>
      </c>
    </row>
    <row r="7" spans="1:12" ht="15" customHeight="1" thickTop="1" thickBot="1">
      <c r="A7" s="1"/>
      <c r="B7" s="1"/>
      <c r="C7" s="22"/>
      <c r="D7" s="22"/>
      <c r="E7" s="22"/>
      <c r="F7" s="22"/>
      <c r="G7" s="22"/>
      <c r="H7" s="22"/>
      <c r="I7" s="22"/>
      <c r="J7" s="22"/>
      <c r="K7" s="22"/>
      <c r="L7" s="22"/>
    </row>
    <row r="8" spans="1:12" s="139" customFormat="1" ht="15" customHeight="1" thickTop="1" thickBot="1">
      <c r="A8" s="1"/>
      <c r="B8" s="138"/>
      <c r="C8" s="641" t="s">
        <v>445</v>
      </c>
      <c r="D8" s="642"/>
      <c r="E8" s="642"/>
      <c r="F8" s="642"/>
      <c r="G8" s="643"/>
      <c r="H8" s="643"/>
      <c r="I8" s="643"/>
      <c r="J8" s="643"/>
      <c r="K8" s="643"/>
      <c r="L8" s="643"/>
    </row>
    <row r="9" spans="1:12" ht="15" customHeight="1" thickTop="1">
      <c r="A9" s="1" t="s">
        <v>633</v>
      </c>
      <c r="B9" s="140" t="s">
        <v>634</v>
      </c>
      <c r="C9" s="141" t="s">
        <v>635</v>
      </c>
      <c r="D9" s="142">
        <v>4.1599999999999998E-2</v>
      </c>
      <c r="E9" s="142">
        <v>4.4499999999999998E-2</v>
      </c>
      <c r="F9" s="142">
        <v>4.2200000000000001E-2</v>
      </c>
      <c r="G9" s="142">
        <v>3.6799999999999999E-2</v>
      </c>
      <c r="H9" s="142">
        <v>5.5E-2</v>
      </c>
      <c r="I9" s="142">
        <v>5.6899999999999999E-2</v>
      </c>
      <c r="J9" s="142">
        <v>5.0599999999999999E-2</v>
      </c>
      <c r="K9" s="142">
        <v>5.5E-2</v>
      </c>
      <c r="L9" s="142">
        <v>7.3999999999999996E-2</v>
      </c>
    </row>
    <row r="10" spans="1:12" ht="15" customHeight="1" thickBot="1">
      <c r="A10" s="1" t="s">
        <v>633</v>
      </c>
      <c r="B10" s="140" t="s">
        <v>636</v>
      </c>
      <c r="C10" s="141" t="s">
        <v>637</v>
      </c>
      <c r="D10" s="142">
        <v>0.90510000000000002</v>
      </c>
      <c r="E10" s="142">
        <v>0.89790000000000003</v>
      </c>
      <c r="F10" s="142">
        <v>0.88790000000000002</v>
      </c>
      <c r="G10" s="142">
        <v>0.89929999999999999</v>
      </c>
      <c r="H10" s="142">
        <v>0.86099999999999999</v>
      </c>
      <c r="I10" s="142">
        <v>0.76639999999999997</v>
      </c>
      <c r="J10" s="142">
        <v>0.78239999999999998</v>
      </c>
      <c r="K10" s="142">
        <v>0.78759999999999997</v>
      </c>
      <c r="L10" s="142">
        <v>0.76829999999999998</v>
      </c>
    </row>
    <row r="11" spans="1:12" s="143" customFormat="1" ht="15" customHeight="1" thickTop="1" thickBot="1">
      <c r="A11" s="1"/>
      <c r="B11" s="138"/>
      <c r="C11" s="641" t="s">
        <v>448</v>
      </c>
      <c r="D11" s="642"/>
      <c r="E11" s="642"/>
      <c r="F11" s="642"/>
      <c r="G11" s="643"/>
      <c r="H11" s="643"/>
      <c r="I11" s="643"/>
      <c r="J11" s="644"/>
      <c r="K11" s="643"/>
      <c r="L11" s="643"/>
    </row>
    <row r="12" spans="1:12" s="136" customFormat="1" ht="15" customHeight="1" thickTop="1">
      <c r="A12" s="1" t="s">
        <v>633</v>
      </c>
      <c r="B12" s="140" t="s">
        <v>638</v>
      </c>
      <c r="C12" s="141" t="s">
        <v>639</v>
      </c>
      <c r="D12" s="142">
        <v>1E-4</v>
      </c>
      <c r="E12" s="142">
        <v>1E-4</v>
      </c>
      <c r="F12" s="142">
        <v>0</v>
      </c>
      <c r="G12" s="142">
        <v>0</v>
      </c>
      <c r="H12" s="142">
        <v>2.9999999999999997E-4</v>
      </c>
      <c r="I12" s="142">
        <v>2.2800000000000001E-2</v>
      </c>
      <c r="J12" s="142">
        <v>9.8100000000000007E-2</v>
      </c>
      <c r="K12" s="142">
        <v>0.1037</v>
      </c>
      <c r="L12" s="142">
        <v>9.1999999999999998E-2</v>
      </c>
    </row>
    <row r="13" spans="1:12" s="145" customFormat="1" ht="15" customHeight="1">
      <c r="A13" s="1" t="s">
        <v>633</v>
      </c>
      <c r="B13" s="140" t="s">
        <v>640</v>
      </c>
      <c r="C13" s="141" t="s">
        <v>641</v>
      </c>
      <c r="D13" s="142">
        <v>1E-4</v>
      </c>
      <c r="E13" s="142">
        <v>1E-4</v>
      </c>
      <c r="F13" s="142">
        <v>0</v>
      </c>
      <c r="G13" s="142">
        <v>0</v>
      </c>
      <c r="H13" s="142">
        <v>2.9999999999999997E-4</v>
      </c>
      <c r="I13" s="142">
        <v>2.2800000000000001E-2</v>
      </c>
      <c r="J13" s="142">
        <v>9.8199999999999996E-2</v>
      </c>
      <c r="K13" s="142">
        <v>0.104</v>
      </c>
      <c r="L13" s="142">
        <v>0.13270000000000001</v>
      </c>
    </row>
    <row r="14" spans="1:12" s="145" customFormat="1" ht="15" customHeight="1">
      <c r="A14" s="1"/>
      <c r="B14" s="140"/>
      <c r="C14" s="141" t="s">
        <v>642</v>
      </c>
      <c r="D14" s="142">
        <v>0.73229999999999995</v>
      </c>
      <c r="E14" s="142">
        <v>0.73380000000000001</v>
      </c>
      <c r="F14" s="142">
        <v>0.72670000000000001</v>
      </c>
      <c r="G14" s="142">
        <v>0.70309999999999995</v>
      </c>
      <c r="H14" s="142">
        <v>0.53129999999999999</v>
      </c>
      <c r="I14" s="142">
        <v>0.57830000000000004</v>
      </c>
      <c r="J14" s="142">
        <v>0.54449999999999998</v>
      </c>
      <c r="K14" s="142">
        <v>0.54659999999999997</v>
      </c>
      <c r="L14" s="142">
        <v>0.51180000000000003</v>
      </c>
    </row>
    <row r="15" spans="1:12" s="145" customFormat="1" ht="15" customHeight="1" thickBot="1">
      <c r="A15" s="1" t="s">
        <v>633</v>
      </c>
      <c r="B15" s="140" t="s">
        <v>643</v>
      </c>
      <c r="C15" s="141" t="s">
        <v>644</v>
      </c>
      <c r="D15" s="142">
        <v>7.7999999999999996E-3</v>
      </c>
      <c r="E15" s="142">
        <v>1.0500000000000001E-2</v>
      </c>
      <c r="F15" s="142">
        <v>6.3E-3</v>
      </c>
      <c r="G15" s="142">
        <v>4.8999999999999998E-3</v>
      </c>
      <c r="H15" s="142">
        <v>2.8999999999999998E-3</v>
      </c>
      <c r="I15" s="142">
        <v>5.1000000000000004E-3</v>
      </c>
      <c r="J15" s="142">
        <v>3.3999999999999998E-3</v>
      </c>
      <c r="K15" s="142">
        <v>6.8999999999999999E-3</v>
      </c>
      <c r="L15" s="142">
        <v>6.0000000000000001E-3</v>
      </c>
    </row>
    <row r="16" spans="1:12" s="143" customFormat="1" ht="15" customHeight="1" thickTop="1" thickBot="1">
      <c r="A16" s="1"/>
      <c r="B16" s="138"/>
      <c r="C16" s="641" t="s">
        <v>645</v>
      </c>
      <c r="D16" s="642"/>
      <c r="E16" s="642"/>
      <c r="F16" s="642"/>
      <c r="G16" s="643"/>
      <c r="H16" s="643"/>
      <c r="I16" s="643"/>
      <c r="J16" s="644"/>
      <c r="K16" s="643"/>
      <c r="L16" s="643"/>
    </row>
    <row r="17" spans="1:12" s="136" customFormat="1" ht="15" customHeight="1" thickTop="1">
      <c r="A17" s="1" t="s">
        <v>633</v>
      </c>
      <c r="B17" s="140" t="s">
        <v>646</v>
      </c>
      <c r="C17" s="141" t="s">
        <v>647</v>
      </c>
      <c r="D17" s="142">
        <v>0</v>
      </c>
      <c r="E17" s="142">
        <v>0</v>
      </c>
      <c r="F17" s="142">
        <v>0</v>
      </c>
      <c r="G17" s="142">
        <v>0</v>
      </c>
      <c r="H17" s="142">
        <v>0</v>
      </c>
      <c r="I17" s="142">
        <v>0.60750000000000004</v>
      </c>
      <c r="J17" s="142">
        <v>0.86019999999999996</v>
      </c>
      <c r="K17" s="142">
        <v>0.85429999999999995</v>
      </c>
      <c r="L17" s="142">
        <v>0.83089999999999997</v>
      </c>
    </row>
    <row r="18" spans="1:12" s="145" customFormat="1" ht="15" customHeight="1">
      <c r="A18" s="1" t="s">
        <v>633</v>
      </c>
      <c r="B18" s="140" t="s">
        <v>648</v>
      </c>
      <c r="C18" s="141" t="s">
        <v>649</v>
      </c>
      <c r="D18" s="142">
        <v>0</v>
      </c>
      <c r="E18" s="142">
        <v>0</v>
      </c>
      <c r="F18" s="142">
        <v>0</v>
      </c>
      <c r="G18" s="142">
        <v>0</v>
      </c>
      <c r="H18" s="142">
        <v>1</v>
      </c>
      <c r="I18" s="142">
        <v>0.39250000000000002</v>
      </c>
      <c r="J18" s="142">
        <v>0.13980000000000001</v>
      </c>
      <c r="K18" s="142">
        <v>0.1457</v>
      </c>
      <c r="L18" s="142">
        <v>0.1691</v>
      </c>
    </row>
    <row r="19" spans="1:12" s="145" customFormat="1" ht="15" customHeight="1" thickBot="1">
      <c r="A19" s="1" t="s">
        <v>633</v>
      </c>
      <c r="B19" s="140" t="s">
        <v>650</v>
      </c>
      <c r="C19" s="141" t="s">
        <v>651</v>
      </c>
      <c r="D19" s="146">
        <v>0</v>
      </c>
      <c r="E19" s="146">
        <v>0</v>
      </c>
      <c r="F19" s="146">
        <v>0</v>
      </c>
      <c r="G19" s="146">
        <v>0</v>
      </c>
      <c r="H19" s="146">
        <v>424.75020000000001</v>
      </c>
      <c r="I19" s="146">
        <v>499.2833</v>
      </c>
      <c r="J19" s="146">
        <v>649.59990000000005</v>
      </c>
      <c r="K19" s="146">
        <v>631.14430000000004</v>
      </c>
      <c r="L19" s="146">
        <v>456.48169999999999</v>
      </c>
    </row>
    <row r="20" spans="1:12" s="143" customFormat="1" ht="15" customHeight="1" thickTop="1" thickBot="1">
      <c r="A20" s="1"/>
      <c r="B20" s="138"/>
      <c r="C20" s="641" t="s">
        <v>652</v>
      </c>
      <c r="D20" s="642"/>
      <c r="E20" s="642"/>
      <c r="F20" s="642"/>
      <c r="G20" s="643"/>
      <c r="H20" s="643"/>
      <c r="I20" s="643"/>
      <c r="J20" s="644"/>
      <c r="K20" s="643"/>
      <c r="L20" s="643"/>
    </row>
    <row r="21" spans="1:12" s="136" customFormat="1" ht="15" customHeight="1" thickTop="1">
      <c r="A21" s="1" t="s">
        <v>633</v>
      </c>
      <c r="B21" s="140" t="s">
        <v>653</v>
      </c>
      <c r="C21" s="141" t="s">
        <v>654</v>
      </c>
      <c r="D21" s="142">
        <v>0.98170000000000002</v>
      </c>
      <c r="E21" s="142">
        <v>0.98229999999999995</v>
      </c>
      <c r="F21" s="142">
        <v>0.98109999999999997</v>
      </c>
      <c r="G21" s="142">
        <v>0.98280000000000001</v>
      </c>
      <c r="H21" s="142">
        <v>0.99039999999999995</v>
      </c>
      <c r="I21" s="142">
        <v>0.98580000000000001</v>
      </c>
      <c r="J21" s="142">
        <v>0.97829999999999995</v>
      </c>
      <c r="K21" s="142">
        <v>0.98050000000000004</v>
      </c>
      <c r="L21" s="142">
        <v>0.97340000000000004</v>
      </c>
    </row>
    <row r="22" spans="1:12" s="145" customFormat="1" ht="15" customHeight="1">
      <c r="A22" s="1" t="s">
        <v>633</v>
      </c>
      <c r="B22" s="140" t="s">
        <v>655</v>
      </c>
      <c r="C22" s="141" t="s">
        <v>656</v>
      </c>
      <c r="D22" s="142">
        <v>1.8599999999999998E-2</v>
      </c>
      <c r="E22" s="142">
        <v>1.8599999999999998E-2</v>
      </c>
      <c r="F22" s="142">
        <v>1.7500000000000002E-2</v>
      </c>
      <c r="G22" s="142">
        <v>2.2499999999999999E-2</v>
      </c>
      <c r="H22" s="142">
        <v>2.0799999999999999E-2</v>
      </c>
      <c r="I22" s="142">
        <v>0.1356</v>
      </c>
      <c r="J22" s="142">
        <v>0.1051</v>
      </c>
      <c r="K22" s="142">
        <v>0.10340000000000001</v>
      </c>
      <c r="L22" s="142">
        <v>9.7500000000000003E-2</v>
      </c>
    </row>
    <row r="23" spans="1:12" s="145" customFormat="1" ht="15" customHeight="1">
      <c r="A23" s="1" t="s">
        <v>633</v>
      </c>
      <c r="B23" s="140" t="s">
        <v>657</v>
      </c>
      <c r="C23" s="141" t="s">
        <v>658</v>
      </c>
      <c r="D23" s="142">
        <v>1.83E-2</v>
      </c>
      <c r="E23" s="142">
        <v>1.77E-2</v>
      </c>
      <c r="F23" s="142">
        <v>1.89E-2</v>
      </c>
      <c r="G23" s="142">
        <v>1.72E-2</v>
      </c>
      <c r="H23" s="142">
        <v>9.5999999999999992E-3</v>
      </c>
      <c r="I23" s="142">
        <v>1.4200000000000001E-2</v>
      </c>
      <c r="J23" s="142">
        <v>2.1700000000000001E-2</v>
      </c>
      <c r="K23" s="142">
        <v>1.95E-2</v>
      </c>
      <c r="L23" s="142">
        <v>2.6599999999999999E-2</v>
      </c>
    </row>
    <row r="24" spans="1:12" s="145" customFormat="1" ht="15" customHeight="1">
      <c r="A24" s="1" t="s">
        <v>633</v>
      </c>
      <c r="B24" s="140" t="s">
        <v>659</v>
      </c>
      <c r="C24" s="141" t="s">
        <v>660</v>
      </c>
      <c r="D24" s="142">
        <v>1.66E-2</v>
      </c>
      <c r="E24" s="142">
        <v>1.72E-2</v>
      </c>
      <c r="F24" s="142">
        <v>1.5599999999999999E-2</v>
      </c>
      <c r="G24" s="142">
        <v>2.0799999999999999E-2</v>
      </c>
      <c r="H24" s="142">
        <v>1.9699999999999999E-2</v>
      </c>
      <c r="I24" s="142">
        <v>0.1346</v>
      </c>
      <c r="J24" s="142">
        <v>0.1018</v>
      </c>
      <c r="K24" s="142">
        <v>0.1003</v>
      </c>
      <c r="L24" s="142">
        <v>9.2499999999999999E-2</v>
      </c>
    </row>
    <row r="25" spans="1:12" s="145" customFormat="1" ht="15" customHeight="1">
      <c r="A25" s="1" t="s">
        <v>633</v>
      </c>
      <c r="B25" s="140" t="s">
        <v>661</v>
      </c>
      <c r="C25" s="141" t="s">
        <v>662</v>
      </c>
      <c r="D25" s="142">
        <v>0.125</v>
      </c>
      <c r="E25" s="142">
        <v>9.4200000000000006E-2</v>
      </c>
      <c r="F25" s="142">
        <v>0.1241</v>
      </c>
      <c r="G25" s="142">
        <v>8.8999999999999996E-2</v>
      </c>
      <c r="H25" s="142">
        <v>6.3500000000000001E-2</v>
      </c>
      <c r="I25" s="142">
        <v>2.1499999999999998E-2</v>
      </c>
      <c r="J25" s="142">
        <v>5.2499999999999998E-2</v>
      </c>
      <c r="K25" s="142">
        <v>4.8500000000000001E-2</v>
      </c>
      <c r="L25" s="142">
        <v>7.6799999999999993E-2</v>
      </c>
    </row>
    <row r="26" spans="1:12" s="145" customFormat="1" ht="15" customHeight="1">
      <c r="A26" s="1" t="s">
        <v>633</v>
      </c>
      <c r="B26" s="140" t="s">
        <v>663</v>
      </c>
      <c r="C26" s="141" t="s">
        <v>664</v>
      </c>
      <c r="D26" s="142">
        <v>1.6500000000000001E-2</v>
      </c>
      <c r="E26" s="142">
        <v>1.5599999999999999E-2</v>
      </c>
      <c r="F26" s="142">
        <v>1.49E-2</v>
      </c>
      <c r="G26" s="142">
        <v>1.5100000000000001E-2</v>
      </c>
      <c r="H26" s="142">
        <v>0.1031</v>
      </c>
      <c r="I26" s="142">
        <v>8.7599999999999997E-2</v>
      </c>
      <c r="J26" s="142">
        <v>6.8900000000000003E-2</v>
      </c>
      <c r="K26" s="142">
        <v>6.7100000000000007E-2</v>
      </c>
      <c r="L26" s="142">
        <v>5.8700000000000002E-2</v>
      </c>
    </row>
    <row r="27" spans="1:12" s="145" customFormat="1" ht="15" customHeight="1">
      <c r="A27" s="1" t="s">
        <v>633</v>
      </c>
      <c r="B27" s="140" t="s">
        <v>665</v>
      </c>
      <c r="C27" s="141" t="s">
        <v>666</v>
      </c>
      <c r="D27" s="142">
        <v>5.0299999999999997E-2</v>
      </c>
      <c r="E27" s="142">
        <v>4.9200000000000001E-2</v>
      </c>
      <c r="F27" s="142">
        <v>5.5E-2</v>
      </c>
      <c r="G27" s="142">
        <v>4.9700000000000001E-2</v>
      </c>
      <c r="H27" s="142">
        <v>4.3799999999999999E-2</v>
      </c>
      <c r="I27" s="142">
        <v>4.5999999999999999E-2</v>
      </c>
      <c r="J27" s="142">
        <v>5.2900000000000003E-2</v>
      </c>
      <c r="K27" s="142">
        <v>5.0999999999999997E-2</v>
      </c>
      <c r="L27" s="142">
        <v>5.4300000000000001E-2</v>
      </c>
    </row>
    <row r="28" spans="1:12" s="145" customFormat="1" ht="15" customHeight="1">
      <c r="A28" s="1" t="s">
        <v>633</v>
      </c>
      <c r="B28" s="140" t="s">
        <v>667</v>
      </c>
      <c r="C28" s="141" t="s">
        <v>668</v>
      </c>
      <c r="D28" s="142">
        <v>0.97360000000000002</v>
      </c>
      <c r="E28" s="142">
        <v>0.97309999999999997</v>
      </c>
      <c r="F28" s="142">
        <v>0.97260000000000002</v>
      </c>
      <c r="G28" s="142">
        <v>0.97509999999999997</v>
      </c>
      <c r="H28" s="142">
        <v>0.98580000000000001</v>
      </c>
      <c r="I28" s="142">
        <v>0.97760000000000002</v>
      </c>
      <c r="J28" s="142">
        <v>0.95750000000000002</v>
      </c>
      <c r="K28" s="142">
        <v>0.96540000000000004</v>
      </c>
      <c r="L28" s="142">
        <v>0.94789999999999996</v>
      </c>
    </row>
    <row r="29" spans="1:12" s="145" customFormat="1" ht="15" customHeight="1">
      <c r="A29" s="1" t="s">
        <v>633</v>
      </c>
      <c r="B29" s="140" t="s">
        <v>669</v>
      </c>
      <c r="C29" s="141" t="s">
        <v>670</v>
      </c>
      <c r="D29" s="142">
        <v>7.9000000000000008E-3</v>
      </c>
      <c r="E29" s="142">
        <v>8.5000000000000006E-3</v>
      </c>
      <c r="F29" s="142">
        <v>7.4999999999999997E-3</v>
      </c>
      <c r="G29" s="142">
        <v>6.7000000000000002E-3</v>
      </c>
      <c r="H29" s="142">
        <v>8.0000000000000004E-4</v>
      </c>
      <c r="I29" s="142">
        <v>4.7000000000000002E-3</v>
      </c>
      <c r="J29" s="142">
        <v>1.7299999999999999E-2</v>
      </c>
      <c r="K29" s="142">
        <v>1.12E-2</v>
      </c>
      <c r="L29" s="142">
        <v>2.1100000000000001E-2</v>
      </c>
    </row>
    <row r="30" spans="1:12" s="145" customFormat="1" ht="15" customHeight="1">
      <c r="A30" s="1" t="s">
        <v>633</v>
      </c>
      <c r="B30" s="140" t="s">
        <v>671</v>
      </c>
      <c r="C30" s="141" t="s">
        <v>672</v>
      </c>
      <c r="D30" s="142">
        <v>2.5999999999999999E-3</v>
      </c>
      <c r="E30" s="142">
        <v>2.8999999999999998E-3</v>
      </c>
      <c r="F30" s="142">
        <v>1.8E-3</v>
      </c>
      <c r="G30" s="142">
        <v>1.8E-3</v>
      </c>
      <c r="H30" s="142">
        <v>3.0000000000000001E-3</v>
      </c>
      <c r="I30" s="142">
        <v>1.6999999999999999E-3</v>
      </c>
      <c r="J30" s="142">
        <v>2.3999999999999998E-3</v>
      </c>
      <c r="K30" s="142">
        <v>2.0999999999999999E-3</v>
      </c>
      <c r="L30" s="142">
        <v>4.5999999999999999E-3</v>
      </c>
    </row>
    <row r="31" spans="1:12" s="145" customFormat="1" ht="15" customHeight="1">
      <c r="A31" s="1" t="s">
        <v>633</v>
      </c>
      <c r="B31" s="140" t="s">
        <v>673</v>
      </c>
      <c r="C31" s="141" t="s">
        <v>674</v>
      </c>
      <c r="D31" s="142">
        <v>8.9999999999999998E-4</v>
      </c>
      <c r="E31" s="142">
        <v>8.9999999999999998E-4</v>
      </c>
      <c r="F31" s="142">
        <v>8.9999999999999998E-4</v>
      </c>
      <c r="G31" s="142">
        <v>8.9999999999999998E-4</v>
      </c>
      <c r="H31" s="142">
        <v>1E-4</v>
      </c>
      <c r="I31" s="142">
        <v>8.9999999999999998E-4</v>
      </c>
      <c r="J31" s="142">
        <v>1.1999999999999999E-3</v>
      </c>
      <c r="K31" s="142">
        <v>1.1000000000000001E-3</v>
      </c>
      <c r="L31" s="142">
        <v>3.5000000000000001E-3</v>
      </c>
    </row>
    <row r="32" spans="1:12" s="145" customFormat="1" ht="15" customHeight="1">
      <c r="A32" s="1" t="s">
        <v>633</v>
      </c>
      <c r="B32" s="140" t="s">
        <v>675</v>
      </c>
      <c r="C32" s="141" t="s">
        <v>676</v>
      </c>
      <c r="D32" s="142">
        <v>1.5E-3</v>
      </c>
      <c r="E32" s="142">
        <v>1.4E-3</v>
      </c>
      <c r="F32" s="142">
        <v>1.2999999999999999E-3</v>
      </c>
      <c r="G32" s="142">
        <v>1.5E-3</v>
      </c>
      <c r="H32" s="142">
        <v>2.0000000000000001E-4</v>
      </c>
      <c r="I32" s="142">
        <v>1.1000000000000001E-3</v>
      </c>
      <c r="J32" s="142">
        <v>2.2000000000000001E-3</v>
      </c>
      <c r="K32" s="142">
        <v>1.1999999999999999E-3</v>
      </c>
      <c r="L32" s="142">
        <v>2.0999999999999999E-3</v>
      </c>
    </row>
    <row r="33" spans="1:12" s="145" customFormat="1" ht="15" customHeight="1" thickBot="1">
      <c r="A33" s="1" t="s">
        <v>633</v>
      </c>
      <c r="B33" s="141" t="s">
        <v>677</v>
      </c>
      <c r="C33" s="141" t="s">
        <v>678</v>
      </c>
      <c r="D33" s="142">
        <v>1.35E-2</v>
      </c>
      <c r="E33" s="142">
        <v>1.3299999999999999E-2</v>
      </c>
      <c r="F33" s="142">
        <v>1.5699999999999999E-2</v>
      </c>
      <c r="G33" s="142">
        <v>1.37E-2</v>
      </c>
      <c r="H33" s="142">
        <v>9.9000000000000008E-3</v>
      </c>
      <c r="I33" s="142">
        <v>1.1900000000000001E-2</v>
      </c>
      <c r="J33" s="142">
        <v>1.7299999999999999E-2</v>
      </c>
      <c r="K33" s="142">
        <v>1.7100000000000001E-2</v>
      </c>
      <c r="L33" s="142">
        <v>1.8800000000000001E-2</v>
      </c>
    </row>
    <row r="34" spans="1:12" s="143" customFormat="1" ht="15" customHeight="1" thickTop="1" thickBot="1">
      <c r="A34" s="1"/>
      <c r="B34" s="138"/>
      <c r="C34" s="641" t="s">
        <v>471</v>
      </c>
      <c r="D34" s="642"/>
      <c r="E34" s="642"/>
      <c r="F34" s="642"/>
      <c r="G34" s="643"/>
      <c r="H34" s="643"/>
      <c r="I34" s="643"/>
      <c r="J34" s="644"/>
      <c r="K34" s="643"/>
      <c r="L34" s="643"/>
    </row>
    <row r="35" spans="1:12" s="136" customFormat="1" ht="15" customHeight="1" thickTop="1">
      <c r="A35" s="1" t="s">
        <v>633</v>
      </c>
      <c r="B35" s="140" t="s">
        <v>679</v>
      </c>
      <c r="C35" s="141" t="s">
        <v>680</v>
      </c>
      <c r="D35" s="142">
        <v>569.77300000000002</v>
      </c>
      <c r="E35" s="142">
        <v>580.86320000000001</v>
      </c>
      <c r="F35" s="142">
        <v>971.29369999999994</v>
      </c>
      <c r="G35" s="142">
        <v>1212.9634000000001</v>
      </c>
      <c r="H35" s="142">
        <v>1281.7026000000001</v>
      </c>
      <c r="I35" s="142">
        <v>9.6891999999999996</v>
      </c>
      <c r="J35" s="142">
        <v>1.619</v>
      </c>
      <c r="K35" s="142">
        <v>1.7602</v>
      </c>
      <c r="L35" s="142">
        <v>1.4646999999999999</v>
      </c>
    </row>
    <row r="36" spans="1:12" s="145" customFormat="1" ht="15" customHeight="1">
      <c r="A36" s="1" t="s">
        <v>633</v>
      </c>
      <c r="B36" s="140" t="s">
        <v>681</v>
      </c>
      <c r="C36" s="141" t="s">
        <v>682</v>
      </c>
      <c r="D36" s="142">
        <v>749.53689999999995</v>
      </c>
      <c r="E36" s="142">
        <v>757.78949999999998</v>
      </c>
      <c r="F36" s="142">
        <v>1549.7055</v>
      </c>
      <c r="G36" s="142">
        <v>1634.0078000000001</v>
      </c>
      <c r="H36" s="142">
        <v>1827.2128</v>
      </c>
      <c r="I36" s="142">
        <v>13.7445</v>
      </c>
      <c r="J36" s="142">
        <v>2.2709000000000001</v>
      </c>
      <c r="K36" s="142">
        <v>2.2905000000000002</v>
      </c>
      <c r="L36" s="142">
        <v>2.0720000000000001</v>
      </c>
    </row>
    <row r="37" spans="1:12" s="145" customFormat="1" ht="15" customHeight="1">
      <c r="A37" s="1" t="s">
        <v>633</v>
      </c>
      <c r="B37" s="140" t="s">
        <v>683</v>
      </c>
      <c r="C37" s="141" t="s">
        <v>684</v>
      </c>
      <c r="D37" s="142">
        <v>6.9800000000000001E-2</v>
      </c>
      <c r="E37" s="142">
        <v>7.3300000000000004E-2</v>
      </c>
      <c r="F37" s="142">
        <v>8.5599999999999996E-2</v>
      </c>
      <c r="G37" s="142">
        <v>6.4699999999999994E-2</v>
      </c>
      <c r="H37" s="142">
        <v>0.1275</v>
      </c>
      <c r="I37" s="142">
        <v>0.1215</v>
      </c>
      <c r="J37" s="142">
        <v>0.1004</v>
      </c>
      <c r="K37" s="142">
        <v>9.9900000000000003E-2</v>
      </c>
      <c r="L37" s="142">
        <v>0.1484</v>
      </c>
    </row>
    <row r="38" spans="1:12" s="145" customFormat="1" ht="15" customHeight="1">
      <c r="A38" s="1" t="s">
        <v>633</v>
      </c>
      <c r="B38" s="140" t="s">
        <v>685</v>
      </c>
      <c r="C38" s="141" t="s">
        <v>686</v>
      </c>
      <c r="D38" s="142">
        <v>5.4699999999999999E-2</v>
      </c>
      <c r="E38" s="142">
        <v>5.8000000000000003E-2</v>
      </c>
      <c r="F38" s="142">
        <v>6.7299999999999999E-2</v>
      </c>
      <c r="G38" s="142">
        <v>4.9500000000000002E-2</v>
      </c>
      <c r="H38" s="142">
        <v>7.8399999999999997E-2</v>
      </c>
      <c r="I38" s="142">
        <v>8.0699999999999994E-2</v>
      </c>
      <c r="J38" s="142">
        <v>7.0999999999999994E-2</v>
      </c>
      <c r="K38" s="142">
        <v>7.1599999999999997E-2</v>
      </c>
      <c r="L38" s="142">
        <v>0.1047</v>
      </c>
    </row>
    <row r="39" spans="1:12" s="145" customFormat="1" ht="15" customHeight="1" thickBot="1">
      <c r="A39" s="1" t="s">
        <v>633</v>
      </c>
      <c r="B39" s="140" t="s">
        <v>687</v>
      </c>
      <c r="C39" s="81" t="s">
        <v>688</v>
      </c>
      <c r="D39" s="142">
        <v>0.74419999999999997</v>
      </c>
      <c r="E39" s="142">
        <v>0.82989999999999997</v>
      </c>
      <c r="F39" s="142">
        <v>0.90200000000000002</v>
      </c>
      <c r="G39" s="142">
        <v>0.4637</v>
      </c>
      <c r="H39" s="142">
        <v>0.61670000000000003</v>
      </c>
      <c r="I39" s="142">
        <v>0.69620000000000004</v>
      </c>
      <c r="J39" s="142">
        <v>0.52629999999999999</v>
      </c>
      <c r="K39" s="142">
        <v>0.48830000000000001</v>
      </c>
      <c r="L39" s="142">
        <v>0.58309999999999995</v>
      </c>
    </row>
    <row r="40" spans="1:12" s="143" customFormat="1" ht="15" customHeight="1" thickTop="1" thickBot="1">
      <c r="A40" s="1"/>
      <c r="B40" s="138"/>
      <c r="C40" s="641" t="s">
        <v>477</v>
      </c>
      <c r="D40" s="642"/>
      <c r="E40" s="642"/>
      <c r="F40" s="642"/>
      <c r="G40" s="643"/>
      <c r="H40" s="643"/>
      <c r="I40" s="643"/>
      <c r="J40" s="644"/>
      <c r="K40" s="643"/>
      <c r="L40" s="643"/>
    </row>
    <row r="41" spans="1:12" s="136" customFormat="1" ht="15" customHeight="1" thickTop="1">
      <c r="A41" s="1" t="s">
        <v>633</v>
      </c>
      <c r="B41" s="140" t="s">
        <v>689</v>
      </c>
      <c r="C41" s="141" t="s">
        <v>690</v>
      </c>
      <c r="D41" s="142">
        <v>0.2167</v>
      </c>
      <c r="E41" s="142">
        <v>0.20830000000000001</v>
      </c>
      <c r="F41" s="142">
        <v>0.21379999999999999</v>
      </c>
      <c r="G41" s="142">
        <v>0.2346</v>
      </c>
      <c r="H41" s="142">
        <v>0.38519999999999999</v>
      </c>
      <c r="I41" s="142">
        <v>0.33560000000000001</v>
      </c>
      <c r="J41" s="142">
        <v>0.29249999999999998</v>
      </c>
      <c r="K41" s="142">
        <v>0.2838</v>
      </c>
      <c r="L41" s="142">
        <v>0.29459999999999997</v>
      </c>
    </row>
    <row r="42" spans="1:12" s="145" customFormat="1" ht="15" customHeight="1">
      <c r="A42" s="1" t="s">
        <v>633</v>
      </c>
      <c r="B42" s="140" t="s">
        <v>691</v>
      </c>
      <c r="C42" s="141" t="s">
        <v>692</v>
      </c>
      <c r="D42" s="142">
        <v>0.2167</v>
      </c>
      <c r="E42" s="142">
        <v>0.20830000000000001</v>
      </c>
      <c r="F42" s="142">
        <v>0.21379999999999999</v>
      </c>
      <c r="G42" s="142">
        <v>0.2346</v>
      </c>
      <c r="H42" s="142">
        <v>0.38519999999999999</v>
      </c>
      <c r="I42" s="142">
        <v>0.33500000000000002</v>
      </c>
      <c r="J42" s="142">
        <v>0.29199999999999998</v>
      </c>
      <c r="K42" s="142">
        <v>0.28339999999999999</v>
      </c>
      <c r="L42" s="142">
        <v>0.29409999999999997</v>
      </c>
    </row>
    <row r="43" spans="1:12" s="145" customFormat="1" ht="15" customHeight="1">
      <c r="A43" s="1" t="s">
        <v>633</v>
      </c>
      <c r="B43" s="140" t="s">
        <v>693</v>
      </c>
      <c r="C43" s="141" t="s">
        <v>694</v>
      </c>
      <c r="D43" s="142">
        <v>7.9100000000000004E-2</v>
      </c>
      <c r="E43" s="142">
        <v>7.85E-2</v>
      </c>
      <c r="F43" s="142">
        <v>8.1199999999999994E-2</v>
      </c>
      <c r="G43" s="142">
        <v>6.8000000000000005E-2</v>
      </c>
      <c r="H43" s="142">
        <v>2.0199999999999999E-2</v>
      </c>
      <c r="I43" s="142">
        <v>3.09E-2</v>
      </c>
      <c r="J43" s="142">
        <v>5.67E-2</v>
      </c>
      <c r="K43" s="142">
        <v>5.2900000000000003E-2</v>
      </c>
      <c r="L43" s="142">
        <v>6.8500000000000005E-2</v>
      </c>
    </row>
    <row r="44" spans="1:12" s="145" customFormat="1" ht="15" customHeight="1">
      <c r="A44" s="1" t="s">
        <v>633</v>
      </c>
      <c r="B44" s="140" t="s">
        <v>695</v>
      </c>
      <c r="C44" s="141" t="s">
        <v>696</v>
      </c>
      <c r="D44" s="142">
        <v>0.01</v>
      </c>
      <c r="E44" s="142">
        <v>7.7999999999999996E-3</v>
      </c>
      <c r="F44" s="142">
        <v>9.2999999999999992E-3</v>
      </c>
      <c r="G44" s="142">
        <v>7.9000000000000008E-3</v>
      </c>
      <c r="H44" s="142">
        <v>2.8E-3</v>
      </c>
      <c r="I44" s="142">
        <v>6.4000000000000003E-3</v>
      </c>
      <c r="J44" s="142">
        <v>1.44E-2</v>
      </c>
      <c r="K44" s="142">
        <v>1.3599999999999999E-2</v>
      </c>
      <c r="L44" s="142">
        <v>1.9300000000000001E-2</v>
      </c>
    </row>
    <row r="45" spans="1:12" s="145" customFormat="1" ht="15" customHeight="1">
      <c r="A45" s="1" t="s">
        <v>633</v>
      </c>
      <c r="B45" s="140" t="s">
        <v>697</v>
      </c>
      <c r="C45" s="141" t="s">
        <v>698</v>
      </c>
      <c r="D45" s="142">
        <v>2.1000000000000001E-2</v>
      </c>
      <c r="E45" s="142">
        <v>2.1999999999999999E-2</v>
      </c>
      <c r="F45" s="142">
        <v>1.84E-2</v>
      </c>
      <c r="G45" s="142">
        <v>1.5900000000000001E-2</v>
      </c>
      <c r="H45" s="142">
        <v>3.0000000000000001E-3</v>
      </c>
      <c r="I45" s="142">
        <v>1.0500000000000001E-2</v>
      </c>
      <c r="J45" s="142">
        <v>1.77E-2</v>
      </c>
      <c r="K45" s="142">
        <v>1.6E-2</v>
      </c>
      <c r="L45" s="142">
        <v>2.4799999999999999E-2</v>
      </c>
    </row>
    <row r="46" spans="1:12" s="145" customFormat="1" ht="15" customHeight="1" thickBot="1">
      <c r="A46" s="1" t="s">
        <v>633</v>
      </c>
      <c r="B46" s="140" t="s">
        <v>699</v>
      </c>
      <c r="C46" s="141" t="s">
        <v>700</v>
      </c>
      <c r="D46" s="142">
        <v>0.21240000000000001</v>
      </c>
      <c r="E46" s="142">
        <v>0.21659999999999999</v>
      </c>
      <c r="F46" s="142">
        <v>0.21440000000000001</v>
      </c>
      <c r="G46" s="142">
        <v>0.20749999999999999</v>
      </c>
      <c r="H46" s="142">
        <v>0.1885</v>
      </c>
      <c r="I46" s="142">
        <v>0.1807</v>
      </c>
      <c r="J46" s="142">
        <v>0.17480000000000001</v>
      </c>
      <c r="K46" s="142">
        <v>0.17449999999999999</v>
      </c>
      <c r="L46" s="142">
        <v>0.18160000000000001</v>
      </c>
    </row>
    <row r="47" spans="1:12" s="139" customFormat="1" ht="15" customHeight="1" thickTop="1" thickBot="1">
      <c r="A47" s="1"/>
      <c r="B47" s="138"/>
      <c r="C47" s="641" t="s">
        <v>701</v>
      </c>
      <c r="D47" s="642"/>
      <c r="E47" s="642"/>
      <c r="F47" s="642"/>
      <c r="G47" s="643"/>
      <c r="H47" s="643"/>
      <c r="I47" s="643"/>
      <c r="J47" s="644"/>
      <c r="K47" s="643"/>
      <c r="L47" s="643"/>
    </row>
    <row r="48" spans="1:12" s="136" customFormat="1" ht="15" customHeight="1" thickTop="1">
      <c r="A48" s="1" t="s">
        <v>633</v>
      </c>
      <c r="B48" s="140" t="s">
        <v>702</v>
      </c>
      <c r="C48" s="141" t="s">
        <v>703</v>
      </c>
      <c r="D48" s="142">
        <v>0.92500000000000004</v>
      </c>
      <c r="E48" s="142">
        <v>0.92069999999999996</v>
      </c>
      <c r="F48" s="142">
        <v>0.92749999999999999</v>
      </c>
      <c r="G48" s="142">
        <v>0.9264</v>
      </c>
      <c r="H48" s="142">
        <v>0.8468</v>
      </c>
      <c r="I48" s="142">
        <v>0.8659</v>
      </c>
      <c r="J48" s="142">
        <v>0.88280000000000003</v>
      </c>
      <c r="K48" s="142">
        <v>0.87729999999999997</v>
      </c>
      <c r="L48" s="142">
        <v>0.86160000000000003</v>
      </c>
    </row>
    <row r="49" spans="1:12" s="145" customFormat="1" ht="15" customHeight="1">
      <c r="A49" s="1" t="s">
        <v>633</v>
      </c>
      <c r="B49" s="140" t="s">
        <v>704</v>
      </c>
      <c r="C49" s="141" t="s">
        <v>705</v>
      </c>
      <c r="D49" s="142">
        <v>0.91120000000000001</v>
      </c>
      <c r="E49" s="142">
        <v>0.91120000000000001</v>
      </c>
      <c r="F49" s="142">
        <v>0.90569999999999995</v>
      </c>
      <c r="G49" s="142">
        <v>0.89800000000000002</v>
      </c>
      <c r="H49" s="142">
        <v>0.91190000000000004</v>
      </c>
      <c r="I49" s="142">
        <v>0.93540000000000001</v>
      </c>
      <c r="J49" s="142">
        <v>0.92710000000000004</v>
      </c>
      <c r="K49" s="142">
        <v>0.92910000000000004</v>
      </c>
      <c r="L49" s="142">
        <v>0.92779999999999996</v>
      </c>
    </row>
    <row r="50" spans="1:12" s="145" customFormat="1" ht="15" customHeight="1">
      <c r="A50" s="1" t="s">
        <v>633</v>
      </c>
      <c r="B50" s="140" t="s">
        <v>706</v>
      </c>
      <c r="C50" s="141" t="s">
        <v>707</v>
      </c>
      <c r="D50" s="142">
        <v>0.29499999999999998</v>
      </c>
      <c r="E50" s="142">
        <v>0.27629999999999999</v>
      </c>
      <c r="F50" s="142">
        <v>0.29270000000000002</v>
      </c>
      <c r="G50" s="142">
        <v>0.29830000000000001</v>
      </c>
      <c r="H50" s="142">
        <v>0.11650000000000001</v>
      </c>
      <c r="I50" s="142">
        <v>7.6600000000000001E-2</v>
      </c>
      <c r="J50" s="142">
        <v>0.1032</v>
      </c>
      <c r="K50" s="142">
        <v>9.2399999999999996E-2</v>
      </c>
      <c r="L50" s="142">
        <v>7.7799999999999994E-2</v>
      </c>
    </row>
    <row r="51" spans="1:12" s="145" customFormat="1" ht="15" customHeight="1">
      <c r="A51" s="1" t="s">
        <v>633</v>
      </c>
      <c r="B51" s="140" t="s">
        <v>708</v>
      </c>
      <c r="C51" s="141" t="s">
        <v>709</v>
      </c>
      <c r="D51" s="142">
        <v>0.34589999999999999</v>
      </c>
      <c r="E51" s="142">
        <v>0.38069999999999998</v>
      </c>
      <c r="F51" s="142">
        <v>0.33910000000000001</v>
      </c>
      <c r="G51" s="142">
        <v>0.31380000000000002</v>
      </c>
      <c r="H51" s="142">
        <v>0.39760000000000001</v>
      </c>
      <c r="I51" s="142">
        <v>0.40039999999999998</v>
      </c>
      <c r="J51" s="142">
        <v>0.40129999999999999</v>
      </c>
      <c r="K51" s="142">
        <v>0.43309999999999998</v>
      </c>
      <c r="L51" s="142">
        <v>0.47070000000000001</v>
      </c>
    </row>
    <row r="52" spans="1:12" ht="3.75" customHeight="1" thickBot="1">
      <c r="A52" s="1"/>
      <c r="B52" s="1"/>
      <c r="C52" s="128"/>
      <c r="D52" s="128"/>
      <c r="E52" s="128"/>
      <c r="F52" s="128"/>
      <c r="G52" s="128"/>
      <c r="H52" s="128"/>
      <c r="I52" s="128"/>
      <c r="J52" s="128"/>
      <c r="K52" s="128"/>
      <c r="L52" s="128"/>
    </row>
    <row r="53" spans="1:12" ht="15" customHeight="1" thickTop="1">
      <c r="A53" s="23" t="s">
        <v>710</v>
      </c>
      <c r="B53" s="141" t="s">
        <v>710</v>
      </c>
      <c r="C53" s="737" t="s">
        <v>489</v>
      </c>
      <c r="D53" s="737"/>
      <c r="E53" s="737"/>
      <c r="F53" s="737"/>
      <c r="G53" s="737"/>
      <c r="H53" s="737"/>
      <c r="I53" s="737"/>
      <c r="J53" s="737"/>
      <c r="K53" s="737"/>
      <c r="L53" s="737"/>
    </row>
    <row r="54" spans="1:12" ht="51.75" customHeight="1">
      <c r="A54" s="1"/>
      <c r="B54" s="1"/>
      <c r="C54" s="741" t="s">
        <v>711</v>
      </c>
      <c r="D54" s="741"/>
      <c r="E54" s="741"/>
      <c r="F54" s="741"/>
      <c r="G54" s="741"/>
      <c r="H54" s="741"/>
      <c r="I54" s="741"/>
      <c r="J54" s="741"/>
      <c r="K54" s="741"/>
      <c r="L54" s="741"/>
    </row>
    <row r="55" spans="1:12" ht="48" customHeight="1">
      <c r="A55" s="1"/>
      <c r="B55" s="1"/>
      <c r="C55" s="741" t="s">
        <v>712</v>
      </c>
      <c r="D55" s="741"/>
      <c r="E55" s="741"/>
      <c r="F55" s="741"/>
      <c r="G55" s="741"/>
      <c r="H55" s="741"/>
      <c r="I55" s="741"/>
      <c r="J55" s="741"/>
      <c r="K55" s="741"/>
      <c r="L55" s="741"/>
    </row>
    <row r="56" spans="1:12" ht="15" customHeight="1">
      <c r="A56" s="1"/>
      <c r="B56" s="1"/>
      <c r="C56" s="736" t="s">
        <v>713</v>
      </c>
      <c r="D56" s="736"/>
      <c r="E56" s="736"/>
      <c r="F56" s="736"/>
      <c r="G56" s="736"/>
      <c r="H56" s="736"/>
      <c r="I56" s="736"/>
      <c r="J56" s="736"/>
      <c r="K56" s="736"/>
      <c r="L56" s="736"/>
    </row>
    <row r="57" spans="1:12" ht="15" customHeight="1">
      <c r="A57" s="1"/>
      <c r="B57" s="1"/>
      <c r="C57" s="736" t="s">
        <v>493</v>
      </c>
      <c r="D57" s="736"/>
      <c r="E57" s="736"/>
      <c r="F57" s="736"/>
      <c r="G57" s="736"/>
      <c r="H57" s="736"/>
      <c r="I57" s="736"/>
      <c r="J57" s="736"/>
      <c r="K57" s="736"/>
      <c r="L57" s="736"/>
    </row>
    <row r="58" spans="1:12" ht="15" customHeight="1">
      <c r="A58" s="1"/>
      <c r="B58" s="1"/>
      <c r="C58" s="1"/>
      <c r="D58" s="1"/>
      <c r="E58" s="1"/>
      <c r="F58" s="1"/>
      <c r="G58" s="1"/>
      <c r="H58" s="1"/>
      <c r="I58" s="1"/>
      <c r="J58" s="1"/>
      <c r="K58" s="1"/>
      <c r="L58" s="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L76"/>
  <sheetViews>
    <sheetView topLeftCell="C1" zoomScaleNormal="100" workbookViewId="0">
      <selection activeCell="M9" sqref="M9"/>
    </sheetView>
  </sheetViews>
  <sheetFormatPr baseColWidth="10" defaultColWidth="9.140625" defaultRowHeight="12.75"/>
  <cols>
    <col min="1" max="2" width="9.140625" style="147" hidden="1" customWidth="1"/>
    <col min="3" max="3" width="90.28515625" style="147" customWidth="1"/>
    <col min="4" max="7" width="7.85546875" style="147" bestFit="1" customWidth="1"/>
    <col min="8" max="8" width="10.28515625" style="147" bestFit="1" customWidth="1"/>
    <col min="9" max="9" width="9.28515625" style="147" customWidth="1"/>
    <col min="10" max="10" width="9.28515625" style="147" bestFit="1" customWidth="1"/>
    <col min="11" max="12" width="8.28515625" style="147" bestFit="1" customWidth="1"/>
    <col min="13" max="256" width="11.42578125" style="147" customWidth="1"/>
    <col min="257" max="258" width="0" style="147" hidden="1" customWidth="1"/>
    <col min="259" max="259" width="90.28515625" style="147" customWidth="1"/>
    <col min="260" max="263" width="7.85546875" style="147" bestFit="1" customWidth="1"/>
    <col min="264" max="264" width="10.28515625" style="147" bestFit="1" customWidth="1"/>
    <col min="265" max="265" width="9.28515625" style="147" customWidth="1"/>
    <col min="266" max="266" width="9.28515625" style="147" bestFit="1" customWidth="1"/>
    <col min="267" max="268" width="8.28515625" style="147" bestFit="1" customWidth="1"/>
    <col min="269" max="512" width="11.42578125" style="147" customWidth="1"/>
    <col min="513" max="514" width="0" style="147" hidden="1" customWidth="1"/>
    <col min="515" max="515" width="90.28515625" style="147" customWidth="1"/>
    <col min="516" max="519" width="7.85546875" style="147" bestFit="1" customWidth="1"/>
    <col min="520" max="520" width="10.28515625" style="147" bestFit="1" customWidth="1"/>
    <col min="521" max="521" width="9.28515625" style="147" customWidth="1"/>
    <col min="522" max="522" width="9.28515625" style="147" bestFit="1" customWidth="1"/>
    <col min="523" max="524" width="8.28515625" style="147" bestFit="1" customWidth="1"/>
    <col min="525" max="768" width="11.42578125" style="147" customWidth="1"/>
    <col min="769" max="770" width="0" style="147" hidden="1" customWidth="1"/>
    <col min="771" max="771" width="90.28515625" style="147" customWidth="1"/>
    <col min="772" max="775" width="7.85546875" style="147" bestFit="1" customWidth="1"/>
    <col min="776" max="776" width="10.28515625" style="147" bestFit="1" customWidth="1"/>
    <col min="777" max="777" width="9.28515625" style="147" customWidth="1"/>
    <col min="778" max="778" width="9.28515625" style="147" bestFit="1" customWidth="1"/>
    <col min="779" max="780" width="8.28515625" style="147" bestFit="1" customWidth="1"/>
    <col min="781" max="1024" width="11.42578125" style="147" customWidth="1"/>
    <col min="1025" max="1026" width="0" style="147" hidden="1" customWidth="1"/>
    <col min="1027" max="1027" width="90.28515625" style="147" customWidth="1"/>
    <col min="1028" max="1031" width="7.85546875" style="147" bestFit="1" customWidth="1"/>
    <col min="1032" max="1032" width="10.28515625" style="147" bestFit="1" customWidth="1"/>
    <col min="1033" max="1033" width="9.28515625" style="147" customWidth="1"/>
    <col min="1034" max="1034" width="9.28515625" style="147" bestFit="1" customWidth="1"/>
    <col min="1035" max="1036" width="8.28515625" style="147" bestFit="1" customWidth="1"/>
    <col min="1037" max="1280" width="11.42578125" style="147" customWidth="1"/>
    <col min="1281" max="1282" width="0" style="147" hidden="1" customWidth="1"/>
    <col min="1283" max="1283" width="90.28515625" style="147" customWidth="1"/>
    <col min="1284" max="1287" width="7.85546875" style="147" bestFit="1" customWidth="1"/>
    <col min="1288" max="1288" width="10.28515625" style="147" bestFit="1" customWidth="1"/>
    <col min="1289" max="1289" width="9.28515625" style="147" customWidth="1"/>
    <col min="1290" max="1290" width="9.28515625" style="147" bestFit="1" customWidth="1"/>
    <col min="1291" max="1292" width="8.28515625" style="147" bestFit="1" customWidth="1"/>
    <col min="1293" max="1536" width="11.42578125" style="147" customWidth="1"/>
    <col min="1537" max="1538" width="0" style="147" hidden="1" customWidth="1"/>
    <col min="1539" max="1539" width="90.28515625" style="147" customWidth="1"/>
    <col min="1540" max="1543" width="7.85546875" style="147" bestFit="1" customWidth="1"/>
    <col min="1544" max="1544" width="10.28515625" style="147" bestFit="1" customWidth="1"/>
    <col min="1545" max="1545" width="9.28515625" style="147" customWidth="1"/>
    <col min="1546" max="1546" width="9.28515625" style="147" bestFit="1" customWidth="1"/>
    <col min="1547" max="1548" width="8.28515625" style="147" bestFit="1" customWidth="1"/>
    <col min="1549" max="1792" width="11.42578125" style="147" customWidth="1"/>
    <col min="1793" max="1794" width="0" style="147" hidden="1" customWidth="1"/>
    <col min="1795" max="1795" width="90.28515625" style="147" customWidth="1"/>
    <col min="1796" max="1799" width="7.85546875" style="147" bestFit="1" customWidth="1"/>
    <col min="1800" max="1800" width="10.28515625" style="147" bestFit="1" customWidth="1"/>
    <col min="1801" max="1801" width="9.28515625" style="147" customWidth="1"/>
    <col min="1802" max="1802" width="9.28515625" style="147" bestFit="1" customWidth="1"/>
    <col min="1803" max="1804" width="8.28515625" style="147" bestFit="1" customWidth="1"/>
    <col min="1805" max="2048" width="11.42578125" style="147" customWidth="1"/>
    <col min="2049" max="2050" width="0" style="147" hidden="1" customWidth="1"/>
    <col min="2051" max="2051" width="90.28515625" style="147" customWidth="1"/>
    <col min="2052" max="2055" width="7.85546875" style="147" bestFit="1" customWidth="1"/>
    <col min="2056" max="2056" width="10.28515625" style="147" bestFit="1" customWidth="1"/>
    <col min="2057" max="2057" width="9.28515625" style="147" customWidth="1"/>
    <col min="2058" max="2058" width="9.28515625" style="147" bestFit="1" customWidth="1"/>
    <col min="2059" max="2060" width="8.28515625" style="147" bestFit="1" customWidth="1"/>
    <col min="2061" max="2304" width="11.42578125" style="147" customWidth="1"/>
    <col min="2305" max="2306" width="0" style="147" hidden="1" customWidth="1"/>
    <col min="2307" max="2307" width="90.28515625" style="147" customWidth="1"/>
    <col min="2308" max="2311" width="7.85546875" style="147" bestFit="1" customWidth="1"/>
    <col min="2312" max="2312" width="10.28515625" style="147" bestFit="1" customWidth="1"/>
    <col min="2313" max="2313" width="9.28515625" style="147" customWidth="1"/>
    <col min="2314" max="2314" width="9.28515625" style="147" bestFit="1" customWidth="1"/>
    <col min="2315" max="2316" width="8.28515625" style="147" bestFit="1" customWidth="1"/>
    <col min="2317" max="2560" width="11.42578125" style="147" customWidth="1"/>
    <col min="2561" max="2562" width="0" style="147" hidden="1" customWidth="1"/>
    <col min="2563" max="2563" width="90.28515625" style="147" customWidth="1"/>
    <col min="2564" max="2567" width="7.85546875" style="147" bestFit="1" customWidth="1"/>
    <col min="2568" max="2568" width="10.28515625" style="147" bestFit="1" customWidth="1"/>
    <col min="2569" max="2569" width="9.28515625" style="147" customWidth="1"/>
    <col min="2570" max="2570" width="9.28515625" style="147" bestFit="1" customWidth="1"/>
    <col min="2571" max="2572" width="8.28515625" style="147" bestFit="1" customWidth="1"/>
    <col min="2573" max="2816" width="11.42578125" style="147" customWidth="1"/>
    <col min="2817" max="2818" width="0" style="147" hidden="1" customWidth="1"/>
    <col min="2819" max="2819" width="90.28515625" style="147" customWidth="1"/>
    <col min="2820" max="2823" width="7.85546875" style="147" bestFit="1" customWidth="1"/>
    <col min="2824" max="2824" width="10.28515625" style="147" bestFit="1" customWidth="1"/>
    <col min="2825" max="2825" width="9.28515625" style="147" customWidth="1"/>
    <col min="2826" max="2826" width="9.28515625" style="147" bestFit="1" customWidth="1"/>
    <col min="2827" max="2828" width="8.28515625" style="147" bestFit="1" customWidth="1"/>
    <col min="2829" max="3072" width="11.42578125" style="147" customWidth="1"/>
    <col min="3073" max="3074" width="0" style="147" hidden="1" customWidth="1"/>
    <col min="3075" max="3075" width="90.28515625" style="147" customWidth="1"/>
    <col min="3076" max="3079" width="7.85546875" style="147" bestFit="1" customWidth="1"/>
    <col min="3080" max="3080" width="10.28515625" style="147" bestFit="1" customWidth="1"/>
    <col min="3081" max="3081" width="9.28515625" style="147" customWidth="1"/>
    <col min="3082" max="3082" width="9.28515625" style="147" bestFit="1" customWidth="1"/>
    <col min="3083" max="3084" width="8.28515625" style="147" bestFit="1" customWidth="1"/>
    <col min="3085" max="3328" width="11.42578125" style="147" customWidth="1"/>
    <col min="3329" max="3330" width="0" style="147" hidden="1" customWidth="1"/>
    <col min="3331" max="3331" width="90.28515625" style="147" customWidth="1"/>
    <col min="3332" max="3335" width="7.85546875" style="147" bestFit="1" customWidth="1"/>
    <col min="3336" max="3336" width="10.28515625" style="147" bestFit="1" customWidth="1"/>
    <col min="3337" max="3337" width="9.28515625" style="147" customWidth="1"/>
    <col min="3338" max="3338" width="9.28515625" style="147" bestFit="1" customWidth="1"/>
    <col min="3339" max="3340" width="8.28515625" style="147" bestFit="1" customWidth="1"/>
    <col min="3341" max="3584" width="11.42578125" style="147" customWidth="1"/>
    <col min="3585" max="3586" width="0" style="147" hidden="1" customWidth="1"/>
    <col min="3587" max="3587" width="90.28515625" style="147" customWidth="1"/>
    <col min="3588" max="3591" width="7.85546875" style="147" bestFit="1" customWidth="1"/>
    <col min="3592" max="3592" width="10.28515625" style="147" bestFit="1" customWidth="1"/>
    <col min="3593" max="3593" width="9.28515625" style="147" customWidth="1"/>
    <col min="3594" max="3594" width="9.28515625" style="147" bestFit="1" customWidth="1"/>
    <col min="3595" max="3596" width="8.28515625" style="147" bestFit="1" customWidth="1"/>
    <col min="3597" max="3840" width="11.42578125" style="147" customWidth="1"/>
    <col min="3841" max="3842" width="0" style="147" hidden="1" customWidth="1"/>
    <col min="3843" max="3843" width="90.28515625" style="147" customWidth="1"/>
    <col min="3844" max="3847" width="7.85546875" style="147" bestFit="1" customWidth="1"/>
    <col min="3848" max="3848" width="10.28515625" style="147" bestFit="1" customWidth="1"/>
    <col min="3849" max="3849" width="9.28515625" style="147" customWidth="1"/>
    <col min="3850" max="3850" width="9.28515625" style="147" bestFit="1" customWidth="1"/>
    <col min="3851" max="3852" width="8.28515625" style="147" bestFit="1" customWidth="1"/>
    <col min="3853" max="4096" width="11.42578125" style="147" customWidth="1"/>
    <col min="4097" max="4098" width="0" style="147" hidden="1" customWidth="1"/>
    <col min="4099" max="4099" width="90.28515625" style="147" customWidth="1"/>
    <col min="4100" max="4103" width="7.85546875" style="147" bestFit="1" customWidth="1"/>
    <col min="4104" max="4104" width="10.28515625" style="147" bestFit="1" customWidth="1"/>
    <col min="4105" max="4105" width="9.28515625" style="147" customWidth="1"/>
    <col min="4106" max="4106" width="9.28515625" style="147" bestFit="1" customWidth="1"/>
    <col min="4107" max="4108" width="8.28515625" style="147" bestFit="1" customWidth="1"/>
    <col min="4109" max="4352" width="11.42578125" style="147" customWidth="1"/>
    <col min="4353" max="4354" width="0" style="147" hidden="1" customWidth="1"/>
    <col min="4355" max="4355" width="90.28515625" style="147" customWidth="1"/>
    <col min="4356" max="4359" width="7.85546875" style="147" bestFit="1" customWidth="1"/>
    <col min="4360" max="4360" width="10.28515625" style="147" bestFit="1" customWidth="1"/>
    <col min="4361" max="4361" width="9.28515625" style="147" customWidth="1"/>
    <col min="4362" max="4362" width="9.28515625" style="147" bestFit="1" customWidth="1"/>
    <col min="4363" max="4364" width="8.28515625" style="147" bestFit="1" customWidth="1"/>
    <col min="4365" max="4608" width="11.42578125" style="147" customWidth="1"/>
    <col min="4609" max="4610" width="0" style="147" hidden="1" customWidth="1"/>
    <col min="4611" max="4611" width="90.28515625" style="147" customWidth="1"/>
    <col min="4612" max="4615" width="7.85546875" style="147" bestFit="1" customWidth="1"/>
    <col min="4616" max="4616" width="10.28515625" style="147" bestFit="1" customWidth="1"/>
    <col min="4617" max="4617" width="9.28515625" style="147" customWidth="1"/>
    <col min="4618" max="4618" width="9.28515625" style="147" bestFit="1" customWidth="1"/>
    <col min="4619" max="4620" width="8.28515625" style="147" bestFit="1" customWidth="1"/>
    <col min="4621" max="4864" width="11.42578125" style="147" customWidth="1"/>
    <col min="4865" max="4866" width="0" style="147" hidden="1" customWidth="1"/>
    <col min="4867" max="4867" width="90.28515625" style="147" customWidth="1"/>
    <col min="4868" max="4871" width="7.85546875" style="147" bestFit="1" customWidth="1"/>
    <col min="4872" max="4872" width="10.28515625" style="147" bestFit="1" customWidth="1"/>
    <col min="4873" max="4873" width="9.28515625" style="147" customWidth="1"/>
    <col min="4874" max="4874" width="9.28515625" style="147" bestFit="1" customWidth="1"/>
    <col min="4875" max="4876" width="8.28515625" style="147" bestFit="1" customWidth="1"/>
    <col min="4877" max="5120" width="11.42578125" style="147" customWidth="1"/>
    <col min="5121" max="5122" width="0" style="147" hidden="1" customWidth="1"/>
    <col min="5123" max="5123" width="90.28515625" style="147" customWidth="1"/>
    <col min="5124" max="5127" width="7.85546875" style="147" bestFit="1" customWidth="1"/>
    <col min="5128" max="5128" width="10.28515625" style="147" bestFit="1" customWidth="1"/>
    <col min="5129" max="5129" width="9.28515625" style="147" customWidth="1"/>
    <col min="5130" max="5130" width="9.28515625" style="147" bestFit="1" customWidth="1"/>
    <col min="5131" max="5132" width="8.28515625" style="147" bestFit="1" customWidth="1"/>
    <col min="5133" max="5376" width="11.42578125" style="147" customWidth="1"/>
    <col min="5377" max="5378" width="0" style="147" hidden="1" customWidth="1"/>
    <col min="5379" max="5379" width="90.28515625" style="147" customWidth="1"/>
    <col min="5380" max="5383" width="7.85546875" style="147" bestFit="1" customWidth="1"/>
    <col min="5384" max="5384" width="10.28515625" style="147" bestFit="1" customWidth="1"/>
    <col min="5385" max="5385" width="9.28515625" style="147" customWidth="1"/>
    <col min="5386" max="5386" width="9.28515625" style="147" bestFit="1" customWidth="1"/>
    <col min="5387" max="5388" width="8.28515625" style="147" bestFit="1" customWidth="1"/>
    <col min="5389" max="5632" width="11.42578125" style="147" customWidth="1"/>
    <col min="5633" max="5634" width="0" style="147" hidden="1" customWidth="1"/>
    <col min="5635" max="5635" width="90.28515625" style="147" customWidth="1"/>
    <col min="5636" max="5639" width="7.85546875" style="147" bestFit="1" customWidth="1"/>
    <col min="5640" max="5640" width="10.28515625" style="147" bestFit="1" customWidth="1"/>
    <col min="5641" max="5641" width="9.28515625" style="147" customWidth="1"/>
    <col min="5642" max="5642" width="9.28515625" style="147" bestFit="1" customWidth="1"/>
    <col min="5643" max="5644" width="8.28515625" style="147" bestFit="1" customWidth="1"/>
    <col min="5645" max="5888" width="11.42578125" style="147" customWidth="1"/>
    <col min="5889" max="5890" width="0" style="147" hidden="1" customWidth="1"/>
    <col min="5891" max="5891" width="90.28515625" style="147" customWidth="1"/>
    <col min="5892" max="5895" width="7.85546875" style="147" bestFit="1" customWidth="1"/>
    <col min="5896" max="5896" width="10.28515625" style="147" bestFit="1" customWidth="1"/>
    <col min="5897" max="5897" width="9.28515625" style="147" customWidth="1"/>
    <col min="5898" max="5898" width="9.28515625" style="147" bestFit="1" customWidth="1"/>
    <col min="5899" max="5900" width="8.28515625" style="147" bestFit="1" customWidth="1"/>
    <col min="5901" max="6144" width="11.42578125" style="147" customWidth="1"/>
    <col min="6145" max="6146" width="0" style="147" hidden="1" customWidth="1"/>
    <col min="6147" max="6147" width="90.28515625" style="147" customWidth="1"/>
    <col min="6148" max="6151" width="7.85546875" style="147" bestFit="1" customWidth="1"/>
    <col min="6152" max="6152" width="10.28515625" style="147" bestFit="1" customWidth="1"/>
    <col min="6153" max="6153" width="9.28515625" style="147" customWidth="1"/>
    <col min="6154" max="6154" width="9.28515625" style="147" bestFit="1" customWidth="1"/>
    <col min="6155" max="6156" width="8.28515625" style="147" bestFit="1" customWidth="1"/>
    <col min="6157" max="6400" width="11.42578125" style="147" customWidth="1"/>
    <col min="6401" max="6402" width="0" style="147" hidden="1" customWidth="1"/>
    <col min="6403" max="6403" width="90.28515625" style="147" customWidth="1"/>
    <col min="6404" max="6407" width="7.85546875" style="147" bestFit="1" customWidth="1"/>
    <col min="6408" max="6408" width="10.28515625" style="147" bestFit="1" customWidth="1"/>
    <col min="6409" max="6409" width="9.28515625" style="147" customWidth="1"/>
    <col min="6410" max="6410" width="9.28515625" style="147" bestFit="1" customWidth="1"/>
    <col min="6411" max="6412" width="8.28515625" style="147" bestFit="1" customWidth="1"/>
    <col min="6413" max="6656" width="11.42578125" style="147" customWidth="1"/>
    <col min="6657" max="6658" width="0" style="147" hidden="1" customWidth="1"/>
    <col min="6659" max="6659" width="90.28515625" style="147" customWidth="1"/>
    <col min="6660" max="6663" width="7.85546875" style="147" bestFit="1" customWidth="1"/>
    <col min="6664" max="6664" width="10.28515625" style="147" bestFit="1" customWidth="1"/>
    <col min="6665" max="6665" width="9.28515625" style="147" customWidth="1"/>
    <col min="6666" max="6666" width="9.28515625" style="147" bestFit="1" customWidth="1"/>
    <col min="6667" max="6668" width="8.28515625" style="147" bestFit="1" customWidth="1"/>
    <col min="6669" max="6912" width="11.42578125" style="147" customWidth="1"/>
    <col min="6913" max="6914" width="0" style="147" hidden="1" customWidth="1"/>
    <col min="6915" max="6915" width="90.28515625" style="147" customWidth="1"/>
    <col min="6916" max="6919" width="7.85546875" style="147" bestFit="1" customWidth="1"/>
    <col min="6920" max="6920" width="10.28515625" style="147" bestFit="1" customWidth="1"/>
    <col min="6921" max="6921" width="9.28515625" style="147" customWidth="1"/>
    <col min="6922" max="6922" width="9.28515625" style="147" bestFit="1" customWidth="1"/>
    <col min="6923" max="6924" width="8.28515625" style="147" bestFit="1" customWidth="1"/>
    <col min="6925" max="7168" width="11.42578125" style="147" customWidth="1"/>
    <col min="7169" max="7170" width="0" style="147" hidden="1" customWidth="1"/>
    <col min="7171" max="7171" width="90.28515625" style="147" customWidth="1"/>
    <col min="7172" max="7175" width="7.85546875" style="147" bestFit="1" customWidth="1"/>
    <col min="7176" max="7176" width="10.28515625" style="147" bestFit="1" customWidth="1"/>
    <col min="7177" max="7177" width="9.28515625" style="147" customWidth="1"/>
    <col min="7178" max="7178" width="9.28515625" style="147" bestFit="1" customWidth="1"/>
    <col min="7179" max="7180" width="8.28515625" style="147" bestFit="1" customWidth="1"/>
    <col min="7181" max="7424" width="11.42578125" style="147" customWidth="1"/>
    <col min="7425" max="7426" width="0" style="147" hidden="1" customWidth="1"/>
    <col min="7427" max="7427" width="90.28515625" style="147" customWidth="1"/>
    <col min="7428" max="7431" width="7.85546875" style="147" bestFit="1" customWidth="1"/>
    <col min="7432" max="7432" width="10.28515625" style="147" bestFit="1" customWidth="1"/>
    <col min="7433" max="7433" width="9.28515625" style="147" customWidth="1"/>
    <col min="7434" max="7434" width="9.28515625" style="147" bestFit="1" customWidth="1"/>
    <col min="7435" max="7436" width="8.28515625" style="147" bestFit="1" customWidth="1"/>
    <col min="7437" max="7680" width="11.42578125" style="147" customWidth="1"/>
    <col min="7681" max="7682" width="0" style="147" hidden="1" customWidth="1"/>
    <col min="7683" max="7683" width="90.28515625" style="147" customWidth="1"/>
    <col min="7684" max="7687" width="7.85546875" style="147" bestFit="1" customWidth="1"/>
    <col min="7688" max="7688" width="10.28515625" style="147" bestFit="1" customWidth="1"/>
    <col min="7689" max="7689" width="9.28515625" style="147" customWidth="1"/>
    <col min="7690" max="7690" width="9.28515625" style="147" bestFit="1" customWidth="1"/>
    <col min="7691" max="7692" width="8.28515625" style="147" bestFit="1" customWidth="1"/>
    <col min="7693" max="7936" width="11.42578125" style="147" customWidth="1"/>
    <col min="7937" max="7938" width="0" style="147" hidden="1" customWidth="1"/>
    <col min="7939" max="7939" width="90.28515625" style="147" customWidth="1"/>
    <col min="7940" max="7943" width="7.85546875" style="147" bestFit="1" customWidth="1"/>
    <col min="7944" max="7944" width="10.28515625" style="147" bestFit="1" customWidth="1"/>
    <col min="7945" max="7945" width="9.28515625" style="147" customWidth="1"/>
    <col min="7946" max="7946" width="9.28515625" style="147" bestFit="1" customWidth="1"/>
    <col min="7947" max="7948" width="8.28515625" style="147" bestFit="1" customWidth="1"/>
    <col min="7949" max="8192" width="11.42578125" style="147" customWidth="1"/>
    <col min="8193" max="8194" width="0" style="147" hidden="1" customWidth="1"/>
    <col min="8195" max="8195" width="90.28515625" style="147" customWidth="1"/>
    <col min="8196" max="8199" width="7.85546875" style="147" bestFit="1" customWidth="1"/>
    <col min="8200" max="8200" width="10.28515625" style="147" bestFit="1" customWidth="1"/>
    <col min="8201" max="8201" width="9.28515625" style="147" customWidth="1"/>
    <col min="8202" max="8202" width="9.28515625" style="147" bestFit="1" customWidth="1"/>
    <col min="8203" max="8204" width="8.28515625" style="147" bestFit="1" customWidth="1"/>
    <col min="8205" max="8448" width="11.42578125" style="147" customWidth="1"/>
    <col min="8449" max="8450" width="0" style="147" hidden="1" customWidth="1"/>
    <col min="8451" max="8451" width="90.28515625" style="147" customWidth="1"/>
    <col min="8452" max="8455" width="7.85546875" style="147" bestFit="1" customWidth="1"/>
    <col min="8456" max="8456" width="10.28515625" style="147" bestFit="1" customWidth="1"/>
    <col min="8457" max="8457" width="9.28515625" style="147" customWidth="1"/>
    <col min="8458" max="8458" width="9.28515625" style="147" bestFit="1" customWidth="1"/>
    <col min="8459" max="8460" width="8.28515625" style="147" bestFit="1" customWidth="1"/>
    <col min="8461" max="8704" width="11.42578125" style="147" customWidth="1"/>
    <col min="8705" max="8706" width="0" style="147" hidden="1" customWidth="1"/>
    <col min="8707" max="8707" width="90.28515625" style="147" customWidth="1"/>
    <col min="8708" max="8711" width="7.85546875" style="147" bestFit="1" customWidth="1"/>
    <col min="8712" max="8712" width="10.28515625" style="147" bestFit="1" customWidth="1"/>
    <col min="8713" max="8713" width="9.28515625" style="147" customWidth="1"/>
    <col min="8714" max="8714" width="9.28515625" style="147" bestFit="1" customWidth="1"/>
    <col min="8715" max="8716" width="8.28515625" style="147" bestFit="1" customWidth="1"/>
    <col min="8717" max="8960" width="11.42578125" style="147" customWidth="1"/>
    <col min="8961" max="8962" width="0" style="147" hidden="1" customWidth="1"/>
    <col min="8963" max="8963" width="90.28515625" style="147" customWidth="1"/>
    <col min="8964" max="8967" width="7.85546875" style="147" bestFit="1" customWidth="1"/>
    <col min="8968" max="8968" width="10.28515625" style="147" bestFit="1" customWidth="1"/>
    <col min="8969" max="8969" width="9.28515625" style="147" customWidth="1"/>
    <col min="8970" max="8970" width="9.28515625" style="147" bestFit="1" customWidth="1"/>
    <col min="8971" max="8972" width="8.28515625" style="147" bestFit="1" customWidth="1"/>
    <col min="8973" max="9216" width="11.42578125" style="147" customWidth="1"/>
    <col min="9217" max="9218" width="0" style="147" hidden="1" customWidth="1"/>
    <col min="9219" max="9219" width="90.28515625" style="147" customWidth="1"/>
    <col min="9220" max="9223" width="7.85546875" style="147" bestFit="1" customWidth="1"/>
    <col min="9224" max="9224" width="10.28515625" style="147" bestFit="1" customWidth="1"/>
    <col min="9225" max="9225" width="9.28515625" style="147" customWidth="1"/>
    <col min="9226" max="9226" width="9.28515625" style="147" bestFit="1" customWidth="1"/>
    <col min="9227" max="9228" width="8.28515625" style="147" bestFit="1" customWidth="1"/>
    <col min="9229" max="9472" width="11.42578125" style="147" customWidth="1"/>
    <col min="9473" max="9474" width="0" style="147" hidden="1" customWidth="1"/>
    <col min="9475" max="9475" width="90.28515625" style="147" customWidth="1"/>
    <col min="9476" max="9479" width="7.85546875" style="147" bestFit="1" customWidth="1"/>
    <col min="9480" max="9480" width="10.28515625" style="147" bestFit="1" customWidth="1"/>
    <col min="9481" max="9481" width="9.28515625" style="147" customWidth="1"/>
    <col min="9482" max="9482" width="9.28515625" style="147" bestFit="1" customWidth="1"/>
    <col min="9483" max="9484" width="8.28515625" style="147" bestFit="1" customWidth="1"/>
    <col min="9485" max="9728" width="11.42578125" style="147" customWidth="1"/>
    <col min="9729" max="9730" width="0" style="147" hidden="1" customWidth="1"/>
    <col min="9731" max="9731" width="90.28515625" style="147" customWidth="1"/>
    <col min="9732" max="9735" width="7.85546875" style="147" bestFit="1" customWidth="1"/>
    <col min="9736" max="9736" width="10.28515625" style="147" bestFit="1" customWidth="1"/>
    <col min="9737" max="9737" width="9.28515625" style="147" customWidth="1"/>
    <col min="9738" max="9738" width="9.28515625" style="147" bestFit="1" customWidth="1"/>
    <col min="9739" max="9740" width="8.28515625" style="147" bestFit="1" customWidth="1"/>
    <col min="9741" max="9984" width="11.42578125" style="147" customWidth="1"/>
    <col min="9985" max="9986" width="0" style="147" hidden="1" customWidth="1"/>
    <col min="9987" max="9987" width="90.28515625" style="147" customWidth="1"/>
    <col min="9988" max="9991" width="7.85546875" style="147" bestFit="1" customWidth="1"/>
    <col min="9992" max="9992" width="10.28515625" style="147" bestFit="1" customWidth="1"/>
    <col min="9993" max="9993" width="9.28515625" style="147" customWidth="1"/>
    <col min="9994" max="9994" width="9.28515625" style="147" bestFit="1" customWidth="1"/>
    <col min="9995" max="9996" width="8.28515625" style="147" bestFit="1" customWidth="1"/>
    <col min="9997" max="10240" width="11.42578125" style="147" customWidth="1"/>
    <col min="10241" max="10242" width="0" style="147" hidden="1" customWidth="1"/>
    <col min="10243" max="10243" width="90.28515625" style="147" customWidth="1"/>
    <col min="10244" max="10247" width="7.85546875" style="147" bestFit="1" customWidth="1"/>
    <col min="10248" max="10248" width="10.28515625" style="147" bestFit="1" customWidth="1"/>
    <col min="10249" max="10249" width="9.28515625" style="147" customWidth="1"/>
    <col min="10250" max="10250" width="9.28515625" style="147" bestFit="1" customWidth="1"/>
    <col min="10251" max="10252" width="8.28515625" style="147" bestFit="1" customWidth="1"/>
    <col min="10253" max="10496" width="11.42578125" style="147" customWidth="1"/>
    <col min="10497" max="10498" width="0" style="147" hidden="1" customWidth="1"/>
    <col min="10499" max="10499" width="90.28515625" style="147" customWidth="1"/>
    <col min="10500" max="10503" width="7.85546875" style="147" bestFit="1" customWidth="1"/>
    <col min="10504" max="10504" width="10.28515625" style="147" bestFit="1" customWidth="1"/>
    <col min="10505" max="10505" width="9.28515625" style="147" customWidth="1"/>
    <col min="10506" max="10506" width="9.28515625" style="147" bestFit="1" customWidth="1"/>
    <col min="10507" max="10508" width="8.28515625" style="147" bestFit="1" customWidth="1"/>
    <col min="10509" max="10752" width="11.42578125" style="147" customWidth="1"/>
    <col min="10753" max="10754" width="0" style="147" hidden="1" customWidth="1"/>
    <col min="10755" max="10755" width="90.28515625" style="147" customWidth="1"/>
    <col min="10756" max="10759" width="7.85546875" style="147" bestFit="1" customWidth="1"/>
    <col min="10760" max="10760" width="10.28515625" style="147" bestFit="1" customWidth="1"/>
    <col min="10761" max="10761" width="9.28515625" style="147" customWidth="1"/>
    <col min="10762" max="10762" width="9.28515625" style="147" bestFit="1" customWidth="1"/>
    <col min="10763" max="10764" width="8.28515625" style="147" bestFit="1" customWidth="1"/>
    <col min="10765" max="11008" width="11.42578125" style="147" customWidth="1"/>
    <col min="11009" max="11010" width="0" style="147" hidden="1" customWidth="1"/>
    <col min="11011" max="11011" width="90.28515625" style="147" customWidth="1"/>
    <col min="11012" max="11015" width="7.85546875" style="147" bestFit="1" customWidth="1"/>
    <col min="11016" max="11016" width="10.28515625" style="147" bestFit="1" customWidth="1"/>
    <col min="11017" max="11017" width="9.28515625" style="147" customWidth="1"/>
    <col min="11018" max="11018" width="9.28515625" style="147" bestFit="1" customWidth="1"/>
    <col min="11019" max="11020" width="8.28515625" style="147" bestFit="1" customWidth="1"/>
    <col min="11021" max="11264" width="11.42578125" style="147" customWidth="1"/>
    <col min="11265" max="11266" width="0" style="147" hidden="1" customWidth="1"/>
    <col min="11267" max="11267" width="90.28515625" style="147" customWidth="1"/>
    <col min="11268" max="11271" width="7.85546875" style="147" bestFit="1" customWidth="1"/>
    <col min="11272" max="11272" width="10.28515625" style="147" bestFit="1" customWidth="1"/>
    <col min="11273" max="11273" width="9.28515625" style="147" customWidth="1"/>
    <col min="11274" max="11274" width="9.28515625" style="147" bestFit="1" customWidth="1"/>
    <col min="11275" max="11276" width="8.28515625" style="147" bestFit="1" customWidth="1"/>
    <col min="11277" max="11520" width="11.42578125" style="147" customWidth="1"/>
    <col min="11521" max="11522" width="0" style="147" hidden="1" customWidth="1"/>
    <col min="11523" max="11523" width="90.28515625" style="147" customWidth="1"/>
    <col min="11524" max="11527" width="7.85546875" style="147" bestFit="1" customWidth="1"/>
    <col min="11528" max="11528" width="10.28515625" style="147" bestFit="1" customWidth="1"/>
    <col min="11529" max="11529" width="9.28515625" style="147" customWidth="1"/>
    <col min="11530" max="11530" width="9.28515625" style="147" bestFit="1" customWidth="1"/>
    <col min="11531" max="11532" width="8.28515625" style="147" bestFit="1" customWidth="1"/>
    <col min="11533" max="11776" width="11.42578125" style="147" customWidth="1"/>
    <col min="11777" max="11778" width="0" style="147" hidden="1" customWidth="1"/>
    <col min="11779" max="11779" width="90.28515625" style="147" customWidth="1"/>
    <col min="11780" max="11783" width="7.85546875" style="147" bestFit="1" customWidth="1"/>
    <col min="11784" max="11784" width="10.28515625" style="147" bestFit="1" customWidth="1"/>
    <col min="11785" max="11785" width="9.28515625" style="147" customWidth="1"/>
    <col min="11786" max="11786" width="9.28515625" style="147" bestFit="1" customWidth="1"/>
    <col min="11787" max="11788" width="8.28515625" style="147" bestFit="1" customWidth="1"/>
    <col min="11789" max="12032" width="11.42578125" style="147" customWidth="1"/>
    <col min="12033" max="12034" width="0" style="147" hidden="1" customWidth="1"/>
    <col min="12035" max="12035" width="90.28515625" style="147" customWidth="1"/>
    <col min="12036" max="12039" width="7.85546875" style="147" bestFit="1" customWidth="1"/>
    <col min="12040" max="12040" width="10.28515625" style="147" bestFit="1" customWidth="1"/>
    <col min="12041" max="12041" width="9.28515625" style="147" customWidth="1"/>
    <col min="12042" max="12042" width="9.28515625" style="147" bestFit="1" customWidth="1"/>
    <col min="12043" max="12044" width="8.28515625" style="147" bestFit="1" customWidth="1"/>
    <col min="12045" max="12288" width="11.42578125" style="147" customWidth="1"/>
    <col min="12289" max="12290" width="0" style="147" hidden="1" customWidth="1"/>
    <col min="12291" max="12291" width="90.28515625" style="147" customWidth="1"/>
    <col min="12292" max="12295" width="7.85546875" style="147" bestFit="1" customWidth="1"/>
    <col min="12296" max="12296" width="10.28515625" style="147" bestFit="1" customWidth="1"/>
    <col min="12297" max="12297" width="9.28515625" style="147" customWidth="1"/>
    <col min="12298" max="12298" width="9.28515625" style="147" bestFit="1" customWidth="1"/>
    <col min="12299" max="12300" width="8.28515625" style="147" bestFit="1" customWidth="1"/>
    <col min="12301" max="12544" width="11.42578125" style="147" customWidth="1"/>
    <col min="12545" max="12546" width="0" style="147" hidden="1" customWidth="1"/>
    <col min="12547" max="12547" width="90.28515625" style="147" customWidth="1"/>
    <col min="12548" max="12551" width="7.85546875" style="147" bestFit="1" customWidth="1"/>
    <col min="12552" max="12552" width="10.28515625" style="147" bestFit="1" customWidth="1"/>
    <col min="12553" max="12553" width="9.28515625" style="147" customWidth="1"/>
    <col min="12554" max="12554" width="9.28515625" style="147" bestFit="1" customWidth="1"/>
    <col min="12555" max="12556" width="8.28515625" style="147" bestFit="1" customWidth="1"/>
    <col min="12557" max="12800" width="11.42578125" style="147" customWidth="1"/>
    <col min="12801" max="12802" width="0" style="147" hidden="1" customWidth="1"/>
    <col min="12803" max="12803" width="90.28515625" style="147" customWidth="1"/>
    <col min="12804" max="12807" width="7.85546875" style="147" bestFit="1" customWidth="1"/>
    <col min="12808" max="12808" width="10.28515625" style="147" bestFit="1" customWidth="1"/>
    <col min="12809" max="12809" width="9.28515625" style="147" customWidth="1"/>
    <col min="12810" max="12810" width="9.28515625" style="147" bestFit="1" customWidth="1"/>
    <col min="12811" max="12812" width="8.28515625" style="147" bestFit="1" customWidth="1"/>
    <col min="12813" max="13056" width="11.42578125" style="147" customWidth="1"/>
    <col min="13057" max="13058" width="0" style="147" hidden="1" customWidth="1"/>
    <col min="13059" max="13059" width="90.28515625" style="147" customWidth="1"/>
    <col min="13060" max="13063" width="7.85546875" style="147" bestFit="1" customWidth="1"/>
    <col min="13064" max="13064" width="10.28515625" style="147" bestFit="1" customWidth="1"/>
    <col min="13065" max="13065" width="9.28515625" style="147" customWidth="1"/>
    <col min="13066" max="13066" width="9.28515625" style="147" bestFit="1" customWidth="1"/>
    <col min="13067" max="13068" width="8.28515625" style="147" bestFit="1" customWidth="1"/>
    <col min="13069" max="13312" width="11.42578125" style="147" customWidth="1"/>
    <col min="13313" max="13314" width="0" style="147" hidden="1" customWidth="1"/>
    <col min="13315" max="13315" width="90.28515625" style="147" customWidth="1"/>
    <col min="13316" max="13319" width="7.85546875" style="147" bestFit="1" customWidth="1"/>
    <col min="13320" max="13320" width="10.28515625" style="147" bestFit="1" customWidth="1"/>
    <col min="13321" max="13321" width="9.28515625" style="147" customWidth="1"/>
    <col min="13322" max="13322" width="9.28515625" style="147" bestFit="1" customWidth="1"/>
    <col min="13323" max="13324" width="8.28515625" style="147" bestFit="1" customWidth="1"/>
    <col min="13325" max="13568" width="11.42578125" style="147" customWidth="1"/>
    <col min="13569" max="13570" width="0" style="147" hidden="1" customWidth="1"/>
    <col min="13571" max="13571" width="90.28515625" style="147" customWidth="1"/>
    <col min="13572" max="13575" width="7.85546875" style="147" bestFit="1" customWidth="1"/>
    <col min="13576" max="13576" width="10.28515625" style="147" bestFit="1" customWidth="1"/>
    <col min="13577" max="13577" width="9.28515625" style="147" customWidth="1"/>
    <col min="13578" max="13578" width="9.28515625" style="147" bestFit="1" customWidth="1"/>
    <col min="13579" max="13580" width="8.28515625" style="147" bestFit="1" customWidth="1"/>
    <col min="13581" max="13824" width="11.42578125" style="147" customWidth="1"/>
    <col min="13825" max="13826" width="0" style="147" hidden="1" customWidth="1"/>
    <col min="13827" max="13827" width="90.28515625" style="147" customWidth="1"/>
    <col min="13828" max="13831" width="7.85546875" style="147" bestFit="1" customWidth="1"/>
    <col min="13832" max="13832" width="10.28515625" style="147" bestFit="1" customWidth="1"/>
    <col min="13833" max="13833" width="9.28515625" style="147" customWidth="1"/>
    <col min="13834" max="13834" width="9.28515625" style="147" bestFit="1" customWidth="1"/>
    <col min="13835" max="13836" width="8.28515625" style="147" bestFit="1" customWidth="1"/>
    <col min="13837" max="14080" width="11.42578125" style="147" customWidth="1"/>
    <col min="14081" max="14082" width="0" style="147" hidden="1" customWidth="1"/>
    <col min="14083" max="14083" width="90.28515625" style="147" customWidth="1"/>
    <col min="14084" max="14087" width="7.85546875" style="147" bestFit="1" customWidth="1"/>
    <col min="14088" max="14088" width="10.28515625" style="147" bestFit="1" customWidth="1"/>
    <col min="14089" max="14089" width="9.28515625" style="147" customWidth="1"/>
    <col min="14090" max="14090" width="9.28515625" style="147" bestFit="1" customWidth="1"/>
    <col min="14091" max="14092" width="8.28515625" style="147" bestFit="1" customWidth="1"/>
    <col min="14093" max="14336" width="11.42578125" style="147" customWidth="1"/>
    <col min="14337" max="14338" width="0" style="147" hidden="1" customWidth="1"/>
    <col min="14339" max="14339" width="90.28515625" style="147" customWidth="1"/>
    <col min="14340" max="14343" width="7.85546875" style="147" bestFit="1" customWidth="1"/>
    <col min="14344" max="14344" width="10.28515625" style="147" bestFit="1" customWidth="1"/>
    <col min="14345" max="14345" width="9.28515625" style="147" customWidth="1"/>
    <col min="14346" max="14346" width="9.28515625" style="147" bestFit="1" customWidth="1"/>
    <col min="14347" max="14348" width="8.28515625" style="147" bestFit="1" customWidth="1"/>
    <col min="14349" max="14592" width="11.42578125" style="147" customWidth="1"/>
    <col min="14593" max="14594" width="0" style="147" hidden="1" customWidth="1"/>
    <col min="14595" max="14595" width="90.28515625" style="147" customWidth="1"/>
    <col min="14596" max="14599" width="7.85546875" style="147" bestFit="1" customWidth="1"/>
    <col min="14600" max="14600" width="10.28515625" style="147" bestFit="1" customWidth="1"/>
    <col min="14601" max="14601" width="9.28515625" style="147" customWidth="1"/>
    <col min="14602" max="14602" width="9.28515625" style="147" bestFit="1" customWidth="1"/>
    <col min="14603" max="14604" width="8.28515625" style="147" bestFit="1" customWidth="1"/>
    <col min="14605" max="14848" width="11.42578125" style="147" customWidth="1"/>
    <col min="14849" max="14850" width="0" style="147" hidden="1" customWidth="1"/>
    <col min="14851" max="14851" width="90.28515625" style="147" customWidth="1"/>
    <col min="14852" max="14855" width="7.85546875" style="147" bestFit="1" customWidth="1"/>
    <col min="14856" max="14856" width="10.28515625" style="147" bestFit="1" customWidth="1"/>
    <col min="14857" max="14857" width="9.28515625" style="147" customWidth="1"/>
    <col min="14858" max="14858" width="9.28515625" style="147" bestFit="1" customWidth="1"/>
    <col min="14859" max="14860" width="8.28515625" style="147" bestFit="1" customWidth="1"/>
    <col min="14861" max="15104" width="11.42578125" style="147" customWidth="1"/>
    <col min="15105" max="15106" width="0" style="147" hidden="1" customWidth="1"/>
    <col min="15107" max="15107" width="90.28515625" style="147" customWidth="1"/>
    <col min="15108" max="15111" width="7.85546875" style="147" bestFit="1" customWidth="1"/>
    <col min="15112" max="15112" width="10.28515625" style="147" bestFit="1" customWidth="1"/>
    <col min="15113" max="15113" width="9.28515625" style="147" customWidth="1"/>
    <col min="15114" max="15114" width="9.28515625" style="147" bestFit="1" customWidth="1"/>
    <col min="15115" max="15116" width="8.28515625" style="147" bestFit="1" customWidth="1"/>
    <col min="15117" max="15360" width="11.42578125" style="147" customWidth="1"/>
    <col min="15361" max="15362" width="0" style="147" hidden="1" customWidth="1"/>
    <col min="15363" max="15363" width="90.28515625" style="147" customWidth="1"/>
    <col min="15364" max="15367" width="7.85546875" style="147" bestFit="1" customWidth="1"/>
    <col min="15368" max="15368" width="10.28515625" style="147" bestFit="1" customWidth="1"/>
    <col min="15369" max="15369" width="9.28515625" style="147" customWidth="1"/>
    <col min="15370" max="15370" width="9.28515625" style="147" bestFit="1" customWidth="1"/>
    <col min="15371" max="15372" width="8.28515625" style="147" bestFit="1" customWidth="1"/>
    <col min="15373" max="15616" width="11.42578125" style="147" customWidth="1"/>
    <col min="15617" max="15618" width="0" style="147" hidden="1" customWidth="1"/>
    <col min="15619" max="15619" width="90.28515625" style="147" customWidth="1"/>
    <col min="15620" max="15623" width="7.85546875" style="147" bestFit="1" customWidth="1"/>
    <col min="15624" max="15624" width="10.28515625" style="147" bestFit="1" customWidth="1"/>
    <col min="15625" max="15625" width="9.28515625" style="147" customWidth="1"/>
    <col min="15626" max="15626" width="9.28515625" style="147" bestFit="1" customWidth="1"/>
    <col min="15627" max="15628" width="8.28515625" style="147" bestFit="1" customWidth="1"/>
    <col min="15629" max="15872" width="11.42578125" style="147" customWidth="1"/>
    <col min="15873" max="15874" width="0" style="147" hidden="1" customWidth="1"/>
    <col min="15875" max="15875" width="90.28515625" style="147" customWidth="1"/>
    <col min="15876" max="15879" width="7.85546875" style="147" bestFit="1" customWidth="1"/>
    <col min="15880" max="15880" width="10.28515625" style="147" bestFit="1" customWidth="1"/>
    <col min="15881" max="15881" width="9.28515625" style="147" customWidth="1"/>
    <col min="15882" max="15882" width="9.28515625" style="147" bestFit="1" customWidth="1"/>
    <col min="15883" max="15884" width="8.28515625" style="147" bestFit="1" customWidth="1"/>
    <col min="15885" max="16128" width="11.42578125" style="147" customWidth="1"/>
    <col min="16129" max="16130" width="0" style="147" hidden="1" customWidth="1"/>
    <col min="16131" max="16131" width="90.28515625" style="147" customWidth="1"/>
    <col min="16132" max="16135" width="7.85546875" style="147" bestFit="1" customWidth="1"/>
    <col min="16136" max="16136" width="10.28515625" style="147" bestFit="1" customWidth="1"/>
    <col min="16137" max="16137" width="9.28515625" style="147" customWidth="1"/>
    <col min="16138" max="16138" width="9.28515625" style="147" bestFit="1" customWidth="1"/>
    <col min="16139" max="16140" width="8.28515625" style="147" bestFit="1" customWidth="1"/>
    <col min="16141" max="16384" width="11.42578125" style="147" customWidth="1"/>
  </cols>
  <sheetData>
    <row r="1" spans="1:12" ht="15" customHeight="1">
      <c r="A1" s="3"/>
      <c r="B1" s="3"/>
      <c r="C1" s="745"/>
      <c r="D1" s="745"/>
      <c r="E1" s="745"/>
      <c r="F1" s="745"/>
      <c r="G1" s="745"/>
      <c r="H1" s="745"/>
      <c r="I1" s="745"/>
      <c r="J1" s="745"/>
      <c r="K1" s="745"/>
      <c r="L1" s="745"/>
    </row>
    <row r="2" spans="1:12" ht="18">
      <c r="A2" s="743" t="s">
        <v>395</v>
      </c>
      <c r="B2" s="743"/>
      <c r="C2" s="743"/>
      <c r="D2" s="743"/>
      <c r="E2" s="743"/>
      <c r="F2" s="743"/>
      <c r="G2" s="743"/>
      <c r="H2" s="743"/>
      <c r="I2" s="743"/>
      <c r="J2" s="743"/>
      <c r="K2" s="743"/>
      <c r="L2" s="743"/>
    </row>
    <row r="3" spans="1:12" ht="15" customHeight="1">
      <c r="A3" s="3"/>
      <c r="B3" s="3"/>
      <c r="C3" s="743" t="s">
        <v>632</v>
      </c>
      <c r="D3" s="743"/>
      <c r="E3" s="743"/>
      <c r="F3" s="743"/>
      <c r="G3" s="743"/>
      <c r="H3" s="743"/>
      <c r="I3" s="743"/>
      <c r="J3" s="743"/>
      <c r="K3" s="743"/>
      <c r="L3" s="743"/>
    </row>
    <row r="4" spans="1:12" s="148" customFormat="1" ht="15" customHeight="1">
      <c r="A4" s="744"/>
      <c r="B4" s="743"/>
      <c r="C4" s="743"/>
      <c r="D4" s="743"/>
      <c r="E4" s="743"/>
      <c r="F4" s="743"/>
      <c r="G4" s="743"/>
      <c r="H4" s="743"/>
      <c r="I4" s="743"/>
      <c r="J4" s="743"/>
      <c r="K4" s="743"/>
      <c r="L4" s="743"/>
    </row>
    <row r="5" spans="1:12" s="151" customFormat="1" ht="15" customHeight="1" thickBot="1">
      <c r="A5" s="149"/>
      <c r="B5" s="149"/>
      <c r="C5" s="150"/>
      <c r="D5" s="150"/>
      <c r="E5" s="150"/>
      <c r="F5" s="150"/>
      <c r="G5" s="150"/>
      <c r="H5" s="150"/>
      <c r="I5" s="150"/>
      <c r="J5" s="150"/>
      <c r="K5" s="150"/>
      <c r="L5" s="150"/>
    </row>
    <row r="6" spans="1:12" ht="30" customHeight="1" thickTop="1" thickBot="1">
      <c r="A6" s="1"/>
      <c r="B6" s="152"/>
      <c r="C6" s="645"/>
      <c r="D6" s="634" t="s">
        <v>562</v>
      </c>
      <c r="E6" s="634" t="s">
        <v>563</v>
      </c>
      <c r="F6" s="634" t="s">
        <v>564</v>
      </c>
      <c r="G6" s="640" t="s">
        <v>565</v>
      </c>
      <c r="H6" s="640" t="s">
        <v>566</v>
      </c>
      <c r="I6" s="640" t="s">
        <v>567</v>
      </c>
      <c r="J6" s="640" t="s">
        <v>1436</v>
      </c>
      <c r="K6" s="640" t="s">
        <v>568</v>
      </c>
      <c r="L6" s="640" t="s">
        <v>1437</v>
      </c>
    </row>
    <row r="7" spans="1:12" ht="15" customHeight="1" thickTop="1" thickBot="1">
      <c r="A7" s="1"/>
      <c r="B7" s="1"/>
      <c r="C7" s="22"/>
      <c r="D7" s="153"/>
      <c r="E7" s="153"/>
      <c r="F7" s="153"/>
      <c r="G7" s="153"/>
      <c r="H7" s="153"/>
      <c r="I7" s="153"/>
      <c r="J7" s="153"/>
      <c r="K7" s="153"/>
      <c r="L7" s="153"/>
    </row>
    <row r="8" spans="1:12" s="1" customFormat="1" ht="15" customHeight="1" thickTop="1" thickBot="1">
      <c r="B8" s="138"/>
      <c r="C8" s="646" t="s">
        <v>494</v>
      </c>
      <c r="D8" s="642"/>
      <c r="E8" s="642"/>
      <c r="F8" s="642"/>
      <c r="G8" s="643"/>
      <c r="H8" s="643"/>
      <c r="I8" s="643"/>
      <c r="J8" s="643"/>
      <c r="K8" s="643"/>
      <c r="L8" s="643"/>
    </row>
    <row r="9" spans="1:12" s="1" customFormat="1" ht="15" customHeight="1" thickTop="1">
      <c r="A9" s="1" t="s">
        <v>633</v>
      </c>
      <c r="B9" s="140" t="s">
        <v>714</v>
      </c>
      <c r="C9" s="141" t="s">
        <v>495</v>
      </c>
      <c r="D9" s="142">
        <v>0.19470000000000001</v>
      </c>
      <c r="E9" s="142">
        <v>0.1583</v>
      </c>
      <c r="F9" s="142">
        <v>0.17680000000000001</v>
      </c>
      <c r="G9" s="142">
        <v>0.1714</v>
      </c>
      <c r="H9" s="142">
        <v>0.1206</v>
      </c>
      <c r="I9" s="142">
        <v>9.64E-2</v>
      </c>
      <c r="J9" s="142">
        <v>0.1119</v>
      </c>
      <c r="K9" s="142">
        <v>0.1118</v>
      </c>
      <c r="L9" s="142">
        <v>0.1177</v>
      </c>
    </row>
    <row r="10" spans="1:12" s="148" customFormat="1" ht="15" customHeight="1">
      <c r="A10" s="1" t="s">
        <v>633</v>
      </c>
      <c r="B10" s="140" t="s">
        <v>715</v>
      </c>
      <c r="C10" s="141" t="s">
        <v>496</v>
      </c>
      <c r="D10" s="142">
        <v>0.19700000000000001</v>
      </c>
      <c r="E10" s="142">
        <v>0.1613</v>
      </c>
      <c r="F10" s="142">
        <v>0.1789</v>
      </c>
      <c r="G10" s="142">
        <v>0.17269999999999999</v>
      </c>
      <c r="H10" s="142">
        <v>0.1208</v>
      </c>
      <c r="I10" s="142">
        <v>9.7299999999999998E-2</v>
      </c>
      <c r="J10" s="142">
        <v>0.11210000000000001</v>
      </c>
      <c r="K10" s="142">
        <v>0.1119</v>
      </c>
      <c r="L10" s="142">
        <v>0.11559999999999999</v>
      </c>
    </row>
    <row r="11" spans="1:12" s="148" customFormat="1" ht="15" customHeight="1">
      <c r="A11" s="1" t="s">
        <v>633</v>
      </c>
      <c r="B11" s="140" t="s">
        <v>716</v>
      </c>
      <c r="C11" s="141" t="s">
        <v>497</v>
      </c>
      <c r="D11" s="142">
        <v>0.1772</v>
      </c>
      <c r="E11" s="142">
        <v>0.14480000000000001</v>
      </c>
      <c r="F11" s="142">
        <v>0.16109999999999999</v>
      </c>
      <c r="G11" s="142">
        <v>0.1595</v>
      </c>
      <c r="H11" s="142">
        <v>0.1115</v>
      </c>
      <c r="I11" s="142">
        <v>8.77E-2</v>
      </c>
      <c r="J11" s="142">
        <v>9.1700000000000004E-2</v>
      </c>
      <c r="K11" s="142">
        <v>9.2499999999999999E-2</v>
      </c>
      <c r="L11" s="142">
        <v>9.5000000000000001E-2</v>
      </c>
    </row>
    <row r="12" spans="1:12" s="148" customFormat="1" ht="15" customHeight="1">
      <c r="A12" s="1" t="s">
        <v>633</v>
      </c>
      <c r="B12" s="140" t="s">
        <v>717</v>
      </c>
      <c r="C12" s="141" t="s">
        <v>498</v>
      </c>
      <c r="D12" s="142">
        <v>3.4299999999999997E-2</v>
      </c>
      <c r="E12" s="142">
        <v>2.5499999999999998E-2</v>
      </c>
      <c r="F12" s="142">
        <v>2.9600000000000001E-2</v>
      </c>
      <c r="G12" s="142">
        <v>3.44E-2</v>
      </c>
      <c r="H12" s="142">
        <v>1.21E-2</v>
      </c>
      <c r="I12" s="142">
        <v>4.8999999999999998E-3</v>
      </c>
      <c r="J12" s="142">
        <v>9.5999999999999992E-3</v>
      </c>
      <c r="K12" s="142">
        <v>1.17E-2</v>
      </c>
      <c r="L12" s="142">
        <v>1.06E-2</v>
      </c>
    </row>
    <row r="13" spans="1:12" s="148" customFormat="1" ht="15" customHeight="1">
      <c r="A13" s="1" t="s">
        <v>633</v>
      </c>
      <c r="B13" s="140" t="s">
        <v>718</v>
      </c>
      <c r="C13" s="141" t="s">
        <v>499</v>
      </c>
      <c r="D13" s="142">
        <v>3.5400000000000001E-2</v>
      </c>
      <c r="E13" s="142">
        <v>2.6200000000000001E-2</v>
      </c>
      <c r="F13" s="142">
        <v>2.93E-2</v>
      </c>
      <c r="G13" s="142">
        <v>3.3799999999999997E-2</v>
      </c>
      <c r="H13" s="142">
        <v>1.29E-2</v>
      </c>
      <c r="I13" s="142">
        <v>3.2000000000000002E-3</v>
      </c>
      <c r="J13" s="142">
        <v>0.01</v>
      </c>
      <c r="K13" s="142">
        <v>1.2699999999999999E-2</v>
      </c>
      <c r="L13" s="142">
        <v>7.6E-3</v>
      </c>
    </row>
    <row r="14" spans="1:12" s="148" customFormat="1" ht="15" customHeight="1">
      <c r="A14" s="1" t="s">
        <v>633</v>
      </c>
      <c r="B14" s="140" t="s">
        <v>719</v>
      </c>
      <c r="C14" s="141" t="s">
        <v>500</v>
      </c>
      <c r="D14" s="142">
        <v>2.1399999999999999E-2</v>
      </c>
      <c r="E14" s="142">
        <v>1.43E-2</v>
      </c>
      <c r="F14" s="142">
        <v>1.5100000000000001E-2</v>
      </c>
      <c r="G14" s="142">
        <v>1.6799999999999999E-2</v>
      </c>
      <c r="H14" s="142">
        <v>6.7999999999999996E-3</v>
      </c>
      <c r="I14" s="142">
        <v>1.1999999999999999E-3</v>
      </c>
      <c r="J14" s="142">
        <v>5.3E-3</v>
      </c>
      <c r="K14" s="142">
        <v>6.3E-3</v>
      </c>
      <c r="L14" s="142">
        <v>3.8E-3</v>
      </c>
    </row>
    <row r="15" spans="1:12" s="148" customFormat="1" ht="15" customHeight="1" thickBot="1">
      <c r="A15" s="1" t="s">
        <v>633</v>
      </c>
      <c r="B15" s="140" t="s">
        <v>720</v>
      </c>
      <c r="C15" s="141" t="s">
        <v>501</v>
      </c>
      <c r="D15" s="142">
        <v>9.2200000000000004E-2</v>
      </c>
      <c r="E15" s="142">
        <v>6.7299999999999999E-2</v>
      </c>
      <c r="F15" s="142">
        <v>7.2599999999999998E-2</v>
      </c>
      <c r="G15" s="142">
        <v>8.14E-2</v>
      </c>
      <c r="H15" s="142">
        <v>3.6900000000000002E-2</v>
      </c>
      <c r="I15" s="142">
        <v>7.6E-3</v>
      </c>
      <c r="J15" s="142">
        <v>3.85E-2</v>
      </c>
      <c r="K15" s="142">
        <v>4.5600000000000002E-2</v>
      </c>
      <c r="L15" s="142">
        <v>2.75E-2</v>
      </c>
    </row>
    <row r="16" spans="1:12" s="154" customFormat="1" ht="15" customHeight="1" thickTop="1" thickBot="1">
      <c r="A16" s="1"/>
      <c r="B16" s="138"/>
      <c r="C16" s="646" t="s">
        <v>502</v>
      </c>
      <c r="D16" s="642"/>
      <c r="E16" s="642"/>
      <c r="F16" s="642"/>
      <c r="G16" s="643"/>
      <c r="H16" s="643"/>
      <c r="I16" s="643"/>
      <c r="J16" s="644"/>
      <c r="K16" s="643"/>
      <c r="L16" s="643"/>
    </row>
    <row r="17" spans="1:12" s="1" customFormat="1" ht="15" customHeight="1" thickTop="1">
      <c r="A17" s="1" t="s">
        <v>633</v>
      </c>
      <c r="B17" s="140" t="s">
        <v>721</v>
      </c>
      <c r="C17" s="141" t="s">
        <v>503</v>
      </c>
      <c r="D17" s="142">
        <v>0.251</v>
      </c>
      <c r="E17" s="142">
        <v>0.20080000000000001</v>
      </c>
      <c r="F17" s="142">
        <v>0.2223</v>
      </c>
      <c r="G17" s="142">
        <v>0.2165</v>
      </c>
      <c r="H17" s="142">
        <v>0.16400000000000001</v>
      </c>
      <c r="I17" s="142">
        <v>0.1399</v>
      </c>
      <c r="J17" s="142">
        <v>0.1537</v>
      </c>
      <c r="K17" s="142">
        <v>0.15329999999999999</v>
      </c>
      <c r="L17" s="142">
        <v>0.15859999999999999</v>
      </c>
    </row>
    <row r="18" spans="1:12" s="148" customFormat="1" ht="15" customHeight="1">
      <c r="A18" s="1" t="s">
        <v>633</v>
      </c>
      <c r="B18" s="140" t="s">
        <v>722</v>
      </c>
      <c r="C18" s="141" t="s">
        <v>504</v>
      </c>
      <c r="D18" s="142">
        <v>-5.6300000000000003E-2</v>
      </c>
      <c r="E18" s="142">
        <v>-4.2500000000000003E-2</v>
      </c>
      <c r="F18" s="142">
        <v>-4.5499999999999999E-2</v>
      </c>
      <c r="G18" s="142">
        <v>-4.4999999999999998E-2</v>
      </c>
      <c r="H18" s="142">
        <v>-4.3400000000000001E-2</v>
      </c>
      <c r="I18" s="142">
        <v>-4.3499999999999997E-2</v>
      </c>
      <c r="J18" s="142">
        <v>-4.1700000000000001E-2</v>
      </c>
      <c r="K18" s="142">
        <v>-4.1500000000000002E-2</v>
      </c>
      <c r="L18" s="142">
        <v>-4.0899999999999999E-2</v>
      </c>
    </row>
    <row r="19" spans="1:12" s="148" customFormat="1" ht="15" customHeight="1">
      <c r="A19" s="1" t="s">
        <v>633</v>
      </c>
      <c r="B19" s="140" t="s">
        <v>723</v>
      </c>
      <c r="C19" s="141" t="s">
        <v>505</v>
      </c>
      <c r="D19" s="142">
        <v>8.1000000000000003E-2</v>
      </c>
      <c r="E19" s="142">
        <v>5.9299999999999999E-2</v>
      </c>
      <c r="F19" s="142">
        <v>6.3200000000000006E-2</v>
      </c>
      <c r="G19" s="142">
        <v>6.3E-2</v>
      </c>
      <c r="H19" s="142">
        <v>5.8700000000000002E-2</v>
      </c>
      <c r="I19" s="142">
        <v>5.5599999999999997E-2</v>
      </c>
      <c r="J19" s="142">
        <v>5.1999999999999998E-2</v>
      </c>
      <c r="K19" s="142">
        <v>5.1700000000000003E-2</v>
      </c>
      <c r="L19" s="142">
        <v>5.0999999999999997E-2</v>
      </c>
    </row>
    <row r="20" spans="1:12" s="148" customFormat="1" ht="15" customHeight="1">
      <c r="A20" s="1" t="s">
        <v>633</v>
      </c>
      <c r="B20" s="140" t="s">
        <v>724</v>
      </c>
      <c r="C20" s="141" t="s">
        <v>506</v>
      </c>
      <c r="D20" s="142">
        <v>1E-4</v>
      </c>
      <c r="E20" s="142">
        <v>-1E-4</v>
      </c>
      <c r="F20" s="142">
        <v>-2.0000000000000001E-4</v>
      </c>
      <c r="G20" s="142">
        <v>0</v>
      </c>
      <c r="H20" s="142">
        <v>0</v>
      </c>
      <c r="I20" s="142">
        <v>0</v>
      </c>
      <c r="J20" s="142">
        <v>1E-4</v>
      </c>
      <c r="K20" s="142">
        <v>1E-4</v>
      </c>
      <c r="L20" s="142">
        <v>0</v>
      </c>
    </row>
    <row r="21" spans="1:12" s="148" customFormat="1" ht="15" customHeight="1">
      <c r="A21" s="1" t="s">
        <v>633</v>
      </c>
      <c r="B21" s="140" t="s">
        <v>725</v>
      </c>
      <c r="C21" s="141" t="s">
        <v>507</v>
      </c>
      <c r="D21" s="142">
        <v>-1.9699999999999999E-2</v>
      </c>
      <c r="E21" s="142">
        <v>-1.6500000000000001E-2</v>
      </c>
      <c r="F21" s="142">
        <v>-1.78E-2</v>
      </c>
      <c r="G21" s="142">
        <v>-1.32E-2</v>
      </c>
      <c r="H21" s="142">
        <v>-9.2999999999999992E-3</v>
      </c>
      <c r="I21" s="142">
        <v>-9.4999999999999998E-3</v>
      </c>
      <c r="J21" s="142">
        <v>-2.0299999999999999E-2</v>
      </c>
      <c r="K21" s="142">
        <v>-1.9400000000000001E-2</v>
      </c>
      <c r="L21" s="142">
        <v>-2.06E-2</v>
      </c>
    </row>
    <row r="22" spans="1:12" s="148" customFormat="1" ht="15" customHeight="1">
      <c r="A22" s="1" t="s">
        <v>633</v>
      </c>
      <c r="B22" s="140" t="s">
        <v>726</v>
      </c>
      <c r="C22" s="141" t="s">
        <v>508</v>
      </c>
      <c r="D22" s="142">
        <v>2.2000000000000001E-3</v>
      </c>
      <c r="E22" s="142">
        <v>3.0000000000000001E-3</v>
      </c>
      <c r="F22" s="142">
        <v>2.0999999999999999E-3</v>
      </c>
      <c r="G22" s="142">
        <v>1.2999999999999999E-3</v>
      </c>
      <c r="H22" s="142">
        <v>2.0000000000000001E-4</v>
      </c>
      <c r="I22" s="142">
        <v>8.9999999999999998E-4</v>
      </c>
      <c r="J22" s="142">
        <v>1E-4</v>
      </c>
      <c r="K22" s="142">
        <v>1E-4</v>
      </c>
      <c r="L22" s="142">
        <v>-2.0999999999999999E-3</v>
      </c>
    </row>
    <row r="23" spans="1:12" s="148" customFormat="1" ht="15" customHeight="1">
      <c r="A23" s="1" t="s">
        <v>633</v>
      </c>
      <c r="B23" s="140" t="s">
        <v>727</v>
      </c>
      <c r="C23" s="141" t="s">
        <v>509</v>
      </c>
      <c r="D23" s="142">
        <v>-0.1429</v>
      </c>
      <c r="E23" s="142">
        <v>-0.1193</v>
      </c>
      <c r="F23" s="142">
        <v>-0.13150000000000001</v>
      </c>
      <c r="G23" s="142">
        <v>-0.12509999999999999</v>
      </c>
      <c r="H23" s="142">
        <v>-9.9400000000000002E-2</v>
      </c>
      <c r="I23" s="142">
        <v>-8.2799999999999999E-2</v>
      </c>
      <c r="J23" s="142">
        <v>-8.2100000000000006E-2</v>
      </c>
      <c r="K23" s="142">
        <v>-8.0799999999999997E-2</v>
      </c>
      <c r="L23" s="142">
        <v>-8.4400000000000003E-2</v>
      </c>
    </row>
    <row r="24" spans="1:12" s="148" customFormat="1" ht="15" customHeight="1">
      <c r="A24" s="1" t="s">
        <v>633</v>
      </c>
      <c r="B24" s="140" t="s">
        <v>728</v>
      </c>
      <c r="C24" s="141" t="s">
        <v>510</v>
      </c>
      <c r="D24" s="142">
        <v>1E-3</v>
      </c>
      <c r="E24" s="142">
        <v>8.0000000000000004E-4</v>
      </c>
      <c r="F24" s="142">
        <v>0</v>
      </c>
      <c r="G24" s="142">
        <v>-6.9999999999999999E-4</v>
      </c>
      <c r="H24" s="142">
        <v>8.0000000000000004E-4</v>
      </c>
      <c r="I24" s="142">
        <v>-1.6999999999999999E-3</v>
      </c>
      <c r="J24" s="142">
        <v>2.9999999999999997E-4</v>
      </c>
      <c r="K24" s="142">
        <v>8.9999999999999998E-4</v>
      </c>
      <c r="L24" s="142">
        <v>-3.0000000000000001E-3</v>
      </c>
    </row>
    <row r="25" spans="1:12" s="148" customFormat="1" ht="15" customHeight="1" thickBot="1">
      <c r="A25" s="1" t="s">
        <v>633</v>
      </c>
      <c r="B25" s="140" t="s">
        <v>729</v>
      </c>
      <c r="C25" s="141" t="s">
        <v>511</v>
      </c>
      <c r="D25" s="142">
        <v>0.23830000000000001</v>
      </c>
      <c r="E25" s="142">
        <v>0.1908</v>
      </c>
      <c r="F25" s="142">
        <v>0.19739999999999999</v>
      </c>
      <c r="G25" s="142">
        <v>0.20019999999999999</v>
      </c>
      <c r="H25" s="142">
        <v>0.19919999999999999</v>
      </c>
      <c r="I25" s="142">
        <v>0.2059</v>
      </c>
      <c r="J25" s="142">
        <v>0.2094</v>
      </c>
      <c r="K25" s="142">
        <v>0.2094</v>
      </c>
      <c r="L25" s="142">
        <v>0.21479999999999999</v>
      </c>
    </row>
    <row r="26" spans="1:12" s="154" customFormat="1" ht="15" customHeight="1" thickTop="1" thickBot="1">
      <c r="A26" s="1"/>
      <c r="B26" s="155"/>
      <c r="C26" s="646" t="s">
        <v>512</v>
      </c>
      <c r="D26" s="642"/>
      <c r="E26" s="642"/>
      <c r="F26" s="642"/>
      <c r="G26" s="643"/>
      <c r="H26" s="643"/>
      <c r="I26" s="643"/>
      <c r="J26" s="644"/>
      <c r="K26" s="643"/>
      <c r="L26" s="643"/>
    </row>
    <row r="27" spans="1:12" s="1" customFormat="1" ht="15" customHeight="1" thickTop="1">
      <c r="A27" s="1" t="s">
        <v>633</v>
      </c>
      <c r="B27" s="140" t="s">
        <v>730</v>
      </c>
      <c r="C27" s="141" t="s">
        <v>513</v>
      </c>
      <c r="D27" s="142">
        <v>0.27050000000000002</v>
      </c>
      <c r="E27" s="142">
        <v>0.21709999999999999</v>
      </c>
      <c r="F27" s="142">
        <v>0.24260000000000001</v>
      </c>
      <c r="G27" s="142">
        <v>0.23530000000000001</v>
      </c>
      <c r="H27" s="142">
        <v>0.1905</v>
      </c>
      <c r="I27" s="142">
        <v>0.17519999999999999</v>
      </c>
      <c r="J27" s="142">
        <v>0.21299999999999999</v>
      </c>
      <c r="K27" s="142">
        <v>0.21190000000000001</v>
      </c>
      <c r="L27" s="142">
        <v>0.2142</v>
      </c>
    </row>
    <row r="28" spans="1:12" s="148" customFormat="1" ht="15" customHeight="1">
      <c r="A28" s="1" t="s">
        <v>633</v>
      </c>
      <c r="B28" s="140" t="s">
        <v>731</v>
      </c>
      <c r="C28" s="141" t="s">
        <v>514</v>
      </c>
      <c r="D28" s="142">
        <v>0.14449999999999999</v>
      </c>
      <c r="E28" s="142">
        <v>0.16</v>
      </c>
      <c r="F28" s="142">
        <v>0.15429999999999999</v>
      </c>
      <c r="G28" s="142">
        <v>0.1719</v>
      </c>
      <c r="H28" s="142">
        <v>0.16200000000000001</v>
      </c>
      <c r="I28" s="142">
        <v>0.23519999999999999</v>
      </c>
      <c r="J28" s="142">
        <v>0.13469999999999999</v>
      </c>
      <c r="K28" s="142">
        <v>0.13300000000000001</v>
      </c>
      <c r="L28" s="142">
        <v>0.1351</v>
      </c>
    </row>
    <row r="29" spans="1:12" s="148" customFormat="1" ht="15" customHeight="1">
      <c r="A29" s="1" t="s">
        <v>633</v>
      </c>
      <c r="B29" s="140" t="s">
        <v>732</v>
      </c>
      <c r="C29" s="141" t="s">
        <v>515</v>
      </c>
      <c r="D29" s="142">
        <v>0.2782</v>
      </c>
      <c r="E29" s="142">
        <v>0.17299999999999999</v>
      </c>
      <c r="F29" s="142">
        <v>0.16420000000000001</v>
      </c>
      <c r="G29" s="142">
        <v>0.16950000000000001</v>
      </c>
      <c r="H29" s="142">
        <v>0.1031</v>
      </c>
      <c r="I29" s="142">
        <v>0.1749</v>
      </c>
      <c r="J29" s="142">
        <v>0.1434</v>
      </c>
      <c r="K29" s="142">
        <v>0.1439</v>
      </c>
      <c r="L29" s="142">
        <v>0.14269999999999999</v>
      </c>
    </row>
    <row r="30" spans="1:12" s="148" customFormat="1" ht="15" customHeight="1">
      <c r="A30" s="1" t="s">
        <v>633</v>
      </c>
      <c r="B30" s="140" t="s">
        <v>733</v>
      </c>
      <c r="C30" s="141" t="s">
        <v>516</v>
      </c>
      <c r="D30" s="142">
        <v>0.16009999999999999</v>
      </c>
      <c r="E30" s="142">
        <v>0.1507</v>
      </c>
      <c r="F30" s="142">
        <v>0.12239999999999999</v>
      </c>
      <c r="G30" s="142">
        <v>0.13400000000000001</v>
      </c>
      <c r="H30" s="142">
        <v>3.7900000000000003E-2</v>
      </c>
      <c r="I30" s="142">
        <v>0.15190000000000001</v>
      </c>
      <c r="J30" s="142">
        <v>9.1999999999999998E-2</v>
      </c>
      <c r="K30" s="142">
        <v>9.7799999999999998E-2</v>
      </c>
      <c r="L30" s="142">
        <v>9.5799999999999996E-2</v>
      </c>
    </row>
    <row r="31" spans="1:12" s="148" customFormat="1" ht="15" customHeight="1">
      <c r="A31" s="1" t="s">
        <v>633</v>
      </c>
      <c r="B31" s="140" t="s">
        <v>734</v>
      </c>
      <c r="C31" s="141" t="s">
        <v>517</v>
      </c>
      <c r="D31" s="142">
        <v>1.24E-2</v>
      </c>
      <c r="E31" s="142">
        <v>1.6299999999999999E-2</v>
      </c>
      <c r="F31" s="142">
        <v>1.5299999999999999E-2</v>
      </c>
      <c r="G31" s="142">
        <v>1.5599999999999999E-2</v>
      </c>
      <c r="H31" s="142">
        <v>1.52E-2</v>
      </c>
      <c r="I31" s="142">
        <v>1.3599999999999999E-2</v>
      </c>
      <c r="J31" s="142">
        <v>1.26E-2</v>
      </c>
      <c r="K31" s="142">
        <v>1.35E-2</v>
      </c>
      <c r="L31" s="142">
        <v>1.09E-2</v>
      </c>
    </row>
    <row r="32" spans="1:12" s="148" customFormat="1" ht="15" customHeight="1">
      <c r="A32" s="1" t="s">
        <v>633</v>
      </c>
      <c r="B32" s="140" t="s">
        <v>735</v>
      </c>
      <c r="C32" s="141" t="s">
        <v>518</v>
      </c>
      <c r="D32" s="142">
        <v>2.4400000000000002E-2</v>
      </c>
      <c r="E32" s="142">
        <v>4.0399999999999998E-2</v>
      </c>
      <c r="F32" s="142">
        <v>3.8300000000000001E-2</v>
      </c>
      <c r="G32" s="142">
        <v>2.9100000000000001E-2</v>
      </c>
      <c r="H32" s="142">
        <v>3.4299999999999997E-2</v>
      </c>
      <c r="I32" s="142">
        <v>6.6299999999999998E-2</v>
      </c>
      <c r="J32" s="142">
        <v>5.8000000000000003E-2</v>
      </c>
      <c r="K32" s="142">
        <v>6.59E-2</v>
      </c>
      <c r="L32" s="142">
        <v>5.7500000000000002E-2</v>
      </c>
    </row>
    <row r="33" spans="1:12" s="148" customFormat="1" ht="15" customHeight="1">
      <c r="A33" s="1" t="s">
        <v>633</v>
      </c>
      <c r="B33" s="140" t="s">
        <v>736</v>
      </c>
      <c r="C33" s="141" t="s">
        <v>519</v>
      </c>
      <c r="D33" s="142">
        <v>1.5699999999999999E-2</v>
      </c>
      <c r="E33" s="142">
        <v>2.2800000000000001E-2</v>
      </c>
      <c r="F33" s="142">
        <v>2.1499999999999998E-2</v>
      </c>
      <c r="G33" s="142">
        <v>0.02</v>
      </c>
      <c r="H33" s="142">
        <v>2.3099999999999999E-2</v>
      </c>
      <c r="I33" s="142">
        <v>2.7300000000000001E-2</v>
      </c>
      <c r="J33" s="142">
        <v>2.46E-2</v>
      </c>
      <c r="K33" s="142">
        <v>2.6200000000000001E-2</v>
      </c>
      <c r="L33" s="142">
        <v>2.2599999999999999E-2</v>
      </c>
    </row>
    <row r="34" spans="1:12" s="148" customFormat="1" ht="15" customHeight="1">
      <c r="A34" s="1" t="s">
        <v>633</v>
      </c>
      <c r="B34" s="140" t="s">
        <v>737</v>
      </c>
      <c r="C34" s="141" t="s">
        <v>520</v>
      </c>
      <c r="D34" s="142">
        <v>0</v>
      </c>
      <c r="E34" s="142">
        <v>0</v>
      </c>
      <c r="F34" s="142">
        <v>0</v>
      </c>
      <c r="G34" s="142">
        <v>0</v>
      </c>
      <c r="H34" s="142">
        <v>0</v>
      </c>
      <c r="I34" s="142">
        <v>0</v>
      </c>
      <c r="J34" s="142">
        <v>0</v>
      </c>
      <c r="K34" s="142">
        <v>0</v>
      </c>
      <c r="L34" s="142">
        <v>0</v>
      </c>
    </row>
    <row r="35" spans="1:12" s="148" customFormat="1" ht="15" customHeight="1">
      <c r="A35" s="1" t="s">
        <v>633</v>
      </c>
      <c r="B35" s="140" t="s">
        <v>738</v>
      </c>
      <c r="C35" s="141" t="s">
        <v>521</v>
      </c>
      <c r="D35" s="142">
        <v>0</v>
      </c>
      <c r="E35" s="142">
        <v>0</v>
      </c>
      <c r="F35" s="142">
        <v>0</v>
      </c>
      <c r="G35" s="142">
        <v>0</v>
      </c>
      <c r="H35" s="142">
        <v>4.3E-3</v>
      </c>
      <c r="I35" s="142">
        <v>1.1599999999999999E-2</v>
      </c>
      <c r="J35" s="142">
        <v>2.5399999999999999E-2</v>
      </c>
      <c r="K35" s="142">
        <v>2.69E-2</v>
      </c>
      <c r="L35" s="142">
        <v>2.9000000000000001E-2</v>
      </c>
    </row>
    <row r="36" spans="1:12" s="148" customFormat="1" ht="15" customHeight="1">
      <c r="A36" s="1" t="s">
        <v>633</v>
      </c>
      <c r="B36" s="140" t="s">
        <v>739</v>
      </c>
      <c r="C36" s="141" t="s">
        <v>522</v>
      </c>
      <c r="D36" s="142">
        <v>0</v>
      </c>
      <c r="E36" s="142">
        <v>0</v>
      </c>
      <c r="F36" s="142">
        <v>0</v>
      </c>
      <c r="G36" s="142">
        <v>0</v>
      </c>
      <c r="H36" s="142">
        <v>3.0999999999999999E-3</v>
      </c>
      <c r="I36" s="142">
        <v>2.29E-2</v>
      </c>
      <c r="J36" s="142">
        <v>5.4899999999999997E-2</v>
      </c>
      <c r="K36" s="142">
        <v>5.2999999999999999E-2</v>
      </c>
      <c r="L36" s="142">
        <v>5.9200000000000003E-2</v>
      </c>
    </row>
    <row r="37" spans="1:12" s="148" customFormat="1" ht="15" customHeight="1">
      <c r="A37" s="1"/>
      <c r="B37" s="140"/>
      <c r="C37" s="141" t="s">
        <v>523</v>
      </c>
      <c r="D37" s="142">
        <v>0</v>
      </c>
      <c r="E37" s="142">
        <v>0</v>
      </c>
      <c r="F37" s="142">
        <v>0</v>
      </c>
      <c r="G37" s="142">
        <v>0</v>
      </c>
      <c r="H37" s="142">
        <v>0</v>
      </c>
      <c r="I37" s="142">
        <v>0</v>
      </c>
      <c r="J37" s="142">
        <v>2.4299999999999999E-2</v>
      </c>
      <c r="K37" s="142">
        <v>0.01</v>
      </c>
      <c r="L37" s="142">
        <v>3.2000000000000001E-2</v>
      </c>
    </row>
    <row r="38" spans="1:12" s="148" customFormat="1" ht="15" customHeight="1" thickBot="1">
      <c r="A38" s="1" t="s">
        <v>633</v>
      </c>
      <c r="B38" s="140" t="s">
        <v>740</v>
      </c>
      <c r="C38" s="141" t="s">
        <v>524</v>
      </c>
      <c r="D38" s="142">
        <v>0</v>
      </c>
      <c r="E38" s="142">
        <v>0</v>
      </c>
      <c r="F38" s="142">
        <v>0</v>
      </c>
      <c r="G38" s="142">
        <v>0</v>
      </c>
      <c r="H38" s="142">
        <v>0</v>
      </c>
      <c r="I38" s="142">
        <v>0</v>
      </c>
      <c r="J38" s="142">
        <v>0</v>
      </c>
      <c r="K38" s="142">
        <v>0</v>
      </c>
      <c r="L38" s="142">
        <v>0</v>
      </c>
    </row>
    <row r="39" spans="1:12" s="154" customFormat="1" ht="15" customHeight="1" thickTop="1" thickBot="1">
      <c r="A39" s="1"/>
      <c r="B39" s="156"/>
      <c r="C39" s="646" t="s">
        <v>525</v>
      </c>
      <c r="D39" s="642"/>
      <c r="E39" s="642"/>
      <c r="F39" s="642"/>
      <c r="G39" s="643"/>
      <c r="H39" s="643"/>
      <c r="I39" s="643"/>
      <c r="J39" s="644"/>
      <c r="K39" s="643"/>
      <c r="L39" s="643"/>
    </row>
    <row r="40" spans="1:12" s="154" customFormat="1" ht="15" customHeight="1" thickTop="1" thickBot="1">
      <c r="A40" s="1"/>
      <c r="B40" s="155"/>
      <c r="C40" s="646" t="s">
        <v>526</v>
      </c>
      <c r="D40" s="642"/>
      <c r="E40" s="642"/>
      <c r="F40" s="642"/>
      <c r="G40" s="643"/>
      <c r="H40" s="643"/>
      <c r="I40" s="643"/>
      <c r="J40" s="644"/>
      <c r="K40" s="643"/>
      <c r="L40" s="643"/>
    </row>
    <row r="41" spans="1:12" s="1" customFormat="1" ht="15" customHeight="1" thickTop="1">
      <c r="A41" s="1" t="s">
        <v>633</v>
      </c>
      <c r="B41" s="140" t="s">
        <v>741</v>
      </c>
      <c r="C41" s="141" t="s">
        <v>527</v>
      </c>
      <c r="D41" s="142">
        <v>0.1429</v>
      </c>
      <c r="E41" s="142">
        <v>0.1193</v>
      </c>
      <c r="F41" s="142">
        <v>0.13150000000000001</v>
      </c>
      <c r="G41" s="142">
        <v>0.12509999999999999</v>
      </c>
      <c r="H41" s="142">
        <v>9.9400000000000002E-2</v>
      </c>
      <c r="I41" s="142">
        <v>8.2799999999999999E-2</v>
      </c>
      <c r="J41" s="142">
        <v>8.2100000000000006E-2</v>
      </c>
      <c r="K41" s="142">
        <v>8.0799999999999997E-2</v>
      </c>
      <c r="L41" s="142">
        <v>8.4400000000000003E-2</v>
      </c>
    </row>
    <row r="42" spans="1:12" s="148" customFormat="1" ht="15" customHeight="1">
      <c r="A42" s="1" t="s">
        <v>633</v>
      </c>
      <c r="B42" s="140" t="s">
        <v>742</v>
      </c>
      <c r="C42" s="141" t="s">
        <v>528</v>
      </c>
      <c r="D42" s="142">
        <v>0.153</v>
      </c>
      <c r="E42" s="142">
        <v>0.1293</v>
      </c>
      <c r="F42" s="142">
        <v>0.14230000000000001</v>
      </c>
      <c r="G42" s="142">
        <v>0.13489999999999999</v>
      </c>
      <c r="H42" s="142">
        <v>0.11269999999999999</v>
      </c>
      <c r="I42" s="142">
        <v>9.6600000000000005E-2</v>
      </c>
      <c r="J42" s="142">
        <v>9.3899999999999997E-2</v>
      </c>
      <c r="K42" s="142">
        <v>9.2700000000000005E-2</v>
      </c>
      <c r="L42" s="142">
        <v>9.7100000000000006E-2</v>
      </c>
    </row>
    <row r="43" spans="1:12" s="148" customFormat="1" ht="15" customHeight="1">
      <c r="A43" s="1" t="s">
        <v>633</v>
      </c>
      <c r="B43" s="140" t="s">
        <v>743</v>
      </c>
      <c r="C43" s="141" t="s">
        <v>529</v>
      </c>
      <c r="D43" s="142">
        <v>0.1535</v>
      </c>
      <c r="E43" s="142">
        <v>0.1283</v>
      </c>
      <c r="F43" s="142">
        <v>0.1424</v>
      </c>
      <c r="G43" s="142">
        <v>0.13519999999999999</v>
      </c>
      <c r="H43" s="142">
        <v>0.1153</v>
      </c>
      <c r="I43" s="142">
        <v>0.1079</v>
      </c>
      <c r="J43" s="142">
        <v>0.1095</v>
      </c>
      <c r="K43" s="142">
        <v>0.1075</v>
      </c>
      <c r="L43" s="142">
        <v>0.1104</v>
      </c>
    </row>
    <row r="44" spans="1:12" s="148" customFormat="1" ht="15" customHeight="1" thickBot="1">
      <c r="A44" s="1" t="s">
        <v>633</v>
      </c>
      <c r="B44" s="140" t="s">
        <v>744</v>
      </c>
      <c r="C44" s="141" t="s">
        <v>530</v>
      </c>
      <c r="D44" s="142">
        <v>0</v>
      </c>
      <c r="E44" s="142">
        <v>0</v>
      </c>
      <c r="F44" s="142">
        <v>0</v>
      </c>
      <c r="G44" s="142">
        <v>0</v>
      </c>
      <c r="H44" s="142">
        <v>544.63599999999997</v>
      </c>
      <c r="I44" s="142">
        <v>6.5872999999999999</v>
      </c>
      <c r="J44" s="142">
        <v>1.3567</v>
      </c>
      <c r="K44" s="142">
        <v>1.2672000000000001</v>
      </c>
      <c r="L44" s="142">
        <v>0.87809999999999999</v>
      </c>
    </row>
    <row r="45" spans="1:12" s="154" customFormat="1" ht="15" customHeight="1" thickTop="1" thickBot="1">
      <c r="A45" s="1"/>
      <c r="B45" s="155"/>
      <c r="C45" s="646" t="s">
        <v>531</v>
      </c>
      <c r="D45" s="642"/>
      <c r="E45" s="642"/>
      <c r="F45" s="642"/>
      <c r="G45" s="643"/>
      <c r="H45" s="643"/>
      <c r="I45" s="643"/>
      <c r="J45" s="644"/>
      <c r="K45" s="643"/>
      <c r="L45" s="643"/>
    </row>
    <row r="46" spans="1:12" s="157" customFormat="1" ht="15" customHeight="1" thickTop="1">
      <c r="A46" s="157" t="s">
        <v>633</v>
      </c>
      <c r="B46" s="140" t="s">
        <v>745</v>
      </c>
      <c r="C46" s="141" t="s">
        <v>532</v>
      </c>
      <c r="D46" s="142">
        <v>0.68830000000000002</v>
      </c>
      <c r="E46" s="142">
        <v>0.70140000000000002</v>
      </c>
      <c r="F46" s="142">
        <v>0.70399999999999996</v>
      </c>
      <c r="G46" s="142">
        <v>0.68520000000000003</v>
      </c>
      <c r="H46" s="142">
        <v>0.67100000000000004</v>
      </c>
      <c r="I46" s="142">
        <v>0.65639999999999998</v>
      </c>
      <c r="J46" s="142">
        <v>0.66420000000000001</v>
      </c>
      <c r="K46" s="142">
        <v>0.67049999999999998</v>
      </c>
      <c r="L46" s="142">
        <v>0.65600000000000003</v>
      </c>
    </row>
    <row r="47" spans="1:12" ht="15" customHeight="1">
      <c r="A47" s="1" t="s">
        <v>633</v>
      </c>
      <c r="B47" s="140" t="s">
        <v>746</v>
      </c>
      <c r="C47" s="141" t="s">
        <v>533</v>
      </c>
      <c r="D47" s="142">
        <v>5.5199999999999999E-2</v>
      </c>
      <c r="E47" s="142">
        <v>5.1999999999999998E-2</v>
      </c>
      <c r="F47" s="142">
        <v>4.5900000000000003E-2</v>
      </c>
      <c r="G47" s="142">
        <v>5.0599999999999999E-2</v>
      </c>
      <c r="H47" s="142">
        <v>5.8599999999999999E-2</v>
      </c>
      <c r="I47" s="142">
        <v>5.7000000000000002E-2</v>
      </c>
      <c r="J47" s="142">
        <v>5.4100000000000002E-2</v>
      </c>
      <c r="K47" s="142">
        <v>5.4699999999999999E-2</v>
      </c>
      <c r="L47" s="142">
        <v>5.3699999999999998E-2</v>
      </c>
    </row>
    <row r="48" spans="1:12" ht="15" customHeight="1">
      <c r="A48" s="1" t="s">
        <v>633</v>
      </c>
      <c r="B48" s="140" t="s">
        <v>747</v>
      </c>
      <c r="C48" s="141" t="s">
        <v>534</v>
      </c>
      <c r="D48" s="142">
        <v>0.25650000000000001</v>
      </c>
      <c r="E48" s="142">
        <v>0.2467</v>
      </c>
      <c r="F48" s="142">
        <v>0.25009999999999999</v>
      </c>
      <c r="G48" s="142">
        <v>0.26419999999999999</v>
      </c>
      <c r="H48" s="142">
        <v>0.27039999999999997</v>
      </c>
      <c r="I48" s="142">
        <v>0.28660000000000002</v>
      </c>
      <c r="J48" s="142">
        <v>0.28170000000000001</v>
      </c>
      <c r="K48" s="142">
        <v>0.27479999999999999</v>
      </c>
      <c r="L48" s="142">
        <v>0.2903</v>
      </c>
    </row>
    <row r="49" spans="1:12" ht="15" customHeight="1" thickBot="1">
      <c r="A49" s="1" t="s">
        <v>633</v>
      </c>
      <c r="B49" s="140" t="s">
        <v>748</v>
      </c>
      <c r="C49" s="141" t="s">
        <v>535</v>
      </c>
      <c r="D49" s="142">
        <v>0.43519999999999998</v>
      </c>
      <c r="E49" s="142">
        <v>0.4556</v>
      </c>
      <c r="F49" s="142">
        <v>0.46200000000000002</v>
      </c>
      <c r="G49" s="142">
        <v>0.49070000000000003</v>
      </c>
      <c r="H49" s="142">
        <v>0.49640000000000001</v>
      </c>
      <c r="I49" s="142">
        <v>0.51670000000000005</v>
      </c>
      <c r="J49" s="142">
        <v>0.48520000000000002</v>
      </c>
      <c r="K49" s="142">
        <v>0.47039999999999998</v>
      </c>
      <c r="L49" s="142">
        <v>0.45829999999999999</v>
      </c>
    </row>
    <row r="50" spans="1:12" s="1" customFormat="1" ht="15" customHeight="1" thickTop="1" thickBot="1">
      <c r="B50" s="156"/>
      <c r="C50" s="646" t="s">
        <v>536</v>
      </c>
      <c r="D50" s="642"/>
      <c r="E50" s="642"/>
      <c r="F50" s="642"/>
      <c r="G50" s="643"/>
      <c r="H50" s="643"/>
      <c r="I50" s="643"/>
      <c r="J50" s="644"/>
      <c r="K50" s="643"/>
      <c r="L50" s="643"/>
    </row>
    <row r="51" spans="1:12" s="1" customFormat="1" ht="15" customHeight="1" thickTop="1">
      <c r="A51" s="1" t="s">
        <v>633</v>
      </c>
      <c r="B51" s="140" t="s">
        <v>749</v>
      </c>
      <c r="C51" s="141" t="s">
        <v>537</v>
      </c>
      <c r="D51" s="142">
        <v>0.19420000000000001</v>
      </c>
      <c r="E51" s="142">
        <v>0.15840000000000001</v>
      </c>
      <c r="F51" s="142">
        <v>0.17610000000000001</v>
      </c>
      <c r="G51" s="142">
        <v>0.1699</v>
      </c>
      <c r="H51" s="142">
        <v>0.1172</v>
      </c>
      <c r="I51" s="142">
        <v>9.3899999999999997E-2</v>
      </c>
      <c r="J51" s="142">
        <v>0.1084</v>
      </c>
      <c r="K51" s="142">
        <v>0.1084</v>
      </c>
      <c r="L51" s="142">
        <v>0.11119999999999999</v>
      </c>
    </row>
    <row r="52" spans="1:12" s="1" customFormat="1" ht="15" customHeight="1">
      <c r="A52" s="1" t="s">
        <v>633</v>
      </c>
      <c r="B52" s="140" t="s">
        <v>750</v>
      </c>
      <c r="C52" s="141" t="s">
        <v>538</v>
      </c>
      <c r="D52" s="142">
        <v>0.192</v>
      </c>
      <c r="E52" s="142">
        <v>0.15540000000000001</v>
      </c>
      <c r="F52" s="142">
        <v>0.1741</v>
      </c>
      <c r="G52" s="142">
        <v>0.16869999999999999</v>
      </c>
      <c r="H52" s="142">
        <v>0.1171</v>
      </c>
      <c r="I52" s="142">
        <v>9.2999999999999999E-2</v>
      </c>
      <c r="J52" s="142">
        <v>0.10829999999999999</v>
      </c>
      <c r="K52" s="142">
        <v>0.10829999999999999</v>
      </c>
      <c r="L52" s="142">
        <v>0.1133</v>
      </c>
    </row>
    <row r="53" spans="1:12" s="1" customFormat="1" ht="15" customHeight="1">
      <c r="A53" s="1" t="s">
        <v>633</v>
      </c>
      <c r="B53" s="140" t="s">
        <v>751</v>
      </c>
      <c r="C53" s="141" t="s">
        <v>539</v>
      </c>
      <c r="D53" s="142">
        <v>0.2054</v>
      </c>
      <c r="E53" s="142">
        <v>0.16889999999999999</v>
      </c>
      <c r="F53" s="142">
        <v>0.18890000000000001</v>
      </c>
      <c r="G53" s="142">
        <v>0.18240000000000001</v>
      </c>
      <c r="H53" s="142">
        <v>0.13689999999999999</v>
      </c>
      <c r="I53" s="142">
        <v>0.1129</v>
      </c>
      <c r="J53" s="142">
        <v>0.12670000000000001</v>
      </c>
      <c r="K53" s="142">
        <v>0.12720000000000001</v>
      </c>
      <c r="L53" s="142">
        <v>0.1328</v>
      </c>
    </row>
    <row r="54" spans="1:12" s="1" customFormat="1" ht="15" customHeight="1">
      <c r="A54" s="1" t="s">
        <v>633</v>
      </c>
      <c r="B54" s="140" t="s">
        <v>752</v>
      </c>
      <c r="C54" s="141" t="s">
        <v>540</v>
      </c>
      <c r="D54" s="142">
        <v>0.2616</v>
      </c>
      <c r="E54" s="142">
        <v>0.2114</v>
      </c>
      <c r="F54" s="142">
        <v>0.23430000000000001</v>
      </c>
      <c r="G54" s="142">
        <v>0.22739999999999999</v>
      </c>
      <c r="H54" s="142">
        <v>0.18010000000000001</v>
      </c>
      <c r="I54" s="142">
        <v>0.15640000000000001</v>
      </c>
      <c r="J54" s="142">
        <v>0.16839999999999999</v>
      </c>
      <c r="K54" s="142">
        <v>0.16869999999999999</v>
      </c>
      <c r="L54" s="142">
        <v>0.1736</v>
      </c>
    </row>
    <row r="55" spans="1:12" s="1" customFormat="1" ht="15" customHeight="1">
      <c r="A55" s="1" t="s">
        <v>633</v>
      </c>
      <c r="B55" s="140" t="s">
        <v>753</v>
      </c>
      <c r="C55" s="141" t="s">
        <v>541</v>
      </c>
      <c r="D55" s="142">
        <v>-5.62E-2</v>
      </c>
      <c r="E55" s="142">
        <v>-4.2500000000000003E-2</v>
      </c>
      <c r="F55" s="142">
        <v>-4.5400000000000003E-2</v>
      </c>
      <c r="G55" s="142">
        <v>-4.4999999999999998E-2</v>
      </c>
      <c r="H55" s="142">
        <v>-4.3299999999999998E-2</v>
      </c>
      <c r="I55" s="142">
        <v>-4.3499999999999997E-2</v>
      </c>
      <c r="J55" s="142">
        <v>-4.1799999999999997E-2</v>
      </c>
      <c r="K55" s="142">
        <v>-4.1500000000000002E-2</v>
      </c>
      <c r="L55" s="142">
        <v>-4.0899999999999999E-2</v>
      </c>
    </row>
    <row r="56" spans="1:12" s="1" customFormat="1" ht="15" customHeight="1">
      <c r="A56" s="1" t="s">
        <v>633</v>
      </c>
      <c r="B56" s="140" t="s">
        <v>754</v>
      </c>
      <c r="C56" s="141" t="s">
        <v>542</v>
      </c>
      <c r="D56" s="142">
        <v>-1.34E-2</v>
      </c>
      <c r="E56" s="142">
        <v>-1.35E-2</v>
      </c>
      <c r="F56" s="142">
        <v>-1.4800000000000001E-2</v>
      </c>
      <c r="G56" s="142">
        <v>-1.37E-2</v>
      </c>
      <c r="H56" s="142">
        <v>-1.9699999999999999E-2</v>
      </c>
      <c r="I56" s="142">
        <v>-1.9900000000000001E-2</v>
      </c>
      <c r="J56" s="142">
        <v>-1.84E-2</v>
      </c>
      <c r="K56" s="142">
        <v>-1.89E-2</v>
      </c>
      <c r="L56" s="142">
        <v>-1.95E-2</v>
      </c>
    </row>
    <row r="57" spans="1:12" s="1" customFormat="1" ht="15" customHeight="1" thickBot="1">
      <c r="A57" s="1" t="s">
        <v>633</v>
      </c>
      <c r="B57" s="140" t="s">
        <v>755</v>
      </c>
      <c r="C57" s="141" t="s">
        <v>543</v>
      </c>
      <c r="D57" s="142">
        <v>2.2000000000000001E-3</v>
      </c>
      <c r="E57" s="142">
        <v>3.0000000000000001E-3</v>
      </c>
      <c r="F57" s="142">
        <v>2.0999999999999999E-3</v>
      </c>
      <c r="G57" s="142">
        <v>1.1999999999999999E-3</v>
      </c>
      <c r="H57" s="142">
        <v>1E-4</v>
      </c>
      <c r="I57" s="142">
        <v>8.9999999999999998E-4</v>
      </c>
      <c r="J57" s="142">
        <v>1E-4</v>
      </c>
      <c r="K57" s="142">
        <v>1E-4</v>
      </c>
      <c r="L57" s="142">
        <v>-2.0999999999999999E-3</v>
      </c>
    </row>
    <row r="58" spans="1:12" s="154" customFormat="1" ht="15" customHeight="1" thickTop="1" thickBot="1">
      <c r="A58" s="1"/>
      <c r="B58" s="1"/>
      <c r="C58" s="646" t="s">
        <v>544</v>
      </c>
      <c r="D58" s="647"/>
      <c r="E58" s="647"/>
      <c r="F58" s="647"/>
      <c r="G58" s="647"/>
      <c r="H58" s="647"/>
      <c r="I58" s="647"/>
      <c r="J58" s="647"/>
      <c r="K58" s="647"/>
      <c r="L58" s="647"/>
    </row>
    <row r="59" spans="1:12" s="1" customFormat="1" ht="15" customHeight="1" thickTop="1">
      <c r="A59" s="1" t="s">
        <v>633</v>
      </c>
      <c r="B59" s="140" t="s">
        <v>749</v>
      </c>
      <c r="C59" s="141" t="s">
        <v>537</v>
      </c>
      <c r="D59" s="142">
        <v>0.19420000000000001</v>
      </c>
      <c r="E59" s="142">
        <v>0.15840000000000001</v>
      </c>
      <c r="F59" s="142">
        <v>0.17610000000000001</v>
      </c>
      <c r="G59" s="142">
        <v>0.1699</v>
      </c>
      <c r="H59" s="142">
        <v>0.1172</v>
      </c>
      <c r="I59" s="142">
        <v>9.3899999999999997E-2</v>
      </c>
      <c r="J59" s="142">
        <v>0.1084</v>
      </c>
      <c r="K59" s="142">
        <v>0.1084</v>
      </c>
      <c r="L59" s="142">
        <v>0.11119999999999999</v>
      </c>
    </row>
    <row r="60" spans="1:12" s="1" customFormat="1" ht="15" customHeight="1">
      <c r="A60" s="1" t="s">
        <v>633</v>
      </c>
      <c r="B60" s="140" t="s">
        <v>756</v>
      </c>
      <c r="C60" s="141" t="s">
        <v>545</v>
      </c>
      <c r="D60" s="142">
        <v>-1.6899999999999998E-2</v>
      </c>
      <c r="E60" s="142">
        <v>-1.3599999999999999E-2</v>
      </c>
      <c r="F60" s="142">
        <v>-1.4999999999999999E-2</v>
      </c>
      <c r="G60" s="142">
        <v>-1.04E-2</v>
      </c>
      <c r="H60" s="142">
        <v>-5.7000000000000002E-3</v>
      </c>
      <c r="I60" s="142">
        <v>-6.1000000000000004E-3</v>
      </c>
      <c r="J60" s="142">
        <v>-1.6500000000000001E-2</v>
      </c>
      <c r="K60" s="142">
        <v>-1.5699999999999999E-2</v>
      </c>
      <c r="L60" s="142">
        <v>-1.6E-2</v>
      </c>
    </row>
    <row r="61" spans="1:12" s="148" customFormat="1" ht="15" customHeight="1">
      <c r="A61" s="1" t="s">
        <v>633</v>
      </c>
      <c r="B61" s="140" t="s">
        <v>757</v>
      </c>
      <c r="C61" s="141" t="s">
        <v>546</v>
      </c>
      <c r="D61" s="142">
        <v>-0.1429</v>
      </c>
      <c r="E61" s="142">
        <v>-0.1193</v>
      </c>
      <c r="F61" s="142">
        <v>-0.13150000000000001</v>
      </c>
      <c r="G61" s="142">
        <v>-0.12509999999999999</v>
      </c>
      <c r="H61" s="142">
        <v>-9.9400000000000002E-2</v>
      </c>
      <c r="I61" s="142">
        <v>-8.2900000000000001E-2</v>
      </c>
      <c r="J61" s="142">
        <v>-8.2199999999999995E-2</v>
      </c>
      <c r="K61" s="142">
        <v>-8.09E-2</v>
      </c>
      <c r="L61" s="142">
        <v>-8.4500000000000006E-2</v>
      </c>
    </row>
    <row r="62" spans="1:12" s="148" customFormat="1" ht="15" customHeight="1">
      <c r="A62" s="1" t="s">
        <v>633</v>
      </c>
      <c r="B62" s="140" t="s">
        <v>758</v>
      </c>
      <c r="C62" s="141" t="s">
        <v>547</v>
      </c>
      <c r="D62" s="142">
        <v>1E-3</v>
      </c>
      <c r="E62" s="142">
        <v>5.0000000000000001E-4</v>
      </c>
      <c r="F62" s="142">
        <v>-2.9999999999999997E-4</v>
      </c>
      <c r="G62" s="142">
        <v>-8.9999999999999998E-4</v>
      </c>
      <c r="H62" s="142">
        <v>8.0000000000000004E-4</v>
      </c>
      <c r="I62" s="142">
        <v>-1E-4</v>
      </c>
      <c r="J62" s="142">
        <v>2.9999999999999997E-4</v>
      </c>
      <c r="K62" s="142">
        <v>8.9999999999999998E-4</v>
      </c>
      <c r="L62" s="142">
        <v>-3.0999999999999999E-3</v>
      </c>
    </row>
    <row r="63" spans="1:12" s="148" customFormat="1" ht="15" customHeight="1">
      <c r="A63" s="1" t="s">
        <v>633</v>
      </c>
      <c r="B63" s="140" t="s">
        <v>759</v>
      </c>
      <c r="C63" s="141" t="s">
        <v>548</v>
      </c>
      <c r="D63" s="142">
        <v>0</v>
      </c>
      <c r="E63" s="142">
        <v>2.9999999999999997E-4</v>
      </c>
      <c r="F63" s="142">
        <v>2.9999999999999997E-4</v>
      </c>
      <c r="G63" s="142">
        <v>2.9999999999999997E-4</v>
      </c>
      <c r="H63" s="142">
        <v>-1E-4</v>
      </c>
      <c r="I63" s="142">
        <v>-1.6000000000000001E-3</v>
      </c>
      <c r="J63" s="142">
        <v>0</v>
      </c>
      <c r="K63" s="142">
        <v>0</v>
      </c>
      <c r="L63" s="142">
        <v>1E-4</v>
      </c>
    </row>
    <row r="64" spans="1:12" s="148" customFormat="1" ht="15" customHeight="1" thickBot="1">
      <c r="A64" s="1"/>
      <c r="B64" s="140"/>
      <c r="C64" s="141" t="s">
        <v>549</v>
      </c>
      <c r="D64" s="142">
        <v>1E-4</v>
      </c>
      <c r="E64" s="142">
        <v>-1E-4</v>
      </c>
      <c r="F64" s="142">
        <v>-2.0000000000000001E-4</v>
      </c>
      <c r="G64" s="142">
        <v>0</v>
      </c>
      <c r="H64" s="142">
        <v>0</v>
      </c>
      <c r="I64" s="142">
        <v>0</v>
      </c>
      <c r="J64" s="142">
        <v>1E-4</v>
      </c>
      <c r="K64" s="142">
        <v>1E-4</v>
      </c>
      <c r="L64" s="142">
        <v>0</v>
      </c>
    </row>
    <row r="65" spans="1:12" s="1" customFormat="1" ht="15" customHeight="1" thickTop="1" thickBot="1">
      <c r="A65" s="1" t="s">
        <v>633</v>
      </c>
      <c r="B65" s="140" t="s">
        <v>760</v>
      </c>
      <c r="C65" s="646" t="s">
        <v>761</v>
      </c>
      <c r="D65" s="642">
        <v>3.5400000000000001E-2</v>
      </c>
      <c r="E65" s="642">
        <v>2.6200000000000001E-2</v>
      </c>
      <c r="F65" s="642">
        <v>2.9399999999999999E-2</v>
      </c>
      <c r="G65" s="644">
        <v>3.3799999999999997E-2</v>
      </c>
      <c r="H65" s="644">
        <v>1.29E-2</v>
      </c>
      <c r="I65" s="644">
        <v>3.3E-3</v>
      </c>
      <c r="J65" s="644">
        <v>0.01</v>
      </c>
      <c r="K65" s="644">
        <v>1.2699999999999999E-2</v>
      </c>
      <c r="L65" s="644">
        <v>7.6E-3</v>
      </c>
    </row>
    <row r="66" spans="1:12" ht="3.75" customHeight="1" thickTop="1" thickBot="1">
      <c r="A66" s="158"/>
      <c r="B66" s="158"/>
      <c r="C66" s="128"/>
      <c r="D66" s="128"/>
      <c r="E66" s="128"/>
      <c r="F66" s="128"/>
      <c r="G66" s="128"/>
      <c r="H66" s="128"/>
      <c r="I66" s="128"/>
      <c r="J66" s="128"/>
      <c r="K66" s="128"/>
      <c r="L66" s="128"/>
    </row>
    <row r="67" spans="1:12" ht="15" customHeight="1">
      <c r="A67" s="1"/>
      <c r="B67" s="1"/>
      <c r="C67" s="159" t="s">
        <v>551</v>
      </c>
      <c r="D67" s="1"/>
      <c r="E67" s="1"/>
      <c r="F67" s="1"/>
      <c r="G67" s="1"/>
      <c r="H67" s="1"/>
      <c r="I67" s="1"/>
      <c r="J67" s="1"/>
      <c r="K67" s="1"/>
      <c r="L67" s="1"/>
    </row>
    <row r="68" spans="1:12" ht="15" customHeight="1">
      <c r="A68" s="1"/>
      <c r="B68" s="1"/>
      <c r="C68" s="159" t="s">
        <v>762</v>
      </c>
      <c r="D68" s="1"/>
      <c r="E68" s="1"/>
      <c r="F68" s="1"/>
      <c r="G68" s="1"/>
      <c r="H68" s="1"/>
      <c r="I68" s="1"/>
      <c r="J68" s="1"/>
      <c r="K68" s="1"/>
      <c r="L68" s="1"/>
    </row>
    <row r="69" spans="1:12" ht="15" customHeight="1">
      <c r="A69" s="1"/>
      <c r="B69" s="1"/>
      <c r="C69" s="159" t="s">
        <v>763</v>
      </c>
      <c r="D69" s="1"/>
      <c r="E69" s="1"/>
      <c r="F69" s="1"/>
      <c r="G69" s="1"/>
      <c r="H69" s="1"/>
      <c r="I69" s="1"/>
      <c r="J69" s="1"/>
      <c r="K69" s="1"/>
      <c r="L69" s="1"/>
    </row>
    <row r="70" spans="1:12" ht="15" customHeight="1">
      <c r="A70" s="1"/>
      <c r="B70" s="1"/>
      <c r="C70" s="159" t="s">
        <v>554</v>
      </c>
      <c r="D70" s="1"/>
      <c r="E70" s="1"/>
      <c r="F70" s="1"/>
      <c r="G70" s="1"/>
      <c r="H70" s="1"/>
      <c r="I70" s="1"/>
      <c r="J70" s="1"/>
      <c r="K70" s="1"/>
      <c r="L70" s="1"/>
    </row>
    <row r="71" spans="1:12" ht="15" customHeight="1">
      <c r="A71" s="1"/>
      <c r="B71" s="1"/>
      <c r="C71" s="159" t="s">
        <v>555</v>
      </c>
      <c r="D71" s="1"/>
      <c r="E71" s="1"/>
      <c r="F71" s="1"/>
      <c r="G71" s="1"/>
      <c r="H71" s="1"/>
      <c r="I71" s="1"/>
      <c r="J71" s="1"/>
      <c r="K71" s="1"/>
      <c r="L71" s="1"/>
    </row>
    <row r="72" spans="1:12" ht="30" customHeight="1">
      <c r="A72" s="1"/>
      <c r="B72" s="1"/>
      <c r="C72" s="734" t="s">
        <v>556</v>
      </c>
      <c r="D72" s="734"/>
      <c r="E72" s="734"/>
      <c r="F72" s="734"/>
      <c r="G72" s="734"/>
      <c r="H72" s="734"/>
      <c r="I72" s="734"/>
      <c r="J72" s="734"/>
      <c r="K72" s="734"/>
      <c r="L72" s="734"/>
    </row>
    <row r="73" spans="1:12" ht="15" customHeight="1">
      <c r="A73" s="1"/>
      <c r="B73" s="1"/>
      <c r="C73" s="159" t="s">
        <v>557</v>
      </c>
      <c r="D73" s="1"/>
      <c r="E73" s="1"/>
      <c r="F73" s="1"/>
      <c r="G73" s="1"/>
      <c r="H73" s="1"/>
      <c r="I73" s="1"/>
      <c r="J73" s="1"/>
      <c r="K73" s="1"/>
      <c r="L73" s="1"/>
    </row>
    <row r="74" spans="1:12" ht="30" customHeight="1">
      <c r="A74" s="1"/>
      <c r="B74" s="1"/>
      <c r="C74" s="734" t="s">
        <v>558</v>
      </c>
      <c r="D74" s="734"/>
      <c r="E74" s="734"/>
      <c r="F74" s="734"/>
      <c r="G74" s="734"/>
      <c r="H74" s="734"/>
      <c r="I74" s="734"/>
      <c r="J74" s="734"/>
      <c r="K74" s="734"/>
      <c r="L74" s="734"/>
    </row>
    <row r="75" spans="1:12" ht="15" customHeight="1">
      <c r="A75" s="1"/>
      <c r="B75" s="1"/>
      <c r="C75" s="159"/>
      <c r="D75" s="1"/>
      <c r="E75" s="1"/>
      <c r="F75" s="1"/>
      <c r="G75" s="1"/>
      <c r="H75" s="1"/>
      <c r="I75" s="1"/>
      <c r="J75" s="1"/>
      <c r="K75" s="1"/>
      <c r="L75" s="1"/>
    </row>
    <row r="76" spans="1:12" ht="15" customHeight="1">
      <c r="A76" s="1"/>
      <c r="B76" s="1"/>
      <c r="C76" s="1"/>
      <c r="D76" s="1"/>
      <c r="E76" s="1"/>
      <c r="F76" s="1"/>
      <c r="G76" s="1"/>
      <c r="H76" s="1"/>
      <c r="I76" s="1"/>
      <c r="J76" s="1"/>
      <c r="K76" s="1"/>
      <c r="L76" s="1"/>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L43"/>
  <sheetViews>
    <sheetView zoomScaleNormal="100" workbookViewId="0">
      <selection activeCell="A3" sqref="A3:K3"/>
    </sheetView>
  </sheetViews>
  <sheetFormatPr baseColWidth="10" defaultColWidth="9.140625" defaultRowHeight="12.75"/>
  <cols>
    <col min="1" max="1" width="85.5703125" style="181" customWidth="1"/>
    <col min="2" max="4" width="13.42578125" style="69" bestFit="1" customWidth="1"/>
    <col min="5" max="5" width="10.7109375" style="69" bestFit="1" customWidth="1"/>
    <col min="6" max="6" width="11.7109375" style="69" bestFit="1" customWidth="1"/>
    <col min="7" max="7" width="13.42578125" style="69" bestFit="1" customWidth="1"/>
    <col min="8" max="8" width="10.7109375" style="69" bestFit="1" customWidth="1"/>
    <col min="9" max="9" width="13.42578125" style="69" bestFit="1" customWidth="1"/>
    <col min="10" max="10" width="11.7109375" style="69" bestFit="1" customWidth="1"/>
    <col min="11" max="11" width="14.5703125" style="69" customWidth="1"/>
    <col min="12" max="256" width="11.42578125" style="69" customWidth="1"/>
    <col min="257" max="257" width="85.5703125" style="69" customWidth="1"/>
    <col min="258" max="260" width="13.42578125" style="69" bestFit="1" customWidth="1"/>
    <col min="261" max="261" width="10.7109375" style="69" bestFit="1" customWidth="1"/>
    <col min="262" max="262" width="11.7109375" style="69" bestFit="1" customWidth="1"/>
    <col min="263" max="263" width="13.42578125" style="69" bestFit="1" customWidth="1"/>
    <col min="264" max="264" width="10.7109375" style="69" bestFit="1" customWidth="1"/>
    <col min="265" max="265" width="13.42578125" style="69" bestFit="1" customWidth="1"/>
    <col min="266" max="266" width="11.7109375" style="69" bestFit="1" customWidth="1"/>
    <col min="267" max="267" width="14.5703125" style="69" customWidth="1"/>
    <col min="268" max="512" width="11.42578125" style="69" customWidth="1"/>
    <col min="513" max="513" width="85.5703125" style="69" customWidth="1"/>
    <col min="514" max="516" width="13.42578125" style="69" bestFit="1" customWidth="1"/>
    <col min="517" max="517" width="10.7109375" style="69" bestFit="1" customWidth="1"/>
    <col min="518" max="518" width="11.7109375" style="69" bestFit="1" customWidth="1"/>
    <col min="519" max="519" width="13.42578125" style="69" bestFit="1" customWidth="1"/>
    <col min="520" max="520" width="10.7109375" style="69" bestFit="1" customWidth="1"/>
    <col min="521" max="521" width="13.42578125" style="69" bestFit="1" customWidth="1"/>
    <col min="522" max="522" width="11.7109375" style="69" bestFit="1" customWidth="1"/>
    <col min="523" max="523" width="14.5703125" style="69" customWidth="1"/>
    <col min="524" max="768" width="11.42578125" style="69" customWidth="1"/>
    <col min="769" max="769" width="85.5703125" style="69" customWidth="1"/>
    <col min="770" max="772" width="13.42578125" style="69" bestFit="1" customWidth="1"/>
    <col min="773" max="773" width="10.7109375" style="69" bestFit="1" customWidth="1"/>
    <col min="774" max="774" width="11.7109375" style="69" bestFit="1" customWidth="1"/>
    <col min="775" max="775" width="13.42578125" style="69" bestFit="1" customWidth="1"/>
    <col min="776" max="776" width="10.7109375" style="69" bestFit="1" customWidth="1"/>
    <col min="777" max="777" width="13.42578125" style="69" bestFit="1" customWidth="1"/>
    <col min="778" max="778" width="11.7109375" style="69" bestFit="1" customWidth="1"/>
    <col min="779" max="779" width="14.5703125" style="69" customWidth="1"/>
    <col min="780" max="1024" width="11.42578125" style="69" customWidth="1"/>
    <col min="1025" max="1025" width="85.5703125" style="69" customWidth="1"/>
    <col min="1026" max="1028" width="13.42578125" style="69" bestFit="1" customWidth="1"/>
    <col min="1029" max="1029" width="10.7109375" style="69" bestFit="1" customWidth="1"/>
    <col min="1030" max="1030" width="11.7109375" style="69" bestFit="1" customWidth="1"/>
    <col min="1031" max="1031" width="13.42578125" style="69" bestFit="1" customWidth="1"/>
    <col min="1032" max="1032" width="10.7109375" style="69" bestFit="1" customWidth="1"/>
    <col min="1033" max="1033" width="13.42578125" style="69" bestFit="1" customWidth="1"/>
    <col min="1034" max="1034" width="11.7109375" style="69" bestFit="1" customWidth="1"/>
    <col min="1035" max="1035" width="14.5703125" style="69" customWidth="1"/>
    <col min="1036" max="1280" width="11.42578125" style="69" customWidth="1"/>
    <col min="1281" max="1281" width="85.5703125" style="69" customWidth="1"/>
    <col min="1282" max="1284" width="13.42578125" style="69" bestFit="1" customWidth="1"/>
    <col min="1285" max="1285" width="10.7109375" style="69" bestFit="1" customWidth="1"/>
    <col min="1286" max="1286" width="11.7109375" style="69" bestFit="1" customWidth="1"/>
    <col min="1287" max="1287" width="13.42578125" style="69" bestFit="1" customWidth="1"/>
    <col min="1288" max="1288" width="10.7109375" style="69" bestFit="1" customWidth="1"/>
    <col min="1289" max="1289" width="13.42578125" style="69" bestFit="1" customWidth="1"/>
    <col min="1290" max="1290" width="11.7109375" style="69" bestFit="1" customWidth="1"/>
    <col min="1291" max="1291" width="14.5703125" style="69" customWidth="1"/>
    <col min="1292" max="1536" width="11.42578125" style="69" customWidth="1"/>
    <col min="1537" max="1537" width="85.5703125" style="69" customWidth="1"/>
    <col min="1538" max="1540" width="13.42578125" style="69" bestFit="1" customWidth="1"/>
    <col min="1541" max="1541" width="10.7109375" style="69" bestFit="1" customWidth="1"/>
    <col min="1542" max="1542" width="11.7109375" style="69" bestFit="1" customWidth="1"/>
    <col min="1543" max="1543" width="13.42578125" style="69" bestFit="1" customWidth="1"/>
    <col min="1544" max="1544" width="10.7109375" style="69" bestFit="1" customWidth="1"/>
    <col min="1545" max="1545" width="13.42578125" style="69" bestFit="1" customWidth="1"/>
    <col min="1546" max="1546" width="11.7109375" style="69" bestFit="1" customWidth="1"/>
    <col min="1547" max="1547" width="14.5703125" style="69" customWidth="1"/>
    <col min="1548" max="1792" width="11.42578125" style="69" customWidth="1"/>
    <col min="1793" max="1793" width="85.5703125" style="69" customWidth="1"/>
    <col min="1794" max="1796" width="13.42578125" style="69" bestFit="1" customWidth="1"/>
    <col min="1797" max="1797" width="10.7109375" style="69" bestFit="1" customWidth="1"/>
    <col min="1798" max="1798" width="11.7109375" style="69" bestFit="1" customWidth="1"/>
    <col min="1799" max="1799" width="13.42578125" style="69" bestFit="1" customWidth="1"/>
    <col min="1800" max="1800" width="10.7109375" style="69" bestFit="1" customWidth="1"/>
    <col min="1801" max="1801" width="13.42578125" style="69" bestFit="1" customWidth="1"/>
    <col min="1802" max="1802" width="11.7109375" style="69" bestFit="1" customWidth="1"/>
    <col min="1803" max="1803" width="14.5703125" style="69" customWidth="1"/>
    <col min="1804" max="2048" width="11.42578125" style="69" customWidth="1"/>
    <col min="2049" max="2049" width="85.5703125" style="69" customWidth="1"/>
    <col min="2050" max="2052" width="13.42578125" style="69" bestFit="1" customWidth="1"/>
    <col min="2053" max="2053" width="10.7109375" style="69" bestFit="1" customWidth="1"/>
    <col min="2054" max="2054" width="11.7109375" style="69" bestFit="1" customWidth="1"/>
    <col min="2055" max="2055" width="13.42578125" style="69" bestFit="1" customWidth="1"/>
    <col min="2056" max="2056" width="10.7109375" style="69" bestFit="1" customWidth="1"/>
    <col min="2057" max="2057" width="13.42578125" style="69" bestFit="1" customWidth="1"/>
    <col min="2058" max="2058" width="11.7109375" style="69" bestFit="1" customWidth="1"/>
    <col min="2059" max="2059" width="14.5703125" style="69" customWidth="1"/>
    <col min="2060" max="2304" width="11.42578125" style="69" customWidth="1"/>
    <col min="2305" max="2305" width="85.5703125" style="69" customWidth="1"/>
    <col min="2306" max="2308" width="13.42578125" style="69" bestFit="1" customWidth="1"/>
    <col min="2309" max="2309" width="10.7109375" style="69" bestFit="1" customWidth="1"/>
    <col min="2310" max="2310" width="11.7109375" style="69" bestFit="1" customWidth="1"/>
    <col min="2311" max="2311" width="13.42578125" style="69" bestFit="1" customWidth="1"/>
    <col min="2312" max="2312" width="10.7109375" style="69" bestFit="1" customWidth="1"/>
    <col min="2313" max="2313" width="13.42578125" style="69" bestFit="1" customWidth="1"/>
    <col min="2314" max="2314" width="11.7109375" style="69" bestFit="1" customWidth="1"/>
    <col min="2315" max="2315" width="14.5703125" style="69" customWidth="1"/>
    <col min="2316" max="2560" width="11.42578125" style="69" customWidth="1"/>
    <col min="2561" max="2561" width="85.5703125" style="69" customWidth="1"/>
    <col min="2562" max="2564" width="13.42578125" style="69" bestFit="1" customWidth="1"/>
    <col min="2565" max="2565" width="10.7109375" style="69" bestFit="1" customWidth="1"/>
    <col min="2566" max="2566" width="11.7109375" style="69" bestFit="1" customWidth="1"/>
    <col min="2567" max="2567" width="13.42578125" style="69" bestFit="1" customWidth="1"/>
    <col min="2568" max="2568" width="10.7109375" style="69" bestFit="1" customWidth="1"/>
    <col min="2569" max="2569" width="13.42578125" style="69" bestFit="1" customWidth="1"/>
    <col min="2570" max="2570" width="11.7109375" style="69" bestFit="1" customWidth="1"/>
    <col min="2571" max="2571" width="14.5703125" style="69" customWidth="1"/>
    <col min="2572" max="2816" width="11.42578125" style="69" customWidth="1"/>
    <col min="2817" max="2817" width="85.5703125" style="69" customWidth="1"/>
    <col min="2818" max="2820" width="13.42578125" style="69" bestFit="1" customWidth="1"/>
    <col min="2821" max="2821" width="10.7109375" style="69" bestFit="1" customWidth="1"/>
    <col min="2822" max="2822" width="11.7109375" style="69" bestFit="1" customWidth="1"/>
    <col min="2823" max="2823" width="13.42578125" style="69" bestFit="1" customWidth="1"/>
    <col min="2824" max="2824" width="10.7109375" style="69" bestFit="1" customWidth="1"/>
    <col min="2825" max="2825" width="13.42578125" style="69" bestFit="1" customWidth="1"/>
    <col min="2826" max="2826" width="11.7109375" style="69" bestFit="1" customWidth="1"/>
    <col min="2827" max="2827" width="14.5703125" style="69" customWidth="1"/>
    <col min="2828" max="3072" width="11.42578125" style="69" customWidth="1"/>
    <col min="3073" max="3073" width="85.5703125" style="69" customWidth="1"/>
    <col min="3074" max="3076" width="13.42578125" style="69" bestFit="1" customWidth="1"/>
    <col min="3077" max="3077" width="10.7109375" style="69" bestFit="1" customWidth="1"/>
    <col min="3078" max="3078" width="11.7109375" style="69" bestFit="1" customWidth="1"/>
    <col min="3079" max="3079" width="13.42578125" style="69" bestFit="1" customWidth="1"/>
    <col min="3080" max="3080" width="10.7109375" style="69" bestFit="1" customWidth="1"/>
    <col min="3081" max="3081" width="13.42578125" style="69" bestFit="1" customWidth="1"/>
    <col min="3082" max="3082" width="11.7109375" style="69" bestFit="1" customWidth="1"/>
    <col min="3083" max="3083" width="14.5703125" style="69" customWidth="1"/>
    <col min="3084" max="3328" width="11.42578125" style="69" customWidth="1"/>
    <col min="3329" max="3329" width="85.5703125" style="69" customWidth="1"/>
    <col min="3330" max="3332" width="13.42578125" style="69" bestFit="1" customWidth="1"/>
    <col min="3333" max="3333" width="10.7109375" style="69" bestFit="1" customWidth="1"/>
    <col min="3334" max="3334" width="11.7109375" style="69" bestFit="1" customWidth="1"/>
    <col min="3335" max="3335" width="13.42578125" style="69" bestFit="1" customWidth="1"/>
    <col min="3336" max="3336" width="10.7109375" style="69" bestFit="1" customWidth="1"/>
    <col min="3337" max="3337" width="13.42578125" style="69" bestFit="1" customWidth="1"/>
    <col min="3338" max="3338" width="11.7109375" style="69" bestFit="1" customWidth="1"/>
    <col min="3339" max="3339" width="14.5703125" style="69" customWidth="1"/>
    <col min="3340" max="3584" width="11.42578125" style="69" customWidth="1"/>
    <col min="3585" max="3585" width="85.5703125" style="69" customWidth="1"/>
    <col min="3586" max="3588" width="13.42578125" style="69" bestFit="1" customWidth="1"/>
    <col min="3589" max="3589" width="10.7109375" style="69" bestFit="1" customWidth="1"/>
    <col min="3590" max="3590" width="11.7109375" style="69" bestFit="1" customWidth="1"/>
    <col min="3591" max="3591" width="13.42578125" style="69" bestFit="1" customWidth="1"/>
    <col min="3592" max="3592" width="10.7109375" style="69" bestFit="1" customWidth="1"/>
    <col min="3593" max="3593" width="13.42578125" style="69" bestFit="1" customWidth="1"/>
    <col min="3594" max="3594" width="11.7109375" style="69" bestFit="1" customWidth="1"/>
    <col min="3595" max="3595" width="14.5703125" style="69" customWidth="1"/>
    <col min="3596" max="3840" width="11.42578125" style="69" customWidth="1"/>
    <col min="3841" max="3841" width="85.5703125" style="69" customWidth="1"/>
    <col min="3842" max="3844" width="13.42578125" style="69" bestFit="1" customWidth="1"/>
    <col min="3845" max="3845" width="10.7109375" style="69" bestFit="1" customWidth="1"/>
    <col min="3846" max="3846" width="11.7109375" style="69" bestFit="1" customWidth="1"/>
    <col min="3847" max="3847" width="13.42578125" style="69" bestFit="1" customWidth="1"/>
    <col min="3848" max="3848" width="10.7109375" style="69" bestFit="1" customWidth="1"/>
    <col min="3849" max="3849" width="13.42578125" style="69" bestFit="1" customWidth="1"/>
    <col min="3850" max="3850" width="11.7109375" style="69" bestFit="1" customWidth="1"/>
    <col min="3851" max="3851" width="14.5703125" style="69" customWidth="1"/>
    <col min="3852" max="4096" width="11.42578125" style="69" customWidth="1"/>
    <col min="4097" max="4097" width="85.5703125" style="69" customWidth="1"/>
    <col min="4098" max="4100" width="13.42578125" style="69" bestFit="1" customWidth="1"/>
    <col min="4101" max="4101" width="10.7109375" style="69" bestFit="1" customWidth="1"/>
    <col min="4102" max="4102" width="11.7109375" style="69" bestFit="1" customWidth="1"/>
    <col min="4103" max="4103" width="13.42578125" style="69" bestFit="1" customWidth="1"/>
    <col min="4104" max="4104" width="10.7109375" style="69" bestFit="1" customWidth="1"/>
    <col min="4105" max="4105" width="13.42578125" style="69" bestFit="1" customWidth="1"/>
    <col min="4106" max="4106" width="11.7109375" style="69" bestFit="1" customWidth="1"/>
    <col min="4107" max="4107" width="14.5703125" style="69" customWidth="1"/>
    <col min="4108" max="4352" width="11.42578125" style="69" customWidth="1"/>
    <col min="4353" max="4353" width="85.5703125" style="69" customWidth="1"/>
    <col min="4354" max="4356" width="13.42578125" style="69" bestFit="1" customWidth="1"/>
    <col min="4357" max="4357" width="10.7109375" style="69" bestFit="1" customWidth="1"/>
    <col min="4358" max="4358" width="11.7109375" style="69" bestFit="1" customWidth="1"/>
    <col min="4359" max="4359" width="13.42578125" style="69" bestFit="1" customWidth="1"/>
    <col min="4360" max="4360" width="10.7109375" style="69" bestFit="1" customWidth="1"/>
    <col min="4361" max="4361" width="13.42578125" style="69" bestFit="1" customWidth="1"/>
    <col min="4362" max="4362" width="11.7109375" style="69" bestFit="1" customWidth="1"/>
    <col min="4363" max="4363" width="14.5703125" style="69" customWidth="1"/>
    <col min="4364" max="4608" width="11.42578125" style="69" customWidth="1"/>
    <col min="4609" max="4609" width="85.5703125" style="69" customWidth="1"/>
    <col min="4610" max="4612" width="13.42578125" style="69" bestFit="1" customWidth="1"/>
    <col min="4613" max="4613" width="10.7109375" style="69" bestFit="1" customWidth="1"/>
    <col min="4614" max="4614" width="11.7109375" style="69" bestFit="1" customWidth="1"/>
    <col min="4615" max="4615" width="13.42578125" style="69" bestFit="1" customWidth="1"/>
    <col min="4616" max="4616" width="10.7109375" style="69" bestFit="1" customWidth="1"/>
    <col min="4617" max="4617" width="13.42578125" style="69" bestFit="1" customWidth="1"/>
    <col min="4618" max="4618" width="11.7109375" style="69" bestFit="1" customWidth="1"/>
    <col min="4619" max="4619" width="14.5703125" style="69" customWidth="1"/>
    <col min="4620" max="4864" width="11.42578125" style="69" customWidth="1"/>
    <col min="4865" max="4865" width="85.5703125" style="69" customWidth="1"/>
    <col min="4866" max="4868" width="13.42578125" style="69" bestFit="1" customWidth="1"/>
    <col min="4869" max="4869" width="10.7109375" style="69" bestFit="1" customWidth="1"/>
    <col min="4870" max="4870" width="11.7109375" style="69" bestFit="1" customWidth="1"/>
    <col min="4871" max="4871" width="13.42578125" style="69" bestFit="1" customWidth="1"/>
    <col min="4872" max="4872" width="10.7109375" style="69" bestFit="1" customWidth="1"/>
    <col min="4873" max="4873" width="13.42578125" style="69" bestFit="1" customWidth="1"/>
    <col min="4874" max="4874" width="11.7109375" style="69" bestFit="1" customWidth="1"/>
    <col min="4875" max="4875" width="14.5703125" style="69" customWidth="1"/>
    <col min="4876" max="5120" width="11.42578125" style="69" customWidth="1"/>
    <col min="5121" max="5121" width="85.5703125" style="69" customWidth="1"/>
    <col min="5122" max="5124" width="13.42578125" style="69" bestFit="1" customWidth="1"/>
    <col min="5125" max="5125" width="10.7109375" style="69" bestFit="1" customWidth="1"/>
    <col min="5126" max="5126" width="11.7109375" style="69" bestFit="1" customWidth="1"/>
    <col min="5127" max="5127" width="13.42578125" style="69" bestFit="1" customWidth="1"/>
    <col min="5128" max="5128" width="10.7109375" style="69" bestFit="1" customWidth="1"/>
    <col min="5129" max="5129" width="13.42578125" style="69" bestFit="1" customWidth="1"/>
    <col min="5130" max="5130" width="11.7109375" style="69" bestFit="1" customWidth="1"/>
    <col min="5131" max="5131" width="14.5703125" style="69" customWidth="1"/>
    <col min="5132" max="5376" width="11.42578125" style="69" customWidth="1"/>
    <col min="5377" max="5377" width="85.5703125" style="69" customWidth="1"/>
    <col min="5378" max="5380" width="13.42578125" style="69" bestFit="1" customWidth="1"/>
    <col min="5381" max="5381" width="10.7109375" style="69" bestFit="1" customWidth="1"/>
    <col min="5382" max="5382" width="11.7109375" style="69" bestFit="1" customWidth="1"/>
    <col min="5383" max="5383" width="13.42578125" style="69" bestFit="1" customWidth="1"/>
    <col min="5384" max="5384" width="10.7109375" style="69" bestFit="1" customWidth="1"/>
    <col min="5385" max="5385" width="13.42578125" style="69" bestFit="1" customWidth="1"/>
    <col min="5386" max="5386" width="11.7109375" style="69" bestFit="1" customWidth="1"/>
    <col min="5387" max="5387" width="14.5703125" style="69" customWidth="1"/>
    <col min="5388" max="5632" width="11.42578125" style="69" customWidth="1"/>
    <col min="5633" max="5633" width="85.5703125" style="69" customWidth="1"/>
    <col min="5634" max="5636" width="13.42578125" style="69" bestFit="1" customWidth="1"/>
    <col min="5637" max="5637" width="10.7109375" style="69" bestFit="1" customWidth="1"/>
    <col min="5638" max="5638" width="11.7109375" style="69" bestFit="1" customWidth="1"/>
    <col min="5639" max="5639" width="13.42578125" style="69" bestFit="1" customWidth="1"/>
    <col min="5640" max="5640" width="10.7109375" style="69" bestFit="1" customWidth="1"/>
    <col min="5641" max="5641" width="13.42578125" style="69" bestFit="1" customWidth="1"/>
    <col min="5642" max="5642" width="11.7109375" style="69" bestFit="1" customWidth="1"/>
    <col min="5643" max="5643" width="14.5703125" style="69" customWidth="1"/>
    <col min="5644" max="5888" width="11.42578125" style="69" customWidth="1"/>
    <col min="5889" max="5889" width="85.5703125" style="69" customWidth="1"/>
    <col min="5890" max="5892" width="13.42578125" style="69" bestFit="1" customWidth="1"/>
    <col min="5893" max="5893" width="10.7109375" style="69" bestFit="1" customWidth="1"/>
    <col min="5894" max="5894" width="11.7109375" style="69" bestFit="1" customWidth="1"/>
    <col min="5895" max="5895" width="13.42578125" style="69" bestFit="1" customWidth="1"/>
    <col min="5896" max="5896" width="10.7109375" style="69" bestFit="1" customWidth="1"/>
    <col min="5897" max="5897" width="13.42578125" style="69" bestFit="1" customWidth="1"/>
    <col min="5898" max="5898" width="11.7109375" style="69" bestFit="1" customWidth="1"/>
    <col min="5899" max="5899" width="14.5703125" style="69" customWidth="1"/>
    <col min="5900" max="6144" width="11.42578125" style="69" customWidth="1"/>
    <col min="6145" max="6145" width="85.5703125" style="69" customWidth="1"/>
    <col min="6146" max="6148" width="13.42578125" style="69" bestFit="1" customWidth="1"/>
    <col min="6149" max="6149" width="10.7109375" style="69" bestFit="1" customWidth="1"/>
    <col min="6150" max="6150" width="11.7109375" style="69" bestFit="1" customWidth="1"/>
    <col min="6151" max="6151" width="13.42578125" style="69" bestFit="1" customWidth="1"/>
    <col min="6152" max="6152" width="10.7109375" style="69" bestFit="1" customWidth="1"/>
    <col min="6153" max="6153" width="13.42578125" style="69" bestFit="1" customWidth="1"/>
    <col min="6154" max="6154" width="11.7109375" style="69" bestFit="1" customWidth="1"/>
    <col min="6155" max="6155" width="14.5703125" style="69" customWidth="1"/>
    <col min="6156" max="6400" width="11.42578125" style="69" customWidth="1"/>
    <col min="6401" max="6401" width="85.5703125" style="69" customWidth="1"/>
    <col min="6402" max="6404" width="13.42578125" style="69" bestFit="1" customWidth="1"/>
    <col min="6405" max="6405" width="10.7109375" style="69" bestFit="1" customWidth="1"/>
    <col min="6406" max="6406" width="11.7109375" style="69" bestFit="1" customWidth="1"/>
    <col min="6407" max="6407" width="13.42578125" style="69" bestFit="1" customWidth="1"/>
    <col min="6408" max="6408" width="10.7109375" style="69" bestFit="1" customWidth="1"/>
    <col min="6409" max="6409" width="13.42578125" style="69" bestFit="1" customWidth="1"/>
    <col min="6410" max="6410" width="11.7109375" style="69" bestFit="1" customWidth="1"/>
    <col min="6411" max="6411" width="14.5703125" style="69" customWidth="1"/>
    <col min="6412" max="6656" width="11.42578125" style="69" customWidth="1"/>
    <col min="6657" max="6657" width="85.5703125" style="69" customWidth="1"/>
    <col min="6658" max="6660" width="13.42578125" style="69" bestFit="1" customWidth="1"/>
    <col min="6661" max="6661" width="10.7109375" style="69" bestFit="1" customWidth="1"/>
    <col min="6662" max="6662" width="11.7109375" style="69" bestFit="1" customWidth="1"/>
    <col min="6663" max="6663" width="13.42578125" style="69" bestFit="1" customWidth="1"/>
    <col min="6664" max="6664" width="10.7109375" style="69" bestFit="1" customWidth="1"/>
    <col min="6665" max="6665" width="13.42578125" style="69" bestFit="1" customWidth="1"/>
    <col min="6666" max="6666" width="11.7109375" style="69" bestFit="1" customWidth="1"/>
    <col min="6667" max="6667" width="14.5703125" style="69" customWidth="1"/>
    <col min="6668" max="6912" width="11.42578125" style="69" customWidth="1"/>
    <col min="6913" max="6913" width="85.5703125" style="69" customWidth="1"/>
    <col min="6914" max="6916" width="13.42578125" style="69" bestFit="1" customWidth="1"/>
    <col min="6917" max="6917" width="10.7109375" style="69" bestFit="1" customWidth="1"/>
    <col min="6918" max="6918" width="11.7109375" style="69" bestFit="1" customWidth="1"/>
    <col min="6919" max="6919" width="13.42578125" style="69" bestFit="1" customWidth="1"/>
    <col min="6920" max="6920" width="10.7109375" style="69" bestFit="1" customWidth="1"/>
    <col min="6921" max="6921" width="13.42578125" style="69" bestFit="1" customWidth="1"/>
    <col min="6922" max="6922" width="11.7109375" style="69" bestFit="1" customWidth="1"/>
    <col min="6923" max="6923" width="14.5703125" style="69" customWidth="1"/>
    <col min="6924" max="7168" width="11.42578125" style="69" customWidth="1"/>
    <col min="7169" max="7169" width="85.5703125" style="69" customWidth="1"/>
    <col min="7170" max="7172" width="13.42578125" style="69" bestFit="1" customWidth="1"/>
    <col min="7173" max="7173" width="10.7109375" style="69" bestFit="1" customWidth="1"/>
    <col min="7174" max="7174" width="11.7109375" style="69" bestFit="1" customWidth="1"/>
    <col min="7175" max="7175" width="13.42578125" style="69" bestFit="1" customWidth="1"/>
    <col min="7176" max="7176" width="10.7109375" style="69" bestFit="1" customWidth="1"/>
    <col min="7177" max="7177" width="13.42578125" style="69" bestFit="1" customWidth="1"/>
    <col min="7178" max="7178" width="11.7109375" style="69" bestFit="1" customWidth="1"/>
    <col min="7179" max="7179" width="14.5703125" style="69" customWidth="1"/>
    <col min="7180" max="7424" width="11.42578125" style="69" customWidth="1"/>
    <col min="7425" max="7425" width="85.5703125" style="69" customWidth="1"/>
    <col min="7426" max="7428" width="13.42578125" style="69" bestFit="1" customWidth="1"/>
    <col min="7429" max="7429" width="10.7109375" style="69" bestFit="1" customWidth="1"/>
    <col min="7430" max="7430" width="11.7109375" style="69" bestFit="1" customWidth="1"/>
    <col min="7431" max="7431" width="13.42578125" style="69" bestFit="1" customWidth="1"/>
    <col min="7432" max="7432" width="10.7109375" style="69" bestFit="1" customWidth="1"/>
    <col min="7433" max="7433" width="13.42578125" style="69" bestFit="1" customWidth="1"/>
    <col min="7434" max="7434" width="11.7109375" style="69" bestFit="1" customWidth="1"/>
    <col min="7435" max="7435" width="14.5703125" style="69" customWidth="1"/>
    <col min="7436" max="7680" width="11.42578125" style="69" customWidth="1"/>
    <col min="7681" max="7681" width="85.5703125" style="69" customWidth="1"/>
    <col min="7682" max="7684" width="13.42578125" style="69" bestFit="1" customWidth="1"/>
    <col min="7685" max="7685" width="10.7109375" style="69" bestFit="1" customWidth="1"/>
    <col min="7686" max="7686" width="11.7109375" style="69" bestFit="1" customWidth="1"/>
    <col min="7687" max="7687" width="13.42578125" style="69" bestFit="1" customWidth="1"/>
    <col min="7688" max="7688" width="10.7109375" style="69" bestFit="1" customWidth="1"/>
    <col min="7689" max="7689" width="13.42578125" style="69" bestFit="1" customWidth="1"/>
    <col min="7690" max="7690" width="11.7109375" style="69" bestFit="1" customWidth="1"/>
    <col min="7691" max="7691" width="14.5703125" style="69" customWidth="1"/>
    <col min="7692" max="7936" width="11.42578125" style="69" customWidth="1"/>
    <col min="7937" max="7937" width="85.5703125" style="69" customWidth="1"/>
    <col min="7938" max="7940" width="13.42578125" style="69" bestFit="1" customWidth="1"/>
    <col min="7941" max="7941" width="10.7109375" style="69" bestFit="1" customWidth="1"/>
    <col min="7942" max="7942" width="11.7109375" style="69" bestFit="1" customWidth="1"/>
    <col min="7943" max="7943" width="13.42578125" style="69" bestFit="1" customWidth="1"/>
    <col min="7944" max="7944" width="10.7109375" style="69" bestFit="1" customWidth="1"/>
    <col min="7945" max="7945" width="13.42578125" style="69" bestFit="1" customWidth="1"/>
    <col min="7946" max="7946" width="11.7109375" style="69" bestFit="1" customWidth="1"/>
    <col min="7947" max="7947" width="14.5703125" style="69" customWidth="1"/>
    <col min="7948" max="8192" width="11.42578125" style="69" customWidth="1"/>
    <col min="8193" max="8193" width="85.5703125" style="69" customWidth="1"/>
    <col min="8194" max="8196" width="13.42578125" style="69" bestFit="1" customWidth="1"/>
    <col min="8197" max="8197" width="10.7109375" style="69" bestFit="1" customWidth="1"/>
    <col min="8198" max="8198" width="11.7109375" style="69" bestFit="1" customWidth="1"/>
    <col min="8199" max="8199" width="13.42578125" style="69" bestFit="1" customWidth="1"/>
    <col min="8200" max="8200" width="10.7109375" style="69" bestFit="1" customWidth="1"/>
    <col min="8201" max="8201" width="13.42578125" style="69" bestFit="1" customWidth="1"/>
    <col min="8202" max="8202" width="11.7109375" style="69" bestFit="1" customWidth="1"/>
    <col min="8203" max="8203" width="14.5703125" style="69" customWidth="1"/>
    <col min="8204" max="8448" width="11.42578125" style="69" customWidth="1"/>
    <col min="8449" max="8449" width="85.5703125" style="69" customWidth="1"/>
    <col min="8450" max="8452" width="13.42578125" style="69" bestFit="1" customWidth="1"/>
    <col min="8453" max="8453" width="10.7109375" style="69" bestFit="1" customWidth="1"/>
    <col min="8454" max="8454" width="11.7109375" style="69" bestFit="1" customWidth="1"/>
    <col min="8455" max="8455" width="13.42578125" style="69" bestFit="1" customWidth="1"/>
    <col min="8456" max="8456" width="10.7109375" style="69" bestFit="1" customWidth="1"/>
    <col min="8457" max="8457" width="13.42578125" style="69" bestFit="1" customWidth="1"/>
    <col min="8458" max="8458" width="11.7109375" style="69" bestFit="1" customWidth="1"/>
    <col min="8459" max="8459" width="14.5703125" style="69" customWidth="1"/>
    <col min="8460" max="8704" width="11.42578125" style="69" customWidth="1"/>
    <col min="8705" max="8705" width="85.5703125" style="69" customWidth="1"/>
    <col min="8706" max="8708" width="13.42578125" style="69" bestFit="1" customWidth="1"/>
    <col min="8709" max="8709" width="10.7109375" style="69" bestFit="1" customWidth="1"/>
    <col min="8710" max="8710" width="11.7109375" style="69" bestFit="1" customWidth="1"/>
    <col min="8711" max="8711" width="13.42578125" style="69" bestFit="1" customWidth="1"/>
    <col min="8712" max="8712" width="10.7109375" style="69" bestFit="1" customWidth="1"/>
    <col min="8713" max="8713" width="13.42578125" style="69" bestFit="1" customWidth="1"/>
    <col min="8714" max="8714" width="11.7109375" style="69" bestFit="1" customWidth="1"/>
    <col min="8715" max="8715" width="14.5703125" style="69" customWidth="1"/>
    <col min="8716" max="8960" width="11.42578125" style="69" customWidth="1"/>
    <col min="8961" max="8961" width="85.5703125" style="69" customWidth="1"/>
    <col min="8962" max="8964" width="13.42578125" style="69" bestFit="1" customWidth="1"/>
    <col min="8965" max="8965" width="10.7109375" style="69" bestFit="1" customWidth="1"/>
    <col min="8966" max="8966" width="11.7109375" style="69" bestFit="1" customWidth="1"/>
    <col min="8967" max="8967" width="13.42578125" style="69" bestFit="1" customWidth="1"/>
    <col min="8968" max="8968" width="10.7109375" style="69" bestFit="1" customWidth="1"/>
    <col min="8969" max="8969" width="13.42578125" style="69" bestFit="1" customWidth="1"/>
    <col min="8970" max="8970" width="11.7109375" style="69" bestFit="1" customWidth="1"/>
    <col min="8971" max="8971" width="14.5703125" style="69" customWidth="1"/>
    <col min="8972" max="9216" width="11.42578125" style="69" customWidth="1"/>
    <col min="9217" max="9217" width="85.5703125" style="69" customWidth="1"/>
    <col min="9218" max="9220" width="13.42578125" style="69" bestFit="1" customWidth="1"/>
    <col min="9221" max="9221" width="10.7109375" style="69" bestFit="1" customWidth="1"/>
    <col min="9222" max="9222" width="11.7109375" style="69" bestFit="1" customWidth="1"/>
    <col min="9223" max="9223" width="13.42578125" style="69" bestFit="1" customWidth="1"/>
    <col min="9224" max="9224" width="10.7109375" style="69" bestFit="1" customWidth="1"/>
    <col min="9225" max="9225" width="13.42578125" style="69" bestFit="1" customWidth="1"/>
    <col min="9226" max="9226" width="11.7109375" style="69" bestFit="1" customWidth="1"/>
    <col min="9227" max="9227" width="14.5703125" style="69" customWidth="1"/>
    <col min="9228" max="9472" width="11.42578125" style="69" customWidth="1"/>
    <col min="9473" max="9473" width="85.5703125" style="69" customWidth="1"/>
    <col min="9474" max="9476" width="13.42578125" style="69" bestFit="1" customWidth="1"/>
    <col min="9477" max="9477" width="10.7109375" style="69" bestFit="1" customWidth="1"/>
    <col min="9478" max="9478" width="11.7109375" style="69" bestFit="1" customWidth="1"/>
    <col min="9479" max="9479" width="13.42578125" style="69" bestFit="1" customWidth="1"/>
    <col min="9480" max="9480" width="10.7109375" style="69" bestFit="1" customWidth="1"/>
    <col min="9481" max="9481" width="13.42578125" style="69" bestFit="1" customWidth="1"/>
    <col min="9482" max="9482" width="11.7109375" style="69" bestFit="1" customWidth="1"/>
    <col min="9483" max="9483" width="14.5703125" style="69" customWidth="1"/>
    <col min="9484" max="9728" width="11.42578125" style="69" customWidth="1"/>
    <col min="9729" max="9729" width="85.5703125" style="69" customWidth="1"/>
    <col min="9730" max="9732" width="13.42578125" style="69" bestFit="1" customWidth="1"/>
    <col min="9733" max="9733" width="10.7109375" style="69" bestFit="1" customWidth="1"/>
    <col min="9734" max="9734" width="11.7109375" style="69" bestFit="1" customWidth="1"/>
    <col min="9735" max="9735" width="13.42578125" style="69" bestFit="1" customWidth="1"/>
    <col min="9736" max="9736" width="10.7109375" style="69" bestFit="1" customWidth="1"/>
    <col min="9737" max="9737" width="13.42578125" style="69" bestFit="1" customWidth="1"/>
    <col min="9738" max="9738" width="11.7109375" style="69" bestFit="1" customWidth="1"/>
    <col min="9739" max="9739" width="14.5703125" style="69" customWidth="1"/>
    <col min="9740" max="9984" width="11.42578125" style="69" customWidth="1"/>
    <col min="9985" max="9985" width="85.5703125" style="69" customWidth="1"/>
    <col min="9986" max="9988" width="13.42578125" style="69" bestFit="1" customWidth="1"/>
    <col min="9989" max="9989" width="10.7109375" style="69" bestFit="1" customWidth="1"/>
    <col min="9990" max="9990" width="11.7109375" style="69" bestFit="1" customWidth="1"/>
    <col min="9991" max="9991" width="13.42578125" style="69" bestFit="1" customWidth="1"/>
    <col min="9992" max="9992" width="10.7109375" style="69" bestFit="1" customWidth="1"/>
    <col min="9993" max="9993" width="13.42578125" style="69" bestFit="1" customWidth="1"/>
    <col min="9994" max="9994" width="11.7109375" style="69" bestFit="1" customWidth="1"/>
    <col min="9995" max="9995" width="14.5703125" style="69" customWidth="1"/>
    <col min="9996" max="10240" width="11.42578125" style="69" customWidth="1"/>
    <col min="10241" max="10241" width="85.5703125" style="69" customWidth="1"/>
    <col min="10242" max="10244" width="13.42578125" style="69" bestFit="1" customWidth="1"/>
    <col min="10245" max="10245" width="10.7109375" style="69" bestFit="1" customWidth="1"/>
    <col min="10246" max="10246" width="11.7109375" style="69" bestFit="1" customWidth="1"/>
    <col min="10247" max="10247" width="13.42578125" style="69" bestFit="1" customWidth="1"/>
    <col min="10248" max="10248" width="10.7109375" style="69" bestFit="1" customWidth="1"/>
    <col min="10249" max="10249" width="13.42578125" style="69" bestFit="1" customWidth="1"/>
    <col min="10250" max="10250" width="11.7109375" style="69" bestFit="1" customWidth="1"/>
    <col min="10251" max="10251" width="14.5703125" style="69" customWidth="1"/>
    <col min="10252" max="10496" width="11.42578125" style="69" customWidth="1"/>
    <col min="10497" max="10497" width="85.5703125" style="69" customWidth="1"/>
    <col min="10498" max="10500" width="13.42578125" style="69" bestFit="1" customWidth="1"/>
    <col min="10501" max="10501" width="10.7109375" style="69" bestFit="1" customWidth="1"/>
    <col min="10502" max="10502" width="11.7109375" style="69" bestFit="1" customWidth="1"/>
    <col min="10503" max="10503" width="13.42578125" style="69" bestFit="1" customWidth="1"/>
    <col min="10504" max="10504" width="10.7109375" style="69" bestFit="1" customWidth="1"/>
    <col min="10505" max="10505" width="13.42578125" style="69" bestFit="1" customWidth="1"/>
    <col min="10506" max="10506" width="11.7109375" style="69" bestFit="1" customWidth="1"/>
    <col min="10507" max="10507" width="14.5703125" style="69" customWidth="1"/>
    <col min="10508" max="10752" width="11.42578125" style="69" customWidth="1"/>
    <col min="10753" max="10753" width="85.5703125" style="69" customWidth="1"/>
    <col min="10754" max="10756" width="13.42578125" style="69" bestFit="1" customWidth="1"/>
    <col min="10757" max="10757" width="10.7109375" style="69" bestFit="1" customWidth="1"/>
    <col min="10758" max="10758" width="11.7109375" style="69" bestFit="1" customWidth="1"/>
    <col min="10759" max="10759" width="13.42578125" style="69" bestFit="1" customWidth="1"/>
    <col min="10760" max="10760" width="10.7109375" style="69" bestFit="1" customWidth="1"/>
    <col min="10761" max="10761" width="13.42578125" style="69" bestFit="1" customWidth="1"/>
    <col min="10762" max="10762" width="11.7109375" style="69" bestFit="1" customWidth="1"/>
    <col min="10763" max="10763" width="14.5703125" style="69" customWidth="1"/>
    <col min="10764" max="11008" width="11.42578125" style="69" customWidth="1"/>
    <col min="11009" max="11009" width="85.5703125" style="69" customWidth="1"/>
    <col min="11010" max="11012" width="13.42578125" style="69" bestFit="1" customWidth="1"/>
    <col min="11013" max="11013" width="10.7109375" style="69" bestFit="1" customWidth="1"/>
    <col min="11014" max="11014" width="11.7109375" style="69" bestFit="1" customWidth="1"/>
    <col min="11015" max="11015" width="13.42578125" style="69" bestFit="1" customWidth="1"/>
    <col min="11016" max="11016" width="10.7109375" style="69" bestFit="1" customWidth="1"/>
    <col min="11017" max="11017" width="13.42578125" style="69" bestFit="1" customWidth="1"/>
    <col min="11018" max="11018" width="11.7109375" style="69" bestFit="1" customWidth="1"/>
    <col min="11019" max="11019" width="14.5703125" style="69" customWidth="1"/>
    <col min="11020" max="11264" width="11.42578125" style="69" customWidth="1"/>
    <col min="11265" max="11265" width="85.5703125" style="69" customWidth="1"/>
    <col min="11266" max="11268" width="13.42578125" style="69" bestFit="1" customWidth="1"/>
    <col min="11269" max="11269" width="10.7109375" style="69" bestFit="1" customWidth="1"/>
    <col min="11270" max="11270" width="11.7109375" style="69" bestFit="1" customWidth="1"/>
    <col min="11271" max="11271" width="13.42578125" style="69" bestFit="1" customWidth="1"/>
    <col min="11272" max="11272" width="10.7109375" style="69" bestFit="1" customWidth="1"/>
    <col min="11273" max="11273" width="13.42578125" style="69" bestFit="1" customWidth="1"/>
    <col min="11274" max="11274" width="11.7109375" style="69" bestFit="1" customWidth="1"/>
    <col min="11275" max="11275" width="14.5703125" style="69" customWidth="1"/>
    <col min="11276" max="11520" width="11.42578125" style="69" customWidth="1"/>
    <col min="11521" max="11521" width="85.5703125" style="69" customWidth="1"/>
    <col min="11522" max="11524" width="13.42578125" style="69" bestFit="1" customWidth="1"/>
    <col min="11525" max="11525" width="10.7109375" style="69" bestFit="1" customWidth="1"/>
    <col min="11526" max="11526" width="11.7109375" style="69" bestFit="1" customWidth="1"/>
    <col min="11527" max="11527" width="13.42578125" style="69" bestFit="1" customWidth="1"/>
    <col min="11528" max="11528" width="10.7109375" style="69" bestFit="1" customWidth="1"/>
    <col min="11529" max="11529" width="13.42578125" style="69" bestFit="1" customWidth="1"/>
    <col min="11530" max="11530" width="11.7109375" style="69" bestFit="1" customWidth="1"/>
    <col min="11531" max="11531" width="14.5703125" style="69" customWidth="1"/>
    <col min="11532" max="11776" width="11.42578125" style="69" customWidth="1"/>
    <col min="11777" max="11777" width="85.5703125" style="69" customWidth="1"/>
    <col min="11778" max="11780" width="13.42578125" style="69" bestFit="1" customWidth="1"/>
    <col min="11781" max="11781" width="10.7109375" style="69" bestFit="1" customWidth="1"/>
    <col min="11782" max="11782" width="11.7109375" style="69" bestFit="1" customWidth="1"/>
    <col min="11783" max="11783" width="13.42578125" style="69" bestFit="1" customWidth="1"/>
    <col min="11784" max="11784" width="10.7109375" style="69" bestFit="1" customWidth="1"/>
    <col min="11785" max="11785" width="13.42578125" style="69" bestFit="1" customWidth="1"/>
    <col min="11786" max="11786" width="11.7109375" style="69" bestFit="1" customWidth="1"/>
    <col min="11787" max="11787" width="14.5703125" style="69" customWidth="1"/>
    <col min="11788" max="12032" width="11.42578125" style="69" customWidth="1"/>
    <col min="12033" max="12033" width="85.5703125" style="69" customWidth="1"/>
    <col min="12034" max="12036" width="13.42578125" style="69" bestFit="1" customWidth="1"/>
    <col min="12037" max="12037" width="10.7109375" style="69" bestFit="1" customWidth="1"/>
    <col min="12038" max="12038" width="11.7109375" style="69" bestFit="1" customWidth="1"/>
    <col min="12039" max="12039" width="13.42578125" style="69" bestFit="1" customWidth="1"/>
    <col min="12040" max="12040" width="10.7109375" style="69" bestFit="1" customWidth="1"/>
    <col min="12041" max="12041" width="13.42578125" style="69" bestFit="1" customWidth="1"/>
    <col min="12042" max="12042" width="11.7109375" style="69" bestFit="1" customWidth="1"/>
    <col min="12043" max="12043" width="14.5703125" style="69" customWidth="1"/>
    <col min="12044" max="12288" width="11.42578125" style="69" customWidth="1"/>
    <col min="12289" max="12289" width="85.5703125" style="69" customWidth="1"/>
    <col min="12290" max="12292" width="13.42578125" style="69" bestFit="1" customWidth="1"/>
    <col min="12293" max="12293" width="10.7109375" style="69" bestFit="1" customWidth="1"/>
    <col min="12294" max="12294" width="11.7109375" style="69" bestFit="1" customWidth="1"/>
    <col min="12295" max="12295" width="13.42578125" style="69" bestFit="1" customWidth="1"/>
    <col min="12296" max="12296" width="10.7109375" style="69" bestFit="1" customWidth="1"/>
    <col min="12297" max="12297" width="13.42578125" style="69" bestFit="1" customWidth="1"/>
    <col min="12298" max="12298" width="11.7109375" style="69" bestFit="1" customWidth="1"/>
    <col min="12299" max="12299" width="14.5703125" style="69" customWidth="1"/>
    <col min="12300" max="12544" width="11.42578125" style="69" customWidth="1"/>
    <col min="12545" max="12545" width="85.5703125" style="69" customWidth="1"/>
    <col min="12546" max="12548" width="13.42578125" style="69" bestFit="1" customWidth="1"/>
    <col min="12549" max="12549" width="10.7109375" style="69" bestFit="1" customWidth="1"/>
    <col min="12550" max="12550" width="11.7109375" style="69" bestFit="1" customWidth="1"/>
    <col min="12551" max="12551" width="13.42578125" style="69" bestFit="1" customWidth="1"/>
    <col min="12552" max="12552" width="10.7109375" style="69" bestFit="1" customWidth="1"/>
    <col min="12553" max="12553" width="13.42578125" style="69" bestFit="1" customWidth="1"/>
    <col min="12554" max="12554" width="11.7109375" style="69" bestFit="1" customWidth="1"/>
    <col min="12555" max="12555" width="14.5703125" style="69" customWidth="1"/>
    <col min="12556" max="12800" width="11.42578125" style="69" customWidth="1"/>
    <col min="12801" max="12801" width="85.5703125" style="69" customWidth="1"/>
    <col min="12802" max="12804" width="13.42578125" style="69" bestFit="1" customWidth="1"/>
    <col min="12805" max="12805" width="10.7109375" style="69" bestFit="1" customWidth="1"/>
    <col min="12806" max="12806" width="11.7109375" style="69" bestFit="1" customWidth="1"/>
    <col min="12807" max="12807" width="13.42578125" style="69" bestFit="1" customWidth="1"/>
    <col min="12808" max="12808" width="10.7109375" style="69" bestFit="1" customWidth="1"/>
    <col min="12809" max="12809" width="13.42578125" style="69" bestFit="1" customWidth="1"/>
    <col min="12810" max="12810" width="11.7109375" style="69" bestFit="1" customWidth="1"/>
    <col min="12811" max="12811" width="14.5703125" style="69" customWidth="1"/>
    <col min="12812" max="13056" width="11.42578125" style="69" customWidth="1"/>
    <col min="13057" max="13057" width="85.5703125" style="69" customWidth="1"/>
    <col min="13058" max="13060" width="13.42578125" style="69" bestFit="1" customWidth="1"/>
    <col min="13061" max="13061" width="10.7109375" style="69" bestFit="1" customWidth="1"/>
    <col min="13062" max="13062" width="11.7109375" style="69" bestFit="1" customWidth="1"/>
    <col min="13063" max="13063" width="13.42578125" style="69" bestFit="1" customWidth="1"/>
    <col min="13064" max="13064" width="10.7109375" style="69" bestFit="1" customWidth="1"/>
    <col min="13065" max="13065" width="13.42578125" style="69" bestFit="1" customWidth="1"/>
    <col min="13066" max="13066" width="11.7109375" style="69" bestFit="1" customWidth="1"/>
    <col min="13067" max="13067" width="14.5703125" style="69" customWidth="1"/>
    <col min="13068" max="13312" width="11.42578125" style="69" customWidth="1"/>
    <col min="13313" max="13313" width="85.5703125" style="69" customWidth="1"/>
    <col min="13314" max="13316" width="13.42578125" style="69" bestFit="1" customWidth="1"/>
    <col min="13317" max="13317" width="10.7109375" style="69" bestFit="1" customWidth="1"/>
    <col min="13318" max="13318" width="11.7109375" style="69" bestFit="1" customWidth="1"/>
    <col min="13319" max="13319" width="13.42578125" style="69" bestFit="1" customWidth="1"/>
    <col min="13320" max="13320" width="10.7109375" style="69" bestFit="1" customWidth="1"/>
    <col min="13321" max="13321" width="13.42578125" style="69" bestFit="1" customWidth="1"/>
    <col min="13322" max="13322" width="11.7109375" style="69" bestFit="1" customWidth="1"/>
    <col min="13323" max="13323" width="14.5703125" style="69" customWidth="1"/>
    <col min="13324" max="13568" width="11.42578125" style="69" customWidth="1"/>
    <col min="13569" max="13569" width="85.5703125" style="69" customWidth="1"/>
    <col min="13570" max="13572" width="13.42578125" style="69" bestFit="1" customWidth="1"/>
    <col min="13573" max="13573" width="10.7109375" style="69" bestFit="1" customWidth="1"/>
    <col min="13574" max="13574" width="11.7109375" style="69" bestFit="1" customWidth="1"/>
    <col min="13575" max="13575" width="13.42578125" style="69" bestFit="1" customWidth="1"/>
    <col min="13576" max="13576" width="10.7109375" style="69" bestFit="1" customWidth="1"/>
    <col min="13577" max="13577" width="13.42578125" style="69" bestFit="1" customWidth="1"/>
    <col min="13578" max="13578" width="11.7109375" style="69" bestFit="1" customWidth="1"/>
    <col min="13579" max="13579" width="14.5703125" style="69" customWidth="1"/>
    <col min="13580" max="13824" width="11.42578125" style="69" customWidth="1"/>
    <col min="13825" max="13825" width="85.5703125" style="69" customWidth="1"/>
    <col min="13826" max="13828" width="13.42578125" style="69" bestFit="1" customWidth="1"/>
    <col min="13829" max="13829" width="10.7109375" style="69" bestFit="1" customWidth="1"/>
    <col min="13830" max="13830" width="11.7109375" style="69" bestFit="1" customWidth="1"/>
    <col min="13831" max="13831" width="13.42578125" style="69" bestFit="1" customWidth="1"/>
    <col min="13832" max="13832" width="10.7109375" style="69" bestFit="1" customWidth="1"/>
    <col min="13833" max="13833" width="13.42578125" style="69" bestFit="1" customWidth="1"/>
    <col min="13834" max="13834" width="11.7109375" style="69" bestFit="1" customWidth="1"/>
    <col min="13835" max="13835" width="14.5703125" style="69" customWidth="1"/>
    <col min="13836" max="14080" width="11.42578125" style="69" customWidth="1"/>
    <col min="14081" max="14081" width="85.5703125" style="69" customWidth="1"/>
    <col min="14082" max="14084" width="13.42578125" style="69" bestFit="1" customWidth="1"/>
    <col min="14085" max="14085" width="10.7109375" style="69" bestFit="1" customWidth="1"/>
    <col min="14086" max="14086" width="11.7109375" style="69" bestFit="1" customWidth="1"/>
    <col min="14087" max="14087" width="13.42578125" style="69" bestFit="1" customWidth="1"/>
    <col min="14088" max="14088" width="10.7109375" style="69" bestFit="1" customWidth="1"/>
    <col min="14089" max="14089" width="13.42578125" style="69" bestFit="1" customWidth="1"/>
    <col min="14090" max="14090" width="11.7109375" style="69" bestFit="1" customWidth="1"/>
    <col min="14091" max="14091" width="14.5703125" style="69" customWidth="1"/>
    <col min="14092" max="14336" width="11.42578125" style="69" customWidth="1"/>
    <col min="14337" max="14337" width="85.5703125" style="69" customWidth="1"/>
    <col min="14338" max="14340" width="13.42578125" style="69" bestFit="1" customWidth="1"/>
    <col min="14341" max="14341" width="10.7109375" style="69" bestFit="1" customWidth="1"/>
    <col min="14342" max="14342" width="11.7109375" style="69" bestFit="1" customWidth="1"/>
    <col min="14343" max="14343" width="13.42578125" style="69" bestFit="1" customWidth="1"/>
    <col min="14344" max="14344" width="10.7109375" style="69" bestFit="1" customWidth="1"/>
    <col min="14345" max="14345" width="13.42578125" style="69" bestFit="1" customWidth="1"/>
    <col min="14346" max="14346" width="11.7109375" style="69" bestFit="1" customWidth="1"/>
    <col min="14347" max="14347" width="14.5703125" style="69" customWidth="1"/>
    <col min="14348" max="14592" width="11.42578125" style="69" customWidth="1"/>
    <col min="14593" max="14593" width="85.5703125" style="69" customWidth="1"/>
    <col min="14594" max="14596" width="13.42578125" style="69" bestFit="1" customWidth="1"/>
    <col min="14597" max="14597" width="10.7109375" style="69" bestFit="1" customWidth="1"/>
    <col min="14598" max="14598" width="11.7109375" style="69" bestFit="1" customWidth="1"/>
    <col min="14599" max="14599" width="13.42578125" style="69" bestFit="1" customWidth="1"/>
    <col min="14600" max="14600" width="10.7109375" style="69" bestFit="1" customWidth="1"/>
    <col min="14601" max="14601" width="13.42578125" style="69" bestFit="1" customWidth="1"/>
    <col min="14602" max="14602" width="11.7109375" style="69" bestFit="1" customWidth="1"/>
    <col min="14603" max="14603" width="14.5703125" style="69" customWidth="1"/>
    <col min="14604" max="14848" width="11.42578125" style="69" customWidth="1"/>
    <col min="14849" max="14849" width="85.5703125" style="69" customWidth="1"/>
    <col min="14850" max="14852" width="13.42578125" style="69" bestFit="1" customWidth="1"/>
    <col min="14853" max="14853" width="10.7109375" style="69" bestFit="1" customWidth="1"/>
    <col min="14854" max="14854" width="11.7109375" style="69" bestFit="1" customWidth="1"/>
    <col min="14855" max="14855" width="13.42578125" style="69" bestFit="1" customWidth="1"/>
    <col min="14856" max="14856" width="10.7109375" style="69" bestFit="1" customWidth="1"/>
    <col min="14857" max="14857" width="13.42578125" style="69" bestFit="1" customWidth="1"/>
    <col min="14858" max="14858" width="11.7109375" style="69" bestFit="1" customWidth="1"/>
    <col min="14859" max="14859" width="14.5703125" style="69" customWidth="1"/>
    <col min="14860" max="15104" width="11.42578125" style="69" customWidth="1"/>
    <col min="15105" max="15105" width="85.5703125" style="69" customWidth="1"/>
    <col min="15106" max="15108" width="13.42578125" style="69" bestFit="1" customWidth="1"/>
    <col min="15109" max="15109" width="10.7109375" style="69" bestFit="1" customWidth="1"/>
    <col min="15110" max="15110" width="11.7109375" style="69" bestFit="1" customWidth="1"/>
    <col min="15111" max="15111" width="13.42578125" style="69" bestFit="1" customWidth="1"/>
    <col min="15112" max="15112" width="10.7109375" style="69" bestFit="1" customWidth="1"/>
    <col min="15113" max="15113" width="13.42578125" style="69" bestFit="1" customWidth="1"/>
    <col min="15114" max="15114" width="11.7109375" style="69" bestFit="1" customWidth="1"/>
    <col min="15115" max="15115" width="14.5703125" style="69" customWidth="1"/>
    <col min="15116" max="15360" width="11.42578125" style="69" customWidth="1"/>
    <col min="15361" max="15361" width="85.5703125" style="69" customWidth="1"/>
    <col min="15362" max="15364" width="13.42578125" style="69" bestFit="1" customWidth="1"/>
    <col min="15365" max="15365" width="10.7109375" style="69" bestFit="1" customWidth="1"/>
    <col min="15366" max="15366" width="11.7109375" style="69" bestFit="1" customWidth="1"/>
    <col min="15367" max="15367" width="13.42578125" style="69" bestFit="1" customWidth="1"/>
    <col min="15368" max="15368" width="10.7109375" style="69" bestFit="1" customWidth="1"/>
    <col min="15369" max="15369" width="13.42578125" style="69" bestFit="1" customWidth="1"/>
    <col min="15370" max="15370" width="11.7109375" style="69" bestFit="1" customWidth="1"/>
    <col min="15371" max="15371" width="14.5703125" style="69" customWidth="1"/>
    <col min="15372" max="15616" width="11.42578125" style="69" customWidth="1"/>
    <col min="15617" max="15617" width="85.5703125" style="69" customWidth="1"/>
    <col min="15618" max="15620" width="13.42578125" style="69" bestFit="1" customWidth="1"/>
    <col min="15621" max="15621" width="10.7109375" style="69" bestFit="1" customWidth="1"/>
    <col min="15622" max="15622" width="11.7109375" style="69" bestFit="1" customWidth="1"/>
    <col min="15623" max="15623" width="13.42578125" style="69" bestFit="1" customWidth="1"/>
    <col min="15624" max="15624" width="10.7109375" style="69" bestFit="1" customWidth="1"/>
    <col min="15625" max="15625" width="13.42578125" style="69" bestFit="1" customWidth="1"/>
    <col min="15626" max="15626" width="11.7109375" style="69" bestFit="1" customWidth="1"/>
    <col min="15627" max="15627" width="14.5703125" style="69" customWidth="1"/>
    <col min="15628" max="15872" width="11.42578125" style="69" customWidth="1"/>
    <col min="15873" max="15873" width="85.5703125" style="69" customWidth="1"/>
    <col min="15874" max="15876" width="13.42578125" style="69" bestFit="1" customWidth="1"/>
    <col min="15877" max="15877" width="10.7109375" style="69" bestFit="1" customWidth="1"/>
    <col min="15878" max="15878" width="11.7109375" style="69" bestFit="1" customWidth="1"/>
    <col min="15879" max="15879" width="13.42578125" style="69" bestFit="1" customWidth="1"/>
    <col min="15880" max="15880" width="10.7109375" style="69" bestFit="1" customWidth="1"/>
    <col min="15881" max="15881" width="13.42578125" style="69" bestFit="1" customWidth="1"/>
    <col min="15882" max="15882" width="11.7109375" style="69" bestFit="1" customWidth="1"/>
    <col min="15883" max="15883" width="14.5703125" style="69" customWidth="1"/>
    <col min="15884" max="16128" width="11.42578125" style="69" customWidth="1"/>
    <col min="16129" max="16129" width="85.5703125" style="69" customWidth="1"/>
    <col min="16130" max="16132" width="13.42578125" style="69" bestFit="1" customWidth="1"/>
    <col min="16133" max="16133" width="10.7109375" style="69" bestFit="1" customWidth="1"/>
    <col min="16134" max="16134" width="11.7109375" style="69" bestFit="1" customWidth="1"/>
    <col min="16135" max="16135" width="13.42578125" style="69" bestFit="1" customWidth="1"/>
    <col min="16136" max="16136" width="10.7109375" style="69" bestFit="1" customWidth="1"/>
    <col min="16137" max="16137" width="13.42578125" style="69" bestFit="1" customWidth="1"/>
    <col min="16138" max="16138" width="11.7109375" style="69" bestFit="1" customWidth="1"/>
    <col min="16139" max="16139" width="14.5703125" style="69" customWidth="1"/>
    <col min="16140" max="16384" width="11.42578125" style="69" customWidth="1"/>
  </cols>
  <sheetData>
    <row r="1" spans="1:12" ht="30" customHeight="1">
      <c r="A1" s="726" t="s">
        <v>395</v>
      </c>
      <c r="B1" s="746"/>
      <c r="C1" s="746"/>
      <c r="D1" s="746"/>
      <c r="E1" s="746"/>
      <c r="F1" s="746"/>
      <c r="G1" s="746"/>
      <c r="H1" s="746"/>
      <c r="I1" s="746"/>
      <c r="J1" s="746"/>
      <c r="K1" s="746"/>
    </row>
    <row r="2" spans="1:12" ht="15" customHeight="1">
      <c r="A2" s="727" t="s">
        <v>777</v>
      </c>
      <c r="B2" s="747"/>
      <c r="C2" s="747"/>
      <c r="D2" s="747"/>
      <c r="E2" s="747"/>
      <c r="F2" s="747"/>
      <c r="G2" s="747"/>
      <c r="H2" s="747"/>
      <c r="I2" s="747"/>
      <c r="J2" s="747"/>
      <c r="K2" s="747"/>
    </row>
    <row r="3" spans="1:12" ht="15" customHeight="1">
      <c r="A3" s="727" t="s">
        <v>1435</v>
      </c>
      <c r="B3" s="747"/>
      <c r="C3" s="747"/>
      <c r="D3" s="747"/>
      <c r="E3" s="747"/>
      <c r="F3" s="747"/>
      <c r="G3" s="747"/>
      <c r="H3" s="747"/>
      <c r="I3" s="747"/>
      <c r="J3" s="747"/>
      <c r="K3" s="747"/>
    </row>
    <row r="4" spans="1:12" s="136" customFormat="1" ht="30" customHeight="1">
      <c r="A4" s="731" t="s">
        <v>778</v>
      </c>
      <c r="B4" s="748"/>
      <c r="C4" s="748"/>
      <c r="D4" s="748"/>
      <c r="E4" s="748"/>
      <c r="F4" s="748"/>
      <c r="G4" s="748"/>
      <c r="H4" s="748"/>
      <c r="I4" s="748"/>
      <c r="J4" s="748"/>
      <c r="K4" s="748"/>
    </row>
    <row r="5" spans="1:12" ht="3.75" customHeight="1">
      <c r="A5" s="1"/>
      <c r="B5" s="1"/>
      <c r="C5" s="1"/>
      <c r="D5" s="1"/>
      <c r="E5" s="1"/>
      <c r="F5" s="1"/>
      <c r="G5" s="1"/>
      <c r="H5" s="1"/>
      <c r="I5" s="1"/>
      <c r="J5" s="1"/>
      <c r="K5" s="1"/>
    </row>
    <row r="6" spans="1:12" s="431" customFormat="1" ht="30" customHeight="1" thickBot="1">
      <c r="A6" s="202"/>
      <c r="B6" s="201" t="s">
        <v>396</v>
      </c>
      <c r="C6" s="201" t="s">
        <v>428</v>
      </c>
      <c r="D6" s="201" t="s">
        <v>429</v>
      </c>
      <c r="E6" s="201" t="s">
        <v>430</v>
      </c>
      <c r="F6" s="201" t="s">
        <v>431</v>
      </c>
      <c r="G6" s="201" t="s">
        <v>432</v>
      </c>
      <c r="H6" s="201" t="s">
        <v>433</v>
      </c>
      <c r="I6" s="359" t="s">
        <v>434</v>
      </c>
      <c r="J6" s="359" t="s">
        <v>435</v>
      </c>
      <c r="K6" s="359" t="s">
        <v>443</v>
      </c>
    </row>
    <row r="7" spans="1:12" s="165" customFormat="1" ht="15" customHeight="1">
      <c r="A7" s="365" t="s">
        <v>779</v>
      </c>
      <c r="B7" s="720">
        <v>0.14480000000000001</v>
      </c>
      <c r="C7" s="720">
        <v>0.1535</v>
      </c>
      <c r="D7" s="720">
        <v>0.27460000000000001</v>
      </c>
      <c r="E7" s="720">
        <v>0.20880000000000001</v>
      </c>
      <c r="F7" s="720">
        <v>0.1588</v>
      </c>
      <c r="G7" s="720">
        <v>0.1226</v>
      </c>
      <c r="H7" s="720">
        <v>0.13619999999999999</v>
      </c>
      <c r="I7" s="720">
        <v>0.1918</v>
      </c>
      <c r="J7" s="720">
        <v>0.1381</v>
      </c>
      <c r="K7" s="720">
        <v>0.18160000000000001</v>
      </c>
    </row>
    <row r="8" spans="1:12" s="136" customFormat="1" ht="15" customHeight="1">
      <c r="A8" s="166" t="s">
        <v>780</v>
      </c>
      <c r="B8" s="721">
        <v>464059875.20999998</v>
      </c>
      <c r="C8" s="721">
        <v>412089294.64999998</v>
      </c>
      <c r="D8" s="721">
        <v>229509952.86000001</v>
      </c>
      <c r="E8" s="721">
        <v>1695352.18</v>
      </c>
      <c r="F8" s="721">
        <v>13210935.66</v>
      </c>
      <c r="G8" s="721">
        <v>501296293.93000001</v>
      </c>
      <c r="H8" s="721">
        <v>4997112.84</v>
      </c>
      <c r="I8" s="721">
        <v>133667879.38</v>
      </c>
      <c r="J8" s="721">
        <v>115071349.14</v>
      </c>
      <c r="K8" s="721">
        <v>1875598045.8499999</v>
      </c>
      <c r="L8" s="168"/>
    </row>
    <row r="9" spans="1:12" s="136" customFormat="1" ht="15" customHeight="1">
      <c r="A9" s="166" t="s">
        <v>781</v>
      </c>
      <c r="B9" s="721">
        <v>0</v>
      </c>
      <c r="C9" s="721">
        <v>0</v>
      </c>
      <c r="D9" s="721">
        <v>0</v>
      </c>
      <c r="E9" s="721">
        <v>0</v>
      </c>
      <c r="F9" s="721">
        <v>0</v>
      </c>
      <c r="G9" s="721">
        <v>0</v>
      </c>
      <c r="H9" s="721">
        <v>0</v>
      </c>
      <c r="I9" s="721">
        <v>0</v>
      </c>
      <c r="J9" s="721">
        <v>0</v>
      </c>
      <c r="K9" s="721">
        <v>0</v>
      </c>
      <c r="L9" s="168"/>
    </row>
    <row r="10" spans="1:12" s="169" customFormat="1" ht="15" customHeight="1">
      <c r="A10" s="166" t="s">
        <v>782</v>
      </c>
      <c r="B10" s="721">
        <v>52709054.289999999</v>
      </c>
      <c r="C10" s="721">
        <v>189552009.05000001</v>
      </c>
      <c r="D10" s="721">
        <v>192027470.19</v>
      </c>
      <c r="E10" s="721">
        <v>4757879.1399999997</v>
      </c>
      <c r="F10" s="721">
        <v>50021721.109999999</v>
      </c>
      <c r="G10" s="721">
        <v>62372067.909999996</v>
      </c>
      <c r="H10" s="721">
        <v>7558983.1299999999</v>
      </c>
      <c r="I10" s="721">
        <v>261206617.96000001</v>
      </c>
      <c r="J10" s="721">
        <v>1821548.33</v>
      </c>
      <c r="K10" s="721">
        <v>822027351.11000001</v>
      </c>
      <c r="L10" s="168"/>
    </row>
    <row r="11" spans="1:12" s="169" customFormat="1" ht="15" customHeight="1">
      <c r="A11" s="166" t="s">
        <v>783</v>
      </c>
      <c r="B11" s="721">
        <v>34983767.670000002</v>
      </c>
      <c r="C11" s="721">
        <v>42299485.869999997</v>
      </c>
      <c r="D11" s="721">
        <v>312534525.45999998</v>
      </c>
      <c r="E11" s="721">
        <v>2130669.52</v>
      </c>
      <c r="F11" s="721">
        <v>184450.54</v>
      </c>
      <c r="G11" s="721">
        <v>4721024.13</v>
      </c>
      <c r="H11" s="721">
        <v>443220.89</v>
      </c>
      <c r="I11" s="721">
        <v>80861455.25</v>
      </c>
      <c r="J11" s="721">
        <v>17885031.949999999</v>
      </c>
      <c r="K11" s="721">
        <v>496043631.27999997</v>
      </c>
      <c r="L11" s="168"/>
    </row>
    <row r="12" spans="1:12" s="169" customFormat="1" ht="15" customHeight="1">
      <c r="A12" s="166" t="s">
        <v>784</v>
      </c>
      <c r="B12" s="721">
        <v>113633056.08</v>
      </c>
      <c r="C12" s="721">
        <v>30921822.050000001</v>
      </c>
      <c r="D12" s="721">
        <v>10103419.52</v>
      </c>
      <c r="E12" s="721">
        <v>21788150.719999999</v>
      </c>
      <c r="F12" s="721">
        <v>123055.53</v>
      </c>
      <c r="G12" s="721">
        <v>837218.42</v>
      </c>
      <c r="H12" s="721">
        <v>0</v>
      </c>
      <c r="I12" s="721">
        <v>0</v>
      </c>
      <c r="J12" s="721">
        <v>66669204.25</v>
      </c>
      <c r="K12" s="721">
        <v>244075926.56999999</v>
      </c>
      <c r="L12" s="168"/>
    </row>
    <row r="13" spans="1:12" s="169" customFormat="1" ht="15" customHeight="1">
      <c r="A13" s="166" t="s">
        <v>785</v>
      </c>
      <c r="B13" s="721">
        <v>840845355.78999996</v>
      </c>
      <c r="C13" s="721">
        <v>2920750869.02</v>
      </c>
      <c r="D13" s="721">
        <v>1568670202.3199999</v>
      </c>
      <c r="E13" s="721">
        <v>48253091.640000001</v>
      </c>
      <c r="F13" s="721">
        <v>466026528.36000001</v>
      </c>
      <c r="G13" s="721">
        <v>522949010.63999999</v>
      </c>
      <c r="H13" s="721">
        <v>29796944.800000001</v>
      </c>
      <c r="I13" s="721">
        <v>1079168854.4300001</v>
      </c>
      <c r="J13" s="721">
        <v>282989548.39999998</v>
      </c>
      <c r="K13" s="721">
        <v>7759450405.3999996</v>
      </c>
      <c r="L13" s="168"/>
    </row>
    <row r="14" spans="1:12" s="169" customFormat="1" ht="15" customHeight="1">
      <c r="A14" s="368" t="s">
        <v>786</v>
      </c>
      <c r="B14" s="722">
        <v>1506231109.04</v>
      </c>
      <c r="C14" s="722">
        <v>3595613480.6399999</v>
      </c>
      <c r="D14" s="722">
        <v>2312845570.3499999</v>
      </c>
      <c r="E14" s="722">
        <v>78625143.200000003</v>
      </c>
      <c r="F14" s="722">
        <v>529566691.19999999</v>
      </c>
      <c r="G14" s="722">
        <v>1092175615.03</v>
      </c>
      <c r="H14" s="722">
        <v>42796261.659999996</v>
      </c>
      <c r="I14" s="722">
        <v>1554904807.02</v>
      </c>
      <c r="J14" s="722">
        <v>484436682.06999999</v>
      </c>
      <c r="K14" s="722">
        <v>11197195360.209999</v>
      </c>
      <c r="L14" s="168"/>
    </row>
    <row r="15" spans="1:12" s="73" customFormat="1" ht="15" customHeight="1">
      <c r="A15" s="166" t="s">
        <v>787</v>
      </c>
      <c r="B15" s="721">
        <v>954103842.54299998</v>
      </c>
      <c r="C15" s="721">
        <v>3003002380.3024998</v>
      </c>
      <c r="D15" s="721">
        <v>1770920523.7279999</v>
      </c>
      <c r="E15" s="721">
        <v>66611115.267999999</v>
      </c>
      <c r="F15" s="721">
        <v>476215389.49949998</v>
      </c>
      <c r="G15" s="721">
        <v>538411850.102</v>
      </c>
      <c r="H15" s="721">
        <v>31530351.870999999</v>
      </c>
      <c r="I15" s="721">
        <v>1171840905.6470001</v>
      </c>
      <c r="J15" s="721">
        <v>342298277.22850001</v>
      </c>
      <c r="K15" s="721">
        <v>8354934636.1894999</v>
      </c>
      <c r="L15" s="168"/>
    </row>
    <row r="16" spans="1:12" s="173" customFormat="1" ht="15" customHeight="1">
      <c r="A16" s="172" t="s">
        <v>788</v>
      </c>
      <c r="B16" s="723">
        <v>0.63339999999999996</v>
      </c>
      <c r="C16" s="723">
        <v>0.83520000000000005</v>
      </c>
      <c r="D16" s="723">
        <v>0.76570000000000005</v>
      </c>
      <c r="E16" s="723">
        <v>0.84719999999999995</v>
      </c>
      <c r="F16" s="723">
        <v>0.89929999999999999</v>
      </c>
      <c r="G16" s="723">
        <v>0.49299999999999999</v>
      </c>
      <c r="H16" s="723">
        <v>0.73680000000000001</v>
      </c>
      <c r="I16" s="723">
        <v>0.75360000000000005</v>
      </c>
      <c r="J16" s="723">
        <v>0.70660000000000001</v>
      </c>
      <c r="K16" s="723">
        <v>0.74619999999999997</v>
      </c>
      <c r="L16" s="168"/>
    </row>
    <row r="17" spans="1:12" s="169" customFormat="1" ht="15" customHeight="1">
      <c r="A17" s="368" t="s">
        <v>789</v>
      </c>
      <c r="B17" s="722">
        <v>95410384.254299998</v>
      </c>
      <c r="C17" s="722">
        <v>300300238.03030002</v>
      </c>
      <c r="D17" s="722">
        <v>177092052.37279999</v>
      </c>
      <c r="E17" s="722">
        <v>6661111.5268000001</v>
      </c>
      <c r="F17" s="722">
        <v>47621538.950000003</v>
      </c>
      <c r="G17" s="722">
        <v>53841185.010200001</v>
      </c>
      <c r="H17" s="722">
        <v>3153035.1871000002</v>
      </c>
      <c r="I17" s="722">
        <v>117184090.56470001</v>
      </c>
      <c r="J17" s="722">
        <v>34229827.722900003</v>
      </c>
      <c r="K17" s="722">
        <v>835493463.61899996</v>
      </c>
      <c r="L17" s="168"/>
    </row>
    <row r="18" spans="1:12" s="169" customFormat="1" ht="15" customHeight="1">
      <c r="A18" s="166" t="s">
        <v>790</v>
      </c>
      <c r="B18" s="721">
        <v>95788612</v>
      </c>
      <c r="C18" s="721">
        <v>445605293</v>
      </c>
      <c r="D18" s="721">
        <v>486857595</v>
      </c>
      <c r="E18" s="721">
        <v>13909379</v>
      </c>
      <c r="F18" s="721">
        <v>72070391</v>
      </c>
      <c r="G18" s="721">
        <v>59063838</v>
      </c>
      <c r="H18" s="721">
        <v>6851634</v>
      </c>
      <c r="I18" s="721">
        <v>189041214</v>
      </c>
      <c r="J18" s="721">
        <v>79790425</v>
      </c>
      <c r="K18" s="721">
        <v>1448978381</v>
      </c>
      <c r="L18" s="168"/>
    </row>
    <row r="19" spans="1:12" s="169" customFormat="1" ht="15" customHeight="1">
      <c r="A19" s="166" t="s">
        <v>791</v>
      </c>
      <c r="B19" s="721">
        <v>0</v>
      </c>
      <c r="C19" s="721">
        <v>0</v>
      </c>
      <c r="D19" s="721">
        <v>0</v>
      </c>
      <c r="E19" s="721">
        <v>0</v>
      </c>
      <c r="F19" s="721">
        <v>0</v>
      </c>
      <c r="G19" s="721">
        <v>0</v>
      </c>
      <c r="H19" s="721">
        <v>0</v>
      </c>
      <c r="I19" s="721">
        <v>0</v>
      </c>
      <c r="J19" s="721">
        <v>0</v>
      </c>
      <c r="K19" s="721">
        <v>0</v>
      </c>
      <c r="L19" s="168"/>
    </row>
    <row r="20" spans="1:12" s="169" customFormat="1" ht="15" customHeight="1">
      <c r="A20" s="172" t="s">
        <v>792</v>
      </c>
      <c r="B20" s="721">
        <v>0</v>
      </c>
      <c r="C20" s="721">
        <v>0</v>
      </c>
      <c r="D20" s="721">
        <v>0</v>
      </c>
      <c r="E20" s="721">
        <v>0</v>
      </c>
      <c r="F20" s="721">
        <v>0</v>
      </c>
      <c r="G20" s="721">
        <v>0</v>
      </c>
      <c r="H20" s="721">
        <v>0</v>
      </c>
      <c r="I20" s="721">
        <v>0</v>
      </c>
      <c r="J20" s="721">
        <v>0</v>
      </c>
      <c r="K20" s="721">
        <v>0</v>
      </c>
      <c r="L20" s="168"/>
    </row>
    <row r="21" spans="1:12" s="169" customFormat="1" ht="15" customHeight="1">
      <c r="A21" s="166" t="s">
        <v>793</v>
      </c>
      <c r="B21" s="721">
        <v>0</v>
      </c>
      <c r="C21" s="721">
        <v>0</v>
      </c>
      <c r="D21" s="721">
        <v>0</v>
      </c>
      <c r="E21" s="721">
        <v>0</v>
      </c>
      <c r="F21" s="721">
        <v>0</v>
      </c>
      <c r="G21" s="721">
        <v>835</v>
      </c>
      <c r="H21" s="721">
        <v>2556325</v>
      </c>
      <c r="I21" s="721">
        <v>3640952</v>
      </c>
      <c r="J21" s="721">
        <v>32508455</v>
      </c>
      <c r="K21" s="721">
        <v>38706567</v>
      </c>
      <c r="L21" s="168"/>
    </row>
    <row r="22" spans="1:12" s="169" customFormat="1" ht="15" customHeight="1">
      <c r="A22" s="368" t="s">
        <v>794</v>
      </c>
      <c r="B22" s="722">
        <v>95788612</v>
      </c>
      <c r="C22" s="722">
        <v>445605293</v>
      </c>
      <c r="D22" s="722">
        <v>486857595</v>
      </c>
      <c r="E22" s="722">
        <v>13909379</v>
      </c>
      <c r="F22" s="722">
        <v>72070391</v>
      </c>
      <c r="G22" s="722">
        <v>59063003</v>
      </c>
      <c r="H22" s="722">
        <v>4295309</v>
      </c>
      <c r="I22" s="722">
        <v>185400262</v>
      </c>
      <c r="J22" s="722">
        <v>47281970</v>
      </c>
      <c r="K22" s="722">
        <v>1410271814</v>
      </c>
      <c r="L22" s="168"/>
    </row>
    <row r="23" spans="1:12" s="169" customFormat="1" ht="15" customHeight="1">
      <c r="A23" s="166" t="s">
        <v>795</v>
      </c>
      <c r="B23" s="721">
        <v>18990979</v>
      </c>
      <c r="C23" s="721">
        <v>0</v>
      </c>
      <c r="D23" s="721">
        <v>0</v>
      </c>
      <c r="E23" s="721">
        <v>0</v>
      </c>
      <c r="F23" s="721">
        <v>0</v>
      </c>
      <c r="G23" s="721">
        <v>0</v>
      </c>
      <c r="H23" s="721">
        <v>0</v>
      </c>
      <c r="I23" s="721">
        <v>34300000</v>
      </c>
      <c r="J23" s="721">
        <v>0</v>
      </c>
      <c r="K23" s="721">
        <v>53290979</v>
      </c>
      <c r="L23" s="168"/>
    </row>
    <row r="24" spans="1:12" s="169" customFormat="1" ht="15" customHeight="1">
      <c r="A24" s="166" t="s">
        <v>796</v>
      </c>
      <c r="B24" s="721">
        <v>0</v>
      </c>
      <c r="C24" s="721">
        <v>0</v>
      </c>
      <c r="D24" s="721">
        <v>0</v>
      </c>
      <c r="E24" s="721">
        <v>0</v>
      </c>
      <c r="F24" s="721">
        <v>0</v>
      </c>
      <c r="G24" s="721">
        <v>0</v>
      </c>
      <c r="H24" s="721">
        <v>0</v>
      </c>
      <c r="I24" s="721">
        <v>0</v>
      </c>
      <c r="J24" s="721">
        <v>0</v>
      </c>
      <c r="K24" s="721">
        <v>0</v>
      </c>
      <c r="L24" s="168"/>
    </row>
    <row r="25" spans="1:12" s="174" customFormat="1" ht="15" customHeight="1">
      <c r="A25" s="166" t="s">
        <v>797</v>
      </c>
      <c r="B25" s="721">
        <v>0</v>
      </c>
      <c r="C25" s="721">
        <v>0</v>
      </c>
      <c r="D25" s="721">
        <v>0</v>
      </c>
      <c r="E25" s="721">
        <v>0</v>
      </c>
      <c r="F25" s="721">
        <v>0</v>
      </c>
      <c r="G25" s="721">
        <v>0</v>
      </c>
      <c r="H25" s="721">
        <v>0</v>
      </c>
      <c r="I25" s="721">
        <v>0</v>
      </c>
      <c r="J25" s="721">
        <v>0</v>
      </c>
      <c r="K25" s="721">
        <v>0</v>
      </c>
      <c r="L25" s="168"/>
    </row>
    <row r="26" spans="1:12" s="169" customFormat="1" ht="15" customHeight="1">
      <c r="A26" s="166" t="s">
        <v>798</v>
      </c>
      <c r="B26" s="721">
        <v>18990979</v>
      </c>
      <c r="C26" s="721">
        <v>0</v>
      </c>
      <c r="D26" s="721">
        <v>0</v>
      </c>
      <c r="E26" s="721">
        <v>0</v>
      </c>
      <c r="F26" s="721">
        <v>0</v>
      </c>
      <c r="G26" s="721">
        <v>0</v>
      </c>
      <c r="H26" s="721">
        <v>0</v>
      </c>
      <c r="I26" s="721">
        <v>34300000</v>
      </c>
      <c r="J26" s="721">
        <v>0</v>
      </c>
      <c r="K26" s="721">
        <v>53290979</v>
      </c>
      <c r="L26" s="168"/>
    </row>
    <row r="27" spans="1:12" s="22" customFormat="1" ht="15" customHeight="1">
      <c r="A27" s="172" t="s">
        <v>799</v>
      </c>
      <c r="B27" s="721">
        <v>23327792.379999999</v>
      </c>
      <c r="C27" s="721">
        <v>15639005</v>
      </c>
      <c r="D27" s="721">
        <v>0</v>
      </c>
      <c r="E27" s="721">
        <v>0</v>
      </c>
      <c r="F27" s="721">
        <v>3542040</v>
      </c>
      <c r="G27" s="721">
        <v>7241244</v>
      </c>
      <c r="H27" s="721">
        <v>0</v>
      </c>
      <c r="I27" s="721">
        <v>5705399</v>
      </c>
      <c r="J27" s="721">
        <v>0</v>
      </c>
      <c r="K27" s="721">
        <v>55455480.380000003</v>
      </c>
      <c r="L27" s="168"/>
    </row>
    <row r="28" spans="1:12" s="175" customFormat="1" ht="15" customHeight="1">
      <c r="A28" s="172" t="s">
        <v>800</v>
      </c>
      <c r="B28" s="721">
        <v>0</v>
      </c>
      <c r="C28" s="721">
        <v>0</v>
      </c>
      <c r="D28" s="721">
        <v>0</v>
      </c>
      <c r="E28" s="721">
        <v>0</v>
      </c>
      <c r="F28" s="721">
        <v>0</v>
      </c>
      <c r="G28" s="721">
        <v>0</v>
      </c>
      <c r="H28" s="721">
        <v>0</v>
      </c>
      <c r="I28" s="721">
        <v>0</v>
      </c>
      <c r="J28" s="721">
        <v>0</v>
      </c>
      <c r="K28" s="721">
        <v>0</v>
      </c>
      <c r="L28" s="168"/>
    </row>
    <row r="29" spans="1:12" s="169" customFormat="1" ht="15" customHeight="1">
      <c r="A29" s="370" t="s">
        <v>801</v>
      </c>
      <c r="B29" s="722">
        <v>42318771.380000003</v>
      </c>
      <c r="C29" s="722">
        <v>15639005</v>
      </c>
      <c r="D29" s="722">
        <v>0</v>
      </c>
      <c r="E29" s="722">
        <v>0</v>
      </c>
      <c r="F29" s="722">
        <v>3542040</v>
      </c>
      <c r="G29" s="722">
        <v>7241244</v>
      </c>
      <c r="H29" s="722">
        <v>0</v>
      </c>
      <c r="I29" s="722">
        <v>40005399</v>
      </c>
      <c r="J29" s="722">
        <v>0</v>
      </c>
      <c r="K29" s="722">
        <v>108746459.38</v>
      </c>
      <c r="L29" s="168"/>
    </row>
    <row r="30" spans="1:12" s="169" customFormat="1" ht="15" customHeight="1">
      <c r="A30" s="172" t="s">
        <v>802</v>
      </c>
      <c r="B30" s="721">
        <v>0</v>
      </c>
      <c r="C30" s="721">
        <v>0</v>
      </c>
      <c r="D30" s="721">
        <v>0</v>
      </c>
      <c r="E30" s="721">
        <v>0</v>
      </c>
      <c r="F30" s="721">
        <v>0</v>
      </c>
      <c r="G30" s="721">
        <v>0</v>
      </c>
      <c r="H30" s="721">
        <v>0</v>
      </c>
      <c r="I30" s="721">
        <v>0</v>
      </c>
      <c r="J30" s="721">
        <v>0</v>
      </c>
      <c r="K30" s="721">
        <v>0</v>
      </c>
      <c r="L30" s="168"/>
    </row>
    <row r="31" spans="1:12" s="169" customFormat="1" ht="15" customHeight="1">
      <c r="A31" s="172" t="s">
        <v>803</v>
      </c>
      <c r="B31" s="721">
        <v>0</v>
      </c>
      <c r="C31" s="721">
        <v>315400</v>
      </c>
      <c r="D31" s="721">
        <v>495600</v>
      </c>
      <c r="E31" s="721">
        <v>0</v>
      </c>
      <c r="F31" s="721">
        <v>0</v>
      </c>
      <c r="G31" s="721">
        <v>292100</v>
      </c>
      <c r="H31" s="721">
        <v>0</v>
      </c>
      <c r="I31" s="721">
        <v>602300</v>
      </c>
      <c r="J31" s="721">
        <v>3588</v>
      </c>
      <c r="K31" s="721">
        <v>1708988</v>
      </c>
      <c r="L31" s="168"/>
    </row>
    <row r="32" spans="1:12" s="169" customFormat="1" ht="15" customHeight="1">
      <c r="A32" s="368" t="s">
        <v>804</v>
      </c>
      <c r="B32" s="722">
        <v>138107383.38</v>
      </c>
      <c r="C32" s="722">
        <v>460928898</v>
      </c>
      <c r="D32" s="722">
        <v>486361995</v>
      </c>
      <c r="E32" s="722">
        <v>13909379</v>
      </c>
      <c r="F32" s="722">
        <v>75612431</v>
      </c>
      <c r="G32" s="722">
        <v>66012147</v>
      </c>
      <c r="H32" s="722">
        <v>4295309</v>
      </c>
      <c r="I32" s="722">
        <v>224803361</v>
      </c>
      <c r="J32" s="722">
        <v>47278382</v>
      </c>
      <c r="K32" s="722">
        <v>1517309285.3800001</v>
      </c>
      <c r="L32" s="168"/>
    </row>
    <row r="33" spans="1:12" s="136" customFormat="1" ht="15" customHeight="1">
      <c r="A33" s="166" t="s">
        <v>805</v>
      </c>
      <c r="B33" s="721">
        <v>42696999.125699997</v>
      </c>
      <c r="C33" s="721">
        <v>160628659.9698</v>
      </c>
      <c r="D33" s="721">
        <v>309269942.62720001</v>
      </c>
      <c r="E33" s="721">
        <v>7248267.4731999999</v>
      </c>
      <c r="F33" s="721">
        <v>27990892.050099999</v>
      </c>
      <c r="G33" s="721">
        <v>12170961.989800001</v>
      </c>
      <c r="H33" s="721">
        <v>1142273.8129</v>
      </c>
      <c r="I33" s="721">
        <v>107619270.43529999</v>
      </c>
      <c r="J33" s="721">
        <v>13048554.2772</v>
      </c>
      <c r="K33" s="721">
        <v>681815821.76110005</v>
      </c>
      <c r="L33" s="168"/>
    </row>
    <row r="34" spans="1:12" s="179" customFormat="1" ht="15" customHeight="1">
      <c r="A34" s="166" t="s">
        <v>806</v>
      </c>
      <c r="B34" s="724">
        <v>0.13300000000000001</v>
      </c>
      <c r="C34" s="724">
        <v>0.13500000000000001</v>
      </c>
      <c r="D34" s="724">
        <v>0.16389999999999999</v>
      </c>
      <c r="E34" s="724">
        <v>0.29249999999999998</v>
      </c>
      <c r="F34" s="724">
        <v>9.2999999999999999E-2</v>
      </c>
      <c r="G34" s="724">
        <v>0.1133</v>
      </c>
      <c r="H34" s="724">
        <v>0.27910000000000001</v>
      </c>
      <c r="I34" s="724">
        <v>8.3000000000000004E-2</v>
      </c>
      <c r="J34" s="724">
        <v>0.20680000000000001</v>
      </c>
      <c r="K34" s="724">
        <v>0.13739999999999999</v>
      </c>
    </row>
    <row r="35" spans="1:12" ht="3.75" customHeight="1" thickBot="1">
      <c r="A35" s="128"/>
      <c r="B35" s="128"/>
      <c r="C35" s="128"/>
      <c r="D35" s="128"/>
      <c r="E35" s="128"/>
      <c r="F35" s="128"/>
      <c r="G35" s="128"/>
      <c r="H35" s="128"/>
      <c r="I35" s="128"/>
      <c r="J35" s="128"/>
      <c r="K35" s="128"/>
    </row>
    <row r="36" spans="1:12" ht="15" customHeight="1" thickTop="1">
      <c r="A36" s="180" t="s">
        <v>807</v>
      </c>
      <c r="B36" s="1"/>
      <c r="C36" s="1"/>
      <c r="D36" s="1"/>
      <c r="E36" s="1"/>
      <c r="F36" s="1"/>
      <c r="G36" s="1"/>
      <c r="H36" s="1"/>
      <c r="I36" s="1"/>
      <c r="J36" s="1"/>
      <c r="K36" s="1"/>
    </row>
    <row r="37" spans="1:12" ht="15" customHeight="1">
      <c r="A37" s="166"/>
      <c r="B37" s="1"/>
      <c r="C37" s="1"/>
      <c r="D37" s="1"/>
      <c r="E37" s="1"/>
      <c r="F37" s="1"/>
      <c r="G37" s="1"/>
      <c r="H37" s="1"/>
      <c r="I37" s="1"/>
      <c r="J37" s="1"/>
      <c r="K37" s="1"/>
    </row>
    <row r="38" spans="1:12">
      <c r="B38" s="182"/>
      <c r="C38" s="182"/>
      <c r="D38" s="182"/>
      <c r="E38" s="182"/>
      <c r="F38" s="182"/>
      <c r="G38" s="182"/>
      <c r="H38" s="182"/>
      <c r="I38" s="182"/>
      <c r="J38" s="182"/>
      <c r="K38" s="182"/>
    </row>
    <row r="39" spans="1:12">
      <c r="B39" s="182"/>
      <c r="C39" s="182"/>
      <c r="D39" s="182"/>
      <c r="E39" s="182"/>
      <c r="F39" s="182"/>
      <c r="G39" s="182"/>
      <c r="H39" s="182"/>
      <c r="I39" s="182"/>
      <c r="J39" s="182"/>
      <c r="K39" s="182"/>
    </row>
    <row r="40" spans="1:12">
      <c r="B40" s="182"/>
      <c r="C40" s="182"/>
      <c r="D40" s="182"/>
      <c r="E40" s="182"/>
      <c r="F40" s="182"/>
      <c r="G40" s="182"/>
      <c r="H40" s="182"/>
      <c r="I40" s="182"/>
      <c r="J40" s="182"/>
      <c r="K40" s="182"/>
    </row>
    <row r="41" spans="1:12">
      <c r="B41" s="182"/>
      <c r="C41" s="182"/>
      <c r="D41" s="182"/>
      <c r="E41" s="182"/>
      <c r="F41" s="182"/>
      <c r="G41" s="182"/>
      <c r="H41" s="182"/>
      <c r="I41" s="182"/>
      <c r="J41" s="182"/>
      <c r="K41" s="182"/>
    </row>
    <row r="42" spans="1:12">
      <c r="B42" s="182"/>
      <c r="C42" s="182"/>
      <c r="D42" s="182"/>
      <c r="E42" s="182"/>
      <c r="F42" s="182"/>
      <c r="G42" s="182"/>
      <c r="H42" s="182"/>
      <c r="I42" s="182"/>
      <c r="J42" s="182"/>
      <c r="K42" s="182"/>
    </row>
    <row r="43" spans="1:12">
      <c r="B43" s="182"/>
      <c r="C43" s="182"/>
      <c r="D43" s="182"/>
      <c r="E43" s="182"/>
      <c r="F43" s="182"/>
      <c r="G43" s="182"/>
      <c r="H43" s="182"/>
      <c r="I43" s="182"/>
      <c r="J43" s="182"/>
      <c r="K43" s="182"/>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I7" sqref="I7"/>
    </sheetView>
  </sheetViews>
  <sheetFormatPr baseColWidth="10" defaultColWidth="9.140625" defaultRowHeight="12.75"/>
  <cols>
    <col min="1" max="1" width="38.28515625" style="181" customWidth="1"/>
    <col min="2" max="10" width="13.85546875" style="69" customWidth="1"/>
    <col min="11" max="11" width="14.140625" style="69" customWidth="1"/>
    <col min="12" max="12" width="12.140625" style="69" customWidth="1"/>
    <col min="13" max="256" width="11.42578125" style="69" customWidth="1"/>
    <col min="257" max="257" width="38.28515625" style="69" customWidth="1"/>
    <col min="258" max="266" width="13.85546875" style="69" customWidth="1"/>
    <col min="267" max="267" width="14.140625" style="69" customWidth="1"/>
    <col min="268" max="268" width="12.140625" style="69" customWidth="1"/>
    <col min="269" max="512" width="11.42578125" style="69" customWidth="1"/>
    <col min="513" max="513" width="38.28515625" style="69" customWidth="1"/>
    <col min="514" max="522" width="13.85546875" style="69" customWidth="1"/>
    <col min="523" max="523" width="14.140625" style="69" customWidth="1"/>
    <col min="524" max="524" width="12.140625" style="69" customWidth="1"/>
    <col min="525" max="768" width="11.42578125" style="69" customWidth="1"/>
    <col min="769" max="769" width="38.28515625" style="69" customWidth="1"/>
    <col min="770" max="778" width="13.85546875" style="69" customWidth="1"/>
    <col min="779" max="779" width="14.140625" style="69" customWidth="1"/>
    <col min="780" max="780" width="12.140625" style="69" customWidth="1"/>
    <col min="781" max="1024" width="11.42578125" style="69" customWidth="1"/>
    <col min="1025" max="1025" width="38.28515625" style="69" customWidth="1"/>
    <col min="1026" max="1034" width="13.85546875" style="69" customWidth="1"/>
    <col min="1035" max="1035" width="14.140625" style="69" customWidth="1"/>
    <col min="1036" max="1036" width="12.140625" style="69" customWidth="1"/>
    <col min="1037" max="1280" width="11.42578125" style="69" customWidth="1"/>
    <col min="1281" max="1281" width="38.28515625" style="69" customWidth="1"/>
    <col min="1282" max="1290" width="13.85546875" style="69" customWidth="1"/>
    <col min="1291" max="1291" width="14.140625" style="69" customWidth="1"/>
    <col min="1292" max="1292" width="12.140625" style="69" customWidth="1"/>
    <col min="1293" max="1536" width="11.42578125" style="69" customWidth="1"/>
    <col min="1537" max="1537" width="38.28515625" style="69" customWidth="1"/>
    <col min="1538" max="1546" width="13.85546875" style="69" customWidth="1"/>
    <col min="1547" max="1547" width="14.140625" style="69" customWidth="1"/>
    <col min="1548" max="1548" width="12.140625" style="69" customWidth="1"/>
    <col min="1549" max="1792" width="11.42578125" style="69" customWidth="1"/>
    <col min="1793" max="1793" width="38.28515625" style="69" customWidth="1"/>
    <col min="1794" max="1802" width="13.85546875" style="69" customWidth="1"/>
    <col min="1803" max="1803" width="14.140625" style="69" customWidth="1"/>
    <col min="1804" max="1804" width="12.140625" style="69" customWidth="1"/>
    <col min="1805" max="2048" width="11.42578125" style="69" customWidth="1"/>
    <col min="2049" max="2049" width="38.28515625" style="69" customWidth="1"/>
    <col min="2050" max="2058" width="13.85546875" style="69" customWidth="1"/>
    <col min="2059" max="2059" width="14.140625" style="69" customWidth="1"/>
    <col min="2060" max="2060" width="12.140625" style="69" customWidth="1"/>
    <col min="2061" max="2304" width="11.42578125" style="69" customWidth="1"/>
    <col min="2305" max="2305" width="38.28515625" style="69" customWidth="1"/>
    <col min="2306" max="2314" width="13.85546875" style="69" customWidth="1"/>
    <col min="2315" max="2315" width="14.140625" style="69" customWidth="1"/>
    <col min="2316" max="2316" width="12.140625" style="69" customWidth="1"/>
    <col min="2317" max="2560" width="11.42578125" style="69" customWidth="1"/>
    <col min="2561" max="2561" width="38.28515625" style="69" customWidth="1"/>
    <col min="2562" max="2570" width="13.85546875" style="69" customWidth="1"/>
    <col min="2571" max="2571" width="14.140625" style="69" customWidth="1"/>
    <col min="2572" max="2572" width="12.140625" style="69" customWidth="1"/>
    <col min="2573" max="2816" width="11.42578125" style="69" customWidth="1"/>
    <col min="2817" max="2817" width="38.28515625" style="69" customWidth="1"/>
    <col min="2818" max="2826" width="13.85546875" style="69" customWidth="1"/>
    <col min="2827" max="2827" width="14.140625" style="69" customWidth="1"/>
    <col min="2828" max="2828" width="12.140625" style="69" customWidth="1"/>
    <col min="2829" max="3072" width="11.42578125" style="69" customWidth="1"/>
    <col min="3073" max="3073" width="38.28515625" style="69" customWidth="1"/>
    <col min="3074" max="3082" width="13.85546875" style="69" customWidth="1"/>
    <col min="3083" max="3083" width="14.140625" style="69" customWidth="1"/>
    <col min="3084" max="3084" width="12.140625" style="69" customWidth="1"/>
    <col min="3085" max="3328" width="11.42578125" style="69" customWidth="1"/>
    <col min="3329" max="3329" width="38.28515625" style="69" customWidth="1"/>
    <col min="3330" max="3338" width="13.85546875" style="69" customWidth="1"/>
    <col min="3339" max="3339" width="14.140625" style="69" customWidth="1"/>
    <col min="3340" max="3340" width="12.140625" style="69" customWidth="1"/>
    <col min="3341" max="3584" width="11.42578125" style="69" customWidth="1"/>
    <col min="3585" max="3585" width="38.28515625" style="69" customWidth="1"/>
    <col min="3586" max="3594" width="13.85546875" style="69" customWidth="1"/>
    <col min="3595" max="3595" width="14.140625" style="69" customWidth="1"/>
    <col min="3596" max="3596" width="12.140625" style="69" customWidth="1"/>
    <col min="3597" max="3840" width="11.42578125" style="69" customWidth="1"/>
    <col min="3841" max="3841" width="38.28515625" style="69" customWidth="1"/>
    <col min="3842" max="3850" width="13.85546875" style="69" customWidth="1"/>
    <col min="3851" max="3851" width="14.140625" style="69" customWidth="1"/>
    <col min="3852" max="3852" width="12.140625" style="69" customWidth="1"/>
    <col min="3853" max="4096" width="11.42578125" style="69" customWidth="1"/>
    <col min="4097" max="4097" width="38.28515625" style="69" customWidth="1"/>
    <col min="4098" max="4106" width="13.85546875" style="69" customWidth="1"/>
    <col min="4107" max="4107" width="14.140625" style="69" customWidth="1"/>
    <col min="4108" max="4108" width="12.140625" style="69" customWidth="1"/>
    <col min="4109" max="4352" width="11.42578125" style="69" customWidth="1"/>
    <col min="4353" max="4353" width="38.28515625" style="69" customWidth="1"/>
    <col min="4354" max="4362" width="13.85546875" style="69" customWidth="1"/>
    <col min="4363" max="4363" width="14.140625" style="69" customWidth="1"/>
    <col min="4364" max="4364" width="12.140625" style="69" customWidth="1"/>
    <col min="4365" max="4608" width="11.42578125" style="69" customWidth="1"/>
    <col min="4609" max="4609" width="38.28515625" style="69" customWidth="1"/>
    <col min="4610" max="4618" width="13.85546875" style="69" customWidth="1"/>
    <col min="4619" max="4619" width="14.140625" style="69" customWidth="1"/>
    <col min="4620" max="4620" width="12.140625" style="69" customWidth="1"/>
    <col min="4621" max="4864" width="11.42578125" style="69" customWidth="1"/>
    <col min="4865" max="4865" width="38.28515625" style="69" customWidth="1"/>
    <col min="4866" max="4874" width="13.85546875" style="69" customWidth="1"/>
    <col min="4875" max="4875" width="14.140625" style="69" customWidth="1"/>
    <col min="4876" max="4876" width="12.140625" style="69" customWidth="1"/>
    <col min="4877" max="5120" width="11.42578125" style="69" customWidth="1"/>
    <col min="5121" max="5121" width="38.28515625" style="69" customWidth="1"/>
    <col min="5122" max="5130" width="13.85546875" style="69" customWidth="1"/>
    <col min="5131" max="5131" width="14.140625" style="69" customWidth="1"/>
    <col min="5132" max="5132" width="12.140625" style="69" customWidth="1"/>
    <col min="5133" max="5376" width="11.42578125" style="69" customWidth="1"/>
    <col min="5377" max="5377" width="38.28515625" style="69" customWidth="1"/>
    <col min="5378" max="5386" width="13.85546875" style="69" customWidth="1"/>
    <col min="5387" max="5387" width="14.140625" style="69" customWidth="1"/>
    <col min="5388" max="5388" width="12.140625" style="69" customWidth="1"/>
    <col min="5389" max="5632" width="11.42578125" style="69" customWidth="1"/>
    <col min="5633" max="5633" width="38.28515625" style="69" customWidth="1"/>
    <col min="5634" max="5642" width="13.85546875" style="69" customWidth="1"/>
    <col min="5643" max="5643" width="14.140625" style="69" customWidth="1"/>
    <col min="5644" max="5644" width="12.140625" style="69" customWidth="1"/>
    <col min="5645" max="5888" width="11.42578125" style="69" customWidth="1"/>
    <col min="5889" max="5889" width="38.28515625" style="69" customWidth="1"/>
    <col min="5890" max="5898" width="13.85546875" style="69" customWidth="1"/>
    <col min="5899" max="5899" width="14.140625" style="69" customWidth="1"/>
    <col min="5900" max="5900" width="12.140625" style="69" customWidth="1"/>
    <col min="5901" max="6144" width="11.42578125" style="69" customWidth="1"/>
    <col min="6145" max="6145" width="38.28515625" style="69" customWidth="1"/>
    <col min="6146" max="6154" width="13.85546875" style="69" customWidth="1"/>
    <col min="6155" max="6155" width="14.140625" style="69" customWidth="1"/>
    <col min="6156" max="6156" width="12.140625" style="69" customWidth="1"/>
    <col min="6157" max="6400" width="11.42578125" style="69" customWidth="1"/>
    <col min="6401" max="6401" width="38.28515625" style="69" customWidth="1"/>
    <col min="6402" max="6410" width="13.85546875" style="69" customWidth="1"/>
    <col min="6411" max="6411" width="14.140625" style="69" customWidth="1"/>
    <col min="6412" max="6412" width="12.140625" style="69" customWidth="1"/>
    <col min="6413" max="6656" width="11.42578125" style="69" customWidth="1"/>
    <col min="6657" max="6657" width="38.28515625" style="69" customWidth="1"/>
    <col min="6658" max="6666" width="13.85546875" style="69" customWidth="1"/>
    <col min="6667" max="6667" width="14.140625" style="69" customWidth="1"/>
    <col min="6668" max="6668" width="12.140625" style="69" customWidth="1"/>
    <col min="6669" max="6912" width="11.42578125" style="69" customWidth="1"/>
    <col min="6913" max="6913" width="38.28515625" style="69" customWidth="1"/>
    <col min="6914" max="6922" width="13.85546875" style="69" customWidth="1"/>
    <col min="6923" max="6923" width="14.140625" style="69" customWidth="1"/>
    <col min="6924" max="6924" width="12.140625" style="69" customWidth="1"/>
    <col min="6925" max="7168" width="11.42578125" style="69" customWidth="1"/>
    <col min="7169" max="7169" width="38.28515625" style="69" customWidth="1"/>
    <col min="7170" max="7178" width="13.85546875" style="69" customWidth="1"/>
    <col min="7179" max="7179" width="14.140625" style="69" customWidth="1"/>
    <col min="7180" max="7180" width="12.140625" style="69" customWidth="1"/>
    <col min="7181" max="7424" width="11.42578125" style="69" customWidth="1"/>
    <col min="7425" max="7425" width="38.28515625" style="69" customWidth="1"/>
    <col min="7426" max="7434" width="13.85546875" style="69" customWidth="1"/>
    <col min="7435" max="7435" width="14.140625" style="69" customWidth="1"/>
    <col min="7436" max="7436" width="12.140625" style="69" customWidth="1"/>
    <col min="7437" max="7680" width="11.42578125" style="69" customWidth="1"/>
    <col min="7681" max="7681" width="38.28515625" style="69" customWidth="1"/>
    <col min="7682" max="7690" width="13.85546875" style="69" customWidth="1"/>
    <col min="7691" max="7691" width="14.140625" style="69" customWidth="1"/>
    <col min="7692" max="7692" width="12.140625" style="69" customWidth="1"/>
    <col min="7693" max="7936" width="11.42578125" style="69" customWidth="1"/>
    <col min="7937" max="7937" width="38.28515625" style="69" customWidth="1"/>
    <col min="7938" max="7946" width="13.85546875" style="69" customWidth="1"/>
    <col min="7947" max="7947" width="14.140625" style="69" customWidth="1"/>
    <col min="7948" max="7948" width="12.140625" style="69" customWidth="1"/>
    <col min="7949" max="8192" width="11.42578125" style="69" customWidth="1"/>
    <col min="8193" max="8193" width="38.28515625" style="69" customWidth="1"/>
    <col min="8194" max="8202" width="13.85546875" style="69" customWidth="1"/>
    <col min="8203" max="8203" width="14.140625" style="69" customWidth="1"/>
    <col min="8204" max="8204" width="12.140625" style="69" customWidth="1"/>
    <col min="8205" max="8448" width="11.42578125" style="69" customWidth="1"/>
    <col min="8449" max="8449" width="38.28515625" style="69" customWidth="1"/>
    <col min="8450" max="8458" width="13.85546875" style="69" customWidth="1"/>
    <col min="8459" max="8459" width="14.140625" style="69" customWidth="1"/>
    <col min="8460" max="8460" width="12.140625" style="69" customWidth="1"/>
    <col min="8461" max="8704" width="11.42578125" style="69" customWidth="1"/>
    <col min="8705" max="8705" width="38.28515625" style="69" customWidth="1"/>
    <col min="8706" max="8714" width="13.85546875" style="69" customWidth="1"/>
    <col min="8715" max="8715" width="14.140625" style="69" customWidth="1"/>
    <col min="8716" max="8716" width="12.140625" style="69" customWidth="1"/>
    <col min="8717" max="8960" width="11.42578125" style="69" customWidth="1"/>
    <col min="8961" max="8961" width="38.28515625" style="69" customWidth="1"/>
    <col min="8962" max="8970" width="13.85546875" style="69" customWidth="1"/>
    <col min="8971" max="8971" width="14.140625" style="69" customWidth="1"/>
    <col min="8972" max="8972" width="12.140625" style="69" customWidth="1"/>
    <col min="8973" max="9216" width="11.42578125" style="69" customWidth="1"/>
    <col min="9217" max="9217" width="38.28515625" style="69" customWidth="1"/>
    <col min="9218" max="9226" width="13.85546875" style="69" customWidth="1"/>
    <col min="9227" max="9227" width="14.140625" style="69" customWidth="1"/>
    <col min="9228" max="9228" width="12.140625" style="69" customWidth="1"/>
    <col min="9229" max="9472" width="11.42578125" style="69" customWidth="1"/>
    <col min="9473" max="9473" width="38.28515625" style="69" customWidth="1"/>
    <col min="9474" max="9482" width="13.85546875" style="69" customWidth="1"/>
    <col min="9483" max="9483" width="14.140625" style="69" customWidth="1"/>
    <col min="9484" max="9484" width="12.140625" style="69" customWidth="1"/>
    <col min="9485" max="9728" width="11.42578125" style="69" customWidth="1"/>
    <col min="9729" max="9729" width="38.28515625" style="69" customWidth="1"/>
    <col min="9730" max="9738" width="13.85546875" style="69" customWidth="1"/>
    <col min="9739" max="9739" width="14.140625" style="69" customWidth="1"/>
    <col min="9740" max="9740" width="12.140625" style="69" customWidth="1"/>
    <col min="9741" max="9984" width="11.42578125" style="69" customWidth="1"/>
    <col min="9985" max="9985" width="38.28515625" style="69" customWidth="1"/>
    <col min="9986" max="9994" width="13.85546875" style="69" customWidth="1"/>
    <col min="9995" max="9995" width="14.140625" style="69" customWidth="1"/>
    <col min="9996" max="9996" width="12.140625" style="69" customWidth="1"/>
    <col min="9997" max="10240" width="11.42578125" style="69" customWidth="1"/>
    <col min="10241" max="10241" width="38.28515625" style="69" customWidth="1"/>
    <col min="10242" max="10250" width="13.85546875" style="69" customWidth="1"/>
    <col min="10251" max="10251" width="14.140625" style="69" customWidth="1"/>
    <col min="10252" max="10252" width="12.140625" style="69" customWidth="1"/>
    <col min="10253" max="10496" width="11.42578125" style="69" customWidth="1"/>
    <col min="10497" max="10497" width="38.28515625" style="69" customWidth="1"/>
    <col min="10498" max="10506" width="13.85546875" style="69" customWidth="1"/>
    <col min="10507" max="10507" width="14.140625" style="69" customWidth="1"/>
    <col min="10508" max="10508" width="12.140625" style="69" customWidth="1"/>
    <col min="10509" max="10752" width="11.42578125" style="69" customWidth="1"/>
    <col min="10753" max="10753" width="38.28515625" style="69" customWidth="1"/>
    <col min="10754" max="10762" width="13.85546875" style="69" customWidth="1"/>
    <col min="10763" max="10763" width="14.140625" style="69" customWidth="1"/>
    <col min="10764" max="10764" width="12.140625" style="69" customWidth="1"/>
    <col min="10765" max="11008" width="11.42578125" style="69" customWidth="1"/>
    <col min="11009" max="11009" width="38.28515625" style="69" customWidth="1"/>
    <col min="11010" max="11018" width="13.85546875" style="69" customWidth="1"/>
    <col min="11019" max="11019" width="14.140625" style="69" customWidth="1"/>
    <col min="11020" max="11020" width="12.140625" style="69" customWidth="1"/>
    <col min="11021" max="11264" width="11.42578125" style="69" customWidth="1"/>
    <col min="11265" max="11265" width="38.28515625" style="69" customWidth="1"/>
    <col min="11266" max="11274" width="13.85546875" style="69" customWidth="1"/>
    <col min="11275" max="11275" width="14.140625" style="69" customWidth="1"/>
    <col min="11276" max="11276" width="12.140625" style="69" customWidth="1"/>
    <col min="11277" max="11520" width="11.42578125" style="69" customWidth="1"/>
    <col min="11521" max="11521" width="38.28515625" style="69" customWidth="1"/>
    <col min="11522" max="11530" width="13.85546875" style="69" customWidth="1"/>
    <col min="11531" max="11531" width="14.140625" style="69" customWidth="1"/>
    <col min="11532" max="11532" width="12.140625" style="69" customWidth="1"/>
    <col min="11533" max="11776" width="11.42578125" style="69" customWidth="1"/>
    <col min="11777" max="11777" width="38.28515625" style="69" customWidth="1"/>
    <col min="11778" max="11786" width="13.85546875" style="69" customWidth="1"/>
    <col min="11787" max="11787" width="14.140625" style="69" customWidth="1"/>
    <col min="11788" max="11788" width="12.140625" style="69" customWidth="1"/>
    <col min="11789" max="12032" width="11.42578125" style="69" customWidth="1"/>
    <col min="12033" max="12033" width="38.28515625" style="69" customWidth="1"/>
    <col min="12034" max="12042" width="13.85546875" style="69" customWidth="1"/>
    <col min="12043" max="12043" width="14.140625" style="69" customWidth="1"/>
    <col min="12044" max="12044" width="12.140625" style="69" customWidth="1"/>
    <col min="12045" max="12288" width="11.42578125" style="69" customWidth="1"/>
    <col min="12289" max="12289" width="38.28515625" style="69" customWidth="1"/>
    <col min="12290" max="12298" width="13.85546875" style="69" customWidth="1"/>
    <col min="12299" max="12299" width="14.140625" style="69" customWidth="1"/>
    <col min="12300" max="12300" width="12.140625" style="69" customWidth="1"/>
    <col min="12301" max="12544" width="11.42578125" style="69" customWidth="1"/>
    <col min="12545" max="12545" width="38.28515625" style="69" customWidth="1"/>
    <col min="12546" max="12554" width="13.85546875" style="69" customWidth="1"/>
    <col min="12555" max="12555" width="14.140625" style="69" customWidth="1"/>
    <col min="12556" max="12556" width="12.140625" style="69" customWidth="1"/>
    <col min="12557" max="12800" width="11.42578125" style="69" customWidth="1"/>
    <col min="12801" max="12801" width="38.28515625" style="69" customWidth="1"/>
    <col min="12802" max="12810" width="13.85546875" style="69" customWidth="1"/>
    <col min="12811" max="12811" width="14.140625" style="69" customWidth="1"/>
    <col min="12812" max="12812" width="12.140625" style="69" customWidth="1"/>
    <col min="12813" max="13056" width="11.42578125" style="69" customWidth="1"/>
    <col min="13057" max="13057" width="38.28515625" style="69" customWidth="1"/>
    <col min="13058" max="13066" width="13.85546875" style="69" customWidth="1"/>
    <col min="13067" max="13067" width="14.140625" style="69" customWidth="1"/>
    <col min="13068" max="13068" width="12.140625" style="69" customWidth="1"/>
    <col min="13069" max="13312" width="11.42578125" style="69" customWidth="1"/>
    <col min="13313" max="13313" width="38.28515625" style="69" customWidth="1"/>
    <col min="13314" max="13322" width="13.85546875" style="69" customWidth="1"/>
    <col min="13323" max="13323" width="14.140625" style="69" customWidth="1"/>
    <col min="13324" max="13324" width="12.140625" style="69" customWidth="1"/>
    <col min="13325" max="13568" width="11.42578125" style="69" customWidth="1"/>
    <col min="13569" max="13569" width="38.28515625" style="69" customWidth="1"/>
    <col min="13570" max="13578" width="13.85546875" style="69" customWidth="1"/>
    <col min="13579" max="13579" width="14.140625" style="69" customWidth="1"/>
    <col min="13580" max="13580" width="12.140625" style="69" customWidth="1"/>
    <col min="13581" max="13824" width="11.42578125" style="69" customWidth="1"/>
    <col min="13825" max="13825" width="38.28515625" style="69" customWidth="1"/>
    <col min="13826" max="13834" width="13.85546875" style="69" customWidth="1"/>
    <col min="13835" max="13835" width="14.140625" style="69" customWidth="1"/>
    <col min="13836" max="13836" width="12.140625" style="69" customWidth="1"/>
    <col min="13837" max="14080" width="11.42578125" style="69" customWidth="1"/>
    <col min="14081" max="14081" width="38.28515625" style="69" customWidth="1"/>
    <col min="14082" max="14090" width="13.85546875" style="69" customWidth="1"/>
    <col min="14091" max="14091" width="14.140625" style="69" customWidth="1"/>
    <col min="14092" max="14092" width="12.140625" style="69" customWidth="1"/>
    <col min="14093" max="14336" width="11.42578125" style="69" customWidth="1"/>
    <col min="14337" max="14337" width="38.28515625" style="69" customWidth="1"/>
    <col min="14338" max="14346" width="13.85546875" style="69" customWidth="1"/>
    <col min="14347" max="14347" width="14.140625" style="69" customWidth="1"/>
    <col min="14348" max="14348" width="12.140625" style="69" customWidth="1"/>
    <col min="14349" max="14592" width="11.42578125" style="69" customWidth="1"/>
    <col min="14593" max="14593" width="38.28515625" style="69" customWidth="1"/>
    <col min="14594" max="14602" width="13.85546875" style="69" customWidth="1"/>
    <col min="14603" max="14603" width="14.140625" style="69" customWidth="1"/>
    <col min="14604" max="14604" width="12.140625" style="69" customWidth="1"/>
    <col min="14605" max="14848" width="11.42578125" style="69" customWidth="1"/>
    <col min="14849" max="14849" width="38.28515625" style="69" customWidth="1"/>
    <col min="14850" max="14858" width="13.85546875" style="69" customWidth="1"/>
    <col min="14859" max="14859" width="14.140625" style="69" customWidth="1"/>
    <col min="14860" max="14860" width="12.140625" style="69" customWidth="1"/>
    <col min="14861" max="15104" width="11.42578125" style="69" customWidth="1"/>
    <col min="15105" max="15105" width="38.28515625" style="69" customWidth="1"/>
    <col min="15106" max="15114" width="13.85546875" style="69" customWidth="1"/>
    <col min="15115" max="15115" width="14.140625" style="69" customWidth="1"/>
    <col min="15116" max="15116" width="12.140625" style="69" customWidth="1"/>
    <col min="15117" max="15360" width="11.42578125" style="69" customWidth="1"/>
    <col min="15361" max="15361" width="38.28515625" style="69" customWidth="1"/>
    <col min="15362" max="15370" width="13.85546875" style="69" customWidth="1"/>
    <col min="15371" max="15371" width="14.140625" style="69" customWidth="1"/>
    <col min="15372" max="15372" width="12.140625" style="69" customWidth="1"/>
    <col min="15373" max="15616" width="11.42578125" style="69" customWidth="1"/>
    <col min="15617" max="15617" width="38.28515625" style="69" customWidth="1"/>
    <col min="15618" max="15626" width="13.85546875" style="69" customWidth="1"/>
    <col min="15627" max="15627" width="14.140625" style="69" customWidth="1"/>
    <col min="15628" max="15628" width="12.140625" style="69" customWidth="1"/>
    <col min="15629" max="15872" width="11.42578125" style="69" customWidth="1"/>
    <col min="15873" max="15873" width="38.28515625" style="69" customWidth="1"/>
    <col min="15874" max="15882" width="13.85546875" style="69" customWidth="1"/>
    <col min="15883" max="15883" width="14.140625" style="69" customWidth="1"/>
    <col min="15884" max="15884" width="12.140625" style="69" customWidth="1"/>
    <col min="15885" max="16128" width="11.42578125" style="69" customWidth="1"/>
    <col min="16129" max="16129" width="38.28515625" style="69" customWidth="1"/>
    <col min="16130" max="16138" width="13.85546875" style="69" customWidth="1"/>
    <col min="16139" max="16139" width="14.140625" style="69" customWidth="1"/>
    <col min="16140" max="16140" width="12.140625" style="69" customWidth="1"/>
    <col min="16141" max="16384" width="11.42578125" style="69" customWidth="1"/>
  </cols>
  <sheetData>
    <row r="1" spans="1:12" s="183" customFormat="1" ht="30" customHeight="1">
      <c r="A1" s="726" t="s">
        <v>395</v>
      </c>
      <c r="B1" s="726"/>
      <c r="C1" s="726"/>
      <c r="D1" s="726"/>
      <c r="E1" s="726"/>
      <c r="F1" s="726"/>
      <c r="G1" s="726"/>
      <c r="H1" s="726"/>
      <c r="I1" s="726"/>
      <c r="J1" s="726"/>
      <c r="K1" s="726"/>
      <c r="L1" s="726"/>
    </row>
    <row r="2" spans="1:12" s="183" customFormat="1" ht="15" customHeight="1">
      <c r="A2" s="727" t="s">
        <v>808</v>
      </c>
      <c r="B2" s="727"/>
      <c r="C2" s="727"/>
      <c r="D2" s="727"/>
      <c r="E2" s="727"/>
      <c r="F2" s="727"/>
      <c r="G2" s="727"/>
      <c r="H2" s="727"/>
      <c r="I2" s="727"/>
      <c r="J2" s="727"/>
      <c r="K2" s="727"/>
      <c r="L2" s="727"/>
    </row>
    <row r="3" spans="1:12" s="183" customFormat="1" ht="15" customHeight="1">
      <c r="A3" s="727" t="s">
        <v>1435</v>
      </c>
      <c r="B3" s="727"/>
      <c r="C3" s="727"/>
      <c r="D3" s="727"/>
      <c r="E3" s="727"/>
      <c r="F3" s="727"/>
      <c r="G3" s="727"/>
      <c r="H3" s="727"/>
      <c r="I3" s="727"/>
      <c r="J3" s="727"/>
      <c r="K3" s="727"/>
      <c r="L3" s="727"/>
    </row>
    <row r="4" spans="1:12" s="184" customFormat="1" ht="30" customHeight="1">
      <c r="A4" s="731" t="s">
        <v>2</v>
      </c>
      <c r="B4" s="731"/>
      <c r="C4" s="731"/>
      <c r="D4" s="731"/>
      <c r="E4" s="731"/>
      <c r="F4" s="731"/>
      <c r="G4" s="731"/>
      <c r="H4" s="731"/>
      <c r="I4" s="731"/>
      <c r="J4" s="731"/>
      <c r="K4" s="731"/>
      <c r="L4" s="731"/>
    </row>
    <row r="5" spans="1:12" ht="15" customHeight="1">
      <c r="A5" s="185"/>
      <c r="B5" s="37"/>
      <c r="C5" s="37"/>
      <c r="D5" s="37"/>
      <c r="E5" s="37"/>
      <c r="F5" s="1"/>
      <c r="G5" s="186"/>
      <c r="H5" s="1"/>
      <c r="I5" s="1"/>
      <c r="J5" s="1"/>
      <c r="K5" s="1"/>
      <c r="L5" s="1"/>
    </row>
    <row r="6" spans="1:12" s="432" customFormat="1" ht="30" customHeight="1">
      <c r="A6" s="188"/>
      <c r="B6" s="188" t="s">
        <v>396</v>
      </c>
      <c r="C6" s="188" t="s">
        <v>428</v>
      </c>
      <c r="D6" s="188" t="s">
        <v>429</v>
      </c>
      <c r="E6" s="188" t="s">
        <v>430</v>
      </c>
      <c r="F6" s="188" t="s">
        <v>431</v>
      </c>
      <c r="G6" s="188" t="s">
        <v>432</v>
      </c>
      <c r="H6" s="188" t="s">
        <v>433</v>
      </c>
      <c r="I6" s="188" t="s">
        <v>434</v>
      </c>
      <c r="J6" s="188" t="s">
        <v>435</v>
      </c>
      <c r="K6" s="189" t="s">
        <v>443</v>
      </c>
      <c r="L6" s="101" t="s">
        <v>809</v>
      </c>
    </row>
    <row r="7" spans="1:12" ht="15" customHeight="1">
      <c r="A7" s="190" t="s">
        <v>810</v>
      </c>
      <c r="B7" s="191">
        <v>783280.29373999999</v>
      </c>
      <c r="C7" s="191">
        <v>2780023.5479099997</v>
      </c>
      <c r="D7" s="191">
        <v>1723552.38268</v>
      </c>
      <c r="E7" s="191">
        <v>56872.827539999998</v>
      </c>
      <c r="F7" s="191">
        <v>435106.52295000001</v>
      </c>
      <c r="G7" s="191">
        <v>470872.36231</v>
      </c>
      <c r="H7" s="191">
        <v>26041.846420000002</v>
      </c>
      <c r="I7" s="191">
        <v>1009256.5693999999</v>
      </c>
      <c r="J7" s="191">
        <v>308867.97597000003</v>
      </c>
      <c r="K7" s="191">
        <v>7593874.3289199993</v>
      </c>
      <c r="L7" s="142">
        <v>0.94972337318654587</v>
      </c>
    </row>
    <row r="8" spans="1:12" ht="15" customHeight="1">
      <c r="A8" s="190" t="s">
        <v>811</v>
      </c>
      <c r="B8" s="191">
        <v>3463.4761699999999</v>
      </c>
      <c r="C8" s="191">
        <v>15063.880630000001</v>
      </c>
      <c r="D8" s="191">
        <v>20319.42094</v>
      </c>
      <c r="E8" s="191">
        <v>175.56345999999999</v>
      </c>
      <c r="F8" s="191">
        <v>1757.0408799999998</v>
      </c>
      <c r="G8" s="191">
        <v>1335.3407400000001</v>
      </c>
      <c r="H8" s="191">
        <v>245.81735999999998</v>
      </c>
      <c r="I8" s="191">
        <v>3186.5640400000002</v>
      </c>
      <c r="J8" s="191">
        <v>365.81804999999997</v>
      </c>
      <c r="K8" s="191">
        <v>45912.922270000003</v>
      </c>
      <c r="L8" s="142">
        <v>5.7420722970164722E-3</v>
      </c>
    </row>
    <row r="9" spans="1:12" ht="15" customHeight="1">
      <c r="A9" s="190" t="s">
        <v>812</v>
      </c>
      <c r="B9" s="191">
        <v>39167.653429999998</v>
      </c>
      <c r="C9" s="191">
        <v>25938.804199999999</v>
      </c>
      <c r="D9" s="191">
        <v>8132.4005499999994</v>
      </c>
      <c r="E9" s="191">
        <v>1382.0173500000001</v>
      </c>
      <c r="F9" s="191">
        <v>3383.35716</v>
      </c>
      <c r="G9" s="191">
        <v>10188.43153</v>
      </c>
      <c r="H9" s="191">
        <v>1554.7983899999999</v>
      </c>
      <c r="I9" s="191">
        <v>73503.137989999988</v>
      </c>
      <c r="J9" s="191">
        <v>6021.3904699999994</v>
      </c>
      <c r="K9" s="191">
        <v>169271.99106999999</v>
      </c>
      <c r="L9" s="142">
        <v>2.116990081502531E-2</v>
      </c>
    </row>
    <row r="10" spans="1:12" ht="15" customHeight="1">
      <c r="A10" s="190" t="s">
        <v>813</v>
      </c>
      <c r="B10" s="191">
        <v>1116.1303</v>
      </c>
      <c r="C10" s="191">
        <v>1075.01379</v>
      </c>
      <c r="D10" s="191">
        <v>414.03580999999997</v>
      </c>
      <c r="E10" s="191">
        <v>37.569009999999999</v>
      </c>
      <c r="F10" s="191">
        <v>146.26358999999999</v>
      </c>
      <c r="G10" s="191">
        <v>472.47768000000002</v>
      </c>
      <c r="H10" s="191">
        <v>67.81871000000001</v>
      </c>
      <c r="I10" s="191">
        <v>3460.9009599999999</v>
      </c>
      <c r="J10" s="191">
        <v>244.79451999999998</v>
      </c>
      <c r="K10" s="191">
        <v>7035.0043699999997</v>
      </c>
      <c r="L10" s="142">
        <v>8.7982863440521351E-4</v>
      </c>
    </row>
    <row r="11" spans="1:12" ht="15" customHeight="1">
      <c r="A11" s="190" t="s">
        <v>814</v>
      </c>
      <c r="B11" s="191">
        <v>583.25506999999993</v>
      </c>
      <c r="C11" s="191">
        <v>10626.274019999999</v>
      </c>
      <c r="D11" s="191">
        <v>5958.7782699999998</v>
      </c>
      <c r="E11" s="191">
        <v>116.70231</v>
      </c>
      <c r="F11" s="191">
        <v>1361.10617</v>
      </c>
      <c r="G11" s="191">
        <v>6878.1475999999993</v>
      </c>
      <c r="H11" s="191">
        <v>48.768360000000001</v>
      </c>
      <c r="I11" s="191">
        <v>8205.7957699999988</v>
      </c>
      <c r="J11" s="191">
        <v>2856.00884</v>
      </c>
      <c r="K11" s="191">
        <v>36634.836409999996</v>
      </c>
      <c r="L11" s="142">
        <v>4.5817140111127884E-3</v>
      </c>
    </row>
    <row r="12" spans="1:12" ht="15" customHeight="1">
      <c r="A12" s="190" t="s">
        <v>815</v>
      </c>
      <c r="B12" s="191">
        <v>96.259659999999997</v>
      </c>
      <c r="C12" s="191">
        <v>2026.95742</v>
      </c>
      <c r="D12" s="191">
        <v>1035.7141799999999</v>
      </c>
      <c r="E12" s="191">
        <v>16.179220000000001</v>
      </c>
      <c r="F12" s="191">
        <v>272.22115000000002</v>
      </c>
      <c r="G12" s="191">
        <v>1298.5840900000001</v>
      </c>
      <c r="H12" s="191">
        <v>9.7536699999999996</v>
      </c>
      <c r="I12" s="191">
        <v>1604.9213099999999</v>
      </c>
      <c r="J12" s="191">
        <v>522.62534000000005</v>
      </c>
      <c r="K12" s="191">
        <v>6883.2160399999993</v>
      </c>
      <c r="L12" s="142">
        <v>8.6084531725589555E-4</v>
      </c>
    </row>
    <row r="13" spans="1:12" ht="15" customHeight="1">
      <c r="A13" s="190" t="s">
        <v>816</v>
      </c>
      <c r="B13" s="191">
        <v>14496.529470000001</v>
      </c>
      <c r="C13" s="191">
        <v>4445.5731599999999</v>
      </c>
      <c r="D13" s="191">
        <v>3686.9370800000002</v>
      </c>
      <c r="E13" s="191">
        <v>0</v>
      </c>
      <c r="F13" s="191">
        <v>710.45267000000001</v>
      </c>
      <c r="G13" s="191">
        <v>1204.7088700000002</v>
      </c>
      <c r="H13" s="191">
        <v>62.499160000000003</v>
      </c>
      <c r="I13" s="191">
        <v>2770.63193</v>
      </c>
      <c r="J13" s="191">
        <v>719.63725999999997</v>
      </c>
      <c r="K13" s="191">
        <v>28096.969599999997</v>
      </c>
      <c r="L13" s="142">
        <v>3.5139307801301048E-3</v>
      </c>
    </row>
    <row r="14" spans="1:12" ht="15" customHeight="1">
      <c r="A14" s="190" t="s">
        <v>817</v>
      </c>
      <c r="B14" s="191">
        <v>3701.0559199999998</v>
      </c>
      <c r="C14" s="191">
        <v>2051.4835800000001</v>
      </c>
      <c r="D14" s="191">
        <v>1460.3852300000001</v>
      </c>
      <c r="E14" s="191">
        <v>0</v>
      </c>
      <c r="F14" s="191">
        <v>355.22633000000002</v>
      </c>
      <c r="G14" s="191">
        <v>602.35443999999995</v>
      </c>
      <c r="H14" s="191">
        <v>31.249590000000001</v>
      </c>
      <c r="I14" s="191">
        <v>1325.8159800000001</v>
      </c>
      <c r="J14" s="191">
        <v>286.71075000000002</v>
      </c>
      <c r="K14" s="191">
        <v>9814.2818200000002</v>
      </c>
      <c r="L14" s="142">
        <v>1.2274173145053091E-3</v>
      </c>
    </row>
    <row r="15" spans="1:12" ht="15" customHeight="1">
      <c r="A15" s="190" t="s">
        <v>818</v>
      </c>
      <c r="B15" s="191">
        <v>220.88046</v>
      </c>
      <c r="C15" s="191">
        <v>8222.0637699999988</v>
      </c>
      <c r="D15" s="191">
        <v>3953.0946200000003</v>
      </c>
      <c r="E15" s="191">
        <v>0.69450999999999996</v>
      </c>
      <c r="F15" s="191">
        <v>1170.26169</v>
      </c>
      <c r="G15" s="191">
        <v>952.01164000000006</v>
      </c>
      <c r="H15" s="191">
        <v>2.1967500000000002</v>
      </c>
      <c r="I15" s="191">
        <v>1691.1836799999999</v>
      </c>
      <c r="J15" s="191">
        <v>972.42876999999999</v>
      </c>
      <c r="K15" s="191">
        <v>17184.815889999998</v>
      </c>
      <c r="L15" s="142">
        <v>2.1492087711387897E-3</v>
      </c>
    </row>
    <row r="16" spans="1:12" ht="15" customHeight="1">
      <c r="A16" s="190" t="s">
        <v>819</v>
      </c>
      <c r="B16" s="191">
        <v>102.88108</v>
      </c>
      <c r="C16" s="191">
        <v>6259.2562400000006</v>
      </c>
      <c r="D16" s="191">
        <v>3100.1899600000002</v>
      </c>
      <c r="E16" s="191">
        <v>0.31783999999999996</v>
      </c>
      <c r="F16" s="191">
        <v>936.20934</v>
      </c>
      <c r="G16" s="191">
        <v>754.83656000000008</v>
      </c>
      <c r="H16" s="191">
        <v>1.7574000000000001</v>
      </c>
      <c r="I16" s="191">
        <v>1314.3267700000001</v>
      </c>
      <c r="J16" s="191">
        <v>749.40492000000006</v>
      </c>
      <c r="K16" s="191">
        <v>13219.180110000001</v>
      </c>
      <c r="L16" s="142">
        <v>1.6532488925998865E-3</v>
      </c>
    </row>
    <row r="17" spans="1:12" ht="15" customHeight="1">
      <c r="A17" s="190" t="s">
        <v>820</v>
      </c>
      <c r="B17" s="191">
        <v>5293.3164100000004</v>
      </c>
      <c r="C17" s="191">
        <v>41071.674350000001</v>
      </c>
      <c r="D17" s="191">
        <v>30907.033050000002</v>
      </c>
      <c r="E17" s="191">
        <v>1141.9016000000001</v>
      </c>
      <c r="F17" s="191">
        <v>13605.39157</v>
      </c>
      <c r="G17" s="191">
        <v>6504.4108099999994</v>
      </c>
      <c r="H17" s="191">
        <v>523.06637000000001</v>
      </c>
      <c r="I17" s="191">
        <v>44636.824189999999</v>
      </c>
      <c r="J17" s="191">
        <v>7133.65427</v>
      </c>
      <c r="K17" s="191">
        <v>150817.27262</v>
      </c>
      <c r="L17" s="142">
        <v>1.8861872436047034E-2</v>
      </c>
    </row>
    <row r="18" spans="1:12" ht="15" customHeight="1">
      <c r="A18" s="190" t="s">
        <v>821</v>
      </c>
      <c r="B18" s="191">
        <v>2669.4147599999997</v>
      </c>
      <c r="C18" s="191">
        <v>35718.902780000004</v>
      </c>
      <c r="D18" s="191">
        <v>28709.562750000001</v>
      </c>
      <c r="E18" s="191">
        <v>650.40818999999999</v>
      </c>
      <c r="F18" s="191">
        <v>13605.39157</v>
      </c>
      <c r="G18" s="191">
        <v>6144.7448600000007</v>
      </c>
      <c r="H18" s="191">
        <v>495.52941999999996</v>
      </c>
      <c r="I18" s="191">
        <v>43116.071840000004</v>
      </c>
      <c r="J18" s="191">
        <v>6069.1711799999994</v>
      </c>
      <c r="K18" s="191">
        <v>137179.19735000003</v>
      </c>
      <c r="L18" s="142">
        <v>1.7156234669581851E-2</v>
      </c>
    </row>
    <row r="19" spans="1:12" ht="15" customHeight="1">
      <c r="A19" s="192" t="s">
        <v>822</v>
      </c>
      <c r="B19" s="193">
        <v>843041.92857999983</v>
      </c>
      <c r="C19" s="193">
        <v>2870327.9374099998</v>
      </c>
      <c r="D19" s="193">
        <v>1776190.62625</v>
      </c>
      <c r="E19" s="193">
        <v>59514.143309999999</v>
      </c>
      <c r="F19" s="193">
        <v>455337.09221000003</v>
      </c>
      <c r="G19" s="193">
        <v>496600.07275999995</v>
      </c>
      <c r="H19" s="193">
        <v>28233.175449999999</v>
      </c>
      <c r="I19" s="193">
        <v>1140064.1429599999</v>
      </c>
      <c r="J19" s="193">
        <v>326571.09558000002</v>
      </c>
      <c r="K19" s="193">
        <v>7995880.2145100003</v>
      </c>
      <c r="L19" s="194">
        <v>1</v>
      </c>
    </row>
    <row r="20" spans="1:12" ht="15" customHeight="1">
      <c r="A20" s="190" t="s">
        <v>823</v>
      </c>
      <c r="B20" s="191">
        <v>11149.217889999998</v>
      </c>
      <c r="C20" s="191">
        <v>62195.494440000002</v>
      </c>
      <c r="D20" s="191">
        <v>55039.308870000001</v>
      </c>
      <c r="E20" s="191">
        <v>880.03772000000004</v>
      </c>
      <c r="F20" s="191">
        <v>17072.352859999999</v>
      </c>
      <c r="G20" s="191">
        <v>10608.338370000001</v>
      </c>
      <c r="H20" s="191">
        <v>851.92615000000001</v>
      </c>
      <c r="I20" s="191">
        <v>54008.600900000005</v>
      </c>
      <c r="J20" s="191">
        <v>8238.5247600000002</v>
      </c>
      <c r="K20" s="191">
        <v>220043.80196000004</v>
      </c>
      <c r="L20" s="142"/>
    </row>
    <row r="21" spans="1:12" s="197" customFormat="1" ht="15" customHeight="1" thickBot="1">
      <c r="A21" s="433" t="s">
        <v>824</v>
      </c>
      <c r="B21" s="142">
        <v>0.10543453703197612</v>
      </c>
      <c r="C21" s="142">
        <v>0.35897585511614594</v>
      </c>
      <c r="D21" s="142">
        <v>0.22213822350999884</v>
      </c>
      <c r="E21" s="142">
        <v>7.4431009111417907E-3</v>
      </c>
      <c r="F21" s="142">
        <v>5.6946462427451931E-2</v>
      </c>
      <c r="G21" s="142">
        <v>6.2106992530831996E-2</v>
      </c>
      <c r="H21" s="142">
        <v>3.530965283692681E-3</v>
      </c>
      <c r="I21" s="142">
        <v>0.14258144349025428</v>
      </c>
      <c r="J21" s="142">
        <v>4.0842419698506299E-2</v>
      </c>
      <c r="K21" s="142">
        <v>1</v>
      </c>
      <c r="L21" s="142"/>
    </row>
    <row r="22" spans="1:12" ht="15" customHeight="1" thickTop="1">
      <c r="A22" s="434" t="s">
        <v>825</v>
      </c>
      <c r="B22" s="435"/>
      <c r="C22" s="435"/>
      <c r="D22" s="435"/>
      <c r="E22" s="435"/>
      <c r="F22" s="436"/>
      <c r="G22" s="436"/>
      <c r="H22" s="436"/>
      <c r="I22" s="436"/>
      <c r="J22" s="436"/>
      <c r="K22" s="436"/>
      <c r="L22" s="436"/>
    </row>
    <row r="23" spans="1:12" ht="60.75" customHeight="1">
      <c r="A23" s="776" t="s">
        <v>490</v>
      </c>
      <c r="B23" s="778"/>
      <c r="C23" s="778"/>
      <c r="D23" s="778"/>
      <c r="E23" s="778"/>
      <c r="F23" s="778"/>
      <c r="G23" s="778"/>
      <c r="H23" s="778"/>
      <c r="I23" s="778"/>
      <c r="J23" s="778"/>
      <c r="K23" s="778"/>
      <c r="L23" s="778"/>
    </row>
    <row r="24" spans="1:12" ht="51.75" customHeight="1">
      <c r="A24" s="776" t="s">
        <v>491</v>
      </c>
      <c r="B24" s="777"/>
      <c r="C24" s="777"/>
      <c r="D24" s="777"/>
      <c r="E24" s="777"/>
      <c r="F24" s="777"/>
      <c r="G24" s="777"/>
      <c r="H24" s="777"/>
      <c r="I24" s="777"/>
      <c r="J24" s="777"/>
      <c r="K24" s="777"/>
      <c r="L24" s="777"/>
    </row>
    <row r="25" spans="1:12" ht="15" customHeight="1">
      <c r="A25" s="437" t="s">
        <v>826</v>
      </c>
      <c r="B25" s="438"/>
      <c r="C25" s="438"/>
      <c r="D25" s="438"/>
      <c r="E25" s="438"/>
      <c r="F25" s="437"/>
      <c r="G25" s="437"/>
      <c r="H25" s="437"/>
      <c r="I25" s="437"/>
      <c r="J25" s="437"/>
      <c r="K25" s="437"/>
      <c r="L25" s="437"/>
    </row>
    <row r="26" spans="1:12" ht="15" customHeight="1">
      <c r="A26" s="273"/>
      <c r="B26" s="37"/>
      <c r="C26" s="37"/>
      <c r="D26" s="37"/>
      <c r="E26" s="37"/>
      <c r="F26" s="1"/>
      <c r="G26" s="1"/>
      <c r="H26" s="1"/>
      <c r="I26" s="1"/>
      <c r="J26" s="1"/>
      <c r="K26" s="1"/>
      <c r="L26" s="1"/>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N210"/>
  <sheetViews>
    <sheetView workbookViewId="0">
      <selection activeCell="N13" sqref="N13"/>
    </sheetView>
  </sheetViews>
  <sheetFormatPr baseColWidth="10" defaultColWidth="9.140625" defaultRowHeight="15"/>
  <cols>
    <col min="1" max="1" width="40" customWidth="1"/>
    <col min="2" max="10" width="9.140625" customWidth="1"/>
    <col min="11" max="11" width="11.7109375" customWidth="1"/>
    <col min="12" max="253" width="11.42578125" customWidth="1"/>
    <col min="254" max="254" width="40" customWidth="1"/>
    <col min="255" max="263" width="9.140625" customWidth="1"/>
    <col min="264" max="264" width="11.7109375" customWidth="1"/>
    <col min="265" max="509" width="11.42578125" customWidth="1"/>
    <col min="510" max="510" width="40" customWidth="1"/>
    <col min="511" max="519" width="9.140625" customWidth="1"/>
    <col min="520" max="520" width="11.7109375" customWidth="1"/>
    <col min="521" max="765" width="11.42578125" customWidth="1"/>
    <col min="766" max="766" width="40" customWidth="1"/>
    <col min="767" max="775" width="9.140625" customWidth="1"/>
    <col min="776" max="776" width="11.7109375" customWidth="1"/>
    <col min="777" max="1021" width="11.42578125" customWidth="1"/>
    <col min="1022" max="1022" width="40" customWidth="1"/>
    <col min="1023" max="1031" width="9.140625" customWidth="1"/>
    <col min="1032" max="1032" width="11.7109375" customWidth="1"/>
    <col min="1033" max="1277" width="11.42578125" customWidth="1"/>
    <col min="1278" max="1278" width="40" customWidth="1"/>
    <col min="1279" max="1287" width="9.140625" customWidth="1"/>
    <col min="1288" max="1288" width="11.7109375" customWidth="1"/>
    <col min="1289" max="1533" width="11.42578125" customWidth="1"/>
    <col min="1534" max="1534" width="40" customWidth="1"/>
    <col min="1535" max="1543" width="9.140625" customWidth="1"/>
    <col min="1544" max="1544" width="11.7109375" customWidth="1"/>
    <col min="1545" max="1789" width="11.42578125" customWidth="1"/>
    <col min="1790" max="1790" width="40" customWidth="1"/>
    <col min="1791" max="1799" width="9.140625" customWidth="1"/>
    <col min="1800" max="1800" width="11.7109375" customWidth="1"/>
    <col min="1801" max="2045" width="11.42578125" customWidth="1"/>
    <col min="2046" max="2046" width="40" customWidth="1"/>
    <col min="2047" max="2055" width="9.140625" customWidth="1"/>
    <col min="2056" max="2056" width="11.7109375" customWidth="1"/>
    <col min="2057" max="2301" width="11.42578125" customWidth="1"/>
    <col min="2302" max="2302" width="40" customWidth="1"/>
    <col min="2303" max="2311" width="9.140625" customWidth="1"/>
    <col min="2312" max="2312" width="11.7109375" customWidth="1"/>
    <col min="2313" max="2557" width="11.42578125" customWidth="1"/>
    <col min="2558" max="2558" width="40" customWidth="1"/>
    <col min="2559" max="2567" width="9.140625" customWidth="1"/>
    <col min="2568" max="2568" width="11.7109375" customWidth="1"/>
    <col min="2569" max="2813" width="11.42578125" customWidth="1"/>
    <col min="2814" max="2814" width="40" customWidth="1"/>
    <col min="2815" max="2823" width="9.140625" customWidth="1"/>
    <col min="2824" max="2824" width="11.7109375" customWidth="1"/>
    <col min="2825" max="3069" width="11.42578125" customWidth="1"/>
    <col min="3070" max="3070" width="40" customWidth="1"/>
    <col min="3071" max="3079" width="9.140625" customWidth="1"/>
    <col min="3080" max="3080" width="11.7109375" customWidth="1"/>
    <col min="3081" max="3325" width="11.42578125" customWidth="1"/>
    <col min="3326" max="3326" width="40" customWidth="1"/>
    <col min="3327" max="3335" width="9.140625" customWidth="1"/>
    <col min="3336" max="3336" width="11.7109375" customWidth="1"/>
    <col min="3337" max="3581" width="11.42578125" customWidth="1"/>
    <col min="3582" max="3582" width="40" customWidth="1"/>
    <col min="3583" max="3591" width="9.140625" customWidth="1"/>
    <col min="3592" max="3592" width="11.7109375" customWidth="1"/>
    <col min="3593" max="3837" width="11.42578125" customWidth="1"/>
    <col min="3838" max="3838" width="40" customWidth="1"/>
    <col min="3839" max="3847" width="9.140625" customWidth="1"/>
    <col min="3848" max="3848" width="11.7109375" customWidth="1"/>
    <col min="3849" max="4093" width="11.42578125" customWidth="1"/>
    <col min="4094" max="4094" width="40" customWidth="1"/>
    <col min="4095" max="4103" width="9.140625" customWidth="1"/>
    <col min="4104" max="4104" width="11.7109375" customWidth="1"/>
    <col min="4105" max="4349" width="11.42578125" customWidth="1"/>
    <col min="4350" max="4350" width="40" customWidth="1"/>
    <col min="4351" max="4359" width="9.140625" customWidth="1"/>
    <col min="4360" max="4360" width="11.7109375" customWidth="1"/>
    <col min="4361" max="4605" width="11.42578125" customWidth="1"/>
    <col min="4606" max="4606" width="40" customWidth="1"/>
    <col min="4607" max="4615" width="9.140625" customWidth="1"/>
    <col min="4616" max="4616" width="11.7109375" customWidth="1"/>
    <col min="4617" max="4861" width="11.42578125" customWidth="1"/>
    <col min="4862" max="4862" width="40" customWidth="1"/>
    <col min="4863" max="4871" width="9.140625" customWidth="1"/>
    <col min="4872" max="4872" width="11.7109375" customWidth="1"/>
    <col min="4873" max="5117" width="11.42578125" customWidth="1"/>
    <col min="5118" max="5118" width="40" customWidth="1"/>
    <col min="5119" max="5127" width="9.140625" customWidth="1"/>
    <col min="5128" max="5128" width="11.7109375" customWidth="1"/>
    <col min="5129" max="5373" width="11.42578125" customWidth="1"/>
    <col min="5374" max="5374" width="40" customWidth="1"/>
    <col min="5375" max="5383" width="9.140625" customWidth="1"/>
    <col min="5384" max="5384" width="11.7109375" customWidth="1"/>
    <col min="5385" max="5629" width="11.42578125" customWidth="1"/>
    <col min="5630" max="5630" width="40" customWidth="1"/>
    <col min="5631" max="5639" width="9.140625" customWidth="1"/>
    <col min="5640" max="5640" width="11.7109375" customWidth="1"/>
    <col min="5641" max="5885" width="11.42578125" customWidth="1"/>
    <col min="5886" max="5886" width="40" customWidth="1"/>
    <col min="5887" max="5895" width="9.140625" customWidth="1"/>
    <col min="5896" max="5896" width="11.7109375" customWidth="1"/>
    <col min="5897" max="6141" width="11.42578125" customWidth="1"/>
    <col min="6142" max="6142" width="40" customWidth="1"/>
    <col min="6143" max="6151" width="9.140625" customWidth="1"/>
    <col min="6152" max="6152" width="11.7109375" customWidth="1"/>
    <col min="6153" max="6397" width="11.42578125" customWidth="1"/>
    <col min="6398" max="6398" width="40" customWidth="1"/>
    <col min="6399" max="6407" width="9.140625" customWidth="1"/>
    <col min="6408" max="6408" width="11.7109375" customWidth="1"/>
    <col min="6409" max="6653" width="11.42578125" customWidth="1"/>
    <col min="6654" max="6654" width="40" customWidth="1"/>
    <col min="6655" max="6663" width="9.140625" customWidth="1"/>
    <col min="6664" max="6664" width="11.7109375" customWidth="1"/>
    <col min="6665" max="6909" width="11.42578125" customWidth="1"/>
    <col min="6910" max="6910" width="40" customWidth="1"/>
    <col min="6911" max="6919" width="9.140625" customWidth="1"/>
    <col min="6920" max="6920" width="11.7109375" customWidth="1"/>
    <col min="6921" max="7165" width="11.42578125" customWidth="1"/>
    <col min="7166" max="7166" width="40" customWidth="1"/>
    <col min="7167" max="7175" width="9.140625" customWidth="1"/>
    <col min="7176" max="7176" width="11.7109375" customWidth="1"/>
    <col min="7177" max="7421" width="11.42578125" customWidth="1"/>
    <col min="7422" max="7422" width="40" customWidth="1"/>
    <col min="7423" max="7431" width="9.140625" customWidth="1"/>
    <col min="7432" max="7432" width="11.7109375" customWidth="1"/>
    <col min="7433" max="7677" width="11.42578125" customWidth="1"/>
    <col min="7678" max="7678" width="40" customWidth="1"/>
    <col min="7679" max="7687" width="9.140625" customWidth="1"/>
    <col min="7688" max="7688" width="11.7109375" customWidth="1"/>
    <col min="7689" max="7933" width="11.42578125" customWidth="1"/>
    <col min="7934" max="7934" width="40" customWidth="1"/>
    <col min="7935" max="7943" width="9.140625" customWidth="1"/>
    <col min="7944" max="7944" width="11.7109375" customWidth="1"/>
    <col min="7945" max="8189" width="11.42578125" customWidth="1"/>
    <col min="8190" max="8190" width="40" customWidth="1"/>
    <col min="8191" max="8199" width="9.140625" customWidth="1"/>
    <col min="8200" max="8200" width="11.7109375" customWidth="1"/>
    <col min="8201" max="8445" width="11.42578125" customWidth="1"/>
    <col min="8446" max="8446" width="40" customWidth="1"/>
    <col min="8447" max="8455" width="9.140625" customWidth="1"/>
    <col min="8456" max="8456" width="11.7109375" customWidth="1"/>
    <col min="8457" max="8701" width="11.42578125" customWidth="1"/>
    <col min="8702" max="8702" width="40" customWidth="1"/>
    <col min="8703" max="8711" width="9.140625" customWidth="1"/>
    <col min="8712" max="8712" width="11.7109375" customWidth="1"/>
    <col min="8713" max="8957" width="11.42578125" customWidth="1"/>
    <col min="8958" max="8958" width="40" customWidth="1"/>
    <col min="8959" max="8967" width="9.140625" customWidth="1"/>
    <col min="8968" max="8968" width="11.7109375" customWidth="1"/>
    <col min="8969" max="9213" width="11.42578125" customWidth="1"/>
    <col min="9214" max="9214" width="40" customWidth="1"/>
    <col min="9215" max="9223" width="9.140625" customWidth="1"/>
    <col min="9224" max="9224" width="11.7109375" customWidth="1"/>
    <col min="9225" max="9469" width="11.42578125" customWidth="1"/>
    <col min="9470" max="9470" width="40" customWidth="1"/>
    <col min="9471" max="9479" width="9.140625" customWidth="1"/>
    <col min="9480" max="9480" width="11.7109375" customWidth="1"/>
    <col min="9481" max="9725" width="11.42578125" customWidth="1"/>
    <col min="9726" max="9726" width="40" customWidth="1"/>
    <col min="9727" max="9735" width="9.140625" customWidth="1"/>
    <col min="9736" max="9736" width="11.7109375" customWidth="1"/>
    <col min="9737" max="9981" width="11.42578125" customWidth="1"/>
    <col min="9982" max="9982" width="40" customWidth="1"/>
    <col min="9983" max="9991" width="9.140625" customWidth="1"/>
    <col min="9992" max="9992" width="11.7109375" customWidth="1"/>
    <col min="9993" max="10237" width="11.42578125" customWidth="1"/>
    <col min="10238" max="10238" width="40" customWidth="1"/>
    <col min="10239" max="10247" width="9.140625" customWidth="1"/>
    <col min="10248" max="10248" width="11.7109375" customWidth="1"/>
    <col min="10249" max="10493" width="11.42578125" customWidth="1"/>
    <col min="10494" max="10494" width="40" customWidth="1"/>
    <col min="10495" max="10503" width="9.140625" customWidth="1"/>
    <col min="10504" max="10504" width="11.7109375" customWidth="1"/>
    <col min="10505" max="10749" width="11.42578125" customWidth="1"/>
    <col min="10750" max="10750" width="40" customWidth="1"/>
    <col min="10751" max="10759" width="9.140625" customWidth="1"/>
    <col min="10760" max="10760" width="11.7109375" customWidth="1"/>
    <col min="10761" max="11005" width="11.42578125" customWidth="1"/>
    <col min="11006" max="11006" width="40" customWidth="1"/>
    <col min="11007" max="11015" width="9.140625" customWidth="1"/>
    <col min="11016" max="11016" width="11.7109375" customWidth="1"/>
    <col min="11017" max="11261" width="11.42578125" customWidth="1"/>
    <col min="11262" max="11262" width="40" customWidth="1"/>
    <col min="11263" max="11271" width="9.140625" customWidth="1"/>
    <col min="11272" max="11272" width="11.7109375" customWidth="1"/>
    <col min="11273" max="11517" width="11.42578125" customWidth="1"/>
    <col min="11518" max="11518" width="40" customWidth="1"/>
    <col min="11519" max="11527" width="9.140625" customWidth="1"/>
    <col min="11528" max="11528" width="11.7109375" customWidth="1"/>
    <col min="11529" max="11773" width="11.42578125" customWidth="1"/>
    <col min="11774" max="11774" width="40" customWidth="1"/>
    <col min="11775" max="11783" width="9.140625" customWidth="1"/>
    <col min="11784" max="11784" width="11.7109375" customWidth="1"/>
    <col min="11785" max="12029" width="11.42578125" customWidth="1"/>
    <col min="12030" max="12030" width="40" customWidth="1"/>
    <col min="12031" max="12039" width="9.140625" customWidth="1"/>
    <col min="12040" max="12040" width="11.7109375" customWidth="1"/>
    <col min="12041" max="12285" width="11.42578125" customWidth="1"/>
    <col min="12286" max="12286" width="40" customWidth="1"/>
    <col min="12287" max="12295" width="9.140625" customWidth="1"/>
    <col min="12296" max="12296" width="11.7109375" customWidth="1"/>
    <col min="12297" max="12541" width="11.42578125" customWidth="1"/>
    <col min="12542" max="12542" width="40" customWidth="1"/>
    <col min="12543" max="12551" width="9.140625" customWidth="1"/>
    <col min="12552" max="12552" width="11.7109375" customWidth="1"/>
    <col min="12553" max="12797" width="11.42578125" customWidth="1"/>
    <col min="12798" max="12798" width="40" customWidth="1"/>
    <col min="12799" max="12807" width="9.140625" customWidth="1"/>
    <col min="12808" max="12808" width="11.7109375" customWidth="1"/>
    <col min="12809" max="13053" width="11.42578125" customWidth="1"/>
    <col min="13054" max="13054" width="40" customWidth="1"/>
    <col min="13055" max="13063" width="9.140625" customWidth="1"/>
    <col min="13064" max="13064" width="11.7109375" customWidth="1"/>
    <col min="13065" max="13309" width="11.42578125" customWidth="1"/>
    <col min="13310" max="13310" width="40" customWidth="1"/>
    <col min="13311" max="13319" width="9.140625" customWidth="1"/>
    <col min="13320" max="13320" width="11.7109375" customWidth="1"/>
    <col min="13321" max="13565" width="11.42578125" customWidth="1"/>
    <col min="13566" max="13566" width="40" customWidth="1"/>
    <col min="13567" max="13575" width="9.140625" customWidth="1"/>
    <col min="13576" max="13576" width="11.7109375" customWidth="1"/>
    <col min="13577" max="13821" width="11.42578125" customWidth="1"/>
    <col min="13822" max="13822" width="40" customWidth="1"/>
    <col min="13823" max="13831" width="9.140625" customWidth="1"/>
    <col min="13832" max="13832" width="11.7109375" customWidth="1"/>
    <col min="13833" max="14077" width="11.42578125" customWidth="1"/>
    <col min="14078" max="14078" width="40" customWidth="1"/>
    <col min="14079" max="14087" width="9.140625" customWidth="1"/>
    <col min="14088" max="14088" width="11.7109375" customWidth="1"/>
    <col min="14089" max="14333" width="11.42578125" customWidth="1"/>
    <col min="14334" max="14334" width="40" customWidth="1"/>
    <col min="14335" max="14343" width="9.140625" customWidth="1"/>
    <col min="14344" max="14344" width="11.7109375" customWidth="1"/>
    <col min="14345" max="14589" width="11.42578125" customWidth="1"/>
    <col min="14590" max="14590" width="40" customWidth="1"/>
    <col min="14591" max="14599" width="9.140625" customWidth="1"/>
    <col min="14600" max="14600" width="11.7109375" customWidth="1"/>
    <col min="14601" max="14845" width="11.42578125" customWidth="1"/>
    <col min="14846" max="14846" width="40" customWidth="1"/>
    <col min="14847" max="14855" width="9.140625" customWidth="1"/>
    <col min="14856" max="14856" width="11.7109375" customWidth="1"/>
    <col min="14857" max="15101" width="11.42578125" customWidth="1"/>
    <col min="15102" max="15102" width="40" customWidth="1"/>
    <col min="15103" max="15111" width="9.140625" customWidth="1"/>
    <col min="15112" max="15112" width="11.7109375" customWidth="1"/>
    <col min="15113" max="15357" width="11.42578125" customWidth="1"/>
    <col min="15358" max="15358" width="40" customWidth="1"/>
    <col min="15359" max="15367" width="9.140625" customWidth="1"/>
    <col min="15368" max="15368" width="11.7109375" customWidth="1"/>
    <col min="15369" max="15613" width="11.42578125" customWidth="1"/>
    <col min="15614" max="15614" width="40" customWidth="1"/>
    <col min="15615" max="15623" width="9.140625" customWidth="1"/>
    <col min="15624" max="15624" width="11.7109375" customWidth="1"/>
    <col min="15625" max="15869" width="11.42578125" customWidth="1"/>
    <col min="15870" max="15870" width="40" customWidth="1"/>
    <col min="15871" max="15879" width="9.140625" customWidth="1"/>
    <col min="15880" max="15880" width="11.7109375" customWidth="1"/>
    <col min="15881" max="16125" width="11.42578125" customWidth="1"/>
    <col min="16126" max="16126" width="40" customWidth="1"/>
    <col min="16127" max="16135" width="9.140625" customWidth="1"/>
    <col min="16136" max="16136" width="11.7109375" customWidth="1"/>
    <col min="16137" max="16384" width="11.42578125" customWidth="1"/>
  </cols>
  <sheetData>
    <row r="1" spans="1:12" ht="30" customHeight="1">
      <c r="A1" s="726" t="s">
        <v>395</v>
      </c>
      <c r="B1" s="726"/>
      <c r="C1" s="726"/>
      <c r="D1" s="726"/>
      <c r="E1" s="726"/>
      <c r="F1" s="726"/>
      <c r="G1" s="726"/>
      <c r="H1" s="726"/>
      <c r="I1" s="726"/>
      <c r="J1" s="726"/>
      <c r="K1" s="726"/>
      <c r="L1" s="726"/>
    </row>
    <row r="2" spans="1:12" ht="18">
      <c r="A2" s="727" t="s">
        <v>939</v>
      </c>
      <c r="B2" s="727"/>
      <c r="C2" s="727"/>
      <c r="D2" s="727"/>
      <c r="E2" s="727"/>
      <c r="F2" s="727"/>
      <c r="G2" s="727"/>
      <c r="H2" s="727"/>
      <c r="I2" s="727"/>
      <c r="J2" s="727"/>
      <c r="K2" s="727"/>
      <c r="L2" s="727"/>
    </row>
    <row r="3" spans="1:12" ht="18">
      <c r="A3" s="727" t="s">
        <v>1435</v>
      </c>
      <c r="B3" s="727"/>
      <c r="C3" s="727"/>
      <c r="D3" s="727"/>
      <c r="E3" s="727"/>
      <c r="F3" s="727"/>
      <c r="G3" s="727"/>
      <c r="H3" s="727"/>
      <c r="I3" s="727"/>
      <c r="J3" s="727"/>
      <c r="K3" s="727"/>
      <c r="L3" s="727"/>
    </row>
    <row r="4" spans="1:12" ht="30" customHeight="1">
      <c r="A4" s="731" t="s">
        <v>2</v>
      </c>
      <c r="B4" s="731"/>
      <c r="C4" s="731"/>
      <c r="D4" s="731"/>
      <c r="E4" s="731"/>
      <c r="F4" s="731"/>
      <c r="G4" s="731"/>
      <c r="H4" s="731"/>
      <c r="I4" s="731"/>
      <c r="J4" s="731"/>
      <c r="K4" s="731"/>
      <c r="L4" s="731"/>
    </row>
    <row r="5" spans="1:12">
      <c r="A5" s="22"/>
      <c r="B5" s="255"/>
      <c r="C5" s="73"/>
      <c r="D5" s="255"/>
      <c r="E5" s="73"/>
      <c r="F5" s="256"/>
      <c r="G5" s="255"/>
      <c r="H5" s="255"/>
      <c r="I5" s="255"/>
      <c r="J5" s="255"/>
      <c r="K5" s="255"/>
      <c r="L5" s="257"/>
    </row>
    <row r="6" spans="1:12" ht="30" customHeight="1">
      <c r="A6" s="28" t="s">
        <v>940</v>
      </c>
      <c r="B6" s="258" t="s">
        <v>396</v>
      </c>
      <c r="C6" s="258" t="s">
        <v>428</v>
      </c>
      <c r="D6" s="258" t="s">
        <v>429</v>
      </c>
      <c r="E6" s="258" t="s">
        <v>430</v>
      </c>
      <c r="F6" s="258" t="s">
        <v>431</v>
      </c>
      <c r="G6" s="258" t="s">
        <v>432</v>
      </c>
      <c r="H6" s="258" t="s">
        <v>433</v>
      </c>
      <c r="I6" s="258" t="s">
        <v>434</v>
      </c>
      <c r="J6" s="258" t="s">
        <v>435</v>
      </c>
      <c r="K6" s="259" t="s">
        <v>443</v>
      </c>
      <c r="L6" s="258" t="s">
        <v>941</v>
      </c>
    </row>
    <row r="7" spans="1:12">
      <c r="A7" s="74" t="s">
        <v>942</v>
      </c>
      <c r="B7" s="191">
        <v>0</v>
      </c>
      <c r="C7" s="191">
        <v>72749.708670000007</v>
      </c>
      <c r="D7" s="191">
        <v>30000</v>
      </c>
      <c r="E7" s="191">
        <v>0</v>
      </c>
      <c r="F7" s="191">
        <v>0</v>
      </c>
      <c r="G7" s="191">
        <v>0</v>
      </c>
      <c r="H7" s="191">
        <v>0</v>
      </c>
      <c r="I7" s="191">
        <v>0</v>
      </c>
      <c r="J7" s="191">
        <v>0</v>
      </c>
      <c r="K7" s="191">
        <v>102749.70867000001</v>
      </c>
      <c r="L7" s="142">
        <v>6.3797559194612483E-2</v>
      </c>
    </row>
    <row r="8" spans="1:12">
      <c r="A8" s="74" t="s">
        <v>943</v>
      </c>
      <c r="B8" s="191">
        <v>7271.6</v>
      </c>
      <c r="C8" s="191">
        <v>179350</v>
      </c>
      <c r="D8" s="191">
        <v>77000</v>
      </c>
      <c r="E8" s="191">
        <v>0</v>
      </c>
      <c r="F8" s="191">
        <v>0</v>
      </c>
      <c r="G8" s="191">
        <v>0</v>
      </c>
      <c r="H8" s="191">
        <v>0</v>
      </c>
      <c r="I8" s="191">
        <v>150000</v>
      </c>
      <c r="J8" s="191">
        <v>0</v>
      </c>
      <c r="K8" s="191">
        <v>413621.6</v>
      </c>
      <c r="L8" s="142">
        <v>0.25681871853204469</v>
      </c>
    </row>
    <row r="9" spans="1:12">
      <c r="A9" s="74" t="s">
        <v>944</v>
      </c>
      <c r="B9" s="191">
        <v>13720</v>
      </c>
      <c r="C9" s="191">
        <v>192175.65275000001</v>
      </c>
      <c r="D9" s="191">
        <v>16936.380430000001</v>
      </c>
      <c r="E9" s="191">
        <v>0</v>
      </c>
      <c r="F9" s="191">
        <v>0</v>
      </c>
      <c r="G9" s="191">
        <v>0</v>
      </c>
      <c r="H9" s="191">
        <v>0</v>
      </c>
      <c r="I9" s="191">
        <v>0</v>
      </c>
      <c r="J9" s="191">
        <v>0</v>
      </c>
      <c r="K9" s="191">
        <v>222832.03318</v>
      </c>
      <c r="L9" s="142">
        <v>0.13835698428026405</v>
      </c>
    </row>
    <row r="10" spans="1:12">
      <c r="A10" s="74" t="s">
        <v>945</v>
      </c>
      <c r="B10" s="191">
        <v>6124.84177</v>
      </c>
      <c r="C10" s="191">
        <v>85854.623590000003</v>
      </c>
      <c r="D10" s="191">
        <v>20679.559450000001</v>
      </c>
      <c r="E10" s="191">
        <v>0</v>
      </c>
      <c r="F10" s="191">
        <v>2563.8430400000002</v>
      </c>
      <c r="G10" s="191">
        <v>5258.6222199999993</v>
      </c>
      <c r="H10" s="191">
        <v>0</v>
      </c>
      <c r="I10" s="191">
        <v>15000</v>
      </c>
      <c r="J10" s="191">
        <v>0</v>
      </c>
      <c r="K10" s="191">
        <v>135481.49007</v>
      </c>
      <c r="L10" s="142">
        <v>8.4120806709778548E-2</v>
      </c>
    </row>
    <row r="11" spans="1:12">
      <c r="A11" s="74" t="s">
        <v>946</v>
      </c>
      <c r="B11" s="191">
        <v>1723.5221100000001</v>
      </c>
      <c r="C11" s="191">
        <v>58593.925750000002</v>
      </c>
      <c r="D11" s="191">
        <v>25992.6875</v>
      </c>
      <c r="E11" s="191">
        <v>0</v>
      </c>
      <c r="F11" s="191">
        <v>994.47029000000009</v>
      </c>
      <c r="G11" s="191">
        <v>1627.5022200000001</v>
      </c>
      <c r="H11" s="191">
        <v>0</v>
      </c>
      <c r="I11" s="191">
        <v>24916.756069999999</v>
      </c>
      <c r="J11" s="191">
        <v>0</v>
      </c>
      <c r="K11" s="191">
        <v>113848.86394</v>
      </c>
      <c r="L11" s="142">
        <v>7.0689053336189189E-2</v>
      </c>
    </row>
    <row r="12" spans="1:12">
      <c r="A12" s="74" t="s">
        <v>947</v>
      </c>
      <c r="B12" s="191">
        <v>4702.1570400000001</v>
      </c>
      <c r="C12" s="191">
        <v>51813.611420000001</v>
      </c>
      <c r="D12" s="191">
        <v>8293.8602699999992</v>
      </c>
      <c r="E12" s="191">
        <v>0</v>
      </c>
      <c r="F12" s="191">
        <v>0</v>
      </c>
      <c r="G12" s="191">
        <v>500</v>
      </c>
      <c r="H12" s="191">
        <v>0</v>
      </c>
      <c r="I12" s="191">
        <v>0</v>
      </c>
      <c r="J12" s="191">
        <v>0</v>
      </c>
      <c r="K12" s="191">
        <v>65309.628729999997</v>
      </c>
      <c r="L12" s="142">
        <v>4.0550916969138484E-2</v>
      </c>
    </row>
    <row r="13" spans="1:12">
      <c r="A13" s="74" t="s">
        <v>948</v>
      </c>
      <c r="B13" s="191">
        <v>5136.8316500000001</v>
      </c>
      <c r="C13" s="191">
        <v>15679.58185</v>
      </c>
      <c r="D13" s="191">
        <v>4477.6243099999992</v>
      </c>
      <c r="E13" s="191">
        <v>0</v>
      </c>
      <c r="F13" s="191">
        <v>290</v>
      </c>
      <c r="G13" s="191">
        <v>0</v>
      </c>
      <c r="H13" s="191">
        <v>0</v>
      </c>
      <c r="I13" s="191">
        <v>473.74915999999996</v>
      </c>
      <c r="J13" s="191">
        <v>0</v>
      </c>
      <c r="K13" s="191">
        <v>26057.786970000001</v>
      </c>
      <c r="L13" s="142">
        <v>1.6179347155507381E-2</v>
      </c>
    </row>
    <row r="14" spans="1:12">
      <c r="A14" s="74" t="s">
        <v>949</v>
      </c>
      <c r="B14" s="191">
        <v>5165.0369700000001</v>
      </c>
      <c r="C14" s="191">
        <v>9105.0497500000001</v>
      </c>
      <c r="D14" s="191">
        <v>6491.7514800000008</v>
      </c>
      <c r="E14" s="191">
        <v>0</v>
      </c>
      <c r="F14" s="191">
        <v>200</v>
      </c>
      <c r="G14" s="191">
        <v>355</v>
      </c>
      <c r="H14" s="191">
        <v>0</v>
      </c>
      <c r="I14" s="191">
        <v>0</v>
      </c>
      <c r="J14" s="191">
        <v>0</v>
      </c>
      <c r="K14" s="191">
        <v>21316.838199999998</v>
      </c>
      <c r="L14" s="142">
        <v>1.323567983315895E-2</v>
      </c>
    </row>
    <row r="15" spans="1:12">
      <c r="A15" s="74" t="s">
        <v>950</v>
      </c>
      <c r="B15" s="191">
        <v>3573.2429700000002</v>
      </c>
      <c r="C15" s="191">
        <v>6155.9041799999995</v>
      </c>
      <c r="D15" s="191">
        <v>4057.38078</v>
      </c>
      <c r="E15" s="191">
        <v>0</v>
      </c>
      <c r="F15" s="191">
        <v>112.0733</v>
      </c>
      <c r="G15" s="191">
        <v>129.31892999999999</v>
      </c>
      <c r="H15" s="191">
        <v>0</v>
      </c>
      <c r="I15" s="191">
        <v>219.3279</v>
      </c>
      <c r="J15" s="191">
        <v>0</v>
      </c>
      <c r="K15" s="191">
        <v>14247.24806</v>
      </c>
      <c r="L15" s="142">
        <v>8.8461530765737567E-3</v>
      </c>
    </row>
    <row r="16" spans="1:12">
      <c r="A16" s="74" t="s">
        <v>951</v>
      </c>
      <c r="B16" s="191">
        <v>7384.8469400000004</v>
      </c>
      <c r="C16" s="191">
        <v>9932.2933000000012</v>
      </c>
      <c r="D16" s="191">
        <v>8316.3356199999998</v>
      </c>
      <c r="E16" s="191">
        <v>0</v>
      </c>
      <c r="F16" s="191">
        <v>370</v>
      </c>
      <c r="G16" s="191">
        <v>1467.9787099999999</v>
      </c>
      <c r="H16" s="191">
        <v>0</v>
      </c>
      <c r="I16" s="191">
        <v>334.46253000000002</v>
      </c>
      <c r="J16" s="191">
        <v>0</v>
      </c>
      <c r="K16" s="191">
        <v>27805.917099999999</v>
      </c>
      <c r="L16" s="142">
        <v>1.7264765663181681E-2</v>
      </c>
    </row>
    <row r="17" spans="1:14">
      <c r="A17" s="74" t="s">
        <v>952</v>
      </c>
      <c r="B17" s="191">
        <v>7355.1850400000003</v>
      </c>
      <c r="C17" s="191">
        <v>28969.310980000002</v>
      </c>
      <c r="D17" s="191">
        <v>11286.940470000001</v>
      </c>
      <c r="E17" s="191">
        <v>0</v>
      </c>
      <c r="F17" s="191">
        <v>2675.1921400000001</v>
      </c>
      <c r="G17" s="191">
        <v>2098.9388300000001</v>
      </c>
      <c r="H17" s="191">
        <v>0</v>
      </c>
      <c r="I17" s="191">
        <v>2751.3493800000001</v>
      </c>
      <c r="J17" s="191">
        <v>0</v>
      </c>
      <c r="K17" s="191">
        <v>55136.916840000005</v>
      </c>
      <c r="L17" s="142">
        <v>3.4234653912311924E-2</v>
      </c>
    </row>
    <row r="18" spans="1:14">
      <c r="A18" s="74" t="s">
        <v>953</v>
      </c>
      <c r="B18" s="191">
        <v>9060.0753800000002</v>
      </c>
      <c r="C18" s="191">
        <v>193904.20553000001</v>
      </c>
      <c r="D18" s="191">
        <v>27430.701089999999</v>
      </c>
      <c r="E18" s="191">
        <v>0</v>
      </c>
      <c r="F18" s="191">
        <v>35835.375189999999</v>
      </c>
      <c r="G18" s="191">
        <v>2389.56158</v>
      </c>
      <c r="H18" s="191">
        <v>0</v>
      </c>
      <c r="I18" s="191">
        <v>68483.833900000012</v>
      </c>
      <c r="J18" s="191">
        <v>0</v>
      </c>
      <c r="K18" s="191">
        <v>337103.75267000002</v>
      </c>
      <c r="L18" s="142">
        <v>0.20930858971836275</v>
      </c>
    </row>
    <row r="19" spans="1:14">
      <c r="A19" s="74" t="s">
        <v>954</v>
      </c>
      <c r="B19" s="191">
        <v>1203.4380700000002</v>
      </c>
      <c r="C19" s="191">
        <v>27769.99785</v>
      </c>
      <c r="D19" s="191">
        <v>6498.0243</v>
      </c>
      <c r="E19" s="191">
        <v>0</v>
      </c>
      <c r="F19" s="191">
        <v>6019.2107699999997</v>
      </c>
      <c r="G19" s="191">
        <v>646.77948000000004</v>
      </c>
      <c r="H19" s="191">
        <v>0</v>
      </c>
      <c r="I19" s="191">
        <v>11551.982249999999</v>
      </c>
      <c r="J19" s="191">
        <v>0</v>
      </c>
      <c r="K19" s="191">
        <v>53689.432719999997</v>
      </c>
      <c r="L19" s="142">
        <v>3.3335907287875756E-2</v>
      </c>
    </row>
    <row r="20" spans="1:14">
      <c r="A20" s="74" t="s">
        <v>955</v>
      </c>
      <c r="B20" s="191">
        <v>1515.97866</v>
      </c>
      <c r="C20" s="191">
        <v>9901.7826999999997</v>
      </c>
      <c r="D20" s="191">
        <v>4134.4755699999996</v>
      </c>
      <c r="E20" s="191">
        <v>0</v>
      </c>
      <c r="F20" s="191">
        <v>1222.2582600000001</v>
      </c>
      <c r="G20" s="191">
        <v>1011.00838</v>
      </c>
      <c r="H20" s="191">
        <v>0</v>
      </c>
      <c r="I20" s="191">
        <v>3571.8957400000004</v>
      </c>
      <c r="J20" s="191">
        <v>0</v>
      </c>
      <c r="K20" s="191">
        <v>21357.399309999997</v>
      </c>
      <c r="L20" s="142">
        <v>1.3260864331000545E-2</v>
      </c>
    </row>
    <row r="21" spans="1:14">
      <c r="A21" s="28" t="s">
        <v>7</v>
      </c>
      <c r="B21" s="193">
        <v>73936.756599999993</v>
      </c>
      <c r="C21" s="193">
        <v>941955.64832000004</v>
      </c>
      <c r="D21" s="193">
        <v>251595.72127000001</v>
      </c>
      <c r="E21" s="193">
        <v>0</v>
      </c>
      <c r="F21" s="193">
        <v>50282.422989999999</v>
      </c>
      <c r="G21" s="193">
        <v>15484.710349999998</v>
      </c>
      <c r="H21" s="193">
        <v>0</v>
      </c>
      <c r="I21" s="193">
        <v>277303.35693000001</v>
      </c>
      <c r="J21" s="193">
        <v>0</v>
      </c>
      <c r="K21" s="193">
        <v>1610558.6164599997</v>
      </c>
      <c r="L21" s="194">
        <v>1</v>
      </c>
      <c r="N21" s="795"/>
    </row>
    <row r="22" spans="1:14">
      <c r="A22" s="263" t="s">
        <v>956</v>
      </c>
      <c r="B22" s="142">
        <v>4.5907522920533399E-2</v>
      </c>
      <c r="C22" s="142">
        <v>0.58486269216976039</v>
      </c>
      <c r="D22" s="142">
        <v>0.15621643242206623</v>
      </c>
      <c r="E22" s="142">
        <v>0</v>
      </c>
      <c r="F22" s="142">
        <v>3.1220486156859368E-2</v>
      </c>
      <c r="G22" s="142">
        <v>9.6144966049328384E-3</v>
      </c>
      <c r="H22" s="142">
        <v>0</v>
      </c>
      <c r="I22" s="142">
        <v>0.17217836972584796</v>
      </c>
      <c r="J22" s="142">
        <v>0</v>
      </c>
      <c r="K22" s="142">
        <v>1</v>
      </c>
      <c r="L22" s="264"/>
    </row>
    <row r="23" spans="1:14" ht="30" customHeight="1">
      <c r="A23" s="266" t="s">
        <v>957</v>
      </c>
      <c r="B23" s="258" t="s">
        <v>396</v>
      </c>
      <c r="C23" s="258" t="s">
        <v>428</v>
      </c>
      <c r="D23" s="258" t="s">
        <v>429</v>
      </c>
      <c r="E23" s="258" t="s">
        <v>430</v>
      </c>
      <c r="F23" s="258" t="s">
        <v>431</v>
      </c>
      <c r="G23" s="258" t="s">
        <v>432</v>
      </c>
      <c r="H23" s="258" t="s">
        <v>433</v>
      </c>
      <c r="I23" s="258" t="s">
        <v>434</v>
      </c>
      <c r="J23" s="258" t="s">
        <v>435</v>
      </c>
      <c r="K23" s="259" t="s">
        <v>443</v>
      </c>
      <c r="L23" s="258" t="s">
        <v>809</v>
      </c>
    </row>
    <row r="24" spans="1:14">
      <c r="A24" s="74" t="s">
        <v>942</v>
      </c>
      <c r="B24" s="191">
        <v>0</v>
      </c>
      <c r="C24" s="191">
        <v>4</v>
      </c>
      <c r="D24" s="191">
        <v>2</v>
      </c>
      <c r="E24" s="191">
        <v>0</v>
      </c>
      <c r="F24" s="191">
        <v>0</v>
      </c>
      <c r="G24" s="191">
        <v>0</v>
      </c>
      <c r="H24" s="191">
        <v>0</v>
      </c>
      <c r="I24" s="191">
        <v>0</v>
      </c>
      <c r="J24" s="191">
        <v>0</v>
      </c>
      <c r="K24" s="191">
        <v>6</v>
      </c>
      <c r="L24" s="142">
        <v>4.6302727230633885E-5</v>
      </c>
    </row>
    <row r="25" spans="1:14">
      <c r="A25" s="74" t="s">
        <v>943</v>
      </c>
      <c r="B25" s="191">
        <v>1</v>
      </c>
      <c r="C25" s="191">
        <v>23</v>
      </c>
      <c r="D25" s="191">
        <v>8</v>
      </c>
      <c r="E25" s="191">
        <v>0</v>
      </c>
      <c r="F25" s="191">
        <v>0</v>
      </c>
      <c r="G25" s="191">
        <v>0</v>
      </c>
      <c r="H25" s="191">
        <v>0</v>
      </c>
      <c r="I25" s="191">
        <v>15</v>
      </c>
      <c r="J25" s="191">
        <v>0</v>
      </c>
      <c r="K25" s="191">
        <v>47</v>
      </c>
      <c r="L25" s="142">
        <v>3.6270469663996543E-4</v>
      </c>
    </row>
    <row r="26" spans="1:14">
      <c r="A26" s="74" t="s">
        <v>944</v>
      </c>
      <c r="B26" s="191">
        <v>2</v>
      </c>
      <c r="C26" s="191">
        <v>39</v>
      </c>
      <c r="D26" s="191">
        <v>4</v>
      </c>
      <c r="E26" s="191">
        <v>0</v>
      </c>
      <c r="F26" s="191">
        <v>0</v>
      </c>
      <c r="G26" s="191">
        <v>0</v>
      </c>
      <c r="H26" s="191">
        <v>0</v>
      </c>
      <c r="I26" s="191">
        <v>0</v>
      </c>
      <c r="J26" s="191">
        <v>0</v>
      </c>
      <c r="K26" s="191">
        <v>45</v>
      </c>
      <c r="L26" s="142">
        <v>3.4727045422975413E-4</v>
      </c>
    </row>
    <row r="27" spans="1:14">
      <c r="A27" s="74" t="s">
        <v>945</v>
      </c>
      <c r="B27" s="191">
        <v>3</v>
      </c>
      <c r="C27" s="191">
        <v>37</v>
      </c>
      <c r="D27" s="191">
        <v>9</v>
      </c>
      <c r="E27" s="191">
        <v>0</v>
      </c>
      <c r="F27" s="191">
        <v>1</v>
      </c>
      <c r="G27" s="191">
        <v>2</v>
      </c>
      <c r="H27" s="191">
        <v>0</v>
      </c>
      <c r="I27" s="191">
        <v>6</v>
      </c>
      <c r="J27" s="191">
        <v>0</v>
      </c>
      <c r="K27" s="191">
        <v>58</v>
      </c>
      <c r="L27" s="142">
        <v>4.4759302989612755E-4</v>
      </c>
    </row>
    <row r="28" spans="1:14">
      <c r="A28" s="74" t="s">
        <v>946</v>
      </c>
      <c r="B28" s="191">
        <v>2</v>
      </c>
      <c r="C28" s="191">
        <v>59</v>
      </c>
      <c r="D28" s="191">
        <v>26</v>
      </c>
      <c r="E28" s="191">
        <v>0</v>
      </c>
      <c r="F28" s="191">
        <v>1</v>
      </c>
      <c r="G28" s="191">
        <v>2</v>
      </c>
      <c r="H28" s="191">
        <v>0</v>
      </c>
      <c r="I28" s="191">
        <v>25</v>
      </c>
      <c r="J28" s="191">
        <v>0</v>
      </c>
      <c r="K28" s="191">
        <v>115</v>
      </c>
      <c r="L28" s="142">
        <v>8.874689385871495E-4</v>
      </c>
    </row>
    <row r="29" spans="1:14">
      <c r="A29" s="74" t="s">
        <v>947</v>
      </c>
      <c r="B29" s="191">
        <v>10</v>
      </c>
      <c r="C29" s="191">
        <v>97</v>
      </c>
      <c r="D29" s="191">
        <v>17</v>
      </c>
      <c r="E29" s="191">
        <v>0</v>
      </c>
      <c r="F29" s="191">
        <v>0</v>
      </c>
      <c r="G29" s="191">
        <v>1</v>
      </c>
      <c r="H29" s="191">
        <v>0</v>
      </c>
      <c r="I29" s="191">
        <v>0</v>
      </c>
      <c r="J29" s="191">
        <v>0</v>
      </c>
      <c r="K29" s="191">
        <v>125</v>
      </c>
      <c r="L29" s="142">
        <v>9.6464015063820591E-4</v>
      </c>
    </row>
    <row r="30" spans="1:14">
      <c r="A30" s="74" t="s">
        <v>948</v>
      </c>
      <c r="B30" s="191">
        <v>20</v>
      </c>
      <c r="C30" s="191">
        <v>55</v>
      </c>
      <c r="D30" s="191">
        <v>17</v>
      </c>
      <c r="E30" s="191">
        <v>0</v>
      </c>
      <c r="F30" s="191">
        <v>1</v>
      </c>
      <c r="G30" s="191">
        <v>0</v>
      </c>
      <c r="H30" s="191">
        <v>0</v>
      </c>
      <c r="I30" s="191">
        <v>2</v>
      </c>
      <c r="J30" s="191">
        <v>0</v>
      </c>
      <c r="K30" s="191">
        <v>95</v>
      </c>
      <c r="L30" s="142">
        <v>7.3312651448503646E-4</v>
      </c>
    </row>
    <row r="31" spans="1:14">
      <c r="A31" s="74" t="s">
        <v>949</v>
      </c>
      <c r="B31" s="191">
        <v>30</v>
      </c>
      <c r="C31" s="191">
        <v>55</v>
      </c>
      <c r="D31" s="191">
        <v>38</v>
      </c>
      <c r="E31" s="191">
        <v>0</v>
      </c>
      <c r="F31" s="191">
        <v>1</v>
      </c>
      <c r="G31" s="191">
        <v>2</v>
      </c>
      <c r="H31" s="191">
        <v>0</v>
      </c>
      <c r="I31" s="191">
        <v>0</v>
      </c>
      <c r="J31" s="191">
        <v>0</v>
      </c>
      <c r="K31" s="191">
        <v>126</v>
      </c>
      <c r="L31" s="142">
        <v>9.7235727184331162E-4</v>
      </c>
    </row>
    <row r="32" spans="1:14">
      <c r="A32" s="74" t="s">
        <v>950</v>
      </c>
      <c r="B32" s="191">
        <v>29</v>
      </c>
      <c r="C32" s="191">
        <v>51</v>
      </c>
      <c r="D32" s="191">
        <v>35</v>
      </c>
      <c r="E32" s="191">
        <v>0</v>
      </c>
      <c r="F32" s="191">
        <v>1</v>
      </c>
      <c r="G32" s="191">
        <v>1</v>
      </c>
      <c r="H32" s="191">
        <v>0</v>
      </c>
      <c r="I32" s="191">
        <v>2</v>
      </c>
      <c r="J32" s="191">
        <v>0</v>
      </c>
      <c r="K32" s="191">
        <v>119</v>
      </c>
      <c r="L32" s="142">
        <v>9.18337423407572E-4</v>
      </c>
    </row>
    <row r="33" spans="1:12">
      <c r="A33" s="74" t="s">
        <v>951</v>
      </c>
      <c r="B33" s="191">
        <v>88</v>
      </c>
      <c r="C33" s="191">
        <v>120</v>
      </c>
      <c r="D33" s="191">
        <v>102</v>
      </c>
      <c r="E33" s="191">
        <v>0</v>
      </c>
      <c r="F33" s="191">
        <v>4</v>
      </c>
      <c r="G33" s="191">
        <v>20</v>
      </c>
      <c r="H33" s="191">
        <v>0</v>
      </c>
      <c r="I33" s="191">
        <v>4</v>
      </c>
      <c r="J33" s="191">
        <v>0</v>
      </c>
      <c r="K33" s="191">
        <v>338</v>
      </c>
      <c r="L33" s="142">
        <v>2.608386967325709E-3</v>
      </c>
    </row>
    <row r="34" spans="1:12">
      <c r="A34" s="74" t="s">
        <v>952</v>
      </c>
      <c r="B34" s="191">
        <v>151</v>
      </c>
      <c r="C34" s="191">
        <v>640</v>
      </c>
      <c r="D34" s="191">
        <v>237</v>
      </c>
      <c r="E34" s="191">
        <v>0</v>
      </c>
      <c r="F34" s="191">
        <v>65</v>
      </c>
      <c r="G34" s="191">
        <v>45</v>
      </c>
      <c r="H34" s="191">
        <v>0</v>
      </c>
      <c r="I34" s="191">
        <v>66</v>
      </c>
      <c r="J34" s="191">
        <v>0</v>
      </c>
      <c r="K34" s="191">
        <v>1204</v>
      </c>
      <c r="L34" s="142">
        <v>9.2914139309471996E-3</v>
      </c>
    </row>
    <row r="35" spans="1:12">
      <c r="A35" s="74" t="s">
        <v>953</v>
      </c>
      <c r="B35" s="191">
        <v>532</v>
      </c>
      <c r="C35" s="191">
        <v>13876</v>
      </c>
      <c r="D35" s="191">
        <v>1940</v>
      </c>
      <c r="E35" s="191">
        <v>0</v>
      </c>
      <c r="F35" s="191">
        <v>2617</v>
      </c>
      <c r="G35" s="191">
        <v>165</v>
      </c>
      <c r="H35" s="191">
        <v>0</v>
      </c>
      <c r="I35" s="191">
        <v>5110</v>
      </c>
      <c r="J35" s="191">
        <v>0</v>
      </c>
      <c r="K35" s="191">
        <v>24240</v>
      </c>
      <c r="L35" s="142">
        <v>0.1870630180117609</v>
      </c>
    </row>
    <row r="36" spans="1:12">
      <c r="A36" s="74" t="s">
        <v>954</v>
      </c>
      <c r="B36" s="191">
        <v>252</v>
      </c>
      <c r="C36" s="191">
        <v>5335</v>
      </c>
      <c r="D36" s="191">
        <v>1304</v>
      </c>
      <c r="E36" s="191">
        <v>0</v>
      </c>
      <c r="F36" s="191">
        <v>1154</v>
      </c>
      <c r="G36" s="191">
        <v>136</v>
      </c>
      <c r="H36" s="191">
        <v>0</v>
      </c>
      <c r="I36" s="191">
        <v>2233</v>
      </c>
      <c r="J36" s="191">
        <v>0</v>
      </c>
      <c r="K36" s="191">
        <v>10414</v>
      </c>
      <c r="L36" s="142">
        <v>8.0366100229970205E-2</v>
      </c>
    </row>
    <row r="37" spans="1:12">
      <c r="A37" s="74" t="s">
        <v>955</v>
      </c>
      <c r="B37" s="191">
        <v>6003</v>
      </c>
      <c r="C37" s="191">
        <v>45541</v>
      </c>
      <c r="D37" s="191">
        <v>11047</v>
      </c>
      <c r="E37" s="191">
        <v>0</v>
      </c>
      <c r="F37" s="191">
        <v>2875</v>
      </c>
      <c r="G37" s="191">
        <v>20487</v>
      </c>
      <c r="H37" s="191">
        <v>0</v>
      </c>
      <c r="I37" s="191">
        <v>6697</v>
      </c>
      <c r="J37" s="191">
        <v>0</v>
      </c>
      <c r="K37" s="191">
        <v>92650</v>
      </c>
      <c r="L37" s="142">
        <v>0.71499127965303821</v>
      </c>
    </row>
    <row r="38" spans="1:12">
      <c r="A38" s="28" t="s">
        <v>7</v>
      </c>
      <c r="B38" s="193">
        <v>7123</v>
      </c>
      <c r="C38" s="193">
        <v>65932</v>
      </c>
      <c r="D38" s="193">
        <v>14786</v>
      </c>
      <c r="E38" s="193">
        <v>0</v>
      </c>
      <c r="F38" s="193">
        <v>6720</v>
      </c>
      <c r="G38" s="193">
        <v>20861</v>
      </c>
      <c r="H38" s="193">
        <v>0</v>
      </c>
      <c r="I38" s="193">
        <v>14160</v>
      </c>
      <c r="J38" s="193">
        <v>0</v>
      </c>
      <c r="K38" s="193">
        <v>129582</v>
      </c>
      <c r="L38" s="194">
        <v>1</v>
      </c>
    </row>
    <row r="39" spans="1:12">
      <c r="A39" s="263" t="s">
        <v>956</v>
      </c>
      <c r="B39" s="142">
        <v>5.4969054343967524E-2</v>
      </c>
      <c r="C39" s="142">
        <v>0.50880523529502553</v>
      </c>
      <c r="D39" s="142">
        <v>0.11410535413869211</v>
      </c>
      <c r="E39" s="142">
        <v>0</v>
      </c>
      <c r="F39" s="142">
        <v>5.1859054498309951E-2</v>
      </c>
      <c r="G39" s="142">
        <v>0.16098686545970892</v>
      </c>
      <c r="H39" s="142">
        <v>0</v>
      </c>
      <c r="I39" s="142">
        <v>0.10927443626429596</v>
      </c>
      <c r="J39" s="142">
        <v>0</v>
      </c>
      <c r="K39" s="142">
        <v>1</v>
      </c>
      <c r="L39" s="267"/>
    </row>
    <row r="40" spans="1:12" ht="15.75" thickBot="1">
      <c r="A40" s="268"/>
      <c r="B40" s="128"/>
      <c r="C40" s="35"/>
      <c r="D40" s="128"/>
      <c r="E40" s="128"/>
      <c r="F40" s="128"/>
      <c r="G40" s="128"/>
      <c r="H40" s="128"/>
      <c r="I40" s="128"/>
      <c r="J40" s="128"/>
      <c r="K40" s="269"/>
      <c r="L40" s="269"/>
    </row>
    <row r="41" spans="1:12" ht="39" customHeight="1" thickTop="1">
      <c r="A41" s="754" t="s">
        <v>1020</v>
      </c>
      <c r="B41" s="755"/>
      <c r="C41" s="755"/>
      <c r="D41" s="755"/>
      <c r="E41" s="755"/>
      <c r="F41" s="755"/>
      <c r="G41" s="755"/>
      <c r="H41" s="755"/>
      <c r="I41" s="755"/>
      <c r="J41" s="755"/>
      <c r="K41" s="755"/>
      <c r="L41" s="755"/>
    </row>
    <row r="42" spans="1:12">
      <c r="A42" s="325"/>
      <c r="B42" s="244"/>
      <c r="C42" s="244"/>
      <c r="D42" s="244"/>
      <c r="E42" s="244"/>
      <c r="F42" s="244"/>
      <c r="G42" s="244"/>
      <c r="H42" s="244"/>
      <c r="I42" s="244"/>
      <c r="J42" s="244"/>
      <c r="K42" s="244"/>
      <c r="L42" s="244"/>
    </row>
    <row r="43" spans="1:12" ht="30" customHeight="1">
      <c r="A43" s="767" t="s">
        <v>395</v>
      </c>
      <c r="B43" s="767"/>
      <c r="C43" s="767"/>
      <c r="D43" s="767"/>
      <c r="E43" s="767"/>
      <c r="F43" s="767"/>
      <c r="G43" s="767"/>
      <c r="H43" s="767"/>
      <c r="I43" s="767"/>
      <c r="J43" s="767"/>
      <c r="K43" s="767"/>
      <c r="L43" s="767"/>
    </row>
    <row r="44" spans="1:12" ht="18">
      <c r="A44" s="768" t="s">
        <v>959</v>
      </c>
      <c r="B44" s="768"/>
      <c r="C44" s="768"/>
      <c r="D44" s="768"/>
      <c r="E44" s="768"/>
      <c r="F44" s="768"/>
      <c r="G44" s="768"/>
      <c r="H44" s="768"/>
      <c r="I44" s="768"/>
      <c r="J44" s="768"/>
      <c r="K44" s="768"/>
      <c r="L44" s="768"/>
    </row>
    <row r="45" spans="1:12" ht="18">
      <c r="A45" s="768" t="s">
        <v>1435</v>
      </c>
      <c r="B45" s="768"/>
      <c r="C45" s="768"/>
      <c r="D45" s="768"/>
      <c r="E45" s="768"/>
      <c r="F45" s="768"/>
      <c r="G45" s="768"/>
      <c r="H45" s="768"/>
      <c r="I45" s="768"/>
      <c r="J45" s="768"/>
      <c r="K45" s="768"/>
      <c r="L45" s="768"/>
    </row>
    <row r="46" spans="1:12" ht="30" customHeight="1">
      <c r="A46" s="766" t="s">
        <v>2</v>
      </c>
      <c r="B46" s="766"/>
      <c r="C46" s="766"/>
      <c r="D46" s="766"/>
      <c r="E46" s="766"/>
      <c r="F46" s="766"/>
      <c r="G46" s="766"/>
      <c r="H46" s="766"/>
      <c r="I46" s="766"/>
      <c r="J46" s="766"/>
      <c r="K46" s="766"/>
      <c r="L46" s="766"/>
    </row>
    <row r="47" spans="1:12">
      <c r="A47" s="22"/>
      <c r="B47" s="255"/>
      <c r="C47" s="73"/>
      <c r="D47" s="255"/>
      <c r="E47" s="73"/>
      <c r="F47" s="256"/>
      <c r="G47" s="255"/>
      <c r="H47" s="255"/>
      <c r="I47" s="255"/>
      <c r="J47" s="255"/>
      <c r="K47" s="255"/>
      <c r="L47" s="257"/>
    </row>
    <row r="48" spans="1:12" ht="30" customHeight="1">
      <c r="A48" s="28" t="s">
        <v>940</v>
      </c>
      <c r="B48" s="258" t="s">
        <v>396</v>
      </c>
      <c r="C48" s="258" t="s">
        <v>428</v>
      </c>
      <c r="D48" s="258" t="s">
        <v>429</v>
      </c>
      <c r="E48" s="258" t="s">
        <v>430</v>
      </c>
      <c r="F48" s="258" t="s">
        <v>431</v>
      </c>
      <c r="G48" s="258" t="s">
        <v>432</v>
      </c>
      <c r="H48" s="258" t="s">
        <v>433</v>
      </c>
      <c r="I48" s="258" t="s">
        <v>434</v>
      </c>
      <c r="J48" s="258" t="s">
        <v>435</v>
      </c>
      <c r="K48" s="259" t="s">
        <v>443</v>
      </c>
      <c r="L48" s="258" t="s">
        <v>941</v>
      </c>
    </row>
    <row r="49" spans="1:12">
      <c r="A49" s="74" t="s">
        <v>942</v>
      </c>
      <c r="B49" s="191">
        <v>0</v>
      </c>
      <c r="C49" s="191">
        <v>0</v>
      </c>
      <c r="D49" s="191">
        <v>0</v>
      </c>
      <c r="E49" s="191">
        <v>0</v>
      </c>
      <c r="F49" s="191">
        <v>0</v>
      </c>
      <c r="G49" s="191">
        <v>0</v>
      </c>
      <c r="H49" s="191">
        <v>0</v>
      </c>
      <c r="I49" s="191">
        <v>0</v>
      </c>
      <c r="J49" s="191">
        <v>0</v>
      </c>
      <c r="K49" s="191">
        <v>0</v>
      </c>
      <c r="L49" s="142">
        <v>0</v>
      </c>
    </row>
    <row r="50" spans="1:12">
      <c r="A50" s="74" t="s">
        <v>943</v>
      </c>
      <c r="B50" s="191">
        <v>0</v>
      </c>
      <c r="C50" s="191">
        <v>0</v>
      </c>
      <c r="D50" s="191">
        <v>0</v>
      </c>
      <c r="E50" s="191">
        <v>0</v>
      </c>
      <c r="F50" s="191">
        <v>0</v>
      </c>
      <c r="G50" s="191">
        <v>0</v>
      </c>
      <c r="H50" s="191">
        <v>0</v>
      </c>
      <c r="I50" s="191">
        <v>0</v>
      </c>
      <c r="J50" s="191">
        <v>0</v>
      </c>
      <c r="K50" s="191">
        <v>0</v>
      </c>
      <c r="L50" s="142">
        <v>0</v>
      </c>
    </row>
    <row r="51" spans="1:12">
      <c r="A51" s="74" t="s">
        <v>944</v>
      </c>
      <c r="B51" s="191">
        <v>0</v>
      </c>
      <c r="C51" s="191">
        <v>0</v>
      </c>
      <c r="D51" s="191">
        <v>0</v>
      </c>
      <c r="E51" s="191">
        <v>0</v>
      </c>
      <c r="F51" s="191">
        <v>0</v>
      </c>
      <c r="G51" s="191">
        <v>0</v>
      </c>
      <c r="H51" s="191">
        <v>0</v>
      </c>
      <c r="I51" s="191">
        <v>0</v>
      </c>
      <c r="J51" s="191">
        <v>0</v>
      </c>
      <c r="K51" s="191">
        <v>0</v>
      </c>
      <c r="L51" s="142">
        <v>0</v>
      </c>
    </row>
    <row r="52" spans="1:12">
      <c r="A52" s="74" t="s">
        <v>945</v>
      </c>
      <c r="B52" s="191">
        <v>0</v>
      </c>
      <c r="C52" s="191">
        <v>0</v>
      </c>
      <c r="D52" s="191">
        <v>0</v>
      </c>
      <c r="E52" s="191">
        <v>0</v>
      </c>
      <c r="F52" s="191">
        <v>0</v>
      </c>
      <c r="G52" s="191">
        <v>0</v>
      </c>
      <c r="H52" s="191">
        <v>0</v>
      </c>
      <c r="I52" s="191">
        <v>0</v>
      </c>
      <c r="J52" s="191">
        <v>0</v>
      </c>
      <c r="K52" s="191">
        <v>0</v>
      </c>
      <c r="L52" s="142">
        <v>0</v>
      </c>
    </row>
    <row r="53" spans="1:12">
      <c r="A53" s="74" t="s">
        <v>946</v>
      </c>
      <c r="B53" s="191">
        <v>0</v>
      </c>
      <c r="C53" s="191">
        <v>0</v>
      </c>
      <c r="D53" s="191">
        <v>0</v>
      </c>
      <c r="E53" s="191">
        <v>0</v>
      </c>
      <c r="F53" s="191">
        <v>0</v>
      </c>
      <c r="G53" s="191">
        <v>0</v>
      </c>
      <c r="H53" s="191">
        <v>0</v>
      </c>
      <c r="I53" s="191">
        <v>0</v>
      </c>
      <c r="J53" s="191">
        <v>0</v>
      </c>
      <c r="K53" s="191">
        <v>0</v>
      </c>
      <c r="L53" s="142">
        <v>0</v>
      </c>
    </row>
    <row r="54" spans="1:12">
      <c r="A54" s="74" t="s">
        <v>947</v>
      </c>
      <c r="B54" s="191">
        <v>0</v>
      </c>
      <c r="C54" s="191">
        <v>0</v>
      </c>
      <c r="D54" s="191">
        <v>0</v>
      </c>
      <c r="E54" s="191">
        <v>0</v>
      </c>
      <c r="F54" s="191">
        <v>0</v>
      </c>
      <c r="G54" s="191">
        <v>0</v>
      </c>
      <c r="H54" s="191">
        <v>0</v>
      </c>
      <c r="I54" s="191">
        <v>0</v>
      </c>
      <c r="J54" s="191">
        <v>0</v>
      </c>
      <c r="K54" s="191">
        <v>0</v>
      </c>
      <c r="L54" s="142">
        <v>0</v>
      </c>
    </row>
    <row r="55" spans="1:12">
      <c r="A55" s="74" t="s">
        <v>948</v>
      </c>
      <c r="B55" s="191">
        <v>0</v>
      </c>
      <c r="C55" s="191">
        <v>0</v>
      </c>
      <c r="D55" s="191">
        <v>0</v>
      </c>
      <c r="E55" s="191">
        <v>0</v>
      </c>
      <c r="F55" s="191">
        <v>0</v>
      </c>
      <c r="G55" s="191">
        <v>0</v>
      </c>
      <c r="H55" s="191">
        <v>0</v>
      </c>
      <c r="I55" s="191">
        <v>0</v>
      </c>
      <c r="J55" s="191">
        <v>0</v>
      </c>
      <c r="K55" s="191">
        <v>0</v>
      </c>
      <c r="L55" s="142">
        <v>0</v>
      </c>
    </row>
    <row r="56" spans="1:12">
      <c r="A56" s="74" t="s">
        <v>949</v>
      </c>
      <c r="B56" s="191">
        <v>0</v>
      </c>
      <c r="C56" s="191">
        <v>0</v>
      </c>
      <c r="D56" s="191">
        <v>0</v>
      </c>
      <c r="E56" s="191">
        <v>0</v>
      </c>
      <c r="F56" s="191">
        <v>0</v>
      </c>
      <c r="G56" s="191">
        <v>0</v>
      </c>
      <c r="H56" s="191">
        <v>0</v>
      </c>
      <c r="I56" s="191">
        <v>0</v>
      </c>
      <c r="J56" s="191">
        <v>0</v>
      </c>
      <c r="K56" s="191">
        <v>0</v>
      </c>
      <c r="L56" s="142">
        <v>0</v>
      </c>
    </row>
    <row r="57" spans="1:12">
      <c r="A57" s="74" t="s">
        <v>950</v>
      </c>
      <c r="B57" s="191">
        <v>0</v>
      </c>
      <c r="C57" s="191">
        <v>0</v>
      </c>
      <c r="D57" s="191">
        <v>0</v>
      </c>
      <c r="E57" s="191">
        <v>0</v>
      </c>
      <c r="F57" s="191">
        <v>0</v>
      </c>
      <c r="G57" s="191">
        <v>0</v>
      </c>
      <c r="H57" s="191">
        <v>0</v>
      </c>
      <c r="I57" s="191">
        <v>0</v>
      </c>
      <c r="J57" s="191">
        <v>0</v>
      </c>
      <c r="K57" s="191">
        <v>0</v>
      </c>
      <c r="L57" s="142">
        <v>0</v>
      </c>
    </row>
    <row r="58" spans="1:12">
      <c r="A58" s="74" t="s">
        <v>951</v>
      </c>
      <c r="B58" s="191">
        <v>0</v>
      </c>
      <c r="C58" s="191">
        <v>0</v>
      </c>
      <c r="D58" s="191">
        <v>0</v>
      </c>
      <c r="E58" s="191">
        <v>0</v>
      </c>
      <c r="F58" s="191">
        <v>0</v>
      </c>
      <c r="G58" s="191">
        <v>0</v>
      </c>
      <c r="H58" s="191">
        <v>0</v>
      </c>
      <c r="I58" s="191">
        <v>0</v>
      </c>
      <c r="J58" s="191">
        <v>0</v>
      </c>
      <c r="K58" s="191">
        <v>0</v>
      </c>
      <c r="L58" s="142">
        <v>0</v>
      </c>
    </row>
    <row r="59" spans="1:12">
      <c r="A59" s="74" t="s">
        <v>952</v>
      </c>
      <c r="B59" s="191">
        <v>0</v>
      </c>
      <c r="C59" s="191">
        <v>0</v>
      </c>
      <c r="D59" s="191">
        <v>0</v>
      </c>
      <c r="E59" s="191">
        <v>0</v>
      </c>
      <c r="F59" s="191">
        <v>0</v>
      </c>
      <c r="G59" s="191">
        <v>0</v>
      </c>
      <c r="H59" s="191">
        <v>0</v>
      </c>
      <c r="I59" s="191">
        <v>0</v>
      </c>
      <c r="J59" s="191">
        <v>0</v>
      </c>
      <c r="K59" s="191">
        <v>0</v>
      </c>
      <c r="L59" s="142">
        <v>0</v>
      </c>
    </row>
    <row r="60" spans="1:12">
      <c r="A60" s="74" t="s">
        <v>953</v>
      </c>
      <c r="B60" s="191">
        <v>0</v>
      </c>
      <c r="C60" s="191">
        <v>0</v>
      </c>
      <c r="D60" s="191">
        <v>0</v>
      </c>
      <c r="E60" s="191">
        <v>0</v>
      </c>
      <c r="F60" s="191">
        <v>0</v>
      </c>
      <c r="G60" s="191">
        <v>0</v>
      </c>
      <c r="H60" s="191">
        <v>0</v>
      </c>
      <c r="I60" s="191">
        <v>0</v>
      </c>
      <c r="J60" s="191">
        <v>0</v>
      </c>
      <c r="K60" s="191">
        <v>0</v>
      </c>
      <c r="L60" s="142">
        <v>0</v>
      </c>
    </row>
    <row r="61" spans="1:12">
      <c r="A61" s="74" t="s">
        <v>954</v>
      </c>
      <c r="B61" s="191">
        <v>0</v>
      </c>
      <c r="C61" s="191">
        <v>0</v>
      </c>
      <c r="D61" s="191">
        <v>0</v>
      </c>
      <c r="E61" s="191">
        <v>0</v>
      </c>
      <c r="F61" s="191">
        <v>0</v>
      </c>
      <c r="G61" s="191">
        <v>0</v>
      </c>
      <c r="H61" s="191">
        <v>0</v>
      </c>
      <c r="I61" s="191">
        <v>0</v>
      </c>
      <c r="J61" s="191">
        <v>0</v>
      </c>
      <c r="K61" s="191">
        <v>0</v>
      </c>
      <c r="L61" s="142">
        <v>0</v>
      </c>
    </row>
    <row r="62" spans="1:12">
      <c r="A62" s="74" t="s">
        <v>955</v>
      </c>
      <c r="B62" s="191">
        <v>0</v>
      </c>
      <c r="C62" s="191">
        <v>0</v>
      </c>
      <c r="D62" s="191">
        <v>0</v>
      </c>
      <c r="E62" s="191">
        <v>0</v>
      </c>
      <c r="F62" s="191">
        <v>0</v>
      </c>
      <c r="G62" s="191">
        <v>0</v>
      </c>
      <c r="H62" s="191">
        <v>0</v>
      </c>
      <c r="I62" s="191">
        <v>0</v>
      </c>
      <c r="J62" s="191">
        <v>0</v>
      </c>
      <c r="K62" s="191">
        <v>0</v>
      </c>
      <c r="L62" s="142">
        <v>0</v>
      </c>
    </row>
    <row r="63" spans="1:12">
      <c r="A63" s="28" t="s">
        <v>7</v>
      </c>
      <c r="B63" s="193">
        <v>0</v>
      </c>
      <c r="C63" s="193">
        <v>0</v>
      </c>
      <c r="D63" s="193">
        <v>0</v>
      </c>
      <c r="E63" s="193">
        <v>0</v>
      </c>
      <c r="F63" s="193">
        <v>0</v>
      </c>
      <c r="G63" s="193">
        <v>0</v>
      </c>
      <c r="H63" s="193">
        <v>0</v>
      </c>
      <c r="I63" s="193">
        <v>0</v>
      </c>
      <c r="J63" s="193">
        <v>0</v>
      </c>
      <c r="K63" s="193">
        <v>0</v>
      </c>
      <c r="L63" s="194">
        <v>0</v>
      </c>
    </row>
    <row r="64" spans="1:12">
      <c r="A64" s="263" t="s">
        <v>956</v>
      </c>
      <c r="B64" s="142">
        <v>0</v>
      </c>
      <c r="C64" s="142">
        <v>0</v>
      </c>
      <c r="D64" s="142">
        <v>0</v>
      </c>
      <c r="E64" s="142">
        <v>0</v>
      </c>
      <c r="F64" s="142">
        <v>0</v>
      </c>
      <c r="G64" s="142">
        <v>0</v>
      </c>
      <c r="H64" s="142">
        <v>0</v>
      </c>
      <c r="I64" s="142">
        <v>0</v>
      </c>
      <c r="J64" s="142">
        <v>0</v>
      </c>
      <c r="K64" s="142">
        <v>0</v>
      </c>
      <c r="L64" s="264"/>
    </row>
    <row r="65" spans="1:12" ht="30" customHeight="1">
      <c r="A65" s="266" t="s">
        <v>957</v>
      </c>
      <c r="B65" s="258" t="s">
        <v>396</v>
      </c>
      <c r="C65" s="258" t="s">
        <v>428</v>
      </c>
      <c r="D65" s="258" t="s">
        <v>429</v>
      </c>
      <c r="E65" s="258" t="s">
        <v>430</v>
      </c>
      <c r="F65" s="258" t="s">
        <v>431</v>
      </c>
      <c r="G65" s="258" t="s">
        <v>432</v>
      </c>
      <c r="H65" s="258" t="s">
        <v>433</v>
      </c>
      <c r="I65" s="258" t="s">
        <v>434</v>
      </c>
      <c r="J65" s="258" t="s">
        <v>435</v>
      </c>
      <c r="K65" s="259" t="s">
        <v>443</v>
      </c>
      <c r="L65" s="258" t="s">
        <v>809</v>
      </c>
    </row>
    <row r="66" spans="1:12">
      <c r="A66" s="74" t="s">
        <v>942</v>
      </c>
      <c r="B66" s="191">
        <v>0</v>
      </c>
      <c r="C66" s="191">
        <v>0</v>
      </c>
      <c r="D66" s="191">
        <v>0</v>
      </c>
      <c r="E66" s="191">
        <v>0</v>
      </c>
      <c r="F66" s="191">
        <v>0</v>
      </c>
      <c r="G66" s="191">
        <v>0</v>
      </c>
      <c r="H66" s="191">
        <v>0</v>
      </c>
      <c r="I66" s="191">
        <v>0</v>
      </c>
      <c r="J66" s="191">
        <v>0</v>
      </c>
      <c r="K66" s="191">
        <v>0</v>
      </c>
      <c r="L66" s="142">
        <v>0</v>
      </c>
    </row>
    <row r="67" spans="1:12">
      <c r="A67" s="74" t="s">
        <v>943</v>
      </c>
      <c r="B67" s="191">
        <v>0</v>
      </c>
      <c r="C67" s="191">
        <v>0</v>
      </c>
      <c r="D67" s="191">
        <v>0</v>
      </c>
      <c r="E67" s="191">
        <v>0</v>
      </c>
      <c r="F67" s="191">
        <v>0</v>
      </c>
      <c r="G67" s="191">
        <v>0</v>
      </c>
      <c r="H67" s="191">
        <v>0</v>
      </c>
      <c r="I67" s="191">
        <v>0</v>
      </c>
      <c r="J67" s="191">
        <v>0</v>
      </c>
      <c r="K67" s="191">
        <v>0</v>
      </c>
      <c r="L67" s="142">
        <v>0</v>
      </c>
    </row>
    <row r="68" spans="1:12">
      <c r="A68" s="74" t="s">
        <v>944</v>
      </c>
      <c r="B68" s="191">
        <v>0</v>
      </c>
      <c r="C68" s="191">
        <v>0</v>
      </c>
      <c r="D68" s="191">
        <v>0</v>
      </c>
      <c r="E68" s="191">
        <v>0</v>
      </c>
      <c r="F68" s="191">
        <v>0</v>
      </c>
      <c r="G68" s="191">
        <v>0</v>
      </c>
      <c r="H68" s="191">
        <v>0</v>
      </c>
      <c r="I68" s="191">
        <v>0</v>
      </c>
      <c r="J68" s="191">
        <v>0</v>
      </c>
      <c r="K68" s="191">
        <v>0</v>
      </c>
      <c r="L68" s="142">
        <v>0</v>
      </c>
    </row>
    <row r="69" spans="1:12">
      <c r="A69" s="74" t="s">
        <v>945</v>
      </c>
      <c r="B69" s="191">
        <v>0</v>
      </c>
      <c r="C69" s="191">
        <v>0</v>
      </c>
      <c r="D69" s="191">
        <v>0</v>
      </c>
      <c r="E69" s="191">
        <v>0</v>
      </c>
      <c r="F69" s="191">
        <v>0</v>
      </c>
      <c r="G69" s="191">
        <v>0</v>
      </c>
      <c r="H69" s="191">
        <v>0</v>
      </c>
      <c r="I69" s="191">
        <v>0</v>
      </c>
      <c r="J69" s="191">
        <v>0</v>
      </c>
      <c r="K69" s="191">
        <v>0</v>
      </c>
      <c r="L69" s="142">
        <v>0</v>
      </c>
    </row>
    <row r="70" spans="1:12">
      <c r="A70" s="74" t="s">
        <v>946</v>
      </c>
      <c r="B70" s="191">
        <v>0</v>
      </c>
      <c r="C70" s="191">
        <v>0</v>
      </c>
      <c r="D70" s="191">
        <v>0</v>
      </c>
      <c r="E70" s="191">
        <v>0</v>
      </c>
      <c r="F70" s="191">
        <v>0</v>
      </c>
      <c r="G70" s="191">
        <v>0</v>
      </c>
      <c r="H70" s="191">
        <v>0</v>
      </c>
      <c r="I70" s="191">
        <v>0</v>
      </c>
      <c r="J70" s="191">
        <v>0</v>
      </c>
      <c r="K70" s="191">
        <v>0</v>
      </c>
      <c r="L70" s="142">
        <v>0</v>
      </c>
    </row>
    <row r="71" spans="1:12">
      <c r="A71" s="74" t="s">
        <v>947</v>
      </c>
      <c r="B71" s="191">
        <v>0</v>
      </c>
      <c r="C71" s="191">
        <v>0</v>
      </c>
      <c r="D71" s="191">
        <v>0</v>
      </c>
      <c r="E71" s="191">
        <v>0</v>
      </c>
      <c r="F71" s="191">
        <v>0</v>
      </c>
      <c r="G71" s="191">
        <v>0</v>
      </c>
      <c r="H71" s="191">
        <v>0</v>
      </c>
      <c r="I71" s="191">
        <v>0</v>
      </c>
      <c r="J71" s="191">
        <v>0</v>
      </c>
      <c r="K71" s="191">
        <v>0</v>
      </c>
      <c r="L71" s="142">
        <v>0</v>
      </c>
    </row>
    <row r="72" spans="1:12">
      <c r="A72" s="74" t="s">
        <v>948</v>
      </c>
      <c r="B72" s="191">
        <v>0</v>
      </c>
      <c r="C72" s="191">
        <v>0</v>
      </c>
      <c r="D72" s="191">
        <v>0</v>
      </c>
      <c r="E72" s="191">
        <v>0</v>
      </c>
      <c r="F72" s="191">
        <v>0</v>
      </c>
      <c r="G72" s="191">
        <v>0</v>
      </c>
      <c r="H72" s="191">
        <v>0</v>
      </c>
      <c r="I72" s="191">
        <v>0</v>
      </c>
      <c r="J72" s="191">
        <v>0</v>
      </c>
      <c r="K72" s="191">
        <v>0</v>
      </c>
      <c r="L72" s="142">
        <v>0</v>
      </c>
    </row>
    <row r="73" spans="1:12">
      <c r="A73" s="74" t="s">
        <v>949</v>
      </c>
      <c r="B73" s="191">
        <v>0</v>
      </c>
      <c r="C73" s="191">
        <v>0</v>
      </c>
      <c r="D73" s="191">
        <v>0</v>
      </c>
      <c r="E73" s="191">
        <v>0</v>
      </c>
      <c r="F73" s="191">
        <v>0</v>
      </c>
      <c r="G73" s="191">
        <v>0</v>
      </c>
      <c r="H73" s="191">
        <v>0</v>
      </c>
      <c r="I73" s="191">
        <v>0</v>
      </c>
      <c r="J73" s="191">
        <v>0</v>
      </c>
      <c r="K73" s="191">
        <v>0</v>
      </c>
      <c r="L73" s="142">
        <v>0</v>
      </c>
    </row>
    <row r="74" spans="1:12">
      <c r="A74" s="74" t="s">
        <v>950</v>
      </c>
      <c r="B74" s="191">
        <v>0</v>
      </c>
      <c r="C74" s="191">
        <v>0</v>
      </c>
      <c r="D74" s="191">
        <v>0</v>
      </c>
      <c r="E74" s="191">
        <v>0</v>
      </c>
      <c r="F74" s="191">
        <v>0</v>
      </c>
      <c r="G74" s="191">
        <v>0</v>
      </c>
      <c r="H74" s="191">
        <v>0</v>
      </c>
      <c r="I74" s="191">
        <v>0</v>
      </c>
      <c r="J74" s="191">
        <v>0</v>
      </c>
      <c r="K74" s="191">
        <v>0</v>
      </c>
      <c r="L74" s="142">
        <v>0</v>
      </c>
    </row>
    <row r="75" spans="1:12">
      <c r="A75" s="74" t="s">
        <v>951</v>
      </c>
      <c r="B75" s="191">
        <v>0</v>
      </c>
      <c r="C75" s="191">
        <v>0</v>
      </c>
      <c r="D75" s="191">
        <v>0</v>
      </c>
      <c r="E75" s="191">
        <v>0</v>
      </c>
      <c r="F75" s="191">
        <v>0</v>
      </c>
      <c r="G75" s="191">
        <v>0</v>
      </c>
      <c r="H75" s="191">
        <v>0</v>
      </c>
      <c r="I75" s="191">
        <v>0</v>
      </c>
      <c r="J75" s="191">
        <v>0</v>
      </c>
      <c r="K75" s="191">
        <v>0</v>
      </c>
      <c r="L75" s="142">
        <v>0</v>
      </c>
    </row>
    <row r="76" spans="1:12">
      <c r="A76" s="74" t="s">
        <v>952</v>
      </c>
      <c r="B76" s="191">
        <v>0</v>
      </c>
      <c r="C76" s="191">
        <v>0</v>
      </c>
      <c r="D76" s="191">
        <v>0</v>
      </c>
      <c r="E76" s="191">
        <v>0</v>
      </c>
      <c r="F76" s="191">
        <v>0</v>
      </c>
      <c r="G76" s="191">
        <v>0</v>
      </c>
      <c r="H76" s="191">
        <v>0</v>
      </c>
      <c r="I76" s="191">
        <v>0</v>
      </c>
      <c r="J76" s="191">
        <v>0</v>
      </c>
      <c r="K76" s="191">
        <v>0</v>
      </c>
      <c r="L76" s="142">
        <v>0</v>
      </c>
    </row>
    <row r="77" spans="1:12">
      <c r="A77" s="74" t="s">
        <v>953</v>
      </c>
      <c r="B77" s="191">
        <v>0</v>
      </c>
      <c r="C77" s="191">
        <v>0</v>
      </c>
      <c r="D77" s="191">
        <v>0</v>
      </c>
      <c r="E77" s="191">
        <v>0</v>
      </c>
      <c r="F77" s="191">
        <v>0</v>
      </c>
      <c r="G77" s="191">
        <v>0</v>
      </c>
      <c r="H77" s="191">
        <v>0</v>
      </c>
      <c r="I77" s="191">
        <v>0</v>
      </c>
      <c r="J77" s="191">
        <v>0</v>
      </c>
      <c r="K77" s="191">
        <v>0</v>
      </c>
      <c r="L77" s="142">
        <v>0</v>
      </c>
    </row>
    <row r="78" spans="1:12">
      <c r="A78" s="74" t="s">
        <v>954</v>
      </c>
      <c r="B78" s="191">
        <v>0</v>
      </c>
      <c r="C78" s="191">
        <v>0</v>
      </c>
      <c r="D78" s="191">
        <v>0</v>
      </c>
      <c r="E78" s="191">
        <v>0</v>
      </c>
      <c r="F78" s="191">
        <v>0</v>
      </c>
      <c r="G78" s="191">
        <v>0</v>
      </c>
      <c r="H78" s="191">
        <v>0</v>
      </c>
      <c r="I78" s="191">
        <v>0</v>
      </c>
      <c r="J78" s="191">
        <v>0</v>
      </c>
      <c r="K78" s="191">
        <v>0</v>
      </c>
      <c r="L78" s="142">
        <v>0</v>
      </c>
    </row>
    <row r="79" spans="1:12">
      <c r="A79" s="74" t="s">
        <v>955</v>
      </c>
      <c r="B79" s="191">
        <v>0</v>
      </c>
      <c r="C79" s="191">
        <v>0</v>
      </c>
      <c r="D79" s="191">
        <v>0</v>
      </c>
      <c r="E79" s="191">
        <v>0</v>
      </c>
      <c r="F79" s="191">
        <v>0</v>
      </c>
      <c r="G79" s="191">
        <v>0</v>
      </c>
      <c r="H79" s="191">
        <v>0</v>
      </c>
      <c r="I79" s="191">
        <v>0</v>
      </c>
      <c r="J79" s="191">
        <v>0</v>
      </c>
      <c r="K79" s="191">
        <v>0</v>
      </c>
      <c r="L79" s="142">
        <v>0</v>
      </c>
    </row>
    <row r="80" spans="1:12">
      <c r="A80" s="28" t="s">
        <v>7</v>
      </c>
      <c r="B80" s="193">
        <v>0</v>
      </c>
      <c r="C80" s="193">
        <v>0</v>
      </c>
      <c r="D80" s="193">
        <v>0</v>
      </c>
      <c r="E80" s="193">
        <v>0</v>
      </c>
      <c r="F80" s="193">
        <v>0</v>
      </c>
      <c r="G80" s="193">
        <v>0</v>
      </c>
      <c r="H80" s="193">
        <v>0</v>
      </c>
      <c r="I80" s="193">
        <v>0</v>
      </c>
      <c r="J80" s="193">
        <v>0</v>
      </c>
      <c r="K80" s="193">
        <v>0</v>
      </c>
      <c r="L80" s="194">
        <v>0</v>
      </c>
    </row>
    <row r="81" spans="1:12">
      <c r="A81" s="263" t="s">
        <v>956</v>
      </c>
      <c r="B81" s="142">
        <v>0</v>
      </c>
      <c r="C81" s="142">
        <v>0</v>
      </c>
      <c r="D81" s="142">
        <v>0</v>
      </c>
      <c r="E81" s="142">
        <v>0</v>
      </c>
      <c r="F81" s="142">
        <v>0</v>
      </c>
      <c r="G81" s="142">
        <v>0</v>
      </c>
      <c r="H81" s="142">
        <v>0</v>
      </c>
      <c r="I81" s="142">
        <v>0</v>
      </c>
      <c r="J81" s="142">
        <v>0</v>
      </c>
      <c r="K81" s="142">
        <v>0</v>
      </c>
      <c r="L81" s="267"/>
    </row>
    <row r="82" spans="1:12" ht="15.75" thickBot="1">
      <c r="A82" s="268"/>
      <c r="B82" s="128"/>
      <c r="C82" s="35"/>
      <c r="D82" s="128"/>
      <c r="E82" s="128"/>
      <c r="F82" s="128"/>
      <c r="G82" s="128"/>
      <c r="H82" s="128"/>
      <c r="I82" s="128"/>
      <c r="J82" s="128"/>
      <c r="K82" s="269"/>
      <c r="L82" s="269"/>
    </row>
    <row r="83" spans="1:12" ht="15.75" customHeight="1" thickTop="1">
      <c r="A83" s="754" t="s">
        <v>961</v>
      </c>
      <c r="B83" s="755"/>
      <c r="C83" s="755"/>
      <c r="D83" s="755"/>
      <c r="E83" s="755"/>
      <c r="F83" s="755"/>
      <c r="G83" s="755"/>
      <c r="H83" s="755"/>
      <c r="I83" s="755"/>
      <c r="J83" s="755"/>
      <c r="K83" s="755"/>
      <c r="L83" s="755"/>
    </row>
    <row r="84" spans="1:12">
      <c r="A84" s="270"/>
      <c r="B84" s="270"/>
      <c r="C84" s="270"/>
      <c r="D84" s="270"/>
      <c r="E84" s="270"/>
      <c r="F84" s="270"/>
      <c r="G84" s="270"/>
      <c r="H84" s="270"/>
      <c r="I84" s="1"/>
      <c r="J84" s="1"/>
      <c r="K84" s="1"/>
      <c r="L84" s="1"/>
    </row>
    <row r="85" spans="1:12" ht="30" customHeight="1">
      <c r="A85" s="767" t="s">
        <v>395</v>
      </c>
      <c r="B85" s="767"/>
      <c r="C85" s="767"/>
      <c r="D85" s="767"/>
      <c r="E85" s="767"/>
      <c r="F85" s="767"/>
      <c r="G85" s="767"/>
      <c r="H85" s="767"/>
      <c r="I85" s="767"/>
      <c r="J85" s="767"/>
      <c r="K85" s="767"/>
      <c r="L85" s="767"/>
    </row>
    <row r="86" spans="1:12" ht="18">
      <c r="A86" s="768" t="s">
        <v>962</v>
      </c>
      <c r="B86" s="768"/>
      <c r="C86" s="768"/>
      <c r="D86" s="768"/>
      <c r="E86" s="768"/>
      <c r="F86" s="768"/>
      <c r="G86" s="768"/>
      <c r="H86" s="768"/>
      <c r="I86" s="768"/>
      <c r="J86" s="768"/>
      <c r="K86" s="768"/>
      <c r="L86" s="768"/>
    </row>
    <row r="87" spans="1:12" ht="18">
      <c r="A87" s="768" t="s">
        <v>1435</v>
      </c>
      <c r="B87" s="768"/>
      <c r="C87" s="768"/>
      <c r="D87" s="768"/>
      <c r="E87" s="768"/>
      <c r="F87" s="768"/>
      <c r="G87" s="768"/>
      <c r="H87" s="768"/>
      <c r="I87" s="768"/>
      <c r="J87" s="768"/>
      <c r="K87" s="768"/>
      <c r="L87" s="768"/>
    </row>
    <row r="88" spans="1:12" ht="30" customHeight="1">
      <c r="A88" s="766" t="s">
        <v>2</v>
      </c>
      <c r="B88" s="766"/>
      <c r="C88" s="766"/>
      <c r="D88" s="766"/>
      <c r="E88" s="766"/>
      <c r="F88" s="766"/>
      <c r="G88" s="766"/>
      <c r="H88" s="766"/>
      <c r="I88" s="766"/>
      <c r="J88" s="766"/>
      <c r="K88" s="766"/>
      <c r="L88" s="766"/>
    </row>
    <row r="89" spans="1:12">
      <c r="A89" s="22"/>
      <c r="B89" s="255"/>
      <c r="C89" s="73"/>
      <c r="D89" s="255"/>
      <c r="E89" s="73"/>
      <c r="F89" s="256"/>
      <c r="G89" s="255"/>
      <c r="H89" s="255"/>
      <c r="I89" s="255"/>
      <c r="J89" s="255"/>
      <c r="K89" s="255"/>
      <c r="L89" s="257"/>
    </row>
    <row r="90" spans="1:12" ht="30" customHeight="1">
      <c r="A90" s="28" t="s">
        <v>940</v>
      </c>
      <c r="B90" s="258" t="s">
        <v>396</v>
      </c>
      <c r="C90" s="258" t="s">
        <v>428</v>
      </c>
      <c r="D90" s="258" t="s">
        <v>429</v>
      </c>
      <c r="E90" s="258" t="s">
        <v>430</v>
      </c>
      <c r="F90" s="258" t="s">
        <v>431</v>
      </c>
      <c r="G90" s="258" t="s">
        <v>432</v>
      </c>
      <c r="H90" s="258" t="s">
        <v>433</v>
      </c>
      <c r="I90" s="258" t="s">
        <v>434</v>
      </c>
      <c r="J90" s="258" t="s">
        <v>435</v>
      </c>
      <c r="K90" s="259" t="s">
        <v>443</v>
      </c>
      <c r="L90" s="258" t="s">
        <v>941</v>
      </c>
    </row>
    <row r="91" spans="1:12">
      <c r="A91" s="74" t="s">
        <v>942</v>
      </c>
      <c r="B91" s="191">
        <v>0</v>
      </c>
      <c r="C91" s="191">
        <v>22749.70867</v>
      </c>
      <c r="D91" s="191">
        <v>0</v>
      </c>
      <c r="E91" s="191">
        <v>0</v>
      </c>
      <c r="F91" s="191">
        <v>0</v>
      </c>
      <c r="G91" s="191">
        <v>0</v>
      </c>
      <c r="H91" s="191">
        <v>0</v>
      </c>
      <c r="I91" s="191">
        <v>0</v>
      </c>
      <c r="J91" s="191">
        <v>0</v>
      </c>
      <c r="K91" s="191">
        <v>22749.70867</v>
      </c>
      <c r="L91" s="142">
        <v>4.250449471258673E-2</v>
      </c>
    </row>
    <row r="92" spans="1:12">
      <c r="A92" s="74" t="s">
        <v>943</v>
      </c>
      <c r="B92" s="191">
        <v>0</v>
      </c>
      <c r="C92" s="191">
        <v>0</v>
      </c>
      <c r="D92" s="191">
        <v>0</v>
      </c>
      <c r="E92" s="191">
        <v>0</v>
      </c>
      <c r="F92" s="191">
        <v>0</v>
      </c>
      <c r="G92" s="191">
        <v>0</v>
      </c>
      <c r="H92" s="191">
        <v>0</v>
      </c>
      <c r="I92" s="191">
        <v>0</v>
      </c>
      <c r="J92" s="191">
        <v>0</v>
      </c>
      <c r="K92" s="191">
        <v>0</v>
      </c>
      <c r="L92" s="142">
        <v>0</v>
      </c>
    </row>
    <row r="93" spans="1:12">
      <c r="A93" s="74" t="s">
        <v>944</v>
      </c>
      <c r="B93" s="191">
        <v>0</v>
      </c>
      <c r="C93" s="191">
        <v>0</v>
      </c>
      <c r="D93" s="191">
        <v>3436.3804300000002</v>
      </c>
      <c r="E93" s="191">
        <v>0</v>
      </c>
      <c r="F93" s="191">
        <v>0</v>
      </c>
      <c r="G93" s="191">
        <v>0</v>
      </c>
      <c r="H93" s="191">
        <v>0</v>
      </c>
      <c r="I93" s="191">
        <v>0</v>
      </c>
      <c r="J93" s="191">
        <v>0</v>
      </c>
      <c r="K93" s="191">
        <v>3436.3804300000002</v>
      </c>
      <c r="L93" s="142">
        <v>6.4203729347085091E-3</v>
      </c>
    </row>
    <row r="94" spans="1:12">
      <c r="A94" s="74" t="s">
        <v>945</v>
      </c>
      <c r="B94" s="191">
        <v>1380.84177</v>
      </c>
      <c r="C94" s="191">
        <v>1394.51693</v>
      </c>
      <c r="D94" s="191">
        <v>4679.5594499999997</v>
      </c>
      <c r="E94" s="191">
        <v>0</v>
      </c>
      <c r="F94" s="191">
        <v>0</v>
      </c>
      <c r="G94" s="191">
        <v>3200.6222200000002</v>
      </c>
      <c r="H94" s="191">
        <v>0</v>
      </c>
      <c r="I94" s="191">
        <v>0</v>
      </c>
      <c r="J94" s="191">
        <v>0</v>
      </c>
      <c r="K94" s="191">
        <v>10655.540369999999</v>
      </c>
      <c r="L94" s="142">
        <v>1.9908314690362115E-2</v>
      </c>
    </row>
    <row r="95" spans="1:12">
      <c r="A95" s="74" t="s">
        <v>946</v>
      </c>
      <c r="B95" s="191">
        <v>742.54210999999998</v>
      </c>
      <c r="C95" s="191">
        <v>6104.9257500000003</v>
      </c>
      <c r="D95" s="191">
        <v>2017.6875</v>
      </c>
      <c r="E95" s="191">
        <v>0</v>
      </c>
      <c r="F95" s="191">
        <v>994.47029000000009</v>
      </c>
      <c r="G95" s="191">
        <v>0</v>
      </c>
      <c r="H95" s="191">
        <v>0</v>
      </c>
      <c r="I95" s="191">
        <v>916.75606999999991</v>
      </c>
      <c r="J95" s="191">
        <v>0</v>
      </c>
      <c r="K95" s="191">
        <v>10776.381719999999</v>
      </c>
      <c r="L95" s="142">
        <v>2.013408903308634E-2</v>
      </c>
    </row>
    <row r="96" spans="1:12">
      <c r="A96" s="74" t="s">
        <v>947</v>
      </c>
      <c r="B96" s="191">
        <v>541.14055000000008</v>
      </c>
      <c r="C96" s="191">
        <v>1690.0922499999999</v>
      </c>
      <c r="D96" s="191">
        <v>3168.8602700000001</v>
      </c>
      <c r="E96" s="191">
        <v>0</v>
      </c>
      <c r="F96" s="191">
        <v>0</v>
      </c>
      <c r="G96" s="191">
        <v>0</v>
      </c>
      <c r="H96" s="191">
        <v>0</v>
      </c>
      <c r="I96" s="191">
        <v>0</v>
      </c>
      <c r="J96" s="191">
        <v>0</v>
      </c>
      <c r="K96" s="191">
        <v>5400.0930699999999</v>
      </c>
      <c r="L96" s="142">
        <v>1.0089282050629936E-2</v>
      </c>
    </row>
    <row r="97" spans="1:12">
      <c r="A97" s="74" t="s">
        <v>948</v>
      </c>
      <c r="B97" s="191">
        <v>1294.3362500000001</v>
      </c>
      <c r="C97" s="191">
        <v>5060.0886900000005</v>
      </c>
      <c r="D97" s="191">
        <v>2684.6243100000002</v>
      </c>
      <c r="E97" s="191">
        <v>0</v>
      </c>
      <c r="F97" s="191">
        <v>0</v>
      </c>
      <c r="G97" s="191">
        <v>0</v>
      </c>
      <c r="H97" s="191">
        <v>0</v>
      </c>
      <c r="I97" s="191">
        <v>473.74915999999996</v>
      </c>
      <c r="J97" s="191">
        <v>0</v>
      </c>
      <c r="K97" s="191">
        <v>9512.7984099999994</v>
      </c>
      <c r="L97" s="142">
        <v>1.7773268905766099E-2</v>
      </c>
    </row>
    <row r="98" spans="1:12">
      <c r="A98" s="74" t="s">
        <v>949</v>
      </c>
      <c r="B98" s="191">
        <v>680.18584999999996</v>
      </c>
      <c r="C98" s="191">
        <v>5840.6350000000002</v>
      </c>
      <c r="D98" s="191">
        <v>3357.7514799999999</v>
      </c>
      <c r="E98" s="191">
        <v>0</v>
      </c>
      <c r="F98" s="191">
        <v>0</v>
      </c>
      <c r="G98" s="191">
        <v>0</v>
      </c>
      <c r="H98" s="191">
        <v>0</v>
      </c>
      <c r="I98" s="191">
        <v>0</v>
      </c>
      <c r="J98" s="191">
        <v>0</v>
      </c>
      <c r="K98" s="191">
        <v>9878.5723299999991</v>
      </c>
      <c r="L98" s="142">
        <v>1.8456663839484258E-2</v>
      </c>
    </row>
    <row r="99" spans="1:12">
      <c r="A99" s="74" t="s">
        <v>950</v>
      </c>
      <c r="B99" s="191">
        <v>716.24418999999989</v>
      </c>
      <c r="C99" s="191">
        <v>3952.8385099999996</v>
      </c>
      <c r="D99" s="191">
        <v>3087.38078</v>
      </c>
      <c r="E99" s="191">
        <v>0</v>
      </c>
      <c r="F99" s="191">
        <v>112.0733</v>
      </c>
      <c r="G99" s="191">
        <v>129.31892999999999</v>
      </c>
      <c r="H99" s="191">
        <v>0</v>
      </c>
      <c r="I99" s="191">
        <v>219.3279</v>
      </c>
      <c r="J99" s="191">
        <v>0</v>
      </c>
      <c r="K99" s="191">
        <v>8217.1836099999982</v>
      </c>
      <c r="L99" s="142">
        <v>1.5352602636365948E-2</v>
      </c>
    </row>
    <row r="100" spans="1:12">
      <c r="A100" s="74" t="s">
        <v>951</v>
      </c>
      <c r="B100" s="191">
        <v>1610.01189</v>
      </c>
      <c r="C100" s="191">
        <v>7323.6552300000003</v>
      </c>
      <c r="D100" s="191">
        <v>4903.5179900000003</v>
      </c>
      <c r="E100" s="191">
        <v>0</v>
      </c>
      <c r="F100" s="191">
        <v>0</v>
      </c>
      <c r="G100" s="191">
        <v>319.75369000000001</v>
      </c>
      <c r="H100" s="191">
        <v>0</v>
      </c>
      <c r="I100" s="191">
        <v>244.46252999999999</v>
      </c>
      <c r="J100" s="191">
        <v>0</v>
      </c>
      <c r="K100" s="191">
        <v>14401.401330000001</v>
      </c>
      <c r="L100" s="142">
        <v>2.6906906614238613E-2</v>
      </c>
    </row>
    <row r="101" spans="1:12">
      <c r="A101" s="74" t="s">
        <v>952</v>
      </c>
      <c r="B101" s="191">
        <v>2784.2047699999998</v>
      </c>
      <c r="C101" s="191">
        <v>24821.545999999998</v>
      </c>
      <c r="D101" s="191">
        <v>7904.6908899999999</v>
      </c>
      <c r="E101" s="191">
        <v>0</v>
      </c>
      <c r="F101" s="191">
        <v>2627.1921400000001</v>
      </c>
      <c r="G101" s="191">
        <v>747.17606000000001</v>
      </c>
      <c r="H101" s="191">
        <v>0</v>
      </c>
      <c r="I101" s="191">
        <v>2579.3493800000001</v>
      </c>
      <c r="J101" s="191">
        <v>0</v>
      </c>
      <c r="K101" s="191">
        <v>41464.159239999994</v>
      </c>
      <c r="L101" s="142">
        <v>7.7469701381386258E-2</v>
      </c>
    </row>
    <row r="102" spans="1:12">
      <c r="A102" s="74" t="s">
        <v>953</v>
      </c>
      <c r="B102" s="191">
        <v>5685.6310899999999</v>
      </c>
      <c r="C102" s="191">
        <v>191615.81690999999</v>
      </c>
      <c r="D102" s="191">
        <v>22993.934730000001</v>
      </c>
      <c r="E102" s="191">
        <v>0</v>
      </c>
      <c r="F102" s="191">
        <v>35442.925130000003</v>
      </c>
      <c r="G102" s="191">
        <v>1421.0572299999999</v>
      </c>
      <c r="H102" s="191">
        <v>0</v>
      </c>
      <c r="I102" s="191">
        <v>68279.233900000007</v>
      </c>
      <c r="J102" s="191">
        <v>0</v>
      </c>
      <c r="K102" s="191">
        <v>325438.59899000003</v>
      </c>
      <c r="L102" s="142">
        <v>0.60803430104065981</v>
      </c>
    </row>
    <row r="103" spans="1:12">
      <c r="A103" s="74" t="s">
        <v>954</v>
      </c>
      <c r="B103" s="191">
        <v>1057.44418</v>
      </c>
      <c r="C103" s="191">
        <v>27621.043610000001</v>
      </c>
      <c r="D103" s="191">
        <v>6112.13814</v>
      </c>
      <c r="E103" s="191">
        <v>0</v>
      </c>
      <c r="F103" s="191">
        <v>5945.6451399999996</v>
      </c>
      <c r="G103" s="191">
        <v>544.58695</v>
      </c>
      <c r="H103" s="191">
        <v>0</v>
      </c>
      <c r="I103" s="191">
        <v>11390.37225</v>
      </c>
      <c r="J103" s="191">
        <v>0</v>
      </c>
      <c r="K103" s="191">
        <v>52671.23027</v>
      </c>
      <c r="L103" s="142">
        <v>9.8408470235441178E-2</v>
      </c>
    </row>
    <row r="104" spans="1:12">
      <c r="A104" s="74" t="s">
        <v>955</v>
      </c>
      <c r="B104" s="191">
        <v>1327.7929199999999</v>
      </c>
      <c r="C104" s="191">
        <v>9790.0598200000004</v>
      </c>
      <c r="D104" s="191">
        <v>4046.76845</v>
      </c>
      <c r="E104" s="191">
        <v>0</v>
      </c>
      <c r="F104" s="191">
        <v>1169.22946</v>
      </c>
      <c r="G104" s="191">
        <v>722.86310000000003</v>
      </c>
      <c r="H104" s="191">
        <v>0</v>
      </c>
      <c r="I104" s="191">
        <v>3571.8957400000004</v>
      </c>
      <c r="J104" s="191">
        <v>0</v>
      </c>
      <c r="K104" s="191">
        <v>20628.609489999999</v>
      </c>
      <c r="L104" s="142">
        <v>3.854153192528427E-2</v>
      </c>
    </row>
    <row r="105" spans="1:12">
      <c r="A105" s="28" t="s">
        <v>7</v>
      </c>
      <c r="B105" s="193">
        <v>17820.375569999997</v>
      </c>
      <c r="C105" s="193">
        <v>307964.92737000005</v>
      </c>
      <c r="D105" s="193">
        <v>68393.294420000006</v>
      </c>
      <c r="E105" s="193">
        <v>0</v>
      </c>
      <c r="F105" s="193">
        <v>46291.535460000006</v>
      </c>
      <c r="G105" s="193">
        <v>7085.3781799999997</v>
      </c>
      <c r="H105" s="193">
        <v>0</v>
      </c>
      <c r="I105" s="193">
        <v>87675.146930000017</v>
      </c>
      <c r="J105" s="193">
        <v>0</v>
      </c>
      <c r="K105" s="193">
        <v>535230.65792999999</v>
      </c>
      <c r="L105" s="194">
        <v>1</v>
      </c>
    </row>
    <row r="106" spans="1:12">
      <c r="A106" s="263" t="s">
        <v>956</v>
      </c>
      <c r="B106" s="142">
        <v>3.3294758635314628E-2</v>
      </c>
      <c r="C106" s="142">
        <v>0.57538730789647174</v>
      </c>
      <c r="D106" s="142">
        <v>0.12778284167149634</v>
      </c>
      <c r="E106" s="142">
        <v>0</v>
      </c>
      <c r="F106" s="142">
        <v>8.6488945978976856E-2</v>
      </c>
      <c r="G106" s="142">
        <v>1.3237990154380617E-2</v>
      </c>
      <c r="H106" s="142">
        <v>0</v>
      </c>
      <c r="I106" s="142">
        <v>0.16380815566335999</v>
      </c>
      <c r="J106" s="142">
        <v>0</v>
      </c>
      <c r="K106" s="142">
        <v>1</v>
      </c>
      <c r="L106" s="264"/>
    </row>
    <row r="107" spans="1:12" ht="30" customHeight="1">
      <c r="A107" s="266" t="s">
        <v>957</v>
      </c>
      <c r="B107" s="258" t="s">
        <v>396</v>
      </c>
      <c r="C107" s="258" t="s">
        <v>428</v>
      </c>
      <c r="D107" s="258" t="s">
        <v>429</v>
      </c>
      <c r="E107" s="258" t="s">
        <v>430</v>
      </c>
      <c r="F107" s="258" t="s">
        <v>431</v>
      </c>
      <c r="G107" s="258" t="s">
        <v>432</v>
      </c>
      <c r="H107" s="258" t="s">
        <v>433</v>
      </c>
      <c r="I107" s="258" t="s">
        <v>434</v>
      </c>
      <c r="J107" s="258" t="s">
        <v>435</v>
      </c>
      <c r="K107" s="259" t="s">
        <v>443</v>
      </c>
      <c r="L107" s="258" t="s">
        <v>809</v>
      </c>
    </row>
    <row r="108" spans="1:12">
      <c r="A108" s="74" t="s">
        <v>942</v>
      </c>
      <c r="B108" s="191">
        <v>0</v>
      </c>
      <c r="C108" s="191">
        <v>1</v>
      </c>
      <c r="D108" s="191">
        <v>0</v>
      </c>
      <c r="E108" s="191">
        <v>0</v>
      </c>
      <c r="F108" s="191">
        <v>0</v>
      </c>
      <c r="G108" s="191">
        <v>0</v>
      </c>
      <c r="H108" s="191">
        <v>0</v>
      </c>
      <c r="I108" s="191">
        <v>0</v>
      </c>
      <c r="J108" s="191">
        <v>0</v>
      </c>
      <c r="K108" s="191">
        <v>1</v>
      </c>
      <c r="L108" s="142">
        <v>7.8800343569497963E-6</v>
      </c>
    </row>
    <row r="109" spans="1:12">
      <c r="A109" s="74" t="s">
        <v>943</v>
      </c>
      <c r="B109" s="191">
        <v>0</v>
      </c>
      <c r="C109" s="191">
        <v>0</v>
      </c>
      <c r="D109" s="191">
        <v>0</v>
      </c>
      <c r="E109" s="191">
        <v>0</v>
      </c>
      <c r="F109" s="191">
        <v>0</v>
      </c>
      <c r="G109" s="191">
        <v>0</v>
      </c>
      <c r="H109" s="191">
        <v>0</v>
      </c>
      <c r="I109" s="191">
        <v>0</v>
      </c>
      <c r="J109" s="191">
        <v>0</v>
      </c>
      <c r="K109" s="191">
        <v>0</v>
      </c>
      <c r="L109" s="142">
        <v>0</v>
      </c>
    </row>
    <row r="110" spans="1:12">
      <c r="A110" s="74" t="s">
        <v>944</v>
      </c>
      <c r="B110" s="191">
        <v>0</v>
      </c>
      <c r="C110" s="191">
        <v>0</v>
      </c>
      <c r="D110" s="191">
        <v>1</v>
      </c>
      <c r="E110" s="191">
        <v>0</v>
      </c>
      <c r="F110" s="191">
        <v>0</v>
      </c>
      <c r="G110" s="191">
        <v>0</v>
      </c>
      <c r="H110" s="191">
        <v>0</v>
      </c>
      <c r="I110" s="191">
        <v>0</v>
      </c>
      <c r="J110" s="191">
        <v>0</v>
      </c>
      <c r="K110" s="191">
        <v>1</v>
      </c>
      <c r="L110" s="142">
        <v>7.8800343569497963E-6</v>
      </c>
    </row>
    <row r="111" spans="1:12">
      <c r="A111" s="74" t="s">
        <v>945</v>
      </c>
      <c r="B111" s="191">
        <v>1</v>
      </c>
      <c r="C111" s="191">
        <v>1</v>
      </c>
      <c r="D111" s="191">
        <v>2</v>
      </c>
      <c r="E111" s="191">
        <v>0</v>
      </c>
      <c r="F111" s="191">
        <v>0</v>
      </c>
      <c r="G111" s="191">
        <v>1</v>
      </c>
      <c r="H111" s="191">
        <v>0</v>
      </c>
      <c r="I111" s="191">
        <v>0</v>
      </c>
      <c r="J111" s="191">
        <v>0</v>
      </c>
      <c r="K111" s="191">
        <v>5</v>
      </c>
      <c r="L111" s="142">
        <v>3.9400171784748978E-5</v>
      </c>
    </row>
    <row r="112" spans="1:12">
      <c r="A112" s="74" t="s">
        <v>946</v>
      </c>
      <c r="B112" s="191">
        <v>1</v>
      </c>
      <c r="C112" s="191">
        <v>6</v>
      </c>
      <c r="D112" s="191">
        <v>2</v>
      </c>
      <c r="E112" s="191">
        <v>0</v>
      </c>
      <c r="F112" s="191">
        <v>1</v>
      </c>
      <c r="G112" s="191">
        <v>0</v>
      </c>
      <c r="H112" s="191">
        <v>0</v>
      </c>
      <c r="I112" s="191">
        <v>1</v>
      </c>
      <c r="J112" s="191">
        <v>0</v>
      </c>
      <c r="K112" s="191">
        <v>11</v>
      </c>
      <c r="L112" s="142">
        <v>8.6680377926447763E-5</v>
      </c>
    </row>
    <row r="113" spans="1:12">
      <c r="A113" s="74" t="s">
        <v>947</v>
      </c>
      <c r="B113" s="191">
        <v>1</v>
      </c>
      <c r="C113" s="191">
        <v>4</v>
      </c>
      <c r="D113" s="191">
        <v>7</v>
      </c>
      <c r="E113" s="191">
        <v>0</v>
      </c>
      <c r="F113" s="191">
        <v>0</v>
      </c>
      <c r="G113" s="191">
        <v>0</v>
      </c>
      <c r="H113" s="191">
        <v>0</v>
      </c>
      <c r="I113" s="191">
        <v>0</v>
      </c>
      <c r="J113" s="191">
        <v>0</v>
      </c>
      <c r="K113" s="191">
        <v>12</v>
      </c>
      <c r="L113" s="142">
        <v>9.4560412283397556E-5</v>
      </c>
    </row>
    <row r="114" spans="1:12">
      <c r="A114" s="74" t="s">
        <v>948</v>
      </c>
      <c r="B114" s="191">
        <v>5</v>
      </c>
      <c r="C114" s="191">
        <v>18</v>
      </c>
      <c r="D114" s="191">
        <v>11</v>
      </c>
      <c r="E114" s="191">
        <v>0</v>
      </c>
      <c r="F114" s="191">
        <v>0</v>
      </c>
      <c r="G114" s="191">
        <v>0</v>
      </c>
      <c r="H114" s="191">
        <v>0</v>
      </c>
      <c r="I114" s="191">
        <v>2</v>
      </c>
      <c r="J114" s="191">
        <v>0</v>
      </c>
      <c r="K114" s="191">
        <v>36</v>
      </c>
      <c r="L114" s="142">
        <v>2.8368123685019265E-4</v>
      </c>
    </row>
    <row r="115" spans="1:12">
      <c r="A115" s="74" t="s">
        <v>949</v>
      </c>
      <c r="B115" s="191">
        <v>4</v>
      </c>
      <c r="C115" s="191">
        <v>36</v>
      </c>
      <c r="D115" s="191">
        <v>20</v>
      </c>
      <c r="E115" s="191">
        <v>0</v>
      </c>
      <c r="F115" s="191">
        <v>0</v>
      </c>
      <c r="G115" s="191">
        <v>0</v>
      </c>
      <c r="H115" s="191">
        <v>0</v>
      </c>
      <c r="I115" s="191">
        <v>0</v>
      </c>
      <c r="J115" s="191">
        <v>0</v>
      </c>
      <c r="K115" s="191">
        <v>60</v>
      </c>
      <c r="L115" s="142">
        <v>4.7280206141698779E-4</v>
      </c>
    </row>
    <row r="116" spans="1:12">
      <c r="A116" s="74" t="s">
        <v>950</v>
      </c>
      <c r="B116" s="191">
        <v>6</v>
      </c>
      <c r="C116" s="191">
        <v>34</v>
      </c>
      <c r="D116" s="191">
        <v>27</v>
      </c>
      <c r="E116" s="191">
        <v>0</v>
      </c>
      <c r="F116" s="191">
        <v>1</v>
      </c>
      <c r="G116" s="191">
        <v>1</v>
      </c>
      <c r="H116" s="191">
        <v>0</v>
      </c>
      <c r="I116" s="191">
        <v>2</v>
      </c>
      <c r="J116" s="191">
        <v>0</v>
      </c>
      <c r="K116" s="191">
        <v>71</v>
      </c>
      <c r="L116" s="142">
        <v>5.5948243934343558E-4</v>
      </c>
    </row>
    <row r="117" spans="1:12">
      <c r="A117" s="74" t="s">
        <v>951</v>
      </c>
      <c r="B117" s="191">
        <v>20</v>
      </c>
      <c r="C117" s="191">
        <v>88</v>
      </c>
      <c r="D117" s="191">
        <v>61</v>
      </c>
      <c r="E117" s="191">
        <v>0</v>
      </c>
      <c r="F117" s="191">
        <v>0</v>
      </c>
      <c r="G117" s="191">
        <v>4</v>
      </c>
      <c r="H117" s="191">
        <v>0</v>
      </c>
      <c r="I117" s="191">
        <v>3</v>
      </c>
      <c r="J117" s="191">
        <v>0</v>
      </c>
      <c r="K117" s="191">
        <v>176</v>
      </c>
      <c r="L117" s="142">
        <v>1.3868860468231642E-3</v>
      </c>
    </row>
    <row r="118" spans="1:12">
      <c r="A118" s="74" t="s">
        <v>952</v>
      </c>
      <c r="B118" s="191">
        <v>61</v>
      </c>
      <c r="C118" s="191">
        <v>558</v>
      </c>
      <c r="D118" s="191">
        <v>167</v>
      </c>
      <c r="E118" s="191">
        <v>0</v>
      </c>
      <c r="F118" s="191">
        <v>64</v>
      </c>
      <c r="G118" s="191">
        <v>17</v>
      </c>
      <c r="H118" s="191">
        <v>0</v>
      </c>
      <c r="I118" s="191">
        <v>62</v>
      </c>
      <c r="J118" s="191">
        <v>0</v>
      </c>
      <c r="K118" s="191">
        <v>929</v>
      </c>
      <c r="L118" s="142">
        <v>7.3205519176063605E-3</v>
      </c>
    </row>
    <row r="119" spans="1:12">
      <c r="A119" s="74" t="s">
        <v>953</v>
      </c>
      <c r="B119" s="191">
        <v>351</v>
      </c>
      <c r="C119" s="191">
        <v>13749</v>
      </c>
      <c r="D119" s="191">
        <v>1672</v>
      </c>
      <c r="E119" s="191">
        <v>0</v>
      </c>
      <c r="F119" s="191">
        <v>2589</v>
      </c>
      <c r="G119" s="191">
        <v>103</v>
      </c>
      <c r="H119" s="191">
        <v>0</v>
      </c>
      <c r="I119" s="191">
        <v>5097</v>
      </c>
      <c r="J119" s="191">
        <v>0</v>
      </c>
      <c r="K119" s="191">
        <v>23561</v>
      </c>
      <c r="L119" s="142">
        <v>0.18566148948409414</v>
      </c>
    </row>
    <row r="120" spans="1:12">
      <c r="A120" s="74" t="s">
        <v>954</v>
      </c>
      <c r="B120" s="191">
        <v>222</v>
      </c>
      <c r="C120" s="191">
        <v>5304</v>
      </c>
      <c r="D120" s="191">
        <v>1227</v>
      </c>
      <c r="E120" s="191">
        <v>0</v>
      </c>
      <c r="F120" s="191">
        <v>1139</v>
      </c>
      <c r="G120" s="191">
        <v>115</v>
      </c>
      <c r="H120" s="191">
        <v>0</v>
      </c>
      <c r="I120" s="191">
        <v>2201</v>
      </c>
      <c r="J120" s="191">
        <v>0</v>
      </c>
      <c r="K120" s="191">
        <v>10208</v>
      </c>
      <c r="L120" s="142">
        <v>8.043939071574352E-2</v>
      </c>
    </row>
    <row r="121" spans="1:12">
      <c r="A121" s="74" t="s">
        <v>955</v>
      </c>
      <c r="B121" s="191">
        <v>5863</v>
      </c>
      <c r="C121" s="191">
        <v>45442</v>
      </c>
      <c r="D121" s="191">
        <v>10986</v>
      </c>
      <c r="E121" s="191">
        <v>0</v>
      </c>
      <c r="F121" s="191">
        <v>2848</v>
      </c>
      <c r="G121" s="191">
        <v>19996</v>
      </c>
      <c r="H121" s="191">
        <v>0</v>
      </c>
      <c r="I121" s="191">
        <v>6697</v>
      </c>
      <c r="J121" s="191">
        <v>0</v>
      </c>
      <c r="K121" s="191">
        <v>91832</v>
      </c>
      <c r="L121" s="142">
        <v>0.72363931506741375</v>
      </c>
    </row>
    <row r="122" spans="1:12">
      <c r="A122" s="28" t="s">
        <v>7</v>
      </c>
      <c r="B122" s="193">
        <v>6535</v>
      </c>
      <c r="C122" s="193">
        <v>65241</v>
      </c>
      <c r="D122" s="193">
        <v>14183</v>
      </c>
      <c r="E122" s="193">
        <v>0</v>
      </c>
      <c r="F122" s="193">
        <v>6642</v>
      </c>
      <c r="G122" s="193">
        <v>20237</v>
      </c>
      <c r="H122" s="193">
        <v>0</v>
      </c>
      <c r="I122" s="193">
        <v>14065</v>
      </c>
      <c r="J122" s="193">
        <v>0</v>
      </c>
      <c r="K122" s="193">
        <v>126903</v>
      </c>
      <c r="L122" s="194">
        <v>1</v>
      </c>
    </row>
    <row r="123" spans="1:12">
      <c r="A123" s="263" t="s">
        <v>956</v>
      </c>
      <c r="B123" s="142">
        <v>5.1496024522666918E-2</v>
      </c>
      <c r="C123" s="142">
        <v>0.51410132148176169</v>
      </c>
      <c r="D123" s="142">
        <v>0.11176252728461897</v>
      </c>
      <c r="E123" s="142">
        <v>0</v>
      </c>
      <c r="F123" s="142">
        <v>5.2339188198860548E-2</v>
      </c>
      <c r="G123" s="142">
        <v>0.15946825528159303</v>
      </c>
      <c r="H123" s="142">
        <v>0</v>
      </c>
      <c r="I123" s="142">
        <v>0.11083268323049889</v>
      </c>
      <c r="J123" s="142">
        <v>0</v>
      </c>
      <c r="K123" s="142">
        <v>1</v>
      </c>
      <c r="L123" s="267"/>
    </row>
    <row r="124" spans="1:12" ht="15.75" thickBot="1">
      <c r="A124" s="268"/>
      <c r="B124" s="128"/>
      <c r="C124" s="35"/>
      <c r="D124" s="128"/>
      <c r="E124" s="128"/>
      <c r="F124" s="128"/>
      <c r="G124" s="128"/>
      <c r="H124" s="128"/>
      <c r="I124" s="128"/>
      <c r="J124" s="128"/>
      <c r="K124" s="269"/>
      <c r="L124" s="269"/>
    </row>
    <row r="125" spans="1:12" ht="15.75" thickTop="1">
      <c r="A125" s="754" t="s">
        <v>991</v>
      </c>
      <c r="B125" s="755"/>
      <c r="C125" s="755"/>
      <c r="D125" s="755"/>
      <c r="E125" s="755"/>
      <c r="F125" s="755"/>
      <c r="G125" s="755"/>
      <c r="H125" s="755"/>
      <c r="I125" s="755"/>
      <c r="J125" s="755"/>
      <c r="K125" s="755"/>
      <c r="L125" s="755"/>
    </row>
    <row r="126" spans="1:12">
      <c r="A126" s="273"/>
      <c r="B126" s="1"/>
      <c r="C126" s="37"/>
      <c r="D126" s="37"/>
      <c r="E126" s="37"/>
      <c r="F126" s="37"/>
      <c r="G126" s="1"/>
      <c r="H126" s="1"/>
      <c r="I126" s="1"/>
      <c r="J126" s="1"/>
      <c r="K126" s="1"/>
      <c r="L126" s="1"/>
    </row>
    <row r="127" spans="1:12" ht="30" customHeight="1">
      <c r="A127" s="767" t="s">
        <v>395</v>
      </c>
      <c r="B127" s="767"/>
      <c r="C127" s="767"/>
      <c r="D127" s="767"/>
      <c r="E127" s="767"/>
      <c r="F127" s="767"/>
      <c r="G127" s="767"/>
      <c r="H127" s="767"/>
      <c r="I127" s="767"/>
      <c r="J127" s="767"/>
      <c r="K127" s="767"/>
      <c r="L127" s="767"/>
    </row>
    <row r="128" spans="1:12" ht="18">
      <c r="A128" s="768" t="s">
        <v>964</v>
      </c>
      <c r="B128" s="768"/>
      <c r="C128" s="768"/>
      <c r="D128" s="768"/>
      <c r="E128" s="768"/>
      <c r="F128" s="768"/>
      <c r="G128" s="768"/>
      <c r="H128" s="768"/>
      <c r="I128" s="768"/>
      <c r="J128" s="768"/>
      <c r="K128" s="768"/>
      <c r="L128" s="768"/>
    </row>
    <row r="129" spans="1:12" ht="18">
      <c r="A129" s="768" t="s">
        <v>1435</v>
      </c>
      <c r="B129" s="768"/>
      <c r="C129" s="768"/>
      <c r="D129" s="768"/>
      <c r="E129" s="768"/>
      <c r="F129" s="768"/>
      <c r="G129" s="768"/>
      <c r="H129" s="768"/>
      <c r="I129" s="768"/>
      <c r="J129" s="768"/>
      <c r="K129" s="768"/>
      <c r="L129" s="768"/>
    </row>
    <row r="130" spans="1:12" ht="30" customHeight="1">
      <c r="A130" s="766" t="s">
        <v>2</v>
      </c>
      <c r="B130" s="766"/>
      <c r="C130" s="766"/>
      <c r="D130" s="766"/>
      <c r="E130" s="766"/>
      <c r="F130" s="766"/>
      <c r="G130" s="766"/>
      <c r="H130" s="766"/>
      <c r="I130" s="766"/>
      <c r="J130" s="766"/>
      <c r="K130" s="766"/>
      <c r="L130" s="766"/>
    </row>
    <row r="131" spans="1:12">
      <c r="A131" s="22"/>
      <c r="B131" s="255"/>
      <c r="C131" s="73"/>
      <c r="D131" s="255"/>
      <c r="E131" s="73"/>
      <c r="F131" s="256"/>
      <c r="G131" s="255"/>
      <c r="H131" s="255"/>
      <c r="I131" s="255"/>
      <c r="J131" s="255"/>
      <c r="K131" s="255"/>
      <c r="L131" s="257"/>
    </row>
    <row r="132" spans="1:12" ht="30" customHeight="1">
      <c r="A132" s="28" t="s">
        <v>940</v>
      </c>
      <c r="B132" s="258" t="s">
        <v>396</v>
      </c>
      <c r="C132" s="258" t="s">
        <v>428</v>
      </c>
      <c r="D132" s="258" t="s">
        <v>429</v>
      </c>
      <c r="E132" s="258" t="s">
        <v>430</v>
      </c>
      <c r="F132" s="258" t="s">
        <v>431</v>
      </c>
      <c r="G132" s="258" t="s">
        <v>432</v>
      </c>
      <c r="H132" s="258" t="s">
        <v>433</v>
      </c>
      <c r="I132" s="258" t="s">
        <v>434</v>
      </c>
      <c r="J132" s="258" t="s">
        <v>435</v>
      </c>
      <c r="K132" s="259" t="s">
        <v>443</v>
      </c>
      <c r="L132" s="258" t="s">
        <v>941</v>
      </c>
    </row>
    <row r="133" spans="1:12">
      <c r="A133" s="74" t="s">
        <v>942</v>
      </c>
      <c r="B133" s="191">
        <v>0</v>
      </c>
      <c r="C133" s="191">
        <v>50000</v>
      </c>
      <c r="D133" s="191">
        <v>30000</v>
      </c>
      <c r="E133" s="191">
        <v>0</v>
      </c>
      <c r="F133" s="191">
        <v>0</v>
      </c>
      <c r="G133" s="191">
        <v>0</v>
      </c>
      <c r="H133" s="191">
        <v>0</v>
      </c>
      <c r="I133" s="191">
        <v>0</v>
      </c>
      <c r="J133" s="191">
        <v>0</v>
      </c>
      <c r="K133" s="191">
        <v>80000</v>
      </c>
      <c r="L133" s="142">
        <v>7.4395908118451592E-2</v>
      </c>
    </row>
    <row r="134" spans="1:12">
      <c r="A134" s="74" t="s">
        <v>943</v>
      </c>
      <c r="B134" s="191">
        <v>7271.6</v>
      </c>
      <c r="C134" s="191">
        <v>179350</v>
      </c>
      <c r="D134" s="191">
        <v>77000</v>
      </c>
      <c r="E134" s="191">
        <v>0</v>
      </c>
      <c r="F134" s="191">
        <v>0</v>
      </c>
      <c r="G134" s="191">
        <v>0</v>
      </c>
      <c r="H134" s="191">
        <v>0</v>
      </c>
      <c r="I134" s="191">
        <v>150000</v>
      </c>
      <c r="J134" s="191">
        <v>0</v>
      </c>
      <c r="K134" s="191">
        <v>413621.6</v>
      </c>
      <c r="L134" s="142">
        <v>0.38464693186758669</v>
      </c>
    </row>
    <row r="135" spans="1:12">
      <c r="A135" s="74" t="s">
        <v>944</v>
      </c>
      <c r="B135" s="191">
        <v>13720</v>
      </c>
      <c r="C135" s="191">
        <v>192175.65275000001</v>
      </c>
      <c r="D135" s="191">
        <v>13500</v>
      </c>
      <c r="E135" s="191">
        <v>0</v>
      </c>
      <c r="F135" s="191">
        <v>0</v>
      </c>
      <c r="G135" s="191">
        <v>0</v>
      </c>
      <c r="H135" s="191">
        <v>0</v>
      </c>
      <c r="I135" s="191">
        <v>0</v>
      </c>
      <c r="J135" s="191">
        <v>0</v>
      </c>
      <c r="K135" s="191">
        <v>219395.65275000001</v>
      </c>
      <c r="L135" s="142">
        <v>0.20402673529470891</v>
      </c>
    </row>
    <row r="136" spans="1:12">
      <c r="A136" s="74" t="s">
        <v>945</v>
      </c>
      <c r="B136" s="191">
        <v>4744</v>
      </c>
      <c r="C136" s="191">
        <v>84460.10665999999</v>
      </c>
      <c r="D136" s="191">
        <v>16000</v>
      </c>
      <c r="E136" s="191">
        <v>0</v>
      </c>
      <c r="F136" s="191">
        <v>2563.8430400000002</v>
      </c>
      <c r="G136" s="191">
        <v>2058</v>
      </c>
      <c r="H136" s="191">
        <v>0</v>
      </c>
      <c r="I136" s="191">
        <v>15000</v>
      </c>
      <c r="J136" s="191">
        <v>0</v>
      </c>
      <c r="K136" s="191">
        <v>124825.9497</v>
      </c>
      <c r="L136" s="142">
        <v>0.11608174855849575</v>
      </c>
    </row>
    <row r="137" spans="1:12">
      <c r="A137" s="74" t="s">
        <v>946</v>
      </c>
      <c r="B137" s="191">
        <v>980.98</v>
      </c>
      <c r="C137" s="191">
        <v>52489</v>
      </c>
      <c r="D137" s="191">
        <v>23975</v>
      </c>
      <c r="E137" s="191">
        <v>0</v>
      </c>
      <c r="F137" s="191">
        <v>0</v>
      </c>
      <c r="G137" s="191">
        <v>1627.5022200000001</v>
      </c>
      <c r="H137" s="191">
        <v>0</v>
      </c>
      <c r="I137" s="191">
        <v>24000</v>
      </c>
      <c r="J137" s="191">
        <v>0</v>
      </c>
      <c r="K137" s="191">
        <v>103072.48222000001</v>
      </c>
      <c r="L137" s="142">
        <v>9.5852136459748202E-2</v>
      </c>
    </row>
    <row r="138" spans="1:12">
      <c r="A138" s="74" t="s">
        <v>947</v>
      </c>
      <c r="B138" s="191">
        <v>4161.01649</v>
      </c>
      <c r="C138" s="191">
        <v>50123.51917</v>
      </c>
      <c r="D138" s="191">
        <v>5125</v>
      </c>
      <c r="E138" s="191">
        <v>0</v>
      </c>
      <c r="F138" s="191">
        <v>0</v>
      </c>
      <c r="G138" s="191">
        <v>500</v>
      </c>
      <c r="H138" s="191">
        <v>0</v>
      </c>
      <c r="I138" s="191">
        <v>0</v>
      </c>
      <c r="J138" s="191">
        <v>0</v>
      </c>
      <c r="K138" s="191">
        <v>59909.535660000001</v>
      </c>
      <c r="L138" s="142">
        <v>5.5712803879755739E-2</v>
      </c>
    </row>
    <row r="139" spans="1:12">
      <c r="A139" s="74" t="s">
        <v>948</v>
      </c>
      <c r="B139" s="191">
        <v>3842.4953999999998</v>
      </c>
      <c r="C139" s="191">
        <v>10619.49316</v>
      </c>
      <c r="D139" s="191">
        <v>1793</v>
      </c>
      <c r="E139" s="191">
        <v>0</v>
      </c>
      <c r="F139" s="191">
        <v>290</v>
      </c>
      <c r="G139" s="191">
        <v>0</v>
      </c>
      <c r="H139" s="191">
        <v>0</v>
      </c>
      <c r="I139" s="191">
        <v>0</v>
      </c>
      <c r="J139" s="191">
        <v>0</v>
      </c>
      <c r="K139" s="191">
        <v>16544.988559999998</v>
      </c>
      <c r="L139" s="142">
        <v>1.5385993109132407E-2</v>
      </c>
    </row>
    <row r="140" spans="1:12">
      <c r="A140" s="74" t="s">
        <v>949</v>
      </c>
      <c r="B140" s="191">
        <v>4484.8511200000003</v>
      </c>
      <c r="C140" s="191">
        <v>3264.4147499999999</v>
      </c>
      <c r="D140" s="191">
        <v>3134</v>
      </c>
      <c r="E140" s="191">
        <v>0</v>
      </c>
      <c r="F140" s="191">
        <v>200</v>
      </c>
      <c r="G140" s="191">
        <v>355</v>
      </c>
      <c r="H140" s="191">
        <v>0</v>
      </c>
      <c r="I140" s="191">
        <v>0</v>
      </c>
      <c r="J140" s="191">
        <v>0</v>
      </c>
      <c r="K140" s="191">
        <v>11438.265869999999</v>
      </c>
      <c r="L140" s="142">
        <v>1.0637002208736758E-2</v>
      </c>
    </row>
    <row r="141" spans="1:12">
      <c r="A141" s="74" t="s">
        <v>950</v>
      </c>
      <c r="B141" s="191">
        <v>2856.9987799999999</v>
      </c>
      <c r="C141" s="191">
        <v>2203.06567</v>
      </c>
      <c r="D141" s="191">
        <v>970</v>
      </c>
      <c r="E141" s="191">
        <v>0</v>
      </c>
      <c r="F141" s="191">
        <v>0</v>
      </c>
      <c r="G141" s="191">
        <v>0</v>
      </c>
      <c r="H141" s="191">
        <v>0</v>
      </c>
      <c r="I141" s="191">
        <v>0</v>
      </c>
      <c r="J141" s="191">
        <v>0</v>
      </c>
      <c r="K141" s="191">
        <v>6030.0644499999999</v>
      </c>
      <c r="L141" s="142">
        <v>5.6076515096317664E-3</v>
      </c>
    </row>
    <row r="142" spans="1:12">
      <c r="A142" s="74" t="s">
        <v>951</v>
      </c>
      <c r="B142" s="191">
        <v>5774.8350499999997</v>
      </c>
      <c r="C142" s="191">
        <v>2608.63807</v>
      </c>
      <c r="D142" s="191">
        <v>3412.81763</v>
      </c>
      <c r="E142" s="191">
        <v>0</v>
      </c>
      <c r="F142" s="191">
        <v>370</v>
      </c>
      <c r="G142" s="191">
        <v>1148.2250200000001</v>
      </c>
      <c r="H142" s="191">
        <v>0</v>
      </c>
      <c r="I142" s="191">
        <v>90</v>
      </c>
      <c r="J142" s="191">
        <v>0</v>
      </c>
      <c r="K142" s="191">
        <v>13404.515769999998</v>
      </c>
      <c r="L142" s="142">
        <v>1.2465514044965691E-2</v>
      </c>
    </row>
    <row r="143" spans="1:12">
      <c r="A143" s="74" t="s">
        <v>952</v>
      </c>
      <c r="B143" s="191">
        <v>4570.9802699999991</v>
      </c>
      <c r="C143" s="191">
        <v>4147.7649799999999</v>
      </c>
      <c r="D143" s="191">
        <v>3382.2495800000002</v>
      </c>
      <c r="E143" s="191">
        <v>0</v>
      </c>
      <c r="F143" s="191">
        <v>48</v>
      </c>
      <c r="G143" s="191">
        <v>1351.76277</v>
      </c>
      <c r="H143" s="191">
        <v>0</v>
      </c>
      <c r="I143" s="191">
        <v>172</v>
      </c>
      <c r="J143" s="191">
        <v>0</v>
      </c>
      <c r="K143" s="191">
        <v>13672.757599999999</v>
      </c>
      <c r="L143" s="142">
        <v>1.2714965226693258E-2</v>
      </c>
    </row>
    <row r="144" spans="1:12">
      <c r="A144" s="74" t="s">
        <v>953</v>
      </c>
      <c r="B144" s="191">
        <v>3374.4442899999999</v>
      </c>
      <c r="C144" s="191">
        <v>2288.3886200000002</v>
      </c>
      <c r="D144" s="191">
        <v>4436.7663600000005</v>
      </c>
      <c r="E144" s="191">
        <v>0</v>
      </c>
      <c r="F144" s="191">
        <v>392.45006000000001</v>
      </c>
      <c r="G144" s="191">
        <v>968.50434999999993</v>
      </c>
      <c r="H144" s="191">
        <v>0</v>
      </c>
      <c r="I144" s="191">
        <v>204.6</v>
      </c>
      <c r="J144" s="191">
        <v>0</v>
      </c>
      <c r="K144" s="191">
        <v>11665.153679999999</v>
      </c>
      <c r="L144" s="142">
        <v>1.0847996267061217E-2</v>
      </c>
    </row>
    <row r="145" spans="1:12">
      <c r="A145" s="74" t="s">
        <v>954</v>
      </c>
      <c r="B145" s="191">
        <v>145.99389000000002</v>
      </c>
      <c r="C145" s="191">
        <v>148.95424</v>
      </c>
      <c r="D145" s="191">
        <v>385.88615999999996</v>
      </c>
      <c r="E145" s="191">
        <v>0</v>
      </c>
      <c r="F145" s="191">
        <v>73.565629999999999</v>
      </c>
      <c r="G145" s="191">
        <v>102.19253</v>
      </c>
      <c r="H145" s="191">
        <v>0</v>
      </c>
      <c r="I145" s="191">
        <v>161.61000000000001</v>
      </c>
      <c r="J145" s="191">
        <v>0</v>
      </c>
      <c r="K145" s="191">
        <v>1018.2024500000001</v>
      </c>
      <c r="L145" s="142">
        <v>9.4687619895227884E-4</v>
      </c>
    </row>
    <row r="146" spans="1:12">
      <c r="A146" s="74" t="s">
        <v>955</v>
      </c>
      <c r="B146" s="191">
        <v>188.18573999999998</v>
      </c>
      <c r="C146" s="191">
        <v>111.72288</v>
      </c>
      <c r="D146" s="191">
        <v>87.707119999999989</v>
      </c>
      <c r="E146" s="191">
        <v>0</v>
      </c>
      <c r="F146" s="191">
        <v>53.028800000000004</v>
      </c>
      <c r="G146" s="191">
        <v>288.14528000000001</v>
      </c>
      <c r="H146" s="191">
        <v>0</v>
      </c>
      <c r="I146" s="191">
        <v>0</v>
      </c>
      <c r="J146" s="191">
        <v>0</v>
      </c>
      <c r="K146" s="191">
        <v>728.78981999999996</v>
      </c>
      <c r="L146" s="142">
        <v>6.7773725607978594E-4</v>
      </c>
    </row>
    <row r="147" spans="1:12">
      <c r="A147" s="28" t="s">
        <v>7</v>
      </c>
      <c r="B147" s="193">
        <v>56116.381029999997</v>
      </c>
      <c r="C147" s="193">
        <v>633990.72094999987</v>
      </c>
      <c r="D147" s="193">
        <v>183202.42685000002</v>
      </c>
      <c r="E147" s="193">
        <v>0</v>
      </c>
      <c r="F147" s="193">
        <v>3990.8875300000004</v>
      </c>
      <c r="G147" s="193">
        <v>8399.3321700000015</v>
      </c>
      <c r="H147" s="193">
        <v>0</v>
      </c>
      <c r="I147" s="193">
        <v>189628.21</v>
      </c>
      <c r="J147" s="193">
        <v>0</v>
      </c>
      <c r="K147" s="193">
        <v>1075327.9585299999</v>
      </c>
      <c r="L147" s="194">
        <v>1</v>
      </c>
    </row>
    <row r="148" spans="1:12">
      <c r="A148" s="263" t="s">
        <v>956</v>
      </c>
      <c r="B148" s="142">
        <v>5.2185364088098748E-2</v>
      </c>
      <c r="C148" s="142">
        <v>0.58957894279683842</v>
      </c>
      <c r="D148" s="142">
        <v>0.17036888643762438</v>
      </c>
      <c r="E148" s="142">
        <v>0</v>
      </c>
      <c r="F148" s="142">
        <v>3.7113212749119284E-3</v>
      </c>
      <c r="G148" s="142">
        <v>7.8109493046959345E-3</v>
      </c>
      <c r="H148" s="142">
        <v>0</v>
      </c>
      <c r="I148" s="142">
        <v>0.17634453609783055</v>
      </c>
      <c r="J148" s="142">
        <v>0</v>
      </c>
      <c r="K148" s="142">
        <v>1</v>
      </c>
      <c r="L148" s="264"/>
    </row>
    <row r="149" spans="1:12" ht="30" customHeight="1">
      <c r="A149" s="266" t="s">
        <v>957</v>
      </c>
      <c r="B149" s="258" t="s">
        <v>396</v>
      </c>
      <c r="C149" s="258" t="s">
        <v>428</v>
      </c>
      <c r="D149" s="258" t="s">
        <v>429</v>
      </c>
      <c r="E149" s="258" t="s">
        <v>430</v>
      </c>
      <c r="F149" s="258" t="s">
        <v>431</v>
      </c>
      <c r="G149" s="258" t="s">
        <v>432</v>
      </c>
      <c r="H149" s="258" t="s">
        <v>433</v>
      </c>
      <c r="I149" s="258" t="s">
        <v>434</v>
      </c>
      <c r="J149" s="258" t="s">
        <v>435</v>
      </c>
      <c r="K149" s="259" t="s">
        <v>443</v>
      </c>
      <c r="L149" s="258" t="s">
        <v>809</v>
      </c>
    </row>
    <row r="150" spans="1:12">
      <c r="A150" s="74" t="s">
        <v>942</v>
      </c>
      <c r="B150" s="191">
        <v>0</v>
      </c>
      <c r="C150" s="191">
        <v>3</v>
      </c>
      <c r="D150" s="191">
        <v>2</v>
      </c>
      <c r="E150" s="191">
        <v>0</v>
      </c>
      <c r="F150" s="191">
        <v>0</v>
      </c>
      <c r="G150" s="191">
        <v>0</v>
      </c>
      <c r="H150" s="191">
        <v>0</v>
      </c>
      <c r="I150" s="191">
        <v>0</v>
      </c>
      <c r="J150" s="191">
        <v>0</v>
      </c>
      <c r="K150" s="191">
        <v>5</v>
      </c>
      <c r="L150" s="142">
        <v>1.866368047779022E-3</v>
      </c>
    </row>
    <row r="151" spans="1:12">
      <c r="A151" s="74" t="s">
        <v>943</v>
      </c>
      <c r="B151" s="191">
        <v>1</v>
      </c>
      <c r="C151" s="191">
        <v>23</v>
      </c>
      <c r="D151" s="191">
        <v>8</v>
      </c>
      <c r="E151" s="191">
        <v>0</v>
      </c>
      <c r="F151" s="191">
        <v>0</v>
      </c>
      <c r="G151" s="191">
        <v>0</v>
      </c>
      <c r="H151" s="191">
        <v>0</v>
      </c>
      <c r="I151" s="191">
        <v>15</v>
      </c>
      <c r="J151" s="191">
        <v>0</v>
      </c>
      <c r="K151" s="191">
        <v>47</v>
      </c>
      <c r="L151" s="142">
        <v>1.7543859649122806E-2</v>
      </c>
    </row>
    <row r="152" spans="1:12">
      <c r="A152" s="74" t="s">
        <v>944</v>
      </c>
      <c r="B152" s="191">
        <v>2</v>
      </c>
      <c r="C152" s="191">
        <v>39</v>
      </c>
      <c r="D152" s="191">
        <v>3</v>
      </c>
      <c r="E152" s="191">
        <v>0</v>
      </c>
      <c r="F152" s="191">
        <v>0</v>
      </c>
      <c r="G152" s="191">
        <v>0</v>
      </c>
      <c r="H152" s="191">
        <v>0</v>
      </c>
      <c r="I152" s="191">
        <v>0</v>
      </c>
      <c r="J152" s="191">
        <v>0</v>
      </c>
      <c r="K152" s="191">
        <v>44</v>
      </c>
      <c r="L152" s="142">
        <v>1.6424038820455393E-2</v>
      </c>
    </row>
    <row r="153" spans="1:12">
      <c r="A153" s="74" t="s">
        <v>945</v>
      </c>
      <c r="B153" s="191">
        <v>2</v>
      </c>
      <c r="C153" s="191">
        <v>36</v>
      </c>
      <c r="D153" s="191">
        <v>7</v>
      </c>
      <c r="E153" s="191">
        <v>0</v>
      </c>
      <c r="F153" s="191">
        <v>1</v>
      </c>
      <c r="G153" s="191">
        <v>1</v>
      </c>
      <c r="H153" s="191">
        <v>0</v>
      </c>
      <c r="I153" s="191">
        <v>6</v>
      </c>
      <c r="J153" s="191">
        <v>0</v>
      </c>
      <c r="K153" s="191">
        <v>53</v>
      </c>
      <c r="L153" s="142">
        <v>1.9783501306457632E-2</v>
      </c>
    </row>
    <row r="154" spans="1:12">
      <c r="A154" s="74" t="s">
        <v>946</v>
      </c>
      <c r="B154" s="191">
        <v>1</v>
      </c>
      <c r="C154" s="191">
        <v>53</v>
      </c>
      <c r="D154" s="191">
        <v>24</v>
      </c>
      <c r="E154" s="191">
        <v>0</v>
      </c>
      <c r="F154" s="191">
        <v>0</v>
      </c>
      <c r="G154" s="191">
        <v>2</v>
      </c>
      <c r="H154" s="191">
        <v>0</v>
      </c>
      <c r="I154" s="191">
        <v>24</v>
      </c>
      <c r="J154" s="191">
        <v>0</v>
      </c>
      <c r="K154" s="191">
        <v>104</v>
      </c>
      <c r="L154" s="142">
        <v>3.882045539380366E-2</v>
      </c>
    </row>
    <row r="155" spans="1:12">
      <c r="A155" s="74" t="s">
        <v>947</v>
      </c>
      <c r="B155" s="191">
        <v>9</v>
      </c>
      <c r="C155" s="191">
        <v>93</v>
      </c>
      <c r="D155" s="191">
        <v>10</v>
      </c>
      <c r="E155" s="191">
        <v>0</v>
      </c>
      <c r="F155" s="191">
        <v>0</v>
      </c>
      <c r="G155" s="191">
        <v>1</v>
      </c>
      <c r="H155" s="191">
        <v>0</v>
      </c>
      <c r="I155" s="191">
        <v>0</v>
      </c>
      <c r="J155" s="191">
        <v>0</v>
      </c>
      <c r="K155" s="191">
        <v>113</v>
      </c>
      <c r="L155" s="142">
        <v>4.2179917879805899E-2</v>
      </c>
    </row>
    <row r="156" spans="1:12">
      <c r="A156" s="74" t="s">
        <v>948</v>
      </c>
      <c r="B156" s="191">
        <v>15</v>
      </c>
      <c r="C156" s="191">
        <v>37</v>
      </c>
      <c r="D156" s="191">
        <v>6</v>
      </c>
      <c r="E156" s="191">
        <v>0</v>
      </c>
      <c r="F156" s="191">
        <v>1</v>
      </c>
      <c r="G156" s="191">
        <v>0</v>
      </c>
      <c r="H156" s="191">
        <v>0</v>
      </c>
      <c r="I156" s="191">
        <v>0</v>
      </c>
      <c r="J156" s="191">
        <v>0</v>
      </c>
      <c r="K156" s="191">
        <v>59</v>
      </c>
      <c r="L156" s="142">
        <v>2.2023142963792462E-2</v>
      </c>
    </row>
    <row r="157" spans="1:12">
      <c r="A157" s="74" t="s">
        <v>949</v>
      </c>
      <c r="B157" s="191">
        <v>26</v>
      </c>
      <c r="C157" s="191">
        <v>19</v>
      </c>
      <c r="D157" s="191">
        <v>18</v>
      </c>
      <c r="E157" s="191">
        <v>0</v>
      </c>
      <c r="F157" s="191">
        <v>1</v>
      </c>
      <c r="G157" s="191">
        <v>2</v>
      </c>
      <c r="H157" s="191">
        <v>0</v>
      </c>
      <c r="I157" s="191">
        <v>0</v>
      </c>
      <c r="J157" s="191">
        <v>0</v>
      </c>
      <c r="K157" s="191">
        <v>66</v>
      </c>
      <c r="L157" s="142">
        <v>2.463605823068309E-2</v>
      </c>
    </row>
    <row r="158" spans="1:12">
      <c r="A158" s="74" t="s">
        <v>950</v>
      </c>
      <c r="B158" s="191">
        <v>23</v>
      </c>
      <c r="C158" s="191">
        <v>17</v>
      </c>
      <c r="D158" s="191">
        <v>8</v>
      </c>
      <c r="E158" s="191">
        <v>0</v>
      </c>
      <c r="F158" s="191">
        <v>0</v>
      </c>
      <c r="G158" s="191">
        <v>0</v>
      </c>
      <c r="H158" s="191">
        <v>0</v>
      </c>
      <c r="I158" s="191">
        <v>0</v>
      </c>
      <c r="J158" s="191">
        <v>0</v>
      </c>
      <c r="K158" s="191">
        <v>48</v>
      </c>
      <c r="L158" s="142">
        <v>1.7917133258678612E-2</v>
      </c>
    </row>
    <row r="159" spans="1:12">
      <c r="A159" s="74" t="s">
        <v>951</v>
      </c>
      <c r="B159" s="191">
        <v>68</v>
      </c>
      <c r="C159" s="191">
        <v>32</v>
      </c>
      <c r="D159" s="191">
        <v>41</v>
      </c>
      <c r="E159" s="191">
        <v>0</v>
      </c>
      <c r="F159" s="191">
        <v>4</v>
      </c>
      <c r="G159" s="191">
        <v>16</v>
      </c>
      <c r="H159" s="191">
        <v>0</v>
      </c>
      <c r="I159" s="191">
        <v>1</v>
      </c>
      <c r="J159" s="191">
        <v>0</v>
      </c>
      <c r="K159" s="191">
        <v>162</v>
      </c>
      <c r="L159" s="142">
        <v>6.0470324748040316E-2</v>
      </c>
    </row>
    <row r="160" spans="1:12">
      <c r="A160" s="74" t="s">
        <v>952</v>
      </c>
      <c r="B160" s="191">
        <v>90</v>
      </c>
      <c r="C160" s="191">
        <v>82</v>
      </c>
      <c r="D160" s="191">
        <v>70</v>
      </c>
      <c r="E160" s="191">
        <v>0</v>
      </c>
      <c r="F160" s="191">
        <v>1</v>
      </c>
      <c r="G160" s="191">
        <v>28</v>
      </c>
      <c r="H160" s="191">
        <v>0</v>
      </c>
      <c r="I160" s="191">
        <v>4</v>
      </c>
      <c r="J160" s="191">
        <v>0</v>
      </c>
      <c r="K160" s="191">
        <v>275</v>
      </c>
      <c r="L160" s="142">
        <v>0.10265024262784621</v>
      </c>
    </row>
    <row r="161" spans="1:12">
      <c r="A161" s="74" t="s">
        <v>953</v>
      </c>
      <c r="B161" s="191">
        <v>181</v>
      </c>
      <c r="C161" s="191">
        <v>127</v>
      </c>
      <c r="D161" s="191">
        <v>268</v>
      </c>
      <c r="E161" s="191">
        <v>0</v>
      </c>
      <c r="F161" s="191">
        <v>28</v>
      </c>
      <c r="G161" s="191">
        <v>62</v>
      </c>
      <c r="H161" s="191">
        <v>0</v>
      </c>
      <c r="I161" s="191">
        <v>13</v>
      </c>
      <c r="J161" s="191">
        <v>0</v>
      </c>
      <c r="K161" s="191">
        <v>679</v>
      </c>
      <c r="L161" s="142">
        <v>0.25345278088839118</v>
      </c>
    </row>
    <row r="162" spans="1:12">
      <c r="A162" s="74" t="s">
        <v>954</v>
      </c>
      <c r="B162" s="191">
        <v>30</v>
      </c>
      <c r="C162" s="191">
        <v>31</v>
      </c>
      <c r="D162" s="191">
        <v>77</v>
      </c>
      <c r="E162" s="191">
        <v>0</v>
      </c>
      <c r="F162" s="191">
        <v>15</v>
      </c>
      <c r="G162" s="191">
        <v>21</v>
      </c>
      <c r="H162" s="191">
        <v>0</v>
      </c>
      <c r="I162" s="191">
        <v>32</v>
      </c>
      <c r="J162" s="191">
        <v>0</v>
      </c>
      <c r="K162" s="191">
        <v>206</v>
      </c>
      <c r="L162" s="142">
        <v>7.6894363568495702E-2</v>
      </c>
    </row>
    <row r="163" spans="1:12">
      <c r="A163" s="74" t="s">
        <v>955</v>
      </c>
      <c r="B163" s="191">
        <v>140</v>
      </c>
      <c r="C163" s="191">
        <v>99</v>
      </c>
      <c r="D163" s="191">
        <v>61</v>
      </c>
      <c r="E163" s="191">
        <v>0</v>
      </c>
      <c r="F163" s="191">
        <v>27</v>
      </c>
      <c r="G163" s="191">
        <v>491</v>
      </c>
      <c r="H163" s="191">
        <v>0</v>
      </c>
      <c r="I163" s="191">
        <v>0</v>
      </c>
      <c r="J163" s="191">
        <v>0</v>
      </c>
      <c r="K163" s="191">
        <v>818</v>
      </c>
      <c r="L163" s="142">
        <v>0.305337812616648</v>
      </c>
    </row>
    <row r="164" spans="1:12">
      <c r="A164" s="28" t="s">
        <v>7</v>
      </c>
      <c r="B164" s="193">
        <v>588</v>
      </c>
      <c r="C164" s="193">
        <v>691</v>
      </c>
      <c r="D164" s="193">
        <v>603</v>
      </c>
      <c r="E164" s="193">
        <v>0</v>
      </c>
      <c r="F164" s="193">
        <v>78</v>
      </c>
      <c r="G164" s="193">
        <v>624</v>
      </c>
      <c r="H164" s="193">
        <v>0</v>
      </c>
      <c r="I164" s="193">
        <v>95</v>
      </c>
      <c r="J164" s="193">
        <v>0</v>
      </c>
      <c r="K164" s="193">
        <v>2679</v>
      </c>
      <c r="L164" s="194">
        <v>1</v>
      </c>
    </row>
    <row r="165" spans="1:12">
      <c r="A165" s="263" t="s">
        <v>956</v>
      </c>
      <c r="B165" s="142">
        <v>0.21948488241881298</v>
      </c>
      <c r="C165" s="142">
        <v>0.25793206420306086</v>
      </c>
      <c r="D165" s="142">
        <v>0.22508398656215006</v>
      </c>
      <c r="E165" s="142">
        <v>0</v>
      </c>
      <c r="F165" s="142">
        <v>2.9115341545352745E-2</v>
      </c>
      <c r="G165" s="142">
        <v>0.23292273236282196</v>
      </c>
      <c r="H165" s="142">
        <v>0</v>
      </c>
      <c r="I165" s="142">
        <v>3.5460992907801421E-2</v>
      </c>
      <c r="J165" s="142">
        <v>0</v>
      </c>
      <c r="K165" s="142">
        <v>1</v>
      </c>
      <c r="L165" s="267"/>
    </row>
    <row r="166" spans="1:12" ht="15.75" thickBot="1">
      <c r="A166" s="268"/>
      <c r="B166" s="128"/>
      <c r="C166" s="35"/>
      <c r="D166" s="128"/>
      <c r="E166" s="128"/>
      <c r="F166" s="128"/>
      <c r="G166" s="128"/>
      <c r="H166" s="128"/>
      <c r="I166" s="128"/>
      <c r="J166" s="128"/>
      <c r="K166" s="269"/>
      <c r="L166" s="269"/>
    </row>
    <row r="167" spans="1:12" ht="15.75" thickTop="1">
      <c r="A167" s="754" t="s">
        <v>992</v>
      </c>
      <c r="B167" s="755"/>
      <c r="C167" s="755"/>
      <c r="D167" s="755"/>
      <c r="E167" s="755"/>
      <c r="F167" s="755"/>
      <c r="G167" s="755"/>
      <c r="H167" s="755"/>
      <c r="I167" s="755"/>
      <c r="J167" s="755"/>
      <c r="K167" s="755"/>
      <c r="L167" s="755"/>
    </row>
    <row r="168" spans="1:12">
      <c r="A168" s="10"/>
      <c r="B168" s="1"/>
      <c r="C168" s="37"/>
      <c r="D168" s="37"/>
      <c r="E168" s="37"/>
      <c r="F168" s="37"/>
      <c r="G168" s="37"/>
      <c r="H168" s="1"/>
      <c r="I168" s="1"/>
      <c r="J168" s="1"/>
      <c r="K168" s="1"/>
      <c r="L168" s="1"/>
    </row>
    <row r="169" spans="1:12" ht="30" customHeight="1">
      <c r="A169" s="767" t="s">
        <v>395</v>
      </c>
      <c r="B169" s="767"/>
      <c r="C169" s="767"/>
      <c r="D169" s="767"/>
      <c r="E169" s="767"/>
      <c r="F169" s="767"/>
      <c r="G169" s="767"/>
      <c r="H169" s="767"/>
      <c r="I169" s="767"/>
      <c r="J169" s="767"/>
      <c r="K169" s="767"/>
      <c r="L169" s="767"/>
    </row>
    <row r="170" spans="1:12" ht="18">
      <c r="A170" s="768" t="s">
        <v>966</v>
      </c>
      <c r="B170" s="768"/>
      <c r="C170" s="768"/>
      <c r="D170" s="768"/>
      <c r="E170" s="768"/>
      <c r="F170" s="768"/>
      <c r="G170" s="768"/>
      <c r="H170" s="768"/>
      <c r="I170" s="768"/>
      <c r="J170" s="768"/>
      <c r="K170" s="768"/>
      <c r="L170" s="768"/>
    </row>
    <row r="171" spans="1:12" ht="18">
      <c r="A171" s="768" t="s">
        <v>1435</v>
      </c>
      <c r="B171" s="768"/>
      <c r="C171" s="768"/>
      <c r="D171" s="768"/>
      <c r="E171" s="768"/>
      <c r="F171" s="768"/>
      <c r="G171" s="768"/>
      <c r="H171" s="768"/>
      <c r="I171" s="768"/>
      <c r="J171" s="768"/>
      <c r="K171" s="768"/>
      <c r="L171" s="768"/>
    </row>
    <row r="172" spans="1:12" ht="30" customHeight="1">
      <c r="A172" s="766" t="s">
        <v>2</v>
      </c>
      <c r="B172" s="766"/>
      <c r="C172" s="766"/>
      <c r="D172" s="766"/>
      <c r="E172" s="766"/>
      <c r="F172" s="766"/>
      <c r="G172" s="766"/>
      <c r="H172" s="766"/>
      <c r="I172" s="766"/>
      <c r="J172" s="766"/>
      <c r="K172" s="766"/>
      <c r="L172" s="766"/>
    </row>
    <row r="173" spans="1:12">
      <c r="A173" s="22"/>
      <c r="B173" s="255"/>
      <c r="C173" s="73"/>
      <c r="D173" s="255"/>
      <c r="E173" s="73"/>
      <c r="F173" s="256"/>
      <c r="G173" s="255"/>
      <c r="H173" s="255"/>
      <c r="I173" s="255"/>
      <c r="J173" s="255"/>
      <c r="K173" s="255"/>
      <c r="L173" s="257"/>
    </row>
    <row r="174" spans="1:12" ht="30" customHeight="1">
      <c r="A174" s="28" t="s">
        <v>940</v>
      </c>
      <c r="B174" s="258" t="s">
        <v>396</v>
      </c>
      <c r="C174" s="258" t="s">
        <v>428</v>
      </c>
      <c r="D174" s="258" t="s">
        <v>429</v>
      </c>
      <c r="E174" s="258" t="s">
        <v>430</v>
      </c>
      <c r="F174" s="258" t="s">
        <v>431</v>
      </c>
      <c r="G174" s="258" t="s">
        <v>432</v>
      </c>
      <c r="H174" s="258" t="s">
        <v>433</v>
      </c>
      <c r="I174" s="258" t="s">
        <v>434</v>
      </c>
      <c r="J174" s="258" t="s">
        <v>435</v>
      </c>
      <c r="K174" s="259" t="s">
        <v>443</v>
      </c>
      <c r="L174" s="258" t="s">
        <v>941</v>
      </c>
    </row>
    <row r="175" spans="1:12">
      <c r="A175" s="74" t="s">
        <v>942</v>
      </c>
      <c r="B175" s="191">
        <v>0</v>
      </c>
      <c r="C175" s="191">
        <v>0</v>
      </c>
      <c r="D175" s="191">
        <v>0</v>
      </c>
      <c r="E175" s="191">
        <v>0</v>
      </c>
      <c r="F175" s="191">
        <v>0</v>
      </c>
      <c r="G175" s="191">
        <v>0</v>
      </c>
      <c r="H175" s="191">
        <v>0</v>
      </c>
      <c r="I175" s="191">
        <v>0</v>
      </c>
      <c r="J175" s="191">
        <v>0</v>
      </c>
      <c r="K175" s="191">
        <v>0</v>
      </c>
      <c r="L175" s="142">
        <v>0</v>
      </c>
    </row>
    <row r="176" spans="1:12">
      <c r="A176" s="74" t="s">
        <v>943</v>
      </c>
      <c r="B176" s="191">
        <v>0</v>
      </c>
      <c r="C176" s="191">
        <v>0</v>
      </c>
      <c r="D176" s="191">
        <v>0</v>
      </c>
      <c r="E176" s="191">
        <v>0</v>
      </c>
      <c r="F176" s="191">
        <v>0</v>
      </c>
      <c r="G176" s="191">
        <v>0</v>
      </c>
      <c r="H176" s="191">
        <v>0</v>
      </c>
      <c r="I176" s="191">
        <v>0</v>
      </c>
      <c r="J176" s="191">
        <v>0</v>
      </c>
      <c r="K176" s="191">
        <v>0</v>
      </c>
      <c r="L176" s="142">
        <v>0</v>
      </c>
    </row>
    <row r="177" spans="1:12">
      <c r="A177" s="74" t="s">
        <v>944</v>
      </c>
      <c r="B177" s="191">
        <v>0</v>
      </c>
      <c r="C177" s="191">
        <v>0</v>
      </c>
      <c r="D177" s="191">
        <v>0</v>
      </c>
      <c r="E177" s="191">
        <v>0</v>
      </c>
      <c r="F177" s="191">
        <v>0</v>
      </c>
      <c r="G177" s="191">
        <v>0</v>
      </c>
      <c r="H177" s="191">
        <v>0</v>
      </c>
      <c r="I177" s="191">
        <v>0</v>
      </c>
      <c r="J177" s="191">
        <v>0</v>
      </c>
      <c r="K177" s="191">
        <v>0</v>
      </c>
      <c r="L177" s="142">
        <v>0</v>
      </c>
    </row>
    <row r="178" spans="1:12">
      <c r="A178" s="74" t="s">
        <v>945</v>
      </c>
      <c r="B178" s="191">
        <v>0</v>
      </c>
      <c r="C178" s="191">
        <v>0</v>
      </c>
      <c r="D178" s="191">
        <v>0</v>
      </c>
      <c r="E178" s="191">
        <v>0</v>
      </c>
      <c r="F178" s="191">
        <v>0</v>
      </c>
      <c r="G178" s="191">
        <v>0</v>
      </c>
      <c r="H178" s="191">
        <v>0</v>
      </c>
      <c r="I178" s="191">
        <v>0</v>
      </c>
      <c r="J178" s="191">
        <v>0</v>
      </c>
      <c r="K178" s="191">
        <v>0</v>
      </c>
      <c r="L178" s="142">
        <v>0</v>
      </c>
    </row>
    <row r="179" spans="1:12">
      <c r="A179" s="74" t="s">
        <v>946</v>
      </c>
      <c r="B179" s="191">
        <v>0</v>
      </c>
      <c r="C179" s="191">
        <v>0</v>
      </c>
      <c r="D179" s="191">
        <v>0</v>
      </c>
      <c r="E179" s="191">
        <v>0</v>
      </c>
      <c r="F179" s="191">
        <v>0</v>
      </c>
      <c r="G179" s="191">
        <v>0</v>
      </c>
      <c r="H179" s="191">
        <v>0</v>
      </c>
      <c r="I179" s="191">
        <v>0</v>
      </c>
      <c r="J179" s="191">
        <v>0</v>
      </c>
      <c r="K179" s="191">
        <v>0</v>
      </c>
      <c r="L179" s="142">
        <v>0</v>
      </c>
    </row>
    <row r="180" spans="1:12">
      <c r="A180" s="74" t="s">
        <v>947</v>
      </c>
      <c r="B180" s="191">
        <v>0</v>
      </c>
      <c r="C180" s="191">
        <v>0</v>
      </c>
      <c r="D180" s="191">
        <v>0</v>
      </c>
      <c r="E180" s="191">
        <v>0</v>
      </c>
      <c r="F180" s="191">
        <v>0</v>
      </c>
      <c r="G180" s="191">
        <v>0</v>
      </c>
      <c r="H180" s="191">
        <v>0</v>
      </c>
      <c r="I180" s="191">
        <v>0</v>
      </c>
      <c r="J180" s="191">
        <v>0</v>
      </c>
      <c r="K180" s="191">
        <v>0</v>
      </c>
      <c r="L180" s="142">
        <v>0</v>
      </c>
    </row>
    <row r="181" spans="1:12">
      <c r="A181" s="74" t="s">
        <v>948</v>
      </c>
      <c r="B181" s="191">
        <v>0</v>
      </c>
      <c r="C181" s="191">
        <v>0</v>
      </c>
      <c r="D181" s="191">
        <v>0</v>
      </c>
      <c r="E181" s="191">
        <v>0</v>
      </c>
      <c r="F181" s="191">
        <v>0</v>
      </c>
      <c r="G181" s="191">
        <v>0</v>
      </c>
      <c r="H181" s="191">
        <v>0</v>
      </c>
      <c r="I181" s="191">
        <v>0</v>
      </c>
      <c r="J181" s="191">
        <v>0</v>
      </c>
      <c r="K181" s="191">
        <v>0</v>
      </c>
      <c r="L181" s="142">
        <v>0</v>
      </c>
    </row>
    <row r="182" spans="1:12">
      <c r="A182" s="74" t="s">
        <v>949</v>
      </c>
      <c r="B182" s="191">
        <v>0</v>
      </c>
      <c r="C182" s="191">
        <v>0</v>
      </c>
      <c r="D182" s="191">
        <v>0</v>
      </c>
      <c r="E182" s="191">
        <v>0</v>
      </c>
      <c r="F182" s="191">
        <v>0</v>
      </c>
      <c r="G182" s="191">
        <v>0</v>
      </c>
      <c r="H182" s="191">
        <v>0</v>
      </c>
      <c r="I182" s="191">
        <v>0</v>
      </c>
      <c r="J182" s="191">
        <v>0</v>
      </c>
      <c r="K182" s="191">
        <v>0</v>
      </c>
      <c r="L182" s="142">
        <v>0</v>
      </c>
    </row>
    <row r="183" spans="1:12">
      <c r="A183" s="74" t="s">
        <v>950</v>
      </c>
      <c r="B183" s="191">
        <v>0</v>
      </c>
      <c r="C183" s="191">
        <v>0</v>
      </c>
      <c r="D183" s="191">
        <v>0</v>
      </c>
      <c r="E183" s="191">
        <v>0</v>
      </c>
      <c r="F183" s="191">
        <v>0</v>
      </c>
      <c r="G183" s="191">
        <v>0</v>
      </c>
      <c r="H183" s="191">
        <v>0</v>
      </c>
      <c r="I183" s="191">
        <v>0</v>
      </c>
      <c r="J183" s="191">
        <v>0</v>
      </c>
      <c r="K183" s="191">
        <v>0</v>
      </c>
      <c r="L183" s="142">
        <v>0</v>
      </c>
    </row>
    <row r="184" spans="1:12">
      <c r="A184" s="74" t="s">
        <v>951</v>
      </c>
      <c r="B184" s="191">
        <v>0</v>
      </c>
      <c r="C184" s="191">
        <v>0</v>
      </c>
      <c r="D184" s="191">
        <v>0</v>
      </c>
      <c r="E184" s="191">
        <v>0</v>
      </c>
      <c r="F184" s="191">
        <v>0</v>
      </c>
      <c r="G184" s="191">
        <v>0</v>
      </c>
      <c r="H184" s="191">
        <v>0</v>
      </c>
      <c r="I184" s="191">
        <v>0</v>
      </c>
      <c r="J184" s="191">
        <v>0</v>
      </c>
      <c r="K184" s="191">
        <v>0</v>
      </c>
      <c r="L184" s="142">
        <v>0</v>
      </c>
    </row>
    <row r="185" spans="1:12">
      <c r="A185" s="74" t="s">
        <v>952</v>
      </c>
      <c r="B185" s="191">
        <v>0</v>
      </c>
      <c r="C185" s="191">
        <v>0</v>
      </c>
      <c r="D185" s="191">
        <v>0</v>
      </c>
      <c r="E185" s="191">
        <v>0</v>
      </c>
      <c r="F185" s="191">
        <v>0</v>
      </c>
      <c r="G185" s="191">
        <v>0</v>
      </c>
      <c r="H185" s="191">
        <v>0</v>
      </c>
      <c r="I185" s="191">
        <v>0</v>
      </c>
      <c r="J185" s="191">
        <v>0</v>
      </c>
      <c r="K185" s="191">
        <v>0</v>
      </c>
      <c r="L185" s="142">
        <v>0</v>
      </c>
    </row>
    <row r="186" spans="1:12">
      <c r="A186" s="74" t="s">
        <v>953</v>
      </c>
      <c r="B186" s="191">
        <v>0</v>
      </c>
      <c r="C186" s="191">
        <v>0</v>
      </c>
      <c r="D186" s="191">
        <v>0</v>
      </c>
      <c r="E186" s="191">
        <v>0</v>
      </c>
      <c r="F186" s="191">
        <v>0</v>
      </c>
      <c r="G186" s="191">
        <v>0</v>
      </c>
      <c r="H186" s="191">
        <v>0</v>
      </c>
      <c r="I186" s="191">
        <v>0</v>
      </c>
      <c r="J186" s="191">
        <v>0</v>
      </c>
      <c r="K186" s="191">
        <v>0</v>
      </c>
      <c r="L186" s="142">
        <v>0</v>
      </c>
    </row>
    <row r="187" spans="1:12">
      <c r="A187" s="74" t="s">
        <v>954</v>
      </c>
      <c r="B187" s="191">
        <v>0</v>
      </c>
      <c r="C187" s="191">
        <v>0</v>
      </c>
      <c r="D187" s="191">
        <v>0</v>
      </c>
      <c r="E187" s="191">
        <v>0</v>
      </c>
      <c r="F187" s="191">
        <v>0</v>
      </c>
      <c r="G187" s="191">
        <v>0</v>
      </c>
      <c r="H187" s="191">
        <v>0</v>
      </c>
      <c r="I187" s="191">
        <v>0</v>
      </c>
      <c r="J187" s="191">
        <v>0</v>
      </c>
      <c r="K187" s="191">
        <v>0</v>
      </c>
      <c r="L187" s="142">
        <v>0</v>
      </c>
    </row>
    <row r="188" spans="1:12">
      <c r="A188" s="74" t="s">
        <v>955</v>
      </c>
      <c r="B188" s="191">
        <v>0</v>
      </c>
      <c r="C188" s="191">
        <v>0</v>
      </c>
      <c r="D188" s="191">
        <v>0</v>
      </c>
      <c r="E188" s="191">
        <v>0</v>
      </c>
      <c r="F188" s="191">
        <v>0</v>
      </c>
      <c r="G188" s="191">
        <v>0</v>
      </c>
      <c r="H188" s="191">
        <v>0</v>
      </c>
      <c r="I188" s="191">
        <v>0</v>
      </c>
      <c r="J188" s="191">
        <v>0</v>
      </c>
      <c r="K188" s="191">
        <v>0</v>
      </c>
      <c r="L188" s="142">
        <v>0</v>
      </c>
    </row>
    <row r="189" spans="1:12">
      <c r="A189" s="28" t="s">
        <v>7</v>
      </c>
      <c r="B189" s="193">
        <v>0</v>
      </c>
      <c r="C189" s="193">
        <v>0</v>
      </c>
      <c r="D189" s="193">
        <v>0</v>
      </c>
      <c r="E189" s="193">
        <v>0</v>
      </c>
      <c r="F189" s="193">
        <v>0</v>
      </c>
      <c r="G189" s="193">
        <v>0</v>
      </c>
      <c r="H189" s="193">
        <v>0</v>
      </c>
      <c r="I189" s="193">
        <v>0</v>
      </c>
      <c r="J189" s="193">
        <v>0</v>
      </c>
      <c r="K189" s="193">
        <v>0</v>
      </c>
      <c r="L189" s="194">
        <v>0</v>
      </c>
    </row>
    <row r="190" spans="1:12">
      <c r="A190" s="263" t="s">
        <v>956</v>
      </c>
      <c r="B190" s="142">
        <v>0</v>
      </c>
      <c r="C190" s="142">
        <v>0</v>
      </c>
      <c r="D190" s="142">
        <v>0</v>
      </c>
      <c r="E190" s="142">
        <v>0</v>
      </c>
      <c r="F190" s="142">
        <v>0</v>
      </c>
      <c r="G190" s="142">
        <v>0</v>
      </c>
      <c r="H190" s="142">
        <v>0</v>
      </c>
      <c r="I190" s="142">
        <v>0</v>
      </c>
      <c r="J190" s="142">
        <v>0</v>
      </c>
      <c r="K190" s="142">
        <v>0</v>
      </c>
      <c r="L190" s="264"/>
    </row>
    <row r="191" spans="1:12" ht="30" customHeight="1">
      <c r="A191" s="266" t="s">
        <v>957</v>
      </c>
      <c r="B191" s="258" t="s">
        <v>396</v>
      </c>
      <c r="C191" s="258" t="s">
        <v>428</v>
      </c>
      <c r="D191" s="258" t="s">
        <v>429</v>
      </c>
      <c r="E191" s="258" t="s">
        <v>430</v>
      </c>
      <c r="F191" s="258" t="s">
        <v>431</v>
      </c>
      <c r="G191" s="258" t="s">
        <v>432</v>
      </c>
      <c r="H191" s="258" t="s">
        <v>433</v>
      </c>
      <c r="I191" s="258" t="s">
        <v>434</v>
      </c>
      <c r="J191" s="258" t="s">
        <v>435</v>
      </c>
      <c r="K191" s="259" t="s">
        <v>443</v>
      </c>
      <c r="L191" s="258" t="s">
        <v>809</v>
      </c>
    </row>
    <row r="192" spans="1:12">
      <c r="A192" s="74" t="s">
        <v>942</v>
      </c>
      <c r="B192" s="191">
        <v>0</v>
      </c>
      <c r="C192" s="191">
        <v>0</v>
      </c>
      <c r="D192" s="191">
        <v>0</v>
      </c>
      <c r="E192" s="191">
        <v>0</v>
      </c>
      <c r="F192" s="191">
        <v>0</v>
      </c>
      <c r="G192" s="191">
        <v>0</v>
      </c>
      <c r="H192" s="191">
        <v>0</v>
      </c>
      <c r="I192" s="191">
        <v>0</v>
      </c>
      <c r="J192" s="191">
        <v>0</v>
      </c>
      <c r="K192" s="191">
        <v>0</v>
      </c>
      <c r="L192" s="142">
        <v>0</v>
      </c>
    </row>
    <row r="193" spans="1:12">
      <c r="A193" s="74" t="s">
        <v>943</v>
      </c>
      <c r="B193" s="191">
        <v>0</v>
      </c>
      <c r="C193" s="191">
        <v>0</v>
      </c>
      <c r="D193" s="191">
        <v>0</v>
      </c>
      <c r="E193" s="191">
        <v>0</v>
      </c>
      <c r="F193" s="191">
        <v>0</v>
      </c>
      <c r="G193" s="191">
        <v>0</v>
      </c>
      <c r="H193" s="191">
        <v>0</v>
      </c>
      <c r="I193" s="191">
        <v>0</v>
      </c>
      <c r="J193" s="191">
        <v>0</v>
      </c>
      <c r="K193" s="191">
        <v>0</v>
      </c>
      <c r="L193" s="142">
        <v>0</v>
      </c>
    </row>
    <row r="194" spans="1:12">
      <c r="A194" s="74" t="s">
        <v>944</v>
      </c>
      <c r="B194" s="191">
        <v>0</v>
      </c>
      <c r="C194" s="191">
        <v>0</v>
      </c>
      <c r="D194" s="191">
        <v>0</v>
      </c>
      <c r="E194" s="191">
        <v>0</v>
      </c>
      <c r="F194" s="191">
        <v>0</v>
      </c>
      <c r="G194" s="191">
        <v>0</v>
      </c>
      <c r="H194" s="191">
        <v>0</v>
      </c>
      <c r="I194" s="191">
        <v>0</v>
      </c>
      <c r="J194" s="191">
        <v>0</v>
      </c>
      <c r="K194" s="191">
        <v>0</v>
      </c>
      <c r="L194" s="142">
        <v>0</v>
      </c>
    </row>
    <row r="195" spans="1:12">
      <c r="A195" s="74" t="s">
        <v>945</v>
      </c>
      <c r="B195" s="191">
        <v>0</v>
      </c>
      <c r="C195" s="191">
        <v>0</v>
      </c>
      <c r="D195" s="191">
        <v>0</v>
      </c>
      <c r="E195" s="191">
        <v>0</v>
      </c>
      <c r="F195" s="191">
        <v>0</v>
      </c>
      <c r="G195" s="191">
        <v>0</v>
      </c>
      <c r="H195" s="191">
        <v>0</v>
      </c>
      <c r="I195" s="191">
        <v>0</v>
      </c>
      <c r="J195" s="191">
        <v>0</v>
      </c>
      <c r="K195" s="191">
        <v>0</v>
      </c>
      <c r="L195" s="142">
        <v>0</v>
      </c>
    </row>
    <row r="196" spans="1:12">
      <c r="A196" s="74" t="s">
        <v>946</v>
      </c>
      <c r="B196" s="191">
        <v>0</v>
      </c>
      <c r="C196" s="191">
        <v>0</v>
      </c>
      <c r="D196" s="191">
        <v>0</v>
      </c>
      <c r="E196" s="191">
        <v>0</v>
      </c>
      <c r="F196" s="191">
        <v>0</v>
      </c>
      <c r="G196" s="191">
        <v>0</v>
      </c>
      <c r="H196" s="191">
        <v>0</v>
      </c>
      <c r="I196" s="191">
        <v>0</v>
      </c>
      <c r="J196" s="191">
        <v>0</v>
      </c>
      <c r="K196" s="191">
        <v>0</v>
      </c>
      <c r="L196" s="142">
        <v>0</v>
      </c>
    </row>
    <row r="197" spans="1:12">
      <c r="A197" s="74" t="s">
        <v>947</v>
      </c>
      <c r="B197" s="191">
        <v>0</v>
      </c>
      <c r="C197" s="191">
        <v>0</v>
      </c>
      <c r="D197" s="191">
        <v>0</v>
      </c>
      <c r="E197" s="191">
        <v>0</v>
      </c>
      <c r="F197" s="191">
        <v>0</v>
      </c>
      <c r="G197" s="191">
        <v>0</v>
      </c>
      <c r="H197" s="191">
        <v>0</v>
      </c>
      <c r="I197" s="191">
        <v>0</v>
      </c>
      <c r="J197" s="191">
        <v>0</v>
      </c>
      <c r="K197" s="191">
        <v>0</v>
      </c>
      <c r="L197" s="142">
        <v>0</v>
      </c>
    </row>
    <row r="198" spans="1:12">
      <c r="A198" s="74" t="s">
        <v>948</v>
      </c>
      <c r="B198" s="191">
        <v>0</v>
      </c>
      <c r="C198" s="191">
        <v>0</v>
      </c>
      <c r="D198" s="191">
        <v>0</v>
      </c>
      <c r="E198" s="191">
        <v>0</v>
      </c>
      <c r="F198" s="191">
        <v>0</v>
      </c>
      <c r="G198" s="191">
        <v>0</v>
      </c>
      <c r="H198" s="191">
        <v>0</v>
      </c>
      <c r="I198" s="191">
        <v>0</v>
      </c>
      <c r="J198" s="191">
        <v>0</v>
      </c>
      <c r="K198" s="191">
        <v>0</v>
      </c>
      <c r="L198" s="142">
        <v>0</v>
      </c>
    </row>
    <row r="199" spans="1:12">
      <c r="A199" s="74" t="s">
        <v>949</v>
      </c>
      <c r="B199" s="191">
        <v>0</v>
      </c>
      <c r="C199" s="191">
        <v>0</v>
      </c>
      <c r="D199" s="191">
        <v>0</v>
      </c>
      <c r="E199" s="191">
        <v>0</v>
      </c>
      <c r="F199" s="191">
        <v>0</v>
      </c>
      <c r="G199" s="191">
        <v>0</v>
      </c>
      <c r="H199" s="191">
        <v>0</v>
      </c>
      <c r="I199" s="191">
        <v>0</v>
      </c>
      <c r="J199" s="191">
        <v>0</v>
      </c>
      <c r="K199" s="191">
        <v>0</v>
      </c>
      <c r="L199" s="142">
        <v>0</v>
      </c>
    </row>
    <row r="200" spans="1:12">
      <c r="A200" s="74" t="s">
        <v>950</v>
      </c>
      <c r="B200" s="191">
        <v>0</v>
      </c>
      <c r="C200" s="191">
        <v>0</v>
      </c>
      <c r="D200" s="191">
        <v>0</v>
      </c>
      <c r="E200" s="191">
        <v>0</v>
      </c>
      <c r="F200" s="191">
        <v>0</v>
      </c>
      <c r="G200" s="191">
        <v>0</v>
      </c>
      <c r="H200" s="191">
        <v>0</v>
      </c>
      <c r="I200" s="191">
        <v>0</v>
      </c>
      <c r="J200" s="191">
        <v>0</v>
      </c>
      <c r="K200" s="191">
        <v>0</v>
      </c>
      <c r="L200" s="142">
        <v>0</v>
      </c>
    </row>
    <row r="201" spans="1:12">
      <c r="A201" s="74" t="s">
        <v>951</v>
      </c>
      <c r="B201" s="191">
        <v>0</v>
      </c>
      <c r="C201" s="191">
        <v>0</v>
      </c>
      <c r="D201" s="191">
        <v>0</v>
      </c>
      <c r="E201" s="191">
        <v>0</v>
      </c>
      <c r="F201" s="191">
        <v>0</v>
      </c>
      <c r="G201" s="191">
        <v>0</v>
      </c>
      <c r="H201" s="191">
        <v>0</v>
      </c>
      <c r="I201" s="191">
        <v>0</v>
      </c>
      <c r="J201" s="191">
        <v>0</v>
      </c>
      <c r="K201" s="191">
        <v>0</v>
      </c>
      <c r="L201" s="142">
        <v>0</v>
      </c>
    </row>
    <row r="202" spans="1:12">
      <c r="A202" s="74" t="s">
        <v>952</v>
      </c>
      <c r="B202" s="191">
        <v>0</v>
      </c>
      <c r="C202" s="191">
        <v>0</v>
      </c>
      <c r="D202" s="191">
        <v>0</v>
      </c>
      <c r="E202" s="191">
        <v>0</v>
      </c>
      <c r="F202" s="191">
        <v>0</v>
      </c>
      <c r="G202" s="191">
        <v>0</v>
      </c>
      <c r="H202" s="191">
        <v>0</v>
      </c>
      <c r="I202" s="191">
        <v>0</v>
      </c>
      <c r="J202" s="191">
        <v>0</v>
      </c>
      <c r="K202" s="191">
        <v>0</v>
      </c>
      <c r="L202" s="142">
        <v>0</v>
      </c>
    </row>
    <row r="203" spans="1:12">
      <c r="A203" s="74" t="s">
        <v>953</v>
      </c>
      <c r="B203" s="191">
        <v>0</v>
      </c>
      <c r="C203" s="191">
        <v>0</v>
      </c>
      <c r="D203" s="191">
        <v>0</v>
      </c>
      <c r="E203" s="191">
        <v>0</v>
      </c>
      <c r="F203" s="191">
        <v>0</v>
      </c>
      <c r="G203" s="191">
        <v>0</v>
      </c>
      <c r="H203" s="191">
        <v>0</v>
      </c>
      <c r="I203" s="191">
        <v>0</v>
      </c>
      <c r="J203" s="191">
        <v>0</v>
      </c>
      <c r="K203" s="191">
        <v>0</v>
      </c>
      <c r="L203" s="142">
        <v>0</v>
      </c>
    </row>
    <row r="204" spans="1:12">
      <c r="A204" s="74" t="s">
        <v>954</v>
      </c>
      <c r="B204" s="191">
        <v>0</v>
      </c>
      <c r="C204" s="191">
        <v>0</v>
      </c>
      <c r="D204" s="191">
        <v>0</v>
      </c>
      <c r="E204" s="191">
        <v>0</v>
      </c>
      <c r="F204" s="191">
        <v>0</v>
      </c>
      <c r="G204" s="191">
        <v>0</v>
      </c>
      <c r="H204" s="191">
        <v>0</v>
      </c>
      <c r="I204" s="191">
        <v>0</v>
      </c>
      <c r="J204" s="191">
        <v>0</v>
      </c>
      <c r="K204" s="191">
        <v>0</v>
      </c>
      <c r="L204" s="142">
        <v>0</v>
      </c>
    </row>
    <row r="205" spans="1:12">
      <c r="A205" s="74" t="s">
        <v>955</v>
      </c>
      <c r="B205" s="191">
        <v>0</v>
      </c>
      <c r="C205" s="191">
        <v>0</v>
      </c>
      <c r="D205" s="191">
        <v>0</v>
      </c>
      <c r="E205" s="191">
        <v>0</v>
      </c>
      <c r="F205" s="191">
        <v>0</v>
      </c>
      <c r="G205" s="191">
        <v>0</v>
      </c>
      <c r="H205" s="191">
        <v>0</v>
      </c>
      <c r="I205" s="191">
        <v>0</v>
      </c>
      <c r="J205" s="191">
        <v>0</v>
      </c>
      <c r="K205" s="191">
        <v>0</v>
      </c>
      <c r="L205" s="142">
        <v>0</v>
      </c>
    </row>
    <row r="206" spans="1:12">
      <c r="A206" s="28" t="s">
        <v>7</v>
      </c>
      <c r="B206" s="193">
        <v>0</v>
      </c>
      <c r="C206" s="193">
        <v>0</v>
      </c>
      <c r="D206" s="193">
        <v>0</v>
      </c>
      <c r="E206" s="193">
        <v>0</v>
      </c>
      <c r="F206" s="193">
        <v>0</v>
      </c>
      <c r="G206" s="193">
        <v>0</v>
      </c>
      <c r="H206" s="193">
        <v>0</v>
      </c>
      <c r="I206" s="193">
        <v>0</v>
      </c>
      <c r="J206" s="193">
        <v>0</v>
      </c>
      <c r="K206" s="193">
        <v>0</v>
      </c>
      <c r="L206" s="194">
        <v>0</v>
      </c>
    </row>
    <row r="207" spans="1:12">
      <c r="A207" s="263" t="s">
        <v>956</v>
      </c>
      <c r="B207" s="142">
        <v>0</v>
      </c>
      <c r="C207" s="142">
        <v>0</v>
      </c>
      <c r="D207" s="142">
        <v>0</v>
      </c>
      <c r="E207" s="142">
        <v>0</v>
      </c>
      <c r="F207" s="142">
        <v>0</v>
      </c>
      <c r="G207" s="142">
        <v>0</v>
      </c>
      <c r="H207" s="142">
        <v>0</v>
      </c>
      <c r="I207" s="142">
        <v>0</v>
      </c>
      <c r="J207" s="142">
        <v>0</v>
      </c>
      <c r="K207" s="142">
        <v>0</v>
      </c>
      <c r="L207" s="267"/>
    </row>
    <row r="208" spans="1:12" ht="15.75" thickBot="1">
      <c r="A208" s="268"/>
      <c r="B208" s="128"/>
      <c r="C208" s="35"/>
      <c r="D208" s="128"/>
      <c r="E208" s="128"/>
      <c r="F208" s="128"/>
      <c r="G208" s="128"/>
      <c r="H208" s="128"/>
      <c r="I208" s="128"/>
      <c r="J208" s="128"/>
      <c r="K208" s="269"/>
      <c r="L208" s="269"/>
    </row>
    <row r="209" spans="1:12" ht="15.75" thickTop="1">
      <c r="A209" s="754" t="s">
        <v>993</v>
      </c>
      <c r="B209" s="755"/>
      <c r="C209" s="755"/>
      <c r="D209" s="755"/>
      <c r="E209" s="755"/>
      <c r="F209" s="755"/>
      <c r="G209" s="755"/>
      <c r="H209" s="755"/>
      <c r="I209" s="755"/>
      <c r="J209" s="755"/>
      <c r="K209" s="755"/>
      <c r="L209" s="755"/>
    </row>
    <row r="210" spans="1:12">
      <c r="A210" s="273"/>
      <c r="B210" s="1"/>
      <c r="C210" s="37"/>
      <c r="D210" s="37"/>
      <c r="E210" s="37"/>
      <c r="F210" s="37"/>
      <c r="G210" s="1"/>
      <c r="H210" s="1"/>
      <c r="I210" s="1"/>
      <c r="J210" s="1"/>
      <c r="K210" s="1"/>
      <c r="L210" s="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U333"/>
  <sheetViews>
    <sheetView workbookViewId="0">
      <selection activeCell="A3" sqref="A3:F3"/>
    </sheetView>
  </sheetViews>
  <sheetFormatPr baseColWidth="10" defaultColWidth="9.140625" defaultRowHeight="15"/>
  <cols>
    <col min="1" max="1" width="104.42578125" bestFit="1" customWidth="1"/>
    <col min="2" max="6" width="10.7109375" customWidth="1"/>
    <col min="7" max="256" width="11.42578125" customWidth="1"/>
    <col min="257" max="257" width="104.42578125" bestFit="1" customWidth="1"/>
    <col min="258" max="262" width="10.7109375" customWidth="1"/>
    <col min="263" max="512" width="11.42578125" customWidth="1"/>
    <col min="513" max="513" width="104.42578125" bestFit="1" customWidth="1"/>
    <col min="514" max="518" width="10.7109375" customWidth="1"/>
    <col min="519" max="768" width="11.42578125" customWidth="1"/>
    <col min="769" max="769" width="104.42578125" bestFit="1" customWidth="1"/>
    <col min="770" max="774" width="10.7109375" customWidth="1"/>
    <col min="775" max="1024" width="11.42578125" customWidth="1"/>
    <col min="1025" max="1025" width="104.42578125" bestFit="1" customWidth="1"/>
    <col min="1026" max="1030" width="10.7109375" customWidth="1"/>
    <col min="1031" max="1280" width="11.42578125" customWidth="1"/>
    <col min="1281" max="1281" width="104.42578125" bestFit="1" customWidth="1"/>
    <col min="1282" max="1286" width="10.7109375" customWidth="1"/>
    <col min="1287" max="1536" width="11.42578125" customWidth="1"/>
    <col min="1537" max="1537" width="104.42578125" bestFit="1" customWidth="1"/>
    <col min="1538" max="1542" width="10.7109375" customWidth="1"/>
    <col min="1543" max="1792" width="11.42578125" customWidth="1"/>
    <col min="1793" max="1793" width="104.42578125" bestFit="1" customWidth="1"/>
    <col min="1794" max="1798" width="10.7109375" customWidth="1"/>
    <col min="1799" max="2048" width="11.42578125" customWidth="1"/>
    <col min="2049" max="2049" width="104.42578125" bestFit="1" customWidth="1"/>
    <col min="2050" max="2054" width="10.7109375" customWidth="1"/>
    <col min="2055" max="2304" width="11.42578125" customWidth="1"/>
    <col min="2305" max="2305" width="104.42578125" bestFit="1" customWidth="1"/>
    <col min="2306" max="2310" width="10.7109375" customWidth="1"/>
    <col min="2311" max="2560" width="11.42578125" customWidth="1"/>
    <col min="2561" max="2561" width="104.42578125" bestFit="1" customWidth="1"/>
    <col min="2562" max="2566" width="10.7109375" customWidth="1"/>
    <col min="2567" max="2816" width="11.42578125" customWidth="1"/>
    <col min="2817" max="2817" width="104.42578125" bestFit="1" customWidth="1"/>
    <col min="2818" max="2822" width="10.7109375" customWidth="1"/>
    <col min="2823" max="3072" width="11.42578125" customWidth="1"/>
    <col min="3073" max="3073" width="104.42578125" bestFit="1" customWidth="1"/>
    <col min="3074" max="3078" width="10.7109375" customWidth="1"/>
    <col min="3079" max="3328" width="11.42578125" customWidth="1"/>
    <col min="3329" max="3329" width="104.42578125" bestFit="1" customWidth="1"/>
    <col min="3330" max="3334" width="10.7109375" customWidth="1"/>
    <col min="3335" max="3584" width="11.42578125" customWidth="1"/>
    <col min="3585" max="3585" width="104.42578125" bestFit="1" customWidth="1"/>
    <col min="3586" max="3590" width="10.7109375" customWidth="1"/>
    <col min="3591" max="3840" width="11.42578125" customWidth="1"/>
    <col min="3841" max="3841" width="104.42578125" bestFit="1" customWidth="1"/>
    <col min="3842" max="3846" width="10.7109375" customWidth="1"/>
    <col min="3847" max="4096" width="11.42578125" customWidth="1"/>
    <col min="4097" max="4097" width="104.42578125" bestFit="1" customWidth="1"/>
    <col min="4098" max="4102" width="10.7109375" customWidth="1"/>
    <col min="4103" max="4352" width="11.42578125" customWidth="1"/>
    <col min="4353" max="4353" width="104.42578125" bestFit="1" customWidth="1"/>
    <col min="4354" max="4358" width="10.7109375" customWidth="1"/>
    <col min="4359" max="4608" width="11.42578125" customWidth="1"/>
    <col min="4609" max="4609" width="104.42578125" bestFit="1" customWidth="1"/>
    <col min="4610" max="4614" width="10.7109375" customWidth="1"/>
    <col min="4615" max="4864" width="11.42578125" customWidth="1"/>
    <col min="4865" max="4865" width="104.42578125" bestFit="1" customWidth="1"/>
    <col min="4866" max="4870" width="10.7109375" customWidth="1"/>
    <col min="4871" max="5120" width="11.42578125" customWidth="1"/>
    <col min="5121" max="5121" width="104.42578125" bestFit="1" customWidth="1"/>
    <col min="5122" max="5126" width="10.7109375" customWidth="1"/>
    <col min="5127" max="5376" width="11.42578125" customWidth="1"/>
    <col min="5377" max="5377" width="104.42578125" bestFit="1" customWidth="1"/>
    <col min="5378" max="5382" width="10.7109375" customWidth="1"/>
    <col min="5383" max="5632" width="11.42578125" customWidth="1"/>
    <col min="5633" max="5633" width="104.42578125" bestFit="1" customWidth="1"/>
    <col min="5634" max="5638" width="10.7109375" customWidth="1"/>
    <col min="5639" max="5888" width="11.42578125" customWidth="1"/>
    <col min="5889" max="5889" width="104.42578125" bestFit="1" customWidth="1"/>
    <col min="5890" max="5894" width="10.7109375" customWidth="1"/>
    <col min="5895" max="6144" width="11.42578125" customWidth="1"/>
    <col min="6145" max="6145" width="104.42578125" bestFit="1" customWidth="1"/>
    <col min="6146" max="6150" width="10.7109375" customWidth="1"/>
    <col min="6151" max="6400" width="11.42578125" customWidth="1"/>
    <col min="6401" max="6401" width="104.42578125" bestFit="1" customWidth="1"/>
    <col min="6402" max="6406" width="10.7109375" customWidth="1"/>
    <col min="6407" max="6656" width="11.42578125" customWidth="1"/>
    <col min="6657" max="6657" width="104.42578125" bestFit="1" customWidth="1"/>
    <col min="6658" max="6662" width="10.7109375" customWidth="1"/>
    <col min="6663" max="6912" width="11.42578125" customWidth="1"/>
    <col min="6913" max="6913" width="104.42578125" bestFit="1" customWidth="1"/>
    <col min="6914" max="6918" width="10.7109375" customWidth="1"/>
    <col min="6919" max="7168" width="11.42578125" customWidth="1"/>
    <col min="7169" max="7169" width="104.42578125" bestFit="1" customWidth="1"/>
    <col min="7170" max="7174" width="10.7109375" customWidth="1"/>
    <col min="7175" max="7424" width="11.42578125" customWidth="1"/>
    <col min="7425" max="7425" width="104.42578125" bestFit="1" customWidth="1"/>
    <col min="7426" max="7430" width="10.7109375" customWidth="1"/>
    <col min="7431" max="7680" width="11.42578125" customWidth="1"/>
    <col min="7681" max="7681" width="104.42578125" bestFit="1" customWidth="1"/>
    <col min="7682" max="7686" width="10.7109375" customWidth="1"/>
    <col min="7687" max="7936" width="11.42578125" customWidth="1"/>
    <col min="7937" max="7937" width="104.42578125" bestFit="1" customWidth="1"/>
    <col min="7938" max="7942" width="10.7109375" customWidth="1"/>
    <col min="7943" max="8192" width="11.42578125" customWidth="1"/>
    <col min="8193" max="8193" width="104.42578125" bestFit="1" customWidth="1"/>
    <col min="8194" max="8198" width="10.7109375" customWidth="1"/>
    <col min="8199" max="8448" width="11.42578125" customWidth="1"/>
    <col min="8449" max="8449" width="104.42578125" bestFit="1" customWidth="1"/>
    <col min="8450" max="8454" width="10.7109375" customWidth="1"/>
    <col min="8455" max="8704" width="11.42578125" customWidth="1"/>
    <col min="8705" max="8705" width="104.42578125" bestFit="1" customWidth="1"/>
    <col min="8706" max="8710" width="10.7109375" customWidth="1"/>
    <col min="8711" max="8960" width="11.42578125" customWidth="1"/>
    <col min="8961" max="8961" width="104.42578125" bestFit="1" customWidth="1"/>
    <col min="8962" max="8966" width="10.7109375" customWidth="1"/>
    <col min="8967" max="9216" width="11.42578125" customWidth="1"/>
    <col min="9217" max="9217" width="104.42578125" bestFit="1" customWidth="1"/>
    <col min="9218" max="9222" width="10.7109375" customWidth="1"/>
    <col min="9223" max="9472" width="11.42578125" customWidth="1"/>
    <col min="9473" max="9473" width="104.42578125" bestFit="1" customWidth="1"/>
    <col min="9474" max="9478" width="10.7109375" customWidth="1"/>
    <col min="9479" max="9728" width="11.42578125" customWidth="1"/>
    <col min="9729" max="9729" width="104.42578125" bestFit="1" customWidth="1"/>
    <col min="9730" max="9734" width="10.7109375" customWidth="1"/>
    <col min="9735" max="9984" width="11.42578125" customWidth="1"/>
    <col min="9985" max="9985" width="104.42578125" bestFit="1" customWidth="1"/>
    <col min="9986" max="9990" width="10.7109375" customWidth="1"/>
    <col min="9991" max="10240" width="11.42578125" customWidth="1"/>
    <col min="10241" max="10241" width="104.42578125" bestFit="1" customWidth="1"/>
    <col min="10242" max="10246" width="10.7109375" customWidth="1"/>
    <col min="10247" max="10496" width="11.42578125" customWidth="1"/>
    <col min="10497" max="10497" width="104.42578125" bestFit="1" customWidth="1"/>
    <col min="10498" max="10502" width="10.7109375" customWidth="1"/>
    <col min="10503" max="10752" width="11.42578125" customWidth="1"/>
    <col min="10753" max="10753" width="104.42578125" bestFit="1" customWidth="1"/>
    <col min="10754" max="10758" width="10.7109375" customWidth="1"/>
    <col min="10759" max="11008" width="11.42578125" customWidth="1"/>
    <col min="11009" max="11009" width="104.42578125" bestFit="1" customWidth="1"/>
    <col min="11010" max="11014" width="10.7109375" customWidth="1"/>
    <col min="11015" max="11264" width="11.42578125" customWidth="1"/>
    <col min="11265" max="11265" width="104.42578125" bestFit="1" customWidth="1"/>
    <col min="11266" max="11270" width="10.7109375" customWidth="1"/>
    <col min="11271" max="11520" width="11.42578125" customWidth="1"/>
    <col min="11521" max="11521" width="104.42578125" bestFit="1" customWidth="1"/>
    <col min="11522" max="11526" width="10.7109375" customWidth="1"/>
    <col min="11527" max="11776" width="11.42578125" customWidth="1"/>
    <col min="11777" max="11777" width="104.42578125" bestFit="1" customWidth="1"/>
    <col min="11778" max="11782" width="10.7109375" customWidth="1"/>
    <col min="11783" max="12032" width="11.42578125" customWidth="1"/>
    <col min="12033" max="12033" width="104.42578125" bestFit="1" customWidth="1"/>
    <col min="12034" max="12038" width="10.7109375" customWidth="1"/>
    <col min="12039" max="12288" width="11.42578125" customWidth="1"/>
    <col min="12289" max="12289" width="104.42578125" bestFit="1" customWidth="1"/>
    <col min="12290" max="12294" width="10.7109375" customWidth="1"/>
    <col min="12295" max="12544" width="11.42578125" customWidth="1"/>
    <col min="12545" max="12545" width="104.42578125" bestFit="1" customWidth="1"/>
    <col min="12546" max="12550" width="10.7109375" customWidth="1"/>
    <col min="12551" max="12800" width="11.42578125" customWidth="1"/>
    <col min="12801" max="12801" width="104.42578125" bestFit="1" customWidth="1"/>
    <col min="12802" max="12806" width="10.7109375" customWidth="1"/>
    <col min="12807" max="13056" width="11.42578125" customWidth="1"/>
    <col min="13057" max="13057" width="104.42578125" bestFit="1" customWidth="1"/>
    <col min="13058" max="13062" width="10.7109375" customWidth="1"/>
    <col min="13063" max="13312" width="11.42578125" customWidth="1"/>
    <col min="13313" max="13313" width="104.42578125" bestFit="1" customWidth="1"/>
    <col min="13314" max="13318" width="10.7109375" customWidth="1"/>
    <col min="13319" max="13568" width="11.42578125" customWidth="1"/>
    <col min="13569" max="13569" width="104.42578125" bestFit="1" customWidth="1"/>
    <col min="13570" max="13574" width="10.7109375" customWidth="1"/>
    <col min="13575" max="13824" width="11.42578125" customWidth="1"/>
    <col min="13825" max="13825" width="104.42578125" bestFit="1" customWidth="1"/>
    <col min="13826" max="13830" width="10.7109375" customWidth="1"/>
    <col min="13831" max="14080" width="11.42578125" customWidth="1"/>
    <col min="14081" max="14081" width="104.42578125" bestFit="1" customWidth="1"/>
    <col min="14082" max="14086" width="10.7109375" customWidth="1"/>
    <col min="14087" max="14336" width="11.42578125" customWidth="1"/>
    <col min="14337" max="14337" width="104.42578125" bestFit="1" customWidth="1"/>
    <col min="14338" max="14342" width="10.7109375" customWidth="1"/>
    <col min="14343" max="14592" width="11.42578125" customWidth="1"/>
    <col min="14593" max="14593" width="104.42578125" bestFit="1" customWidth="1"/>
    <col min="14594" max="14598" width="10.7109375" customWidth="1"/>
    <col min="14599" max="14848" width="11.42578125" customWidth="1"/>
    <col min="14849" max="14849" width="104.42578125" bestFit="1" customWidth="1"/>
    <col min="14850" max="14854" width="10.7109375" customWidth="1"/>
    <col min="14855" max="15104" width="11.42578125" customWidth="1"/>
    <col min="15105" max="15105" width="104.42578125" bestFit="1" customWidth="1"/>
    <col min="15106" max="15110" width="10.7109375" customWidth="1"/>
    <col min="15111" max="15360" width="11.42578125" customWidth="1"/>
    <col min="15361" max="15361" width="104.42578125" bestFit="1" customWidth="1"/>
    <col min="15362" max="15366" width="10.7109375" customWidth="1"/>
    <col min="15367" max="15616" width="11.42578125" customWidth="1"/>
    <col min="15617" max="15617" width="104.42578125" bestFit="1" customWidth="1"/>
    <col min="15618" max="15622" width="10.7109375" customWidth="1"/>
    <col min="15623" max="15872" width="11.42578125" customWidth="1"/>
    <col min="15873" max="15873" width="104.42578125" bestFit="1" customWidth="1"/>
    <col min="15874" max="15878" width="10.7109375" customWidth="1"/>
    <col min="15879" max="16128" width="11.42578125" customWidth="1"/>
    <col min="16129" max="16129" width="104.42578125" bestFit="1" customWidth="1"/>
    <col min="16130" max="16134" width="10.7109375" customWidth="1"/>
    <col min="16135" max="16384" width="11.42578125" customWidth="1"/>
  </cols>
  <sheetData>
    <row r="1" spans="1:21" ht="30" customHeight="1">
      <c r="A1" s="726" t="s">
        <v>404</v>
      </c>
      <c r="B1" s="726"/>
      <c r="C1" s="726"/>
      <c r="D1" s="726"/>
      <c r="E1" s="726"/>
      <c r="F1" s="726"/>
      <c r="G1" s="1"/>
      <c r="H1" s="1"/>
      <c r="I1" s="1"/>
      <c r="J1" s="1"/>
      <c r="K1" s="1"/>
      <c r="L1" s="1"/>
      <c r="M1" s="1"/>
      <c r="N1" s="1"/>
      <c r="O1" s="1"/>
      <c r="P1" s="1"/>
      <c r="Q1" s="1"/>
      <c r="R1" s="1"/>
      <c r="S1" s="1"/>
      <c r="T1" s="1"/>
      <c r="U1" s="1"/>
    </row>
    <row r="2" spans="1:21" ht="18">
      <c r="A2" s="727" t="s">
        <v>1</v>
      </c>
      <c r="B2" s="727"/>
      <c r="C2" s="727"/>
      <c r="D2" s="727"/>
      <c r="E2" s="727"/>
      <c r="F2" s="727"/>
      <c r="G2" s="1"/>
      <c r="H2" s="1"/>
      <c r="I2" s="1"/>
      <c r="J2" s="1"/>
      <c r="K2" s="1"/>
      <c r="L2" s="1"/>
      <c r="M2" s="1"/>
      <c r="N2" s="1"/>
      <c r="O2" s="1"/>
      <c r="P2" s="1"/>
      <c r="Q2" s="1"/>
      <c r="R2" s="1"/>
      <c r="S2" s="1"/>
      <c r="T2" s="1"/>
      <c r="U2" s="1"/>
    </row>
    <row r="3" spans="1:21" ht="18">
      <c r="A3" s="727" t="s">
        <v>1435</v>
      </c>
      <c r="B3" s="727"/>
      <c r="C3" s="727"/>
      <c r="D3" s="727"/>
      <c r="E3" s="727"/>
      <c r="F3" s="727"/>
      <c r="G3" s="1"/>
      <c r="H3" s="1"/>
      <c r="I3" s="1"/>
      <c r="J3" s="1"/>
      <c r="K3" s="1"/>
      <c r="L3" s="1"/>
      <c r="M3" s="1"/>
      <c r="N3" s="1"/>
      <c r="O3" s="1"/>
      <c r="P3" s="1"/>
      <c r="Q3" s="1"/>
      <c r="R3" s="1"/>
      <c r="S3" s="1"/>
      <c r="T3" s="1"/>
      <c r="U3" s="1"/>
    </row>
    <row r="4" spans="1:21" ht="30" customHeight="1">
      <c r="A4" s="731" t="s">
        <v>2</v>
      </c>
      <c r="B4" s="731"/>
      <c r="C4" s="731"/>
      <c r="D4" s="731"/>
      <c r="E4" s="731"/>
      <c r="F4" s="731"/>
      <c r="G4" s="1"/>
      <c r="H4" s="1"/>
      <c r="I4" s="1"/>
      <c r="J4" s="1"/>
      <c r="K4" s="1"/>
      <c r="L4" s="1"/>
      <c r="M4" s="1"/>
      <c r="N4" s="1"/>
      <c r="O4" s="1"/>
      <c r="P4" s="1"/>
      <c r="Q4" s="1"/>
      <c r="R4" s="1"/>
      <c r="S4" s="1"/>
      <c r="T4" s="1"/>
      <c r="U4" s="1"/>
    </row>
    <row r="5" spans="1:21" ht="3.75" customHeight="1">
      <c r="A5" s="4"/>
      <c r="B5" s="274"/>
      <c r="C5" s="274"/>
      <c r="D5" s="274"/>
      <c r="E5" s="274"/>
      <c r="F5" s="274"/>
      <c r="G5" s="1"/>
      <c r="H5" s="1"/>
      <c r="I5" s="1"/>
      <c r="J5" s="1"/>
      <c r="K5" s="1"/>
      <c r="L5" s="1"/>
      <c r="M5" s="1"/>
      <c r="N5" s="1"/>
      <c r="O5" s="1"/>
      <c r="P5" s="1"/>
      <c r="Q5" s="1"/>
      <c r="R5" s="1"/>
      <c r="S5" s="1"/>
      <c r="T5" s="1"/>
      <c r="U5" s="1"/>
    </row>
    <row r="6" spans="1:21" ht="30" customHeight="1" thickBot="1">
      <c r="A6" s="6"/>
      <c r="B6" s="7" t="s">
        <v>3</v>
      </c>
      <c r="C6" s="7" t="s">
        <v>4</v>
      </c>
      <c r="D6" s="7" t="s">
        <v>5</v>
      </c>
      <c r="E6" s="7" t="s">
        <v>6</v>
      </c>
      <c r="F6" s="7" t="s">
        <v>7</v>
      </c>
      <c r="G6" s="1"/>
      <c r="H6" s="1"/>
      <c r="I6" s="1"/>
      <c r="J6" s="1"/>
      <c r="K6" s="1"/>
      <c r="L6" s="1"/>
      <c r="M6" s="1"/>
      <c r="N6" s="1"/>
      <c r="O6" s="1"/>
      <c r="P6" s="1"/>
      <c r="Q6" s="1"/>
      <c r="R6" s="1"/>
      <c r="S6" s="1"/>
      <c r="T6" s="1"/>
      <c r="U6" s="1"/>
    </row>
    <row r="7" spans="1:21">
      <c r="A7" s="8" t="s">
        <v>8</v>
      </c>
      <c r="B7" s="9">
        <v>9096419.3463500012</v>
      </c>
      <c r="C7" s="9">
        <v>263344.90205999999</v>
      </c>
      <c r="D7" s="9">
        <v>0</v>
      </c>
      <c r="E7" s="9">
        <v>1.1290199999999999</v>
      </c>
      <c r="F7" s="9">
        <v>9359765.3774299994</v>
      </c>
      <c r="G7" s="1"/>
      <c r="H7" s="1"/>
      <c r="I7" s="1"/>
      <c r="J7" s="1"/>
      <c r="K7" s="1"/>
      <c r="L7" s="1"/>
      <c r="M7" s="1"/>
      <c r="N7" s="1"/>
      <c r="O7" s="1"/>
      <c r="P7" s="1"/>
      <c r="Q7" s="1"/>
      <c r="R7" s="1"/>
      <c r="S7" s="1"/>
      <c r="T7" s="1"/>
      <c r="U7" s="1"/>
    </row>
    <row r="8" spans="1:21">
      <c r="A8" s="11" t="s">
        <v>9</v>
      </c>
      <c r="B8" s="12">
        <v>106334.05992</v>
      </c>
      <c r="C8" s="12">
        <v>107043.89314</v>
      </c>
      <c r="D8" s="12">
        <v>0</v>
      </c>
      <c r="E8" s="12">
        <v>0</v>
      </c>
      <c r="F8" s="12">
        <v>213377.95306</v>
      </c>
      <c r="G8" s="1"/>
      <c r="H8" s="1"/>
      <c r="I8" s="1"/>
      <c r="J8" s="1"/>
      <c r="K8" s="1"/>
      <c r="L8" s="1"/>
      <c r="M8" s="1"/>
      <c r="N8" s="1"/>
      <c r="O8" s="1"/>
      <c r="P8" s="1"/>
      <c r="Q8" s="1"/>
      <c r="R8" s="1"/>
      <c r="S8" s="1"/>
      <c r="T8" s="1"/>
      <c r="U8" s="1"/>
    </row>
    <row r="9" spans="1:21">
      <c r="A9" s="13" t="s">
        <v>10</v>
      </c>
      <c r="B9" s="14">
        <v>0</v>
      </c>
      <c r="C9" s="14">
        <v>0</v>
      </c>
      <c r="D9" s="14">
        <v>0</v>
      </c>
      <c r="E9" s="14">
        <v>0</v>
      </c>
      <c r="F9" s="14">
        <v>0</v>
      </c>
      <c r="G9" s="1"/>
      <c r="H9" s="1"/>
      <c r="I9" s="1"/>
      <c r="J9" s="1"/>
      <c r="K9" s="1"/>
      <c r="L9" s="1"/>
      <c r="M9" s="1"/>
      <c r="N9" s="1"/>
      <c r="O9" s="1"/>
      <c r="P9" s="1"/>
      <c r="Q9" s="1"/>
      <c r="R9" s="1"/>
      <c r="S9" s="1"/>
      <c r="T9" s="1"/>
      <c r="U9" s="1"/>
    </row>
    <row r="10" spans="1:21">
      <c r="A10" s="13" t="s">
        <v>11</v>
      </c>
      <c r="B10" s="14">
        <v>37766.832640000001</v>
      </c>
      <c r="C10" s="14">
        <v>106964.99279999999</v>
      </c>
      <c r="D10" s="14">
        <v>0</v>
      </c>
      <c r="E10" s="14">
        <v>0</v>
      </c>
      <c r="F10" s="14">
        <v>144731.82543999999</v>
      </c>
      <c r="G10" s="1"/>
      <c r="H10" s="1"/>
      <c r="I10" s="1"/>
      <c r="J10" s="1"/>
      <c r="K10" s="1"/>
      <c r="L10" s="1"/>
      <c r="M10" s="1"/>
      <c r="N10" s="1"/>
      <c r="O10" s="1"/>
      <c r="P10" s="1"/>
      <c r="Q10" s="1"/>
      <c r="R10" s="1"/>
      <c r="S10" s="1"/>
      <c r="T10" s="1"/>
      <c r="U10" s="1"/>
    </row>
    <row r="11" spans="1:21">
      <c r="A11" s="13" t="s">
        <v>12</v>
      </c>
      <c r="B11" s="14">
        <v>68567.227280000006</v>
      </c>
      <c r="C11" s="14">
        <v>78.90034</v>
      </c>
      <c r="D11" s="14">
        <v>0</v>
      </c>
      <c r="E11" s="14">
        <v>0</v>
      </c>
      <c r="F11" s="14">
        <v>68646.127619999999</v>
      </c>
      <c r="G11" s="1"/>
      <c r="H11" s="1"/>
      <c r="I11" s="1"/>
      <c r="J11" s="1"/>
      <c r="K11" s="1"/>
      <c r="L11" s="1"/>
      <c r="M11" s="1"/>
      <c r="N11" s="1"/>
      <c r="O11" s="1"/>
      <c r="P11" s="1"/>
      <c r="Q11" s="1"/>
      <c r="R11" s="1"/>
      <c r="S11" s="1"/>
      <c r="T11" s="1"/>
      <c r="U11" s="1"/>
    </row>
    <row r="12" spans="1:21">
      <c r="A12" s="13" t="s">
        <v>13</v>
      </c>
      <c r="B12" s="14">
        <v>0</v>
      </c>
      <c r="C12" s="14">
        <v>0</v>
      </c>
      <c r="D12" s="14">
        <v>0</v>
      </c>
      <c r="E12" s="14">
        <v>0</v>
      </c>
      <c r="F12" s="14">
        <v>0</v>
      </c>
      <c r="G12" s="1"/>
      <c r="H12" s="1"/>
      <c r="I12" s="1"/>
      <c r="J12" s="1"/>
      <c r="K12" s="1"/>
      <c r="L12" s="1"/>
      <c r="M12" s="1"/>
      <c r="N12" s="1"/>
      <c r="O12" s="1"/>
      <c r="P12" s="1"/>
      <c r="Q12" s="1"/>
      <c r="R12" s="1"/>
      <c r="S12" s="1"/>
      <c r="T12" s="1"/>
      <c r="U12" s="1"/>
    </row>
    <row r="13" spans="1:21">
      <c r="A13" s="13" t="s">
        <v>14</v>
      </c>
      <c r="B13" s="14">
        <v>0</v>
      </c>
      <c r="C13" s="14">
        <v>0</v>
      </c>
      <c r="D13" s="14">
        <v>0</v>
      </c>
      <c r="E13" s="14">
        <v>0</v>
      </c>
      <c r="F13" s="14">
        <v>0</v>
      </c>
      <c r="G13" s="1"/>
      <c r="H13" s="1"/>
      <c r="I13" s="1"/>
      <c r="J13" s="1"/>
      <c r="K13" s="1"/>
      <c r="L13" s="1"/>
      <c r="M13" s="1"/>
      <c r="N13" s="1"/>
      <c r="O13" s="1"/>
      <c r="P13" s="1"/>
      <c r="Q13" s="1"/>
      <c r="R13" s="1"/>
      <c r="S13" s="1"/>
      <c r="T13" s="1"/>
      <c r="U13" s="1"/>
    </row>
    <row r="14" spans="1:21">
      <c r="A14" s="15" t="s">
        <v>15</v>
      </c>
      <c r="B14" s="14">
        <v>0</v>
      </c>
      <c r="C14" s="14">
        <v>0</v>
      </c>
      <c r="D14" s="14">
        <v>0</v>
      </c>
      <c r="E14" s="14">
        <v>0</v>
      </c>
      <c r="F14" s="14">
        <v>0</v>
      </c>
      <c r="G14" s="1"/>
      <c r="H14" s="1"/>
      <c r="I14" s="1"/>
      <c r="J14" s="1"/>
      <c r="K14" s="1"/>
      <c r="L14" s="1"/>
      <c r="M14" s="1"/>
      <c r="N14" s="1"/>
      <c r="O14" s="1"/>
      <c r="P14" s="1"/>
      <c r="Q14" s="1"/>
      <c r="R14" s="1"/>
      <c r="S14" s="1"/>
      <c r="T14" s="1"/>
      <c r="U14" s="1"/>
    </row>
    <row r="15" spans="1:21">
      <c r="A15" s="13" t="s">
        <v>16</v>
      </c>
      <c r="B15" s="14">
        <v>0</v>
      </c>
      <c r="C15" s="14">
        <v>0</v>
      </c>
      <c r="D15" s="14">
        <v>0</v>
      </c>
      <c r="E15" s="14">
        <v>0</v>
      </c>
      <c r="F15" s="14">
        <v>0</v>
      </c>
      <c r="G15" s="1"/>
      <c r="H15" s="1"/>
      <c r="I15" s="1"/>
      <c r="J15" s="1"/>
      <c r="K15" s="1"/>
      <c r="L15" s="1"/>
      <c r="M15" s="1"/>
      <c r="N15" s="1"/>
      <c r="O15" s="1"/>
      <c r="P15" s="1"/>
      <c r="Q15" s="1"/>
      <c r="R15" s="1"/>
      <c r="S15" s="1"/>
      <c r="T15" s="1"/>
      <c r="U15" s="1"/>
    </row>
    <row r="16" spans="1:21">
      <c r="A16" s="13" t="s">
        <v>17</v>
      </c>
      <c r="B16" s="14">
        <v>0</v>
      </c>
      <c r="C16" s="14">
        <v>0</v>
      </c>
      <c r="D16" s="14">
        <v>0</v>
      </c>
      <c r="E16" s="14">
        <v>0</v>
      </c>
      <c r="F16" s="14">
        <v>0</v>
      </c>
      <c r="G16" s="1"/>
      <c r="H16" s="1"/>
      <c r="I16" s="1"/>
      <c r="J16" s="1"/>
      <c r="K16" s="1"/>
      <c r="L16" s="1"/>
      <c r="M16" s="1"/>
      <c r="N16" s="1"/>
      <c r="O16" s="1"/>
      <c r="P16" s="1"/>
      <c r="Q16" s="1"/>
      <c r="R16" s="1"/>
      <c r="S16" s="1"/>
      <c r="T16" s="1"/>
      <c r="U16" s="1"/>
    </row>
    <row r="17" spans="1:21">
      <c r="A17" s="11" t="s">
        <v>18</v>
      </c>
      <c r="B17" s="12">
        <v>1010852.32122</v>
      </c>
      <c r="C17" s="12">
        <v>6654.5848299999998</v>
      </c>
      <c r="D17" s="12">
        <v>0</v>
      </c>
      <c r="E17" s="12">
        <v>1.1290199999999999</v>
      </c>
      <c r="F17" s="12">
        <v>1017508.0350700001</v>
      </c>
      <c r="G17" s="1"/>
      <c r="H17" s="1"/>
      <c r="I17" s="1"/>
      <c r="J17" s="1"/>
      <c r="K17" s="1"/>
      <c r="L17" s="1"/>
      <c r="M17" s="1"/>
      <c r="N17" s="1"/>
      <c r="O17" s="1"/>
      <c r="P17" s="1"/>
      <c r="Q17" s="1"/>
      <c r="R17" s="1"/>
      <c r="S17" s="1"/>
      <c r="T17" s="1"/>
      <c r="U17" s="1"/>
    </row>
    <row r="18" spans="1:21">
      <c r="A18" s="13" t="s">
        <v>19</v>
      </c>
      <c r="B18" s="14">
        <v>0</v>
      </c>
      <c r="C18" s="14">
        <v>0</v>
      </c>
      <c r="D18" s="14">
        <v>0</v>
      </c>
      <c r="E18" s="14">
        <v>0</v>
      </c>
      <c r="F18" s="14">
        <v>0</v>
      </c>
      <c r="G18" s="1"/>
      <c r="H18" s="1"/>
      <c r="I18" s="1"/>
      <c r="J18" s="1"/>
      <c r="K18" s="1"/>
      <c r="L18" s="1"/>
      <c r="M18" s="1"/>
      <c r="N18" s="1"/>
      <c r="O18" s="1"/>
      <c r="P18" s="1"/>
      <c r="Q18" s="1"/>
      <c r="R18" s="1"/>
      <c r="S18" s="1"/>
      <c r="T18" s="1"/>
      <c r="U18" s="1"/>
    </row>
    <row r="19" spans="1:21">
      <c r="A19" s="13" t="s">
        <v>20</v>
      </c>
      <c r="B19" s="14">
        <v>951259.76708999998</v>
      </c>
      <c r="C19" s="14">
        <v>0</v>
      </c>
      <c r="D19" s="14">
        <v>0</v>
      </c>
      <c r="E19" s="14">
        <v>0</v>
      </c>
      <c r="F19" s="14">
        <v>951259.76708999998</v>
      </c>
      <c r="G19" s="1"/>
      <c r="H19" s="1"/>
      <c r="I19" s="1"/>
      <c r="J19" s="1"/>
      <c r="K19" s="1"/>
      <c r="L19" s="1"/>
      <c r="M19" s="1"/>
      <c r="N19" s="1"/>
      <c r="O19" s="1"/>
      <c r="P19" s="1"/>
      <c r="Q19" s="1"/>
      <c r="R19" s="1"/>
      <c r="S19" s="1"/>
      <c r="T19" s="1"/>
      <c r="U19" s="1"/>
    </row>
    <row r="20" spans="1:21">
      <c r="A20" s="13" t="s">
        <v>21</v>
      </c>
      <c r="B20" s="14">
        <v>0</v>
      </c>
      <c r="C20" s="14">
        <v>0</v>
      </c>
      <c r="D20" s="14">
        <v>0</v>
      </c>
      <c r="E20" s="14">
        <v>0</v>
      </c>
      <c r="F20" s="14">
        <v>0</v>
      </c>
      <c r="G20" s="1"/>
      <c r="H20" s="1"/>
      <c r="I20" s="1"/>
      <c r="J20" s="1"/>
      <c r="K20" s="1"/>
      <c r="L20" s="1"/>
      <c r="M20" s="1"/>
      <c r="N20" s="1"/>
      <c r="O20" s="1"/>
      <c r="P20" s="1"/>
      <c r="Q20" s="1"/>
      <c r="R20" s="1"/>
      <c r="S20" s="1"/>
      <c r="T20" s="1"/>
      <c r="U20" s="1"/>
    </row>
    <row r="21" spans="1:21">
      <c r="A21" s="13" t="s">
        <v>22</v>
      </c>
      <c r="B21" s="14">
        <v>0</v>
      </c>
      <c r="C21" s="14">
        <v>0</v>
      </c>
      <c r="D21" s="14">
        <v>0</v>
      </c>
      <c r="E21" s="14">
        <v>0</v>
      </c>
      <c r="F21" s="14">
        <v>0</v>
      </c>
      <c r="G21" s="1"/>
      <c r="H21" s="1"/>
      <c r="I21" s="1"/>
      <c r="J21" s="1"/>
      <c r="K21" s="1"/>
      <c r="L21" s="1"/>
      <c r="M21" s="1"/>
      <c r="N21" s="1"/>
      <c r="O21" s="1"/>
      <c r="P21" s="1"/>
      <c r="Q21" s="1"/>
      <c r="R21" s="1"/>
      <c r="S21" s="1"/>
      <c r="T21" s="1"/>
      <c r="U21" s="1"/>
    </row>
    <row r="22" spans="1:21">
      <c r="A22" s="15" t="s">
        <v>23</v>
      </c>
      <c r="B22" s="14">
        <v>55943.831049999993</v>
      </c>
      <c r="C22" s="14">
        <v>610.55638999999996</v>
      </c>
      <c r="D22" s="14">
        <v>0</v>
      </c>
      <c r="E22" s="14">
        <v>1.1290199999999999</v>
      </c>
      <c r="F22" s="14">
        <v>56555.516459999999</v>
      </c>
      <c r="G22" s="1"/>
      <c r="H22" s="1"/>
      <c r="I22" s="1"/>
      <c r="J22" s="1"/>
      <c r="K22" s="1"/>
      <c r="L22" s="1"/>
      <c r="M22" s="1"/>
      <c r="N22" s="1"/>
      <c r="O22" s="1"/>
      <c r="P22" s="1"/>
      <c r="Q22" s="1"/>
      <c r="R22" s="1"/>
      <c r="S22" s="1"/>
      <c r="T22" s="1"/>
      <c r="U22" s="1"/>
    </row>
    <row r="23" spans="1:21">
      <c r="A23" s="13" t="s">
        <v>24</v>
      </c>
      <c r="B23" s="14">
        <v>0</v>
      </c>
      <c r="C23" s="14">
        <v>6044.02844</v>
      </c>
      <c r="D23" s="14">
        <v>0</v>
      </c>
      <c r="E23" s="14">
        <v>0</v>
      </c>
      <c r="F23" s="14">
        <v>6044.02844</v>
      </c>
      <c r="G23" s="1"/>
      <c r="H23" s="1"/>
      <c r="I23" s="1"/>
      <c r="J23" s="1"/>
      <c r="K23" s="1"/>
      <c r="L23" s="1"/>
      <c r="M23" s="1"/>
      <c r="N23" s="1"/>
      <c r="O23" s="1"/>
      <c r="P23" s="1"/>
      <c r="Q23" s="1"/>
      <c r="R23" s="1"/>
      <c r="S23" s="1"/>
      <c r="T23" s="1"/>
      <c r="U23" s="1"/>
    </row>
    <row r="24" spans="1:21">
      <c r="A24" s="13" t="s">
        <v>25</v>
      </c>
      <c r="B24" s="14">
        <v>3648.7230800000002</v>
      </c>
      <c r="C24" s="14">
        <v>0</v>
      </c>
      <c r="D24" s="14">
        <v>0</v>
      </c>
      <c r="E24" s="14">
        <v>0</v>
      </c>
      <c r="F24" s="14">
        <v>3648.7230800000002</v>
      </c>
      <c r="G24" s="1"/>
      <c r="H24" s="1"/>
      <c r="I24" s="1"/>
      <c r="J24" s="1"/>
      <c r="K24" s="1"/>
      <c r="L24" s="1"/>
      <c r="M24" s="1"/>
      <c r="N24" s="1"/>
      <c r="O24" s="1"/>
      <c r="P24" s="1"/>
      <c r="Q24" s="1"/>
      <c r="R24" s="1"/>
      <c r="S24" s="1"/>
      <c r="T24" s="1"/>
      <c r="U24" s="1"/>
    </row>
    <row r="25" spans="1:21">
      <c r="A25" s="13" t="s">
        <v>26</v>
      </c>
      <c r="B25" s="14">
        <v>0</v>
      </c>
      <c r="C25" s="14">
        <v>0</v>
      </c>
      <c r="D25" s="14">
        <v>0</v>
      </c>
      <c r="E25" s="14">
        <v>0</v>
      </c>
      <c r="F25" s="14">
        <v>0</v>
      </c>
      <c r="G25" s="1"/>
      <c r="H25" s="1"/>
      <c r="I25" s="1"/>
      <c r="J25" s="1"/>
      <c r="K25" s="1"/>
      <c r="L25" s="1"/>
      <c r="M25" s="1"/>
      <c r="N25" s="1"/>
      <c r="O25" s="1"/>
      <c r="P25" s="1"/>
      <c r="Q25" s="1"/>
      <c r="R25" s="1"/>
      <c r="S25" s="1"/>
      <c r="T25" s="1"/>
      <c r="U25" s="1"/>
    </row>
    <row r="26" spans="1:21">
      <c r="A26" s="11" t="s">
        <v>27</v>
      </c>
      <c r="B26" s="12">
        <v>6162180.0576299997</v>
      </c>
      <c r="C26" s="12">
        <v>1101.9411299999999</v>
      </c>
      <c r="D26" s="12">
        <v>0</v>
      </c>
      <c r="E26" s="12">
        <v>0</v>
      </c>
      <c r="F26" s="12">
        <v>6163281.9987599999</v>
      </c>
      <c r="G26" s="1"/>
      <c r="H26" s="1"/>
      <c r="I26" s="1"/>
      <c r="J26" s="1"/>
      <c r="K26" s="1"/>
      <c r="L26" s="1"/>
      <c r="M26" s="1"/>
      <c r="N26" s="1"/>
      <c r="O26" s="1"/>
      <c r="P26" s="1"/>
      <c r="Q26" s="1"/>
      <c r="R26" s="1"/>
      <c r="S26" s="1"/>
      <c r="T26" s="1"/>
      <c r="U26" s="1"/>
    </row>
    <row r="27" spans="1:21">
      <c r="A27" s="16" t="s">
        <v>28</v>
      </c>
      <c r="B27" s="14">
        <v>5935096.6671899995</v>
      </c>
      <c r="C27" s="14">
        <v>1029</v>
      </c>
      <c r="D27" s="14">
        <v>0</v>
      </c>
      <c r="E27" s="14">
        <v>0</v>
      </c>
      <c r="F27" s="14">
        <v>5936125.6671899995</v>
      </c>
      <c r="G27" s="1"/>
      <c r="H27" s="1"/>
      <c r="I27" s="1"/>
      <c r="J27" s="1"/>
      <c r="K27" s="1"/>
      <c r="L27" s="1"/>
      <c r="M27" s="1"/>
      <c r="N27" s="1"/>
      <c r="O27" s="1"/>
      <c r="P27" s="1"/>
      <c r="Q27" s="1"/>
      <c r="R27" s="1"/>
      <c r="S27" s="1"/>
      <c r="T27" s="1"/>
      <c r="U27" s="1"/>
    </row>
    <row r="28" spans="1:21">
      <c r="A28" s="13" t="s">
        <v>29</v>
      </c>
      <c r="B28" s="14">
        <v>5304327.1330800001</v>
      </c>
      <c r="C28" s="14">
        <v>1029</v>
      </c>
      <c r="D28" s="14">
        <v>0</v>
      </c>
      <c r="E28" s="14">
        <v>0</v>
      </c>
      <c r="F28" s="14">
        <v>5305356.1330800001</v>
      </c>
      <c r="G28" s="1"/>
      <c r="H28" s="1"/>
      <c r="I28" s="1"/>
      <c r="J28" s="1"/>
      <c r="K28" s="1"/>
      <c r="L28" s="1"/>
      <c r="M28" s="1"/>
      <c r="N28" s="1"/>
      <c r="O28" s="1"/>
      <c r="P28" s="1"/>
      <c r="Q28" s="1"/>
      <c r="R28" s="1"/>
      <c r="S28" s="1"/>
      <c r="T28" s="1"/>
      <c r="U28" s="1"/>
    </row>
    <row r="29" spans="1:21">
      <c r="A29" s="13" t="s">
        <v>30</v>
      </c>
      <c r="B29" s="14">
        <v>572681.85276000004</v>
      </c>
      <c r="C29" s="14">
        <v>0</v>
      </c>
      <c r="D29" s="14">
        <v>0</v>
      </c>
      <c r="E29" s="14">
        <v>0</v>
      </c>
      <c r="F29" s="14">
        <v>572681.85276000004</v>
      </c>
      <c r="G29" s="1"/>
      <c r="H29" s="1"/>
      <c r="I29" s="1"/>
      <c r="J29" s="1"/>
      <c r="K29" s="1"/>
      <c r="L29" s="1"/>
      <c r="M29" s="1"/>
      <c r="N29" s="1"/>
      <c r="O29" s="1"/>
      <c r="P29" s="1"/>
      <c r="Q29" s="1"/>
      <c r="R29" s="1"/>
      <c r="S29" s="1"/>
      <c r="T29" s="1"/>
      <c r="U29" s="1"/>
    </row>
    <row r="30" spans="1:21">
      <c r="A30" s="13" t="s">
        <v>31</v>
      </c>
      <c r="B30" s="14">
        <v>58087.681349999999</v>
      </c>
      <c r="C30" s="14">
        <v>0</v>
      </c>
      <c r="D30" s="14">
        <v>0</v>
      </c>
      <c r="E30" s="14">
        <v>0</v>
      </c>
      <c r="F30" s="14">
        <v>58087.681349999999</v>
      </c>
      <c r="G30" s="1"/>
      <c r="H30" s="1"/>
      <c r="I30" s="1"/>
      <c r="J30" s="1"/>
      <c r="K30" s="1"/>
      <c r="L30" s="1"/>
      <c r="M30" s="1"/>
      <c r="N30" s="1"/>
      <c r="O30" s="1"/>
      <c r="P30" s="1"/>
      <c r="Q30" s="1"/>
      <c r="R30" s="1"/>
      <c r="S30" s="1"/>
      <c r="T30" s="1"/>
      <c r="U30" s="1"/>
    </row>
    <row r="31" spans="1:21">
      <c r="A31" s="16" t="s">
        <v>32</v>
      </c>
      <c r="B31" s="14">
        <v>46593.700840000005</v>
      </c>
      <c r="C31" s="14">
        <v>0</v>
      </c>
      <c r="D31" s="14">
        <v>0</v>
      </c>
      <c r="E31" s="14">
        <v>0</v>
      </c>
      <c r="F31" s="14">
        <v>46593.700840000005</v>
      </c>
      <c r="G31" s="1"/>
      <c r="H31" s="1"/>
      <c r="I31" s="1"/>
      <c r="J31" s="1"/>
      <c r="K31" s="1"/>
      <c r="L31" s="1"/>
      <c r="M31" s="1"/>
      <c r="N31" s="1"/>
      <c r="O31" s="1"/>
      <c r="P31" s="1"/>
      <c r="Q31" s="1"/>
      <c r="R31" s="1"/>
      <c r="S31" s="1"/>
      <c r="T31" s="1"/>
      <c r="U31" s="1"/>
    </row>
    <row r="32" spans="1:21">
      <c r="A32" s="13" t="s">
        <v>33</v>
      </c>
      <c r="B32" s="14">
        <v>28100.40799</v>
      </c>
      <c r="C32" s="14">
        <v>0</v>
      </c>
      <c r="D32" s="14">
        <v>0</v>
      </c>
      <c r="E32" s="14">
        <v>0</v>
      </c>
      <c r="F32" s="14">
        <v>28100.40799</v>
      </c>
      <c r="G32" s="1"/>
      <c r="H32" s="1"/>
      <c r="I32" s="1"/>
      <c r="J32" s="1"/>
      <c r="K32" s="1"/>
      <c r="L32" s="1"/>
      <c r="M32" s="1"/>
      <c r="N32" s="1"/>
      <c r="O32" s="1"/>
      <c r="P32" s="1"/>
      <c r="Q32" s="1"/>
      <c r="R32" s="1"/>
      <c r="S32" s="1"/>
      <c r="T32" s="1"/>
      <c r="U32" s="1"/>
    </row>
    <row r="33" spans="1:21">
      <c r="A33" s="13" t="s">
        <v>34</v>
      </c>
      <c r="B33" s="14">
        <v>14872.56076</v>
      </c>
      <c r="C33" s="14">
        <v>0</v>
      </c>
      <c r="D33" s="14">
        <v>0</v>
      </c>
      <c r="E33" s="14">
        <v>0</v>
      </c>
      <c r="F33" s="14">
        <v>14872.56076</v>
      </c>
      <c r="G33" s="1"/>
      <c r="H33" s="1"/>
      <c r="I33" s="1"/>
      <c r="J33" s="1"/>
      <c r="K33" s="1"/>
      <c r="L33" s="1"/>
      <c r="M33" s="1"/>
      <c r="N33" s="1"/>
      <c r="O33" s="1"/>
      <c r="P33" s="1"/>
      <c r="Q33" s="1"/>
      <c r="R33" s="1"/>
      <c r="S33" s="1"/>
      <c r="T33" s="1"/>
      <c r="U33" s="1"/>
    </row>
    <row r="34" spans="1:21">
      <c r="A34" s="13" t="s">
        <v>35</v>
      </c>
      <c r="B34" s="14">
        <v>3620.73209</v>
      </c>
      <c r="C34" s="14">
        <v>0</v>
      </c>
      <c r="D34" s="14">
        <v>0</v>
      </c>
      <c r="E34" s="14">
        <v>0</v>
      </c>
      <c r="F34" s="14">
        <v>3620.73209</v>
      </c>
      <c r="G34" s="1"/>
      <c r="H34" s="1"/>
      <c r="I34" s="1"/>
      <c r="J34" s="1"/>
      <c r="K34" s="1"/>
      <c r="L34" s="1"/>
      <c r="M34" s="1"/>
      <c r="N34" s="1"/>
      <c r="O34" s="1"/>
      <c r="P34" s="1"/>
      <c r="Q34" s="1"/>
      <c r="R34" s="1"/>
      <c r="S34" s="1"/>
      <c r="T34" s="1"/>
      <c r="U34" s="1"/>
    </row>
    <row r="35" spans="1:21">
      <c r="A35" s="16" t="s">
        <v>36</v>
      </c>
      <c r="B35" s="14">
        <v>83893.334459999998</v>
      </c>
      <c r="C35" s="14">
        <v>0</v>
      </c>
      <c r="D35" s="14">
        <v>0</v>
      </c>
      <c r="E35" s="14">
        <v>0</v>
      </c>
      <c r="F35" s="14">
        <v>83893.334459999998</v>
      </c>
      <c r="G35" s="1"/>
      <c r="H35" s="1"/>
      <c r="I35" s="1"/>
      <c r="J35" s="1"/>
      <c r="K35" s="1"/>
      <c r="L35" s="1"/>
      <c r="M35" s="1"/>
      <c r="N35" s="1"/>
      <c r="O35" s="1"/>
      <c r="P35" s="1"/>
      <c r="Q35" s="1"/>
      <c r="R35" s="1"/>
      <c r="S35" s="1"/>
      <c r="T35" s="1"/>
      <c r="U35" s="1"/>
    </row>
    <row r="36" spans="1:21">
      <c r="A36" s="13" t="s">
        <v>37</v>
      </c>
      <c r="B36" s="14">
        <v>72087.014599999995</v>
      </c>
      <c r="C36" s="14">
        <v>0</v>
      </c>
      <c r="D36" s="14">
        <v>0</v>
      </c>
      <c r="E36" s="14">
        <v>0</v>
      </c>
      <c r="F36" s="14">
        <v>72087.014599999995</v>
      </c>
      <c r="G36" s="1"/>
      <c r="H36" s="1"/>
      <c r="I36" s="1"/>
      <c r="J36" s="1"/>
      <c r="K36" s="1"/>
      <c r="L36" s="1"/>
      <c r="M36" s="1"/>
      <c r="N36" s="1"/>
      <c r="O36" s="1"/>
      <c r="P36" s="1"/>
      <c r="Q36" s="1"/>
      <c r="R36" s="1"/>
      <c r="S36" s="1"/>
      <c r="T36" s="1"/>
      <c r="U36" s="1"/>
    </row>
    <row r="37" spans="1:21">
      <c r="A37" s="13" t="s">
        <v>38</v>
      </c>
      <c r="B37" s="14">
        <v>11287.97069</v>
      </c>
      <c r="C37" s="14">
        <v>0</v>
      </c>
      <c r="D37" s="14">
        <v>0</v>
      </c>
      <c r="E37" s="14">
        <v>0</v>
      </c>
      <c r="F37" s="14">
        <v>11287.97069</v>
      </c>
      <c r="G37" s="1"/>
      <c r="H37" s="1"/>
      <c r="I37" s="1"/>
      <c r="J37" s="1"/>
      <c r="K37" s="1"/>
      <c r="L37" s="1"/>
      <c r="M37" s="1"/>
      <c r="N37" s="1"/>
      <c r="O37" s="1"/>
      <c r="P37" s="1"/>
      <c r="Q37" s="1"/>
      <c r="R37" s="1"/>
      <c r="S37" s="1"/>
      <c r="T37" s="1"/>
      <c r="U37" s="1"/>
    </row>
    <row r="38" spans="1:21">
      <c r="A38" s="13" t="s">
        <v>39</v>
      </c>
      <c r="B38" s="14">
        <v>518.34916999999996</v>
      </c>
      <c r="C38" s="14">
        <v>0</v>
      </c>
      <c r="D38" s="14">
        <v>0</v>
      </c>
      <c r="E38" s="14">
        <v>0</v>
      </c>
      <c r="F38" s="14">
        <v>518.34916999999996</v>
      </c>
      <c r="G38" s="1"/>
      <c r="H38" s="1"/>
      <c r="I38" s="1"/>
      <c r="J38" s="1"/>
      <c r="K38" s="1"/>
      <c r="L38" s="1"/>
      <c r="M38" s="1"/>
      <c r="N38" s="1"/>
      <c r="O38" s="1"/>
      <c r="P38" s="1"/>
      <c r="Q38" s="1"/>
      <c r="R38" s="1"/>
      <c r="S38" s="1"/>
      <c r="T38" s="1"/>
      <c r="U38" s="1"/>
    </row>
    <row r="39" spans="1:21">
      <c r="A39" s="16" t="s">
        <v>40</v>
      </c>
      <c r="B39" s="14">
        <v>223318.91737000001</v>
      </c>
      <c r="C39" s="14">
        <v>72.941130000000001</v>
      </c>
      <c r="D39" s="14">
        <v>0</v>
      </c>
      <c r="E39" s="14">
        <v>0</v>
      </c>
      <c r="F39" s="14">
        <v>223391.8585</v>
      </c>
      <c r="G39" s="1"/>
      <c r="H39" s="1"/>
      <c r="I39" s="1"/>
      <c r="J39" s="1"/>
      <c r="K39" s="1"/>
      <c r="L39" s="1"/>
      <c r="M39" s="1"/>
      <c r="N39" s="1"/>
      <c r="O39" s="1"/>
      <c r="P39" s="1"/>
      <c r="Q39" s="1"/>
      <c r="R39" s="1"/>
      <c r="S39" s="1"/>
      <c r="T39" s="1"/>
      <c r="U39" s="1"/>
    </row>
    <row r="40" spans="1:21">
      <c r="A40" s="13" t="s">
        <v>41</v>
      </c>
      <c r="B40" s="14">
        <v>78054.092680000002</v>
      </c>
      <c r="C40" s="14">
        <v>72.941130000000001</v>
      </c>
      <c r="D40" s="14">
        <v>0</v>
      </c>
      <c r="E40" s="14">
        <v>0</v>
      </c>
      <c r="F40" s="14">
        <v>78127.033810000008</v>
      </c>
      <c r="G40" s="1"/>
      <c r="H40" s="1"/>
      <c r="I40" s="1"/>
      <c r="J40" s="1"/>
      <c r="K40" s="1"/>
      <c r="L40" s="1"/>
      <c r="M40" s="1"/>
      <c r="N40" s="1"/>
      <c r="O40" s="1"/>
      <c r="P40" s="1"/>
      <c r="Q40" s="1"/>
      <c r="R40" s="1"/>
      <c r="S40" s="1"/>
      <c r="T40" s="1"/>
      <c r="U40" s="1"/>
    </row>
    <row r="41" spans="1:21">
      <c r="A41" s="13" t="s">
        <v>42</v>
      </c>
      <c r="B41" s="14">
        <v>70513.204569999987</v>
      </c>
      <c r="C41" s="14">
        <v>0</v>
      </c>
      <c r="D41" s="14">
        <v>0</v>
      </c>
      <c r="E41" s="14">
        <v>0</v>
      </c>
      <c r="F41" s="14">
        <v>70513.204569999987</v>
      </c>
      <c r="G41" s="1"/>
      <c r="H41" s="1"/>
      <c r="I41" s="1"/>
      <c r="J41" s="1"/>
      <c r="K41" s="1"/>
      <c r="L41" s="1"/>
      <c r="M41" s="1"/>
      <c r="N41" s="1"/>
      <c r="O41" s="1"/>
      <c r="P41" s="1"/>
      <c r="Q41" s="1"/>
      <c r="R41" s="1"/>
      <c r="S41" s="1"/>
      <c r="T41" s="1"/>
      <c r="U41" s="1"/>
    </row>
    <row r="42" spans="1:21">
      <c r="A42" s="13" t="s">
        <v>43</v>
      </c>
      <c r="B42" s="14">
        <v>0</v>
      </c>
      <c r="C42" s="14">
        <v>0</v>
      </c>
      <c r="D42" s="14">
        <v>0</v>
      </c>
      <c r="E42" s="14">
        <v>0</v>
      </c>
      <c r="F42" s="14">
        <v>0</v>
      </c>
      <c r="G42" s="1"/>
      <c r="H42" s="1"/>
      <c r="I42" s="1"/>
      <c r="J42" s="1"/>
      <c r="K42" s="1"/>
      <c r="L42" s="1"/>
      <c r="M42" s="1"/>
      <c r="N42" s="1"/>
      <c r="O42" s="1"/>
      <c r="P42" s="1"/>
      <c r="Q42" s="1"/>
      <c r="R42" s="1"/>
      <c r="S42" s="1"/>
      <c r="T42" s="1"/>
      <c r="U42" s="1"/>
    </row>
    <row r="43" spans="1:21">
      <c r="A43" s="13" t="s">
        <v>44</v>
      </c>
      <c r="B43" s="14">
        <v>0</v>
      </c>
      <c r="C43" s="14">
        <v>0</v>
      </c>
      <c r="D43" s="14">
        <v>0</v>
      </c>
      <c r="E43" s="14">
        <v>0</v>
      </c>
      <c r="F43" s="14">
        <v>0</v>
      </c>
      <c r="G43" s="1"/>
      <c r="H43" s="1"/>
      <c r="I43" s="1"/>
      <c r="J43" s="1"/>
      <c r="K43" s="1"/>
      <c r="L43" s="1"/>
      <c r="M43" s="1"/>
      <c r="N43" s="1"/>
      <c r="O43" s="1"/>
      <c r="P43" s="1"/>
      <c r="Q43" s="1"/>
      <c r="R43" s="1"/>
      <c r="S43" s="1"/>
      <c r="T43" s="1"/>
      <c r="U43" s="1"/>
    </row>
    <row r="44" spans="1:21">
      <c r="A44" s="13" t="s">
        <v>45</v>
      </c>
      <c r="B44" s="14">
        <v>0</v>
      </c>
      <c r="C44" s="14">
        <v>0</v>
      </c>
      <c r="D44" s="14">
        <v>0</v>
      </c>
      <c r="E44" s="14">
        <v>0</v>
      </c>
      <c r="F44" s="14">
        <v>0</v>
      </c>
      <c r="G44" s="1"/>
      <c r="H44" s="1"/>
      <c r="I44" s="1"/>
      <c r="J44" s="1"/>
      <c r="K44" s="1"/>
      <c r="L44" s="1"/>
      <c r="M44" s="1"/>
      <c r="N44" s="1"/>
      <c r="O44" s="1"/>
      <c r="P44" s="1"/>
      <c r="Q44" s="1"/>
      <c r="R44" s="1"/>
      <c r="S44" s="1"/>
      <c r="T44" s="1"/>
      <c r="U44" s="1"/>
    </row>
    <row r="45" spans="1:21">
      <c r="A45" s="13" t="s">
        <v>46</v>
      </c>
      <c r="B45" s="14">
        <v>0</v>
      </c>
      <c r="C45" s="14">
        <v>0</v>
      </c>
      <c r="D45" s="14">
        <v>0</v>
      </c>
      <c r="E45" s="14">
        <v>0</v>
      </c>
      <c r="F45" s="14">
        <v>0</v>
      </c>
      <c r="G45" s="1"/>
      <c r="H45" s="1"/>
      <c r="I45" s="1"/>
      <c r="J45" s="1"/>
      <c r="K45" s="1"/>
      <c r="L45" s="1"/>
      <c r="M45" s="1"/>
      <c r="N45" s="1"/>
      <c r="O45" s="1"/>
      <c r="P45" s="1"/>
      <c r="Q45" s="1"/>
      <c r="R45" s="1"/>
      <c r="S45" s="1"/>
      <c r="T45" s="1"/>
      <c r="U45" s="1"/>
    </row>
    <row r="46" spans="1:21">
      <c r="A46" s="13" t="s">
        <v>47</v>
      </c>
      <c r="B46" s="14">
        <v>37579.003600000004</v>
      </c>
      <c r="C46" s="14">
        <v>0</v>
      </c>
      <c r="D46" s="14">
        <v>0</v>
      </c>
      <c r="E46" s="14">
        <v>0</v>
      </c>
      <c r="F46" s="14">
        <v>37579.003600000004</v>
      </c>
      <c r="G46" s="1"/>
      <c r="H46" s="1"/>
      <c r="I46" s="1"/>
      <c r="J46" s="1"/>
      <c r="K46" s="1"/>
      <c r="L46" s="1"/>
      <c r="M46" s="1"/>
      <c r="N46" s="1"/>
      <c r="O46" s="1"/>
      <c r="P46" s="1"/>
      <c r="Q46" s="1"/>
      <c r="R46" s="1"/>
      <c r="S46" s="1"/>
      <c r="T46" s="1"/>
      <c r="U46" s="1"/>
    </row>
    <row r="47" spans="1:21">
      <c r="A47" s="13" t="s">
        <v>48</v>
      </c>
      <c r="B47" s="14">
        <v>32042.407629999998</v>
      </c>
      <c r="C47" s="14">
        <v>0</v>
      </c>
      <c r="D47" s="14">
        <v>0</v>
      </c>
      <c r="E47" s="14">
        <v>0</v>
      </c>
      <c r="F47" s="14">
        <v>32042.407629999998</v>
      </c>
      <c r="G47" s="1"/>
      <c r="H47" s="1"/>
      <c r="I47" s="1"/>
      <c r="J47" s="1"/>
      <c r="K47" s="1"/>
      <c r="L47" s="1"/>
      <c r="M47" s="1"/>
      <c r="N47" s="1"/>
      <c r="O47" s="1"/>
      <c r="P47" s="1"/>
      <c r="Q47" s="1"/>
      <c r="R47" s="1"/>
      <c r="S47" s="1"/>
      <c r="T47" s="1"/>
      <c r="U47" s="1"/>
    </row>
    <row r="48" spans="1:21">
      <c r="A48" s="13" t="s">
        <v>49</v>
      </c>
      <c r="B48" s="14">
        <v>978.34368000000006</v>
      </c>
      <c r="C48" s="14">
        <v>0</v>
      </c>
      <c r="D48" s="14">
        <v>0</v>
      </c>
      <c r="E48" s="14">
        <v>0</v>
      </c>
      <c r="F48" s="14">
        <v>978.34368000000006</v>
      </c>
      <c r="G48" s="1"/>
      <c r="H48" s="1"/>
      <c r="I48" s="1"/>
      <c r="J48" s="1"/>
      <c r="K48" s="1"/>
      <c r="L48" s="1"/>
      <c r="M48" s="1"/>
      <c r="N48" s="1"/>
      <c r="O48" s="1"/>
      <c r="P48" s="1"/>
      <c r="Q48" s="1"/>
      <c r="R48" s="1"/>
      <c r="S48" s="1"/>
      <c r="T48" s="1"/>
      <c r="U48" s="1"/>
    </row>
    <row r="49" spans="1:21">
      <c r="A49" s="13" t="s">
        <v>50</v>
      </c>
      <c r="B49" s="14">
        <v>1372.0758999999998</v>
      </c>
      <c r="C49" s="14">
        <v>0</v>
      </c>
      <c r="D49" s="14">
        <v>0</v>
      </c>
      <c r="E49" s="14">
        <v>0</v>
      </c>
      <c r="F49" s="14">
        <v>1372.0758999999998</v>
      </c>
      <c r="G49" s="1"/>
      <c r="H49" s="1"/>
      <c r="I49" s="1"/>
      <c r="J49" s="1"/>
      <c r="K49" s="1"/>
      <c r="L49" s="1"/>
      <c r="M49" s="1"/>
      <c r="N49" s="1"/>
      <c r="O49" s="1"/>
      <c r="P49" s="1"/>
      <c r="Q49" s="1"/>
      <c r="R49" s="1"/>
      <c r="S49" s="1"/>
      <c r="T49" s="1"/>
      <c r="U49" s="1"/>
    </row>
    <row r="50" spans="1:21">
      <c r="A50" s="13" t="s">
        <v>51</v>
      </c>
      <c r="B50" s="14">
        <v>2200.1521000000002</v>
      </c>
      <c r="C50" s="14">
        <v>0</v>
      </c>
      <c r="D50" s="14">
        <v>0</v>
      </c>
      <c r="E50" s="14">
        <v>0</v>
      </c>
      <c r="F50" s="14">
        <v>2200.1521000000002</v>
      </c>
      <c r="G50" s="1"/>
      <c r="H50" s="1"/>
      <c r="I50" s="1"/>
      <c r="J50" s="1"/>
      <c r="K50" s="1"/>
      <c r="L50" s="1"/>
      <c r="M50" s="1"/>
      <c r="N50" s="1"/>
      <c r="O50" s="1"/>
      <c r="P50" s="1"/>
      <c r="Q50" s="1"/>
      <c r="R50" s="1"/>
      <c r="S50" s="1"/>
      <c r="T50" s="1"/>
      <c r="U50" s="1"/>
    </row>
    <row r="51" spans="1:21">
      <c r="A51" s="13" t="s">
        <v>52</v>
      </c>
      <c r="B51" s="14">
        <v>579.63720999999998</v>
      </c>
      <c r="C51" s="14">
        <v>0</v>
      </c>
      <c r="D51" s="14">
        <v>0</v>
      </c>
      <c r="E51" s="14">
        <v>0</v>
      </c>
      <c r="F51" s="14">
        <v>579.63720999999998</v>
      </c>
      <c r="G51" s="1"/>
      <c r="H51" s="1"/>
      <c r="I51" s="1"/>
      <c r="J51" s="1"/>
      <c r="K51" s="1"/>
      <c r="L51" s="1"/>
      <c r="M51" s="1"/>
      <c r="N51" s="1"/>
      <c r="O51" s="1"/>
      <c r="P51" s="1"/>
      <c r="Q51" s="1"/>
      <c r="R51" s="1"/>
      <c r="S51" s="1"/>
      <c r="T51" s="1"/>
      <c r="U51" s="1"/>
    </row>
    <row r="52" spans="1:21">
      <c r="A52" s="16" t="s">
        <v>53</v>
      </c>
      <c r="B52" s="14">
        <v>-126722.56223000001</v>
      </c>
      <c r="C52" s="14">
        <v>0</v>
      </c>
      <c r="D52" s="14">
        <v>0</v>
      </c>
      <c r="E52" s="14">
        <v>0</v>
      </c>
      <c r="F52" s="14">
        <v>-126722.56223000001</v>
      </c>
      <c r="G52" s="1"/>
      <c r="H52" s="1"/>
      <c r="I52" s="1"/>
      <c r="J52" s="1"/>
      <c r="K52" s="1"/>
      <c r="L52" s="1"/>
      <c r="M52" s="1"/>
      <c r="N52" s="1"/>
      <c r="O52" s="1"/>
      <c r="P52" s="1"/>
      <c r="Q52" s="1"/>
      <c r="R52" s="1"/>
      <c r="S52" s="1"/>
      <c r="T52" s="1"/>
      <c r="U52" s="1"/>
    </row>
    <row r="53" spans="1:21">
      <c r="A53" s="17" t="s">
        <v>54</v>
      </c>
      <c r="B53" s="14">
        <v>-1220.4052300000001</v>
      </c>
      <c r="C53" s="14">
        <v>0</v>
      </c>
      <c r="D53" s="14">
        <v>0</v>
      </c>
      <c r="E53" s="14">
        <v>0</v>
      </c>
      <c r="F53" s="14">
        <v>-1220.4052300000001</v>
      </c>
      <c r="G53" s="1"/>
      <c r="H53" s="1"/>
      <c r="I53" s="1"/>
      <c r="J53" s="1"/>
      <c r="K53" s="1"/>
      <c r="L53" s="1"/>
      <c r="M53" s="1"/>
      <c r="N53" s="1"/>
      <c r="O53" s="1"/>
      <c r="P53" s="1"/>
      <c r="Q53" s="1"/>
      <c r="R53" s="1"/>
      <c r="S53" s="1"/>
      <c r="T53" s="1"/>
      <c r="U53" s="1"/>
    </row>
    <row r="54" spans="1:21">
      <c r="A54" s="13" t="s">
        <v>55</v>
      </c>
      <c r="B54" s="14">
        <v>-1538.03907</v>
      </c>
      <c r="C54" s="14">
        <v>0</v>
      </c>
      <c r="D54" s="14">
        <v>0</v>
      </c>
      <c r="E54" s="14">
        <v>0</v>
      </c>
      <c r="F54" s="14">
        <v>-1538.03907</v>
      </c>
      <c r="G54" s="1"/>
      <c r="H54" s="1"/>
      <c r="I54" s="1"/>
      <c r="J54" s="1"/>
      <c r="K54" s="1"/>
      <c r="L54" s="1"/>
      <c r="M54" s="1"/>
      <c r="N54" s="1"/>
      <c r="O54" s="1"/>
      <c r="P54" s="1"/>
      <c r="Q54" s="1"/>
      <c r="R54" s="1"/>
      <c r="S54" s="1"/>
      <c r="T54" s="1"/>
      <c r="U54" s="1"/>
    </row>
    <row r="55" spans="1:21">
      <c r="A55" s="13" t="s">
        <v>56</v>
      </c>
      <c r="B55" s="14">
        <v>-22822.479370000001</v>
      </c>
      <c r="C55" s="14">
        <v>0</v>
      </c>
      <c r="D55" s="14">
        <v>0</v>
      </c>
      <c r="E55" s="14">
        <v>0</v>
      </c>
      <c r="F55" s="14">
        <v>-22822.479370000001</v>
      </c>
      <c r="G55" s="1"/>
      <c r="H55" s="1"/>
      <c r="I55" s="1"/>
      <c r="J55" s="1"/>
      <c r="K55" s="1"/>
      <c r="L55" s="1"/>
      <c r="M55" s="1"/>
      <c r="N55" s="1"/>
      <c r="O55" s="1"/>
      <c r="P55" s="1"/>
      <c r="Q55" s="1"/>
      <c r="R55" s="1"/>
      <c r="S55" s="1"/>
      <c r="T55" s="1"/>
      <c r="U55" s="1"/>
    </row>
    <row r="56" spans="1:21">
      <c r="A56" s="13" t="s">
        <v>57</v>
      </c>
      <c r="B56" s="14">
        <v>-12926.61141</v>
      </c>
      <c r="C56" s="14">
        <v>0</v>
      </c>
      <c r="D56" s="14">
        <v>0</v>
      </c>
      <c r="E56" s="14">
        <v>0</v>
      </c>
      <c r="F56" s="14">
        <v>-12926.61141</v>
      </c>
      <c r="G56" s="1"/>
      <c r="H56" s="1"/>
      <c r="I56" s="1"/>
      <c r="J56" s="1"/>
      <c r="K56" s="1"/>
      <c r="L56" s="1"/>
      <c r="M56" s="1"/>
      <c r="N56" s="1"/>
      <c r="O56" s="1"/>
      <c r="P56" s="1"/>
      <c r="Q56" s="1"/>
      <c r="R56" s="1"/>
      <c r="S56" s="1"/>
      <c r="T56" s="1"/>
      <c r="U56" s="1"/>
    </row>
    <row r="57" spans="1:21">
      <c r="A57" s="13" t="s">
        <v>58</v>
      </c>
      <c r="B57" s="14">
        <v>-24665.011699999999</v>
      </c>
      <c r="C57" s="14">
        <v>0</v>
      </c>
      <c r="D57" s="14">
        <v>0</v>
      </c>
      <c r="E57" s="14">
        <v>0</v>
      </c>
      <c r="F57" s="14">
        <v>-24665.011699999999</v>
      </c>
      <c r="G57" s="1"/>
      <c r="H57" s="1"/>
      <c r="I57" s="1"/>
      <c r="J57" s="1"/>
      <c r="K57" s="1"/>
      <c r="L57" s="1"/>
      <c r="M57" s="1"/>
      <c r="N57" s="1"/>
      <c r="O57" s="1"/>
      <c r="P57" s="1"/>
      <c r="Q57" s="1"/>
      <c r="R57" s="1"/>
      <c r="S57" s="1"/>
      <c r="T57" s="1"/>
      <c r="U57" s="1"/>
    </row>
    <row r="58" spans="1:21">
      <c r="A58" s="13" t="s">
        <v>59</v>
      </c>
      <c r="B58" s="14">
        <v>-7486.98315</v>
      </c>
      <c r="C58" s="14">
        <v>0</v>
      </c>
      <c r="D58" s="14">
        <v>0</v>
      </c>
      <c r="E58" s="14">
        <v>0</v>
      </c>
      <c r="F58" s="14">
        <v>-7486.98315</v>
      </c>
      <c r="G58" s="1"/>
      <c r="H58" s="1"/>
      <c r="I58" s="1"/>
      <c r="J58" s="1"/>
      <c r="K58" s="1"/>
      <c r="L58" s="1"/>
      <c r="M58" s="1"/>
      <c r="N58" s="1"/>
      <c r="O58" s="1"/>
      <c r="P58" s="1"/>
      <c r="Q58" s="1"/>
      <c r="R58" s="1"/>
      <c r="S58" s="1"/>
      <c r="T58" s="1"/>
      <c r="U58" s="1"/>
    </row>
    <row r="59" spans="1:21">
      <c r="A59" s="17" t="s">
        <v>60</v>
      </c>
      <c r="B59" s="14">
        <v>-27928.014420000003</v>
      </c>
      <c r="C59" s="14">
        <v>0</v>
      </c>
      <c r="D59" s="14">
        <v>0</v>
      </c>
      <c r="E59" s="14">
        <v>0</v>
      </c>
      <c r="F59" s="14">
        <v>-27928.014420000003</v>
      </c>
      <c r="G59" s="1"/>
      <c r="H59" s="1"/>
      <c r="I59" s="1"/>
      <c r="J59" s="1"/>
      <c r="K59" s="1"/>
      <c r="L59" s="1"/>
      <c r="M59" s="1"/>
      <c r="N59" s="1"/>
      <c r="O59" s="1"/>
      <c r="P59" s="1"/>
      <c r="Q59" s="1"/>
      <c r="R59" s="1"/>
      <c r="S59" s="1"/>
      <c r="T59" s="1"/>
      <c r="U59" s="1"/>
    </row>
    <row r="60" spans="1:21">
      <c r="A60" s="13" t="s">
        <v>61</v>
      </c>
      <c r="B60" s="14">
        <v>-6890.9939899999999</v>
      </c>
      <c r="C60" s="14">
        <v>0</v>
      </c>
      <c r="D60" s="14">
        <v>0</v>
      </c>
      <c r="E60" s="14">
        <v>0</v>
      </c>
      <c r="F60" s="14">
        <v>-6890.9939899999999</v>
      </c>
      <c r="G60" s="1"/>
      <c r="H60" s="1"/>
      <c r="I60" s="1"/>
      <c r="J60" s="1"/>
      <c r="K60" s="1"/>
      <c r="L60" s="1"/>
      <c r="M60" s="1"/>
      <c r="N60" s="1"/>
      <c r="O60" s="1"/>
      <c r="P60" s="1"/>
      <c r="Q60" s="1"/>
      <c r="R60" s="1"/>
      <c r="S60" s="1"/>
      <c r="T60" s="1"/>
      <c r="U60" s="1"/>
    </row>
    <row r="61" spans="1:21">
      <c r="A61" s="13" t="s">
        <v>62</v>
      </c>
      <c r="B61" s="14">
        <v>0</v>
      </c>
      <c r="C61" s="14">
        <v>0</v>
      </c>
      <c r="D61" s="14">
        <v>0</v>
      </c>
      <c r="E61" s="14">
        <v>0</v>
      </c>
      <c r="F61" s="14">
        <v>0</v>
      </c>
      <c r="G61" s="1"/>
      <c r="H61" s="1"/>
      <c r="I61" s="1"/>
      <c r="J61" s="1"/>
      <c r="K61" s="1"/>
      <c r="L61" s="1"/>
      <c r="M61" s="1"/>
      <c r="N61" s="1"/>
      <c r="O61" s="1"/>
      <c r="P61" s="1"/>
      <c r="Q61" s="1"/>
      <c r="R61" s="1"/>
      <c r="S61" s="1"/>
      <c r="T61" s="1"/>
      <c r="U61" s="1"/>
    </row>
    <row r="62" spans="1:21">
      <c r="A62" s="13" t="s">
        <v>63</v>
      </c>
      <c r="B62" s="14">
        <v>0</v>
      </c>
      <c r="C62" s="14">
        <v>0</v>
      </c>
      <c r="D62" s="14">
        <v>0</v>
      </c>
      <c r="E62" s="14">
        <v>0</v>
      </c>
      <c r="F62" s="14">
        <v>0</v>
      </c>
      <c r="G62" s="1"/>
      <c r="H62" s="1"/>
      <c r="I62" s="1"/>
      <c r="J62" s="1"/>
      <c r="K62" s="1"/>
      <c r="L62" s="1"/>
      <c r="M62" s="1"/>
      <c r="N62" s="1"/>
      <c r="O62" s="1"/>
      <c r="P62" s="1"/>
      <c r="Q62" s="1"/>
      <c r="R62" s="1"/>
      <c r="S62" s="1"/>
      <c r="T62" s="1"/>
      <c r="U62" s="1"/>
    </row>
    <row r="63" spans="1:21">
      <c r="A63" s="13" t="s">
        <v>64</v>
      </c>
      <c r="B63" s="14">
        <v>-49.299819999999997</v>
      </c>
      <c r="C63" s="14">
        <v>0</v>
      </c>
      <c r="D63" s="14">
        <v>0</v>
      </c>
      <c r="E63" s="14">
        <v>0</v>
      </c>
      <c r="F63" s="14">
        <v>-49.299819999999997</v>
      </c>
      <c r="G63" s="1"/>
      <c r="H63" s="1"/>
      <c r="I63" s="1"/>
      <c r="J63" s="1"/>
      <c r="K63" s="1"/>
      <c r="L63" s="1"/>
      <c r="M63" s="1"/>
      <c r="N63" s="1"/>
      <c r="O63" s="1"/>
      <c r="P63" s="1"/>
      <c r="Q63" s="1"/>
      <c r="R63" s="1"/>
      <c r="S63" s="1"/>
      <c r="T63" s="1"/>
      <c r="U63" s="1"/>
    </row>
    <row r="64" spans="1:21">
      <c r="A64" s="13" t="s">
        <v>65</v>
      </c>
      <c r="B64" s="14">
        <v>-224.80137999999999</v>
      </c>
      <c r="C64" s="14">
        <v>0</v>
      </c>
      <c r="D64" s="14">
        <v>0</v>
      </c>
      <c r="E64" s="14">
        <v>0</v>
      </c>
      <c r="F64" s="14">
        <v>-224.80137999999999</v>
      </c>
      <c r="G64" s="1"/>
      <c r="H64" s="1"/>
      <c r="I64" s="1"/>
      <c r="J64" s="1"/>
      <c r="K64" s="1"/>
      <c r="L64" s="1"/>
      <c r="M64" s="1"/>
      <c r="N64" s="1"/>
      <c r="O64" s="1"/>
      <c r="P64" s="1"/>
      <c r="Q64" s="1"/>
      <c r="R64" s="1"/>
      <c r="S64" s="1"/>
      <c r="T64" s="1"/>
      <c r="U64" s="1"/>
    </row>
    <row r="65" spans="1:21">
      <c r="A65" s="17" t="s">
        <v>66</v>
      </c>
      <c r="B65" s="14">
        <v>-2726.6419700000001</v>
      </c>
      <c r="C65" s="14">
        <v>0</v>
      </c>
      <c r="D65" s="14">
        <v>0</v>
      </c>
      <c r="E65" s="14">
        <v>0</v>
      </c>
      <c r="F65" s="14">
        <v>-2726.6419700000001</v>
      </c>
      <c r="G65" s="1"/>
      <c r="H65" s="1"/>
      <c r="I65" s="1"/>
      <c r="J65" s="1"/>
      <c r="K65" s="1"/>
      <c r="L65" s="1"/>
      <c r="M65" s="1"/>
      <c r="N65" s="1"/>
      <c r="O65" s="1"/>
      <c r="P65" s="1"/>
      <c r="Q65" s="1"/>
      <c r="R65" s="1"/>
      <c r="S65" s="1"/>
      <c r="T65" s="1"/>
      <c r="U65" s="1"/>
    </row>
    <row r="66" spans="1:21">
      <c r="A66" s="13" t="s">
        <v>67</v>
      </c>
      <c r="B66" s="14">
        <v>-3296.7372300000002</v>
      </c>
      <c r="C66" s="14">
        <v>0</v>
      </c>
      <c r="D66" s="14">
        <v>0</v>
      </c>
      <c r="E66" s="14">
        <v>0</v>
      </c>
      <c r="F66" s="14">
        <v>-3296.7372300000002</v>
      </c>
      <c r="G66" s="1"/>
      <c r="H66" s="1"/>
      <c r="I66" s="1"/>
      <c r="J66" s="1"/>
      <c r="K66" s="1"/>
      <c r="L66" s="1"/>
      <c r="M66" s="1"/>
      <c r="N66" s="1"/>
      <c r="O66" s="1"/>
      <c r="P66" s="1"/>
      <c r="Q66" s="1"/>
      <c r="R66" s="1"/>
      <c r="S66" s="1"/>
      <c r="T66" s="1"/>
      <c r="U66" s="1"/>
    </row>
    <row r="67" spans="1:21">
      <c r="A67" s="13" t="s">
        <v>68</v>
      </c>
      <c r="B67" s="14">
        <v>-14551.09312</v>
      </c>
      <c r="C67" s="14">
        <v>0</v>
      </c>
      <c r="D67" s="14">
        <v>0</v>
      </c>
      <c r="E67" s="14">
        <v>0</v>
      </c>
      <c r="F67" s="14">
        <v>-14551.09312</v>
      </c>
      <c r="G67" s="1"/>
      <c r="H67" s="1"/>
      <c r="I67" s="1"/>
      <c r="J67" s="1"/>
      <c r="K67" s="1"/>
      <c r="L67" s="1"/>
      <c r="M67" s="1"/>
      <c r="N67" s="1"/>
      <c r="O67" s="1"/>
      <c r="P67" s="1"/>
      <c r="Q67" s="1"/>
      <c r="R67" s="1"/>
      <c r="S67" s="1"/>
      <c r="T67" s="1"/>
      <c r="U67" s="1"/>
    </row>
    <row r="68" spans="1:21">
      <c r="A68" s="13" t="s">
        <v>69</v>
      </c>
      <c r="B68" s="14">
        <v>-395.45037000000002</v>
      </c>
      <c r="C68" s="14">
        <v>0</v>
      </c>
      <c r="D68" s="14">
        <v>0</v>
      </c>
      <c r="E68" s="14">
        <v>0</v>
      </c>
      <c r="F68" s="14">
        <v>-395.45037000000002</v>
      </c>
      <c r="G68" s="1"/>
      <c r="H68" s="1"/>
      <c r="I68" s="1"/>
      <c r="J68" s="1"/>
      <c r="K68" s="1"/>
      <c r="L68" s="1"/>
      <c r="M68" s="1"/>
      <c r="N68" s="1"/>
      <c r="O68" s="1"/>
      <c r="P68" s="1"/>
      <c r="Q68" s="1"/>
      <c r="R68" s="1"/>
      <c r="S68" s="1"/>
      <c r="T68" s="1"/>
      <c r="U68" s="1"/>
    </row>
    <row r="69" spans="1:21">
      <c r="A69" s="11" t="s">
        <v>70</v>
      </c>
      <c r="B69" s="12">
        <v>44300.637990000003</v>
      </c>
      <c r="C69" s="12">
        <v>386.29304999999999</v>
      </c>
      <c r="D69" s="12">
        <v>0</v>
      </c>
      <c r="E69" s="12">
        <v>0</v>
      </c>
      <c r="F69" s="12">
        <v>44686.931039999996</v>
      </c>
      <c r="G69" s="1"/>
      <c r="H69" s="1"/>
      <c r="I69" s="1"/>
      <c r="J69" s="1"/>
      <c r="K69" s="1"/>
      <c r="L69" s="1"/>
      <c r="M69" s="1"/>
      <c r="N69" s="1"/>
      <c r="O69" s="1"/>
      <c r="P69" s="1"/>
      <c r="Q69" s="1"/>
      <c r="R69" s="1"/>
      <c r="S69" s="1"/>
      <c r="T69" s="1"/>
      <c r="U69" s="1"/>
    </row>
    <row r="70" spans="1:21">
      <c r="A70" s="13" t="s">
        <v>71</v>
      </c>
      <c r="B70" s="14">
        <v>0</v>
      </c>
      <c r="C70" s="14">
        <v>0</v>
      </c>
      <c r="D70" s="14">
        <v>0</v>
      </c>
      <c r="E70" s="14">
        <v>0</v>
      </c>
      <c r="F70" s="14">
        <v>0</v>
      </c>
      <c r="G70" s="1"/>
      <c r="H70" s="1"/>
      <c r="I70" s="1"/>
      <c r="J70" s="1"/>
      <c r="K70" s="1"/>
      <c r="L70" s="1"/>
      <c r="M70" s="1"/>
      <c r="N70" s="1"/>
      <c r="O70" s="1"/>
      <c r="P70" s="1"/>
      <c r="Q70" s="1"/>
      <c r="R70" s="1"/>
      <c r="S70" s="1"/>
      <c r="T70" s="1"/>
      <c r="U70" s="1"/>
    </row>
    <row r="71" spans="1:21">
      <c r="A71" s="17" t="s">
        <v>72</v>
      </c>
      <c r="B71" s="14">
        <v>1532.3798100000001</v>
      </c>
      <c r="C71" s="14">
        <v>77.153689999999997</v>
      </c>
      <c r="D71" s="14">
        <v>0</v>
      </c>
      <c r="E71" s="14">
        <v>0</v>
      </c>
      <c r="F71" s="14">
        <v>1609.5335</v>
      </c>
      <c r="G71" s="1"/>
      <c r="H71" s="1"/>
      <c r="I71" s="1"/>
      <c r="J71" s="1"/>
      <c r="K71" s="1"/>
      <c r="L71" s="1"/>
      <c r="M71" s="1"/>
      <c r="N71" s="1"/>
      <c r="O71" s="1"/>
      <c r="P71" s="1"/>
      <c r="Q71" s="1"/>
      <c r="R71" s="1"/>
      <c r="S71" s="1"/>
      <c r="T71" s="1"/>
      <c r="U71" s="1"/>
    </row>
    <row r="72" spans="1:21">
      <c r="A72" s="13" t="s">
        <v>73</v>
      </c>
      <c r="B72" s="14">
        <v>43022.917509999999</v>
      </c>
      <c r="C72" s="14">
        <v>309.13936000000001</v>
      </c>
      <c r="D72" s="14">
        <v>0</v>
      </c>
      <c r="E72" s="14">
        <v>0</v>
      </c>
      <c r="F72" s="14">
        <v>43332.05687</v>
      </c>
      <c r="G72" s="1"/>
      <c r="H72" s="1"/>
      <c r="I72" s="1"/>
      <c r="J72" s="1"/>
      <c r="K72" s="1"/>
      <c r="L72" s="1"/>
      <c r="M72" s="1"/>
      <c r="N72" s="1"/>
      <c r="O72" s="1"/>
      <c r="P72" s="1"/>
      <c r="Q72" s="1"/>
      <c r="R72" s="1"/>
      <c r="S72" s="1"/>
      <c r="T72" s="1"/>
      <c r="U72" s="1"/>
    </row>
    <row r="73" spans="1:21">
      <c r="A73" s="13" t="s">
        <v>74</v>
      </c>
      <c r="B73" s="14">
        <v>0</v>
      </c>
      <c r="C73" s="14">
        <v>0</v>
      </c>
      <c r="D73" s="14">
        <v>0</v>
      </c>
      <c r="E73" s="14">
        <v>0</v>
      </c>
      <c r="F73" s="14">
        <v>0</v>
      </c>
      <c r="G73" s="1"/>
      <c r="H73" s="1"/>
      <c r="I73" s="1"/>
      <c r="J73" s="1"/>
      <c r="K73" s="1"/>
      <c r="L73" s="1"/>
      <c r="M73" s="1"/>
      <c r="N73" s="1"/>
      <c r="O73" s="1"/>
      <c r="P73" s="1"/>
      <c r="Q73" s="1"/>
      <c r="R73" s="1"/>
      <c r="S73" s="1"/>
      <c r="T73" s="1"/>
      <c r="U73" s="1"/>
    </row>
    <row r="74" spans="1:21">
      <c r="A74" s="13" t="s">
        <v>75</v>
      </c>
      <c r="B74" s="14">
        <v>-254.65932999999998</v>
      </c>
      <c r="C74" s="14">
        <v>0</v>
      </c>
      <c r="D74" s="14">
        <v>0</v>
      </c>
      <c r="E74" s="14">
        <v>0</v>
      </c>
      <c r="F74" s="14">
        <v>-254.65932999999998</v>
      </c>
      <c r="G74" s="1"/>
      <c r="H74" s="1"/>
      <c r="I74" s="1"/>
      <c r="J74" s="1"/>
      <c r="K74" s="1"/>
      <c r="L74" s="1"/>
      <c r="M74" s="1"/>
      <c r="N74" s="1"/>
      <c r="O74" s="1"/>
      <c r="P74" s="1"/>
      <c r="Q74" s="1"/>
      <c r="R74" s="1"/>
      <c r="S74" s="1"/>
      <c r="T74" s="1"/>
      <c r="U74" s="1"/>
    </row>
    <row r="75" spans="1:21">
      <c r="A75" s="11" t="s">
        <v>76</v>
      </c>
      <c r="B75" s="12">
        <v>29617.785019999999</v>
      </c>
      <c r="C75" s="12">
        <v>0</v>
      </c>
      <c r="D75" s="12">
        <v>0</v>
      </c>
      <c r="E75" s="12">
        <v>0</v>
      </c>
      <c r="F75" s="12">
        <v>29617.785019999999</v>
      </c>
      <c r="G75" s="1"/>
      <c r="H75" s="1"/>
      <c r="I75" s="1"/>
      <c r="J75" s="1"/>
      <c r="K75" s="1"/>
      <c r="L75" s="1"/>
      <c r="M75" s="1"/>
      <c r="N75" s="1"/>
      <c r="O75" s="1"/>
      <c r="P75" s="1"/>
      <c r="Q75" s="1"/>
      <c r="R75" s="1"/>
      <c r="S75" s="1"/>
      <c r="T75" s="1"/>
      <c r="U75" s="1"/>
    </row>
    <row r="76" spans="1:21">
      <c r="A76" s="13" t="s">
        <v>77</v>
      </c>
      <c r="B76" s="14">
        <v>0</v>
      </c>
      <c r="C76" s="14">
        <v>0</v>
      </c>
      <c r="D76" s="14">
        <v>0</v>
      </c>
      <c r="E76" s="14">
        <v>0</v>
      </c>
      <c r="F76" s="14">
        <v>0</v>
      </c>
      <c r="G76" s="1"/>
      <c r="H76" s="1"/>
      <c r="I76" s="1"/>
      <c r="J76" s="1"/>
      <c r="K76" s="1"/>
      <c r="L76" s="1"/>
      <c r="M76" s="1"/>
      <c r="N76" s="1"/>
      <c r="O76" s="1"/>
      <c r="P76" s="1"/>
      <c r="Q76" s="1"/>
      <c r="R76" s="1"/>
      <c r="S76" s="1"/>
      <c r="T76" s="1"/>
      <c r="U76" s="1"/>
    </row>
    <row r="77" spans="1:21">
      <c r="A77" s="13" t="s">
        <v>78</v>
      </c>
      <c r="B77" s="14">
        <v>56097.423860000003</v>
      </c>
      <c r="C77" s="14">
        <v>0</v>
      </c>
      <c r="D77" s="14">
        <v>0</v>
      </c>
      <c r="E77" s="14">
        <v>0</v>
      </c>
      <c r="F77" s="14">
        <v>56097.423860000003</v>
      </c>
      <c r="G77" s="1"/>
      <c r="H77" s="1"/>
      <c r="I77" s="1"/>
      <c r="J77" s="1"/>
      <c r="K77" s="1"/>
      <c r="L77" s="1"/>
      <c r="M77" s="1"/>
      <c r="N77" s="1"/>
      <c r="O77" s="1"/>
      <c r="P77" s="1"/>
      <c r="Q77" s="1"/>
      <c r="R77" s="1"/>
      <c r="S77" s="1"/>
      <c r="T77" s="1"/>
      <c r="U77" s="1"/>
    </row>
    <row r="78" spans="1:21">
      <c r="A78" s="13" t="s">
        <v>79</v>
      </c>
      <c r="B78" s="14">
        <v>0.34399999999999997</v>
      </c>
      <c r="C78" s="14">
        <v>0</v>
      </c>
      <c r="D78" s="14">
        <v>0</v>
      </c>
      <c r="E78" s="14">
        <v>0</v>
      </c>
      <c r="F78" s="14">
        <v>0.34399999999999997</v>
      </c>
      <c r="G78" s="1"/>
      <c r="H78" s="1"/>
      <c r="I78" s="1"/>
      <c r="J78" s="1"/>
      <c r="K78" s="1"/>
      <c r="L78" s="1"/>
      <c r="M78" s="1"/>
      <c r="N78" s="1"/>
      <c r="O78" s="1"/>
      <c r="P78" s="1"/>
      <c r="Q78" s="1"/>
      <c r="R78" s="1"/>
      <c r="S78" s="1"/>
      <c r="T78" s="1"/>
      <c r="U78" s="1"/>
    </row>
    <row r="79" spans="1:21">
      <c r="A79" s="13" t="s">
        <v>80</v>
      </c>
      <c r="B79" s="14">
        <v>0</v>
      </c>
      <c r="C79" s="14">
        <v>0</v>
      </c>
      <c r="D79" s="14">
        <v>0</v>
      </c>
      <c r="E79" s="14">
        <v>0</v>
      </c>
      <c r="F79" s="14">
        <v>0</v>
      </c>
      <c r="G79" s="1"/>
      <c r="H79" s="1"/>
      <c r="I79" s="1"/>
      <c r="J79" s="1"/>
      <c r="K79" s="1"/>
      <c r="L79" s="1"/>
      <c r="M79" s="1"/>
      <c r="N79" s="1"/>
      <c r="O79" s="1"/>
      <c r="P79" s="1"/>
      <c r="Q79" s="1"/>
      <c r="R79" s="1"/>
      <c r="S79" s="1"/>
      <c r="T79" s="1"/>
      <c r="U79" s="1"/>
    </row>
    <row r="80" spans="1:21">
      <c r="A80" s="13" t="s">
        <v>81</v>
      </c>
      <c r="B80" s="14">
        <v>-26479.982840000001</v>
      </c>
      <c r="C80" s="14">
        <v>0</v>
      </c>
      <c r="D80" s="14">
        <v>0</v>
      </c>
      <c r="E80" s="14">
        <v>0</v>
      </c>
      <c r="F80" s="14">
        <v>-26479.982840000001</v>
      </c>
      <c r="G80" s="1"/>
      <c r="H80" s="1"/>
      <c r="I80" s="1"/>
      <c r="J80" s="1"/>
      <c r="K80" s="1"/>
      <c r="L80" s="1"/>
      <c r="M80" s="1"/>
      <c r="N80" s="1"/>
      <c r="O80" s="1"/>
      <c r="P80" s="1"/>
      <c r="Q80" s="1"/>
      <c r="R80" s="1"/>
      <c r="S80" s="1"/>
      <c r="T80" s="1"/>
      <c r="U80" s="1"/>
    </row>
    <row r="81" spans="1:21">
      <c r="A81" s="11" t="s">
        <v>82</v>
      </c>
      <c r="B81" s="12">
        <v>999877.00677999994</v>
      </c>
      <c r="C81" s="12">
        <v>148130.31925999999</v>
      </c>
      <c r="D81" s="12">
        <v>0</v>
      </c>
      <c r="E81" s="12">
        <v>0</v>
      </c>
      <c r="F81" s="12">
        <v>1148007.32604</v>
      </c>
      <c r="G81" s="1"/>
      <c r="H81" s="1"/>
      <c r="I81" s="1"/>
      <c r="J81" s="1"/>
      <c r="K81" s="1"/>
      <c r="L81" s="1"/>
      <c r="M81" s="1"/>
      <c r="N81" s="1"/>
      <c r="O81" s="1"/>
      <c r="P81" s="1"/>
      <c r="Q81" s="1"/>
      <c r="R81" s="1"/>
      <c r="S81" s="1"/>
      <c r="T81" s="1"/>
      <c r="U81" s="1"/>
    </row>
    <row r="82" spans="1:21">
      <c r="A82" s="13" t="s">
        <v>19</v>
      </c>
      <c r="B82" s="14">
        <v>0</v>
      </c>
      <c r="C82" s="14">
        <v>0</v>
      </c>
      <c r="D82" s="14">
        <v>0</v>
      </c>
      <c r="E82" s="14">
        <v>0</v>
      </c>
      <c r="F82" s="14">
        <v>0</v>
      </c>
      <c r="G82" s="1"/>
      <c r="H82" s="1"/>
      <c r="I82" s="1"/>
      <c r="J82" s="1"/>
      <c r="K82" s="1"/>
      <c r="L82" s="1"/>
      <c r="M82" s="1"/>
      <c r="N82" s="1"/>
      <c r="O82" s="1"/>
      <c r="P82" s="1"/>
      <c r="Q82" s="1"/>
      <c r="R82" s="1"/>
      <c r="S82" s="1"/>
      <c r="T82" s="1"/>
      <c r="U82" s="1"/>
    </row>
    <row r="83" spans="1:21">
      <c r="A83" s="13" t="s">
        <v>20</v>
      </c>
      <c r="B83" s="14">
        <v>821325.9008200001</v>
      </c>
      <c r="C83" s="14">
        <v>0</v>
      </c>
      <c r="D83" s="14">
        <v>0</v>
      </c>
      <c r="E83" s="14">
        <v>0</v>
      </c>
      <c r="F83" s="14">
        <v>821325.9008200001</v>
      </c>
      <c r="G83" s="1"/>
      <c r="H83" s="1"/>
      <c r="I83" s="1"/>
      <c r="J83" s="1"/>
      <c r="K83" s="1"/>
      <c r="L83" s="1"/>
      <c r="M83" s="1"/>
      <c r="N83" s="1"/>
      <c r="O83" s="1"/>
      <c r="P83" s="1"/>
      <c r="Q83" s="1"/>
      <c r="R83" s="1"/>
      <c r="S83" s="1"/>
      <c r="T83" s="1"/>
      <c r="U83" s="1"/>
    </row>
    <row r="84" spans="1:21">
      <c r="A84" s="13" t="s">
        <v>21</v>
      </c>
      <c r="B84" s="14">
        <v>0</v>
      </c>
      <c r="C84" s="14">
        <v>0</v>
      </c>
      <c r="D84" s="14">
        <v>0</v>
      </c>
      <c r="E84" s="14">
        <v>0</v>
      </c>
      <c r="F84" s="14">
        <v>0</v>
      </c>
      <c r="G84" s="1"/>
      <c r="H84" s="1"/>
      <c r="I84" s="1"/>
      <c r="J84" s="1"/>
      <c r="K84" s="1"/>
      <c r="L84" s="1"/>
      <c r="M84" s="1"/>
      <c r="N84" s="1"/>
      <c r="O84" s="1"/>
      <c r="P84" s="1"/>
      <c r="Q84" s="1"/>
      <c r="R84" s="1"/>
      <c r="S84" s="1"/>
      <c r="T84" s="1"/>
      <c r="U84" s="1"/>
    </row>
    <row r="85" spans="1:21">
      <c r="A85" s="13" t="s">
        <v>22</v>
      </c>
      <c r="B85" s="14">
        <v>0</v>
      </c>
      <c r="C85" s="14">
        <v>0</v>
      </c>
      <c r="D85" s="14">
        <v>0</v>
      </c>
      <c r="E85" s="14">
        <v>0</v>
      </c>
      <c r="F85" s="14">
        <v>0</v>
      </c>
      <c r="G85" s="1"/>
      <c r="H85" s="1"/>
      <c r="I85" s="1"/>
      <c r="J85" s="1"/>
      <c r="K85" s="1"/>
      <c r="L85" s="1"/>
      <c r="M85" s="1"/>
      <c r="N85" s="1"/>
      <c r="O85" s="1"/>
      <c r="P85" s="1"/>
      <c r="Q85" s="1"/>
      <c r="R85" s="1"/>
      <c r="S85" s="1"/>
      <c r="T85" s="1"/>
      <c r="U85" s="1"/>
    </row>
    <row r="86" spans="1:21">
      <c r="A86" s="13" t="s">
        <v>83</v>
      </c>
      <c r="B86" s="14">
        <v>65616.620750000002</v>
      </c>
      <c r="C86" s="14">
        <v>0</v>
      </c>
      <c r="D86" s="14">
        <v>0</v>
      </c>
      <c r="E86" s="14">
        <v>0</v>
      </c>
      <c r="F86" s="14">
        <v>65616.620750000002</v>
      </c>
      <c r="G86" s="1"/>
      <c r="H86" s="1"/>
      <c r="I86" s="1"/>
      <c r="J86" s="1"/>
      <c r="K86" s="1"/>
      <c r="L86" s="1"/>
      <c r="M86" s="1"/>
      <c r="N86" s="1"/>
      <c r="O86" s="1"/>
      <c r="P86" s="1"/>
      <c r="Q86" s="1"/>
      <c r="R86" s="1"/>
      <c r="S86" s="1"/>
      <c r="T86" s="1"/>
      <c r="U86" s="1"/>
    </row>
    <row r="87" spans="1:21">
      <c r="A87" s="13" t="s">
        <v>23</v>
      </c>
      <c r="B87" s="14">
        <v>23887.156859999999</v>
      </c>
      <c r="C87" s="14">
        <v>10.29</v>
      </c>
      <c r="D87" s="14">
        <v>0</v>
      </c>
      <c r="E87" s="14">
        <v>0</v>
      </c>
      <c r="F87" s="14">
        <v>23897.44686</v>
      </c>
      <c r="G87" s="1"/>
      <c r="H87" s="1"/>
      <c r="I87" s="1"/>
      <c r="J87" s="1"/>
      <c r="K87" s="1"/>
      <c r="L87" s="1"/>
      <c r="M87" s="1"/>
      <c r="N87" s="1"/>
      <c r="O87" s="1"/>
      <c r="P87" s="1"/>
      <c r="Q87" s="1"/>
      <c r="R87" s="1"/>
      <c r="S87" s="1"/>
      <c r="T87" s="1"/>
      <c r="U87" s="1"/>
    </row>
    <row r="88" spans="1:21">
      <c r="A88" s="13" t="s">
        <v>24</v>
      </c>
      <c r="B88" s="14">
        <v>0</v>
      </c>
      <c r="C88" s="14">
        <v>148125.51725999999</v>
      </c>
      <c r="D88" s="14">
        <v>0</v>
      </c>
      <c r="E88" s="14">
        <v>0</v>
      </c>
      <c r="F88" s="14">
        <v>148125.51725999999</v>
      </c>
      <c r="G88" s="1"/>
      <c r="H88" s="1"/>
      <c r="I88" s="1"/>
      <c r="J88" s="1"/>
      <c r="K88" s="1"/>
      <c r="L88" s="1"/>
      <c r="M88" s="1"/>
      <c r="N88" s="1"/>
      <c r="O88" s="1"/>
      <c r="P88" s="1"/>
      <c r="Q88" s="1"/>
      <c r="R88" s="1"/>
      <c r="S88" s="1"/>
      <c r="T88" s="1"/>
      <c r="U88" s="1"/>
    </row>
    <row r="89" spans="1:21">
      <c r="A89" s="13" t="s">
        <v>84</v>
      </c>
      <c r="B89" s="14">
        <v>89653.899040000004</v>
      </c>
      <c r="C89" s="14">
        <v>0</v>
      </c>
      <c r="D89" s="14">
        <v>0</v>
      </c>
      <c r="E89" s="14">
        <v>0</v>
      </c>
      <c r="F89" s="14">
        <v>89653.899040000004</v>
      </c>
      <c r="G89" s="1"/>
      <c r="H89" s="1"/>
      <c r="I89" s="1"/>
      <c r="J89" s="1"/>
      <c r="K89" s="1"/>
      <c r="L89" s="1"/>
      <c r="M89" s="1"/>
      <c r="N89" s="1"/>
      <c r="O89" s="1"/>
      <c r="P89" s="1"/>
      <c r="Q89" s="1"/>
      <c r="R89" s="1"/>
      <c r="S89" s="1"/>
      <c r="T89" s="1"/>
      <c r="U89" s="1"/>
    </row>
    <row r="90" spans="1:21">
      <c r="A90" s="13" t="s">
        <v>85</v>
      </c>
      <c r="B90" s="14">
        <v>-606.5706899999999</v>
      </c>
      <c r="C90" s="14">
        <v>-5.4880000000000004</v>
      </c>
      <c r="D90" s="14">
        <v>0</v>
      </c>
      <c r="E90" s="14">
        <v>0</v>
      </c>
      <c r="F90" s="14">
        <v>-612.05868999999996</v>
      </c>
      <c r="G90" s="1"/>
      <c r="H90" s="1"/>
      <c r="I90" s="1"/>
      <c r="J90" s="1"/>
      <c r="K90" s="1"/>
      <c r="L90" s="1"/>
      <c r="M90" s="1"/>
      <c r="N90" s="1"/>
      <c r="O90" s="1"/>
      <c r="P90" s="1"/>
      <c r="Q90" s="1"/>
      <c r="R90" s="1"/>
      <c r="S90" s="1"/>
      <c r="T90" s="1"/>
      <c r="U90" s="1"/>
    </row>
    <row r="91" spans="1:21">
      <c r="A91" s="11" t="s">
        <v>86</v>
      </c>
      <c r="B91" s="12">
        <v>41872.049180000002</v>
      </c>
      <c r="C91" s="12">
        <v>0</v>
      </c>
      <c r="D91" s="12">
        <v>0</v>
      </c>
      <c r="E91" s="12">
        <v>0</v>
      </c>
      <c r="F91" s="12">
        <v>41872.049180000002</v>
      </c>
      <c r="G91" s="1"/>
      <c r="H91" s="1"/>
      <c r="I91" s="1"/>
      <c r="J91" s="1"/>
      <c r="K91" s="1"/>
      <c r="L91" s="1"/>
      <c r="M91" s="1"/>
      <c r="N91" s="1"/>
      <c r="O91" s="1"/>
      <c r="P91" s="1"/>
      <c r="Q91" s="1"/>
      <c r="R91" s="1"/>
      <c r="S91" s="1"/>
      <c r="T91" s="1"/>
      <c r="U91" s="1"/>
    </row>
    <row r="92" spans="1:21">
      <c r="A92" s="13" t="s">
        <v>87</v>
      </c>
      <c r="B92" s="14">
        <v>0</v>
      </c>
      <c r="C92" s="14">
        <v>0</v>
      </c>
      <c r="D92" s="14">
        <v>0</v>
      </c>
      <c r="E92" s="14">
        <v>0</v>
      </c>
      <c r="F92" s="14">
        <v>0</v>
      </c>
      <c r="G92" s="1"/>
      <c r="H92" s="1"/>
      <c r="I92" s="1"/>
      <c r="J92" s="1"/>
      <c r="K92" s="1"/>
      <c r="L92" s="1"/>
      <c r="M92" s="1"/>
      <c r="N92" s="1"/>
      <c r="O92" s="1"/>
      <c r="P92" s="1"/>
      <c r="Q92" s="1"/>
      <c r="R92" s="1"/>
      <c r="S92" s="1"/>
      <c r="T92" s="1"/>
      <c r="U92" s="1"/>
    </row>
    <row r="93" spans="1:21">
      <c r="A93" s="13" t="s">
        <v>88</v>
      </c>
      <c r="B93" s="14">
        <v>23135.067149999999</v>
      </c>
      <c r="C93" s="14">
        <v>0</v>
      </c>
      <c r="D93" s="14">
        <v>0</v>
      </c>
      <c r="E93" s="14">
        <v>0</v>
      </c>
      <c r="F93" s="14">
        <v>23135.067149999999</v>
      </c>
      <c r="G93" s="1"/>
      <c r="H93" s="1"/>
      <c r="I93" s="1"/>
      <c r="J93" s="1"/>
      <c r="K93" s="1"/>
      <c r="L93" s="1"/>
      <c r="M93" s="1"/>
      <c r="N93" s="1"/>
      <c r="O93" s="1"/>
      <c r="P93" s="1"/>
      <c r="Q93" s="1"/>
      <c r="R93" s="1"/>
      <c r="S93" s="1"/>
      <c r="T93" s="1"/>
      <c r="U93" s="1"/>
    </row>
    <row r="94" spans="1:21">
      <c r="A94" s="13" t="s">
        <v>89</v>
      </c>
      <c r="B94" s="14">
        <v>3922.0817200000001</v>
      </c>
      <c r="C94" s="14">
        <v>0</v>
      </c>
      <c r="D94" s="14">
        <v>0</v>
      </c>
      <c r="E94" s="14">
        <v>0</v>
      </c>
      <c r="F94" s="14">
        <v>3922.0817200000001</v>
      </c>
      <c r="G94" s="1"/>
      <c r="H94" s="1"/>
      <c r="I94" s="1"/>
      <c r="J94" s="1"/>
      <c r="K94" s="1"/>
      <c r="L94" s="1"/>
      <c r="M94" s="1"/>
      <c r="N94" s="1"/>
      <c r="O94" s="1"/>
      <c r="P94" s="1"/>
      <c r="Q94" s="1"/>
      <c r="R94" s="1"/>
      <c r="S94" s="1"/>
      <c r="T94" s="1"/>
      <c r="U94" s="1"/>
    </row>
    <row r="95" spans="1:21">
      <c r="A95" s="13" t="s">
        <v>90</v>
      </c>
      <c r="B95" s="14">
        <v>3704.4024300000001</v>
      </c>
      <c r="C95" s="14">
        <v>0</v>
      </c>
      <c r="D95" s="14">
        <v>0</v>
      </c>
      <c r="E95" s="14">
        <v>0</v>
      </c>
      <c r="F95" s="14">
        <v>3704.4024300000001</v>
      </c>
      <c r="G95" s="1"/>
      <c r="H95" s="1"/>
      <c r="I95" s="1"/>
      <c r="J95" s="1"/>
      <c r="K95" s="1"/>
      <c r="L95" s="1"/>
      <c r="M95" s="1"/>
      <c r="N95" s="1"/>
      <c r="O95" s="1"/>
      <c r="P95" s="1"/>
      <c r="Q95" s="1"/>
      <c r="R95" s="1"/>
      <c r="S95" s="1"/>
      <c r="T95" s="1"/>
      <c r="U95" s="1"/>
    </row>
    <row r="96" spans="1:21">
      <c r="A96" s="13" t="s">
        <v>91</v>
      </c>
      <c r="B96" s="14">
        <v>6567.8009699999993</v>
      </c>
      <c r="C96" s="14">
        <v>0</v>
      </c>
      <c r="D96" s="14">
        <v>0</v>
      </c>
      <c r="E96" s="14">
        <v>0</v>
      </c>
      <c r="F96" s="14">
        <v>6567.8009699999993</v>
      </c>
      <c r="G96" s="1"/>
      <c r="H96" s="1"/>
      <c r="I96" s="1"/>
      <c r="J96" s="1"/>
      <c r="K96" s="1"/>
      <c r="L96" s="1"/>
      <c r="M96" s="1"/>
      <c r="N96" s="1"/>
      <c r="O96" s="1"/>
      <c r="P96" s="1"/>
      <c r="Q96" s="1"/>
      <c r="R96" s="1"/>
      <c r="S96" s="1"/>
      <c r="T96" s="1"/>
      <c r="U96" s="1"/>
    </row>
    <row r="97" spans="1:21">
      <c r="A97" s="13" t="s">
        <v>92</v>
      </c>
      <c r="B97" s="14">
        <v>4541.6678000000002</v>
      </c>
      <c r="C97" s="14">
        <v>0</v>
      </c>
      <c r="D97" s="14">
        <v>0</v>
      </c>
      <c r="E97" s="14">
        <v>0</v>
      </c>
      <c r="F97" s="14">
        <v>4541.6678000000002</v>
      </c>
      <c r="G97" s="1"/>
      <c r="H97" s="1"/>
      <c r="I97" s="1"/>
      <c r="J97" s="1"/>
      <c r="K97" s="1"/>
      <c r="L97" s="1"/>
      <c r="M97" s="1"/>
      <c r="N97" s="1"/>
      <c r="O97" s="1"/>
      <c r="P97" s="1"/>
      <c r="Q97" s="1"/>
      <c r="R97" s="1"/>
      <c r="S97" s="1"/>
      <c r="T97" s="1"/>
      <c r="U97" s="1"/>
    </row>
    <row r="98" spans="1:21">
      <c r="A98" s="13" t="s">
        <v>93</v>
      </c>
      <c r="B98" s="14">
        <v>1.02911</v>
      </c>
      <c r="C98" s="14">
        <v>0</v>
      </c>
      <c r="D98" s="14">
        <v>0</v>
      </c>
      <c r="E98" s="14">
        <v>0</v>
      </c>
      <c r="F98" s="14">
        <v>1.02911</v>
      </c>
      <c r="G98" s="1"/>
      <c r="H98" s="1"/>
      <c r="I98" s="1"/>
      <c r="J98" s="1"/>
      <c r="K98" s="1"/>
      <c r="L98" s="1"/>
      <c r="M98" s="1"/>
      <c r="N98" s="1"/>
      <c r="O98" s="1"/>
      <c r="P98" s="1"/>
      <c r="Q98" s="1"/>
      <c r="R98" s="1"/>
      <c r="S98" s="1"/>
      <c r="T98" s="1"/>
      <c r="U98" s="1"/>
    </row>
    <row r="99" spans="1:21">
      <c r="A99" s="13" t="s">
        <v>94</v>
      </c>
      <c r="B99" s="14">
        <v>0</v>
      </c>
      <c r="C99" s="14">
        <v>0</v>
      </c>
      <c r="D99" s="14">
        <v>0</v>
      </c>
      <c r="E99" s="14">
        <v>0</v>
      </c>
      <c r="F99" s="14">
        <v>0</v>
      </c>
      <c r="G99" s="1"/>
      <c r="H99" s="1"/>
      <c r="I99" s="1"/>
      <c r="J99" s="1"/>
      <c r="K99" s="1"/>
      <c r="L99" s="1"/>
      <c r="M99" s="1"/>
      <c r="N99" s="1"/>
      <c r="O99" s="1"/>
      <c r="P99" s="1"/>
      <c r="Q99" s="1"/>
      <c r="R99" s="1"/>
      <c r="S99" s="1"/>
      <c r="T99" s="1"/>
      <c r="U99" s="1"/>
    </row>
    <row r="100" spans="1:21">
      <c r="A100" s="13" t="s">
        <v>95</v>
      </c>
      <c r="B100" s="14">
        <v>0</v>
      </c>
      <c r="C100" s="14">
        <v>0</v>
      </c>
      <c r="D100" s="14">
        <v>0</v>
      </c>
      <c r="E100" s="14">
        <v>0</v>
      </c>
      <c r="F100" s="14">
        <v>0</v>
      </c>
      <c r="G100" s="1"/>
      <c r="H100" s="1"/>
      <c r="I100" s="1"/>
      <c r="J100" s="1"/>
      <c r="K100" s="1"/>
      <c r="L100" s="1"/>
      <c r="M100" s="1"/>
      <c r="N100" s="1"/>
      <c r="O100" s="1"/>
      <c r="P100" s="1"/>
      <c r="Q100" s="1"/>
      <c r="R100" s="1"/>
      <c r="S100" s="1"/>
      <c r="T100" s="1"/>
      <c r="U100" s="1"/>
    </row>
    <row r="101" spans="1:21">
      <c r="A101" s="11" t="s">
        <v>96</v>
      </c>
      <c r="B101" s="12">
        <v>2376.8700800000001</v>
      </c>
      <c r="C101" s="12">
        <v>27.870650000000001</v>
      </c>
      <c r="D101" s="12">
        <v>0</v>
      </c>
      <c r="E101" s="12">
        <v>0</v>
      </c>
      <c r="F101" s="12">
        <v>2404.74073</v>
      </c>
      <c r="G101" s="1"/>
      <c r="H101" s="1"/>
      <c r="I101" s="1"/>
      <c r="J101" s="1"/>
      <c r="K101" s="1"/>
      <c r="L101" s="1"/>
      <c r="M101" s="1"/>
      <c r="N101" s="1"/>
      <c r="O101" s="1"/>
      <c r="P101" s="1"/>
      <c r="Q101" s="1"/>
      <c r="R101" s="1"/>
      <c r="S101" s="1"/>
      <c r="T101" s="1"/>
      <c r="U101" s="1"/>
    </row>
    <row r="102" spans="1:21">
      <c r="A102" s="13" t="s">
        <v>97</v>
      </c>
      <c r="B102" s="14">
        <v>199.26739999999998</v>
      </c>
      <c r="C102" s="14">
        <v>0</v>
      </c>
      <c r="D102" s="14">
        <v>0</v>
      </c>
      <c r="E102" s="14">
        <v>0</v>
      </c>
      <c r="F102" s="14">
        <v>199.26739999999998</v>
      </c>
      <c r="G102" s="1"/>
      <c r="H102" s="1"/>
      <c r="I102" s="1"/>
      <c r="J102" s="1"/>
      <c r="K102" s="1"/>
      <c r="L102" s="1"/>
      <c r="M102" s="1"/>
      <c r="N102" s="1"/>
      <c r="O102" s="1"/>
      <c r="P102" s="1"/>
      <c r="Q102" s="1"/>
      <c r="R102" s="1"/>
      <c r="S102" s="1"/>
      <c r="T102" s="1"/>
      <c r="U102" s="1"/>
    </row>
    <row r="103" spans="1:21">
      <c r="A103" s="13" t="s">
        <v>98</v>
      </c>
      <c r="B103" s="14">
        <v>498.30946999999998</v>
      </c>
      <c r="C103" s="14">
        <v>0</v>
      </c>
      <c r="D103" s="14">
        <v>0</v>
      </c>
      <c r="E103" s="14">
        <v>0</v>
      </c>
      <c r="F103" s="14">
        <v>498.30946999999998</v>
      </c>
      <c r="G103" s="1"/>
      <c r="H103" s="1"/>
      <c r="I103" s="1"/>
      <c r="J103" s="1"/>
      <c r="K103" s="1"/>
      <c r="L103" s="1"/>
      <c r="M103" s="1"/>
      <c r="N103" s="1"/>
      <c r="O103" s="1"/>
      <c r="P103" s="1"/>
      <c r="Q103" s="1"/>
      <c r="R103" s="1"/>
      <c r="S103" s="1"/>
      <c r="T103" s="1"/>
      <c r="U103" s="1"/>
    </row>
    <row r="104" spans="1:21">
      <c r="A104" s="13" t="s">
        <v>99</v>
      </c>
      <c r="B104" s="14">
        <v>118.67525999999999</v>
      </c>
      <c r="C104" s="14">
        <v>27.870650000000001</v>
      </c>
      <c r="D104" s="14">
        <v>0</v>
      </c>
      <c r="E104" s="14">
        <v>0</v>
      </c>
      <c r="F104" s="14">
        <v>146.54590999999999</v>
      </c>
      <c r="G104" s="1"/>
      <c r="H104" s="1"/>
      <c r="I104" s="1"/>
      <c r="J104" s="1"/>
      <c r="K104" s="1"/>
      <c r="L104" s="1"/>
      <c r="M104" s="1"/>
      <c r="N104" s="1"/>
      <c r="O104" s="1"/>
      <c r="P104" s="1"/>
      <c r="Q104" s="1"/>
      <c r="R104" s="1"/>
      <c r="S104" s="1"/>
      <c r="T104" s="1"/>
      <c r="U104" s="1"/>
    </row>
    <row r="105" spans="1:21">
      <c r="A105" s="13" t="s">
        <v>100</v>
      </c>
      <c r="B105" s="14">
        <v>1560.6179500000001</v>
      </c>
      <c r="C105" s="14">
        <v>0</v>
      </c>
      <c r="D105" s="14">
        <v>0</v>
      </c>
      <c r="E105" s="14">
        <v>0</v>
      </c>
      <c r="F105" s="14">
        <v>1560.6179500000001</v>
      </c>
      <c r="G105" s="1"/>
      <c r="H105" s="1"/>
      <c r="I105" s="1"/>
      <c r="J105" s="1"/>
      <c r="K105" s="1"/>
      <c r="L105" s="1"/>
      <c r="M105" s="1"/>
      <c r="N105" s="1"/>
      <c r="O105" s="1"/>
      <c r="P105" s="1"/>
      <c r="Q105" s="1"/>
      <c r="R105" s="1"/>
      <c r="S105" s="1"/>
      <c r="T105" s="1"/>
      <c r="U105" s="1"/>
    </row>
    <row r="106" spans="1:21">
      <c r="A106" s="13" t="s">
        <v>101</v>
      </c>
      <c r="B106" s="14">
        <v>0</v>
      </c>
      <c r="C106" s="14">
        <v>0</v>
      </c>
      <c r="D106" s="14">
        <v>0</v>
      </c>
      <c r="E106" s="14">
        <v>0</v>
      </c>
      <c r="F106" s="14">
        <v>0</v>
      </c>
      <c r="G106" s="1"/>
      <c r="H106" s="1"/>
      <c r="I106" s="1"/>
      <c r="J106" s="1"/>
      <c r="K106" s="1"/>
      <c r="L106" s="1"/>
      <c r="M106" s="1"/>
      <c r="N106" s="1"/>
      <c r="O106" s="1"/>
      <c r="P106" s="1"/>
      <c r="Q106" s="1"/>
      <c r="R106" s="1"/>
      <c r="S106" s="1"/>
      <c r="T106" s="1"/>
      <c r="U106" s="1"/>
    </row>
    <row r="107" spans="1:21">
      <c r="A107" s="11" t="s">
        <v>102</v>
      </c>
      <c r="B107" s="12">
        <v>699008.55852999992</v>
      </c>
      <c r="C107" s="12">
        <v>0</v>
      </c>
      <c r="D107" s="12">
        <v>0</v>
      </c>
      <c r="E107" s="12">
        <v>0</v>
      </c>
      <c r="F107" s="12">
        <v>699008.55852999992</v>
      </c>
      <c r="G107" s="1"/>
      <c r="H107" s="1"/>
      <c r="I107" s="1"/>
      <c r="J107" s="1"/>
      <c r="K107" s="1"/>
      <c r="L107" s="1"/>
      <c r="M107" s="1"/>
      <c r="N107" s="1"/>
      <c r="O107" s="1"/>
      <c r="P107" s="1"/>
      <c r="Q107" s="1"/>
      <c r="R107" s="1"/>
      <c r="S107" s="1"/>
      <c r="T107" s="1"/>
      <c r="U107" s="1"/>
    </row>
    <row r="108" spans="1:21">
      <c r="A108" s="13" t="s">
        <v>103</v>
      </c>
      <c r="B108" s="14">
        <v>667251.74384000001</v>
      </c>
      <c r="C108" s="14">
        <v>0</v>
      </c>
      <c r="D108" s="14">
        <v>0</v>
      </c>
      <c r="E108" s="14">
        <v>0</v>
      </c>
      <c r="F108" s="14">
        <v>667251.74384000001</v>
      </c>
      <c r="G108" s="1"/>
      <c r="H108" s="1"/>
      <c r="I108" s="1"/>
      <c r="J108" s="1"/>
      <c r="K108" s="1"/>
      <c r="L108" s="1"/>
      <c r="M108" s="1"/>
      <c r="N108" s="1"/>
      <c r="O108" s="1"/>
      <c r="P108" s="1"/>
      <c r="Q108" s="1"/>
      <c r="R108" s="1"/>
      <c r="S108" s="1"/>
      <c r="T108" s="1"/>
      <c r="U108" s="1"/>
    </row>
    <row r="109" spans="1:21">
      <c r="A109" s="13" t="s">
        <v>104</v>
      </c>
      <c r="B109" s="14">
        <v>0</v>
      </c>
      <c r="C109" s="14">
        <v>0</v>
      </c>
      <c r="D109" s="14">
        <v>0</v>
      </c>
      <c r="E109" s="14">
        <v>0</v>
      </c>
      <c r="F109" s="14">
        <v>0</v>
      </c>
      <c r="G109" s="1"/>
      <c r="H109" s="1"/>
      <c r="I109" s="1"/>
      <c r="J109" s="1"/>
      <c r="K109" s="1"/>
      <c r="L109" s="1"/>
      <c r="M109" s="1"/>
      <c r="N109" s="1"/>
      <c r="O109" s="1"/>
      <c r="P109" s="1"/>
      <c r="Q109" s="1"/>
      <c r="R109" s="1"/>
      <c r="S109" s="1"/>
      <c r="T109" s="1"/>
      <c r="U109" s="1"/>
    </row>
    <row r="110" spans="1:21">
      <c r="A110" s="13" t="s">
        <v>105</v>
      </c>
      <c r="B110" s="14">
        <v>0</v>
      </c>
      <c r="C110" s="14">
        <v>0</v>
      </c>
      <c r="D110" s="14">
        <v>0</v>
      </c>
      <c r="E110" s="14">
        <v>0</v>
      </c>
      <c r="F110" s="14">
        <v>0</v>
      </c>
      <c r="G110" s="1"/>
      <c r="H110" s="1"/>
      <c r="I110" s="1"/>
      <c r="J110" s="1"/>
      <c r="K110" s="1"/>
      <c r="L110" s="1"/>
      <c r="M110" s="1"/>
      <c r="N110" s="1"/>
      <c r="O110" s="1"/>
      <c r="P110" s="1"/>
      <c r="Q110" s="1"/>
      <c r="R110" s="1"/>
      <c r="S110" s="1"/>
      <c r="T110" s="1"/>
      <c r="U110" s="1"/>
    </row>
    <row r="111" spans="1:21">
      <c r="A111" s="13" t="s">
        <v>106</v>
      </c>
      <c r="B111" s="14">
        <v>0</v>
      </c>
      <c r="C111" s="14">
        <v>0</v>
      </c>
      <c r="D111" s="14">
        <v>0</v>
      </c>
      <c r="E111" s="14">
        <v>0</v>
      </c>
      <c r="F111" s="14">
        <v>0</v>
      </c>
      <c r="G111" s="1"/>
      <c r="H111" s="1"/>
      <c r="I111" s="1"/>
      <c r="J111" s="1"/>
      <c r="K111" s="1"/>
      <c r="L111" s="1"/>
      <c r="M111" s="1"/>
      <c r="N111" s="1"/>
      <c r="O111" s="1"/>
      <c r="P111" s="1"/>
      <c r="Q111" s="1"/>
      <c r="R111" s="1"/>
      <c r="S111" s="1"/>
      <c r="T111" s="1"/>
      <c r="U111" s="1"/>
    </row>
    <row r="112" spans="1:21">
      <c r="A112" s="13" t="s">
        <v>107</v>
      </c>
      <c r="B112" s="14">
        <v>67641.467230000009</v>
      </c>
      <c r="C112" s="14">
        <v>0</v>
      </c>
      <c r="D112" s="14">
        <v>0</v>
      </c>
      <c r="E112" s="14">
        <v>0</v>
      </c>
      <c r="F112" s="14">
        <v>67641.467230000009</v>
      </c>
      <c r="G112" s="1"/>
      <c r="H112" s="1"/>
      <c r="I112" s="1"/>
      <c r="J112" s="1"/>
      <c r="K112" s="1"/>
      <c r="L112" s="1"/>
      <c r="M112" s="1"/>
      <c r="N112" s="1"/>
      <c r="O112" s="1"/>
      <c r="P112" s="1"/>
      <c r="Q112" s="1"/>
      <c r="R112" s="1"/>
      <c r="S112" s="1"/>
      <c r="T112" s="1"/>
      <c r="U112" s="1"/>
    </row>
    <row r="113" spans="1:21">
      <c r="A113" s="13" t="s">
        <v>108</v>
      </c>
      <c r="B113" s="14">
        <v>-35884.652539999995</v>
      </c>
      <c r="C113" s="14">
        <v>0</v>
      </c>
      <c r="D113" s="14">
        <v>0</v>
      </c>
      <c r="E113" s="14">
        <v>0</v>
      </c>
      <c r="F113" s="14">
        <v>-35884.652539999995</v>
      </c>
      <c r="G113" s="1"/>
      <c r="H113" s="1"/>
      <c r="I113" s="1"/>
      <c r="J113" s="1"/>
      <c r="K113" s="1"/>
      <c r="L113" s="1"/>
      <c r="M113" s="1"/>
      <c r="N113" s="1"/>
      <c r="O113" s="1"/>
      <c r="P113" s="1"/>
      <c r="Q113" s="1"/>
      <c r="R113" s="1"/>
      <c r="S113" s="1"/>
      <c r="T113" s="1"/>
      <c r="U113" s="1"/>
    </row>
    <row r="114" spans="1:21">
      <c r="A114" s="18" t="s">
        <v>109</v>
      </c>
      <c r="B114" s="12">
        <v>7838628.2201199997</v>
      </c>
      <c r="C114" s="12">
        <v>632948.62858000002</v>
      </c>
      <c r="D114" s="12">
        <v>0</v>
      </c>
      <c r="E114" s="12">
        <v>0</v>
      </c>
      <c r="F114" s="12">
        <v>8471576.8487</v>
      </c>
      <c r="G114" s="1"/>
      <c r="H114" s="1"/>
      <c r="I114" s="1"/>
      <c r="J114" s="1"/>
      <c r="K114" s="1"/>
      <c r="L114" s="1"/>
      <c r="M114" s="1"/>
      <c r="N114" s="1"/>
      <c r="O114" s="1"/>
      <c r="P114" s="1"/>
      <c r="Q114" s="1"/>
      <c r="R114" s="1"/>
      <c r="S114" s="1"/>
      <c r="T114" s="1"/>
      <c r="U114" s="1"/>
    </row>
    <row r="115" spans="1:21">
      <c r="A115" s="19" t="s">
        <v>110</v>
      </c>
      <c r="B115" s="12">
        <v>1237489.98061</v>
      </c>
      <c r="C115" s="12">
        <v>130349.82446999999</v>
      </c>
      <c r="D115" s="12">
        <v>0</v>
      </c>
      <c r="E115" s="12">
        <v>0</v>
      </c>
      <c r="F115" s="12">
        <v>1367839.8050799998</v>
      </c>
      <c r="G115" s="1"/>
      <c r="H115" s="1"/>
      <c r="I115" s="1"/>
      <c r="J115" s="1"/>
      <c r="K115" s="1"/>
      <c r="L115" s="1"/>
      <c r="M115" s="1"/>
      <c r="N115" s="1"/>
      <c r="O115" s="1"/>
      <c r="P115" s="1"/>
      <c r="Q115" s="1"/>
      <c r="R115" s="1"/>
      <c r="S115" s="1"/>
      <c r="T115" s="1"/>
      <c r="U115" s="1"/>
    </row>
    <row r="116" spans="1:21">
      <c r="A116" s="20" t="s">
        <v>111</v>
      </c>
      <c r="B116" s="14">
        <v>0</v>
      </c>
      <c r="C116" s="14">
        <v>0</v>
      </c>
      <c r="D116" s="14">
        <v>0</v>
      </c>
      <c r="E116" s="14">
        <v>0</v>
      </c>
      <c r="F116" s="14">
        <v>0</v>
      </c>
      <c r="G116" s="1"/>
      <c r="H116" s="1"/>
      <c r="I116" s="1"/>
      <c r="J116" s="1"/>
      <c r="K116" s="1"/>
      <c r="L116" s="1"/>
      <c r="M116" s="1"/>
      <c r="N116" s="1"/>
      <c r="O116" s="1"/>
      <c r="P116" s="1"/>
      <c r="Q116" s="1"/>
      <c r="R116" s="1"/>
      <c r="S116" s="1"/>
      <c r="T116" s="1"/>
      <c r="U116" s="1"/>
    </row>
    <row r="117" spans="1:21">
      <c r="A117" s="20" t="s">
        <v>112</v>
      </c>
      <c r="B117" s="14">
        <v>0</v>
      </c>
      <c r="C117" s="14">
        <v>0</v>
      </c>
      <c r="D117" s="14">
        <v>0</v>
      </c>
      <c r="E117" s="14">
        <v>0</v>
      </c>
      <c r="F117" s="14">
        <v>0</v>
      </c>
      <c r="G117" s="1"/>
      <c r="H117" s="1"/>
      <c r="I117" s="1"/>
      <c r="J117" s="1"/>
      <c r="K117" s="1"/>
      <c r="L117" s="1"/>
      <c r="M117" s="1"/>
      <c r="N117" s="1"/>
      <c r="O117" s="1"/>
      <c r="P117" s="1"/>
      <c r="Q117" s="1"/>
      <c r="R117" s="1"/>
      <c r="S117" s="1"/>
      <c r="T117" s="1"/>
      <c r="U117" s="1"/>
    </row>
    <row r="118" spans="1:21">
      <c r="A118" s="20" t="s">
        <v>113</v>
      </c>
      <c r="B118" s="14">
        <v>0</v>
      </c>
      <c r="C118" s="14">
        <v>0</v>
      </c>
      <c r="D118" s="14">
        <v>0</v>
      </c>
      <c r="E118" s="14">
        <v>0</v>
      </c>
      <c r="F118" s="14">
        <v>0</v>
      </c>
      <c r="G118" s="1"/>
      <c r="H118" s="1"/>
      <c r="I118" s="1"/>
      <c r="J118" s="1"/>
      <c r="K118" s="1"/>
      <c r="L118" s="1"/>
      <c r="M118" s="1"/>
      <c r="N118" s="1"/>
      <c r="O118" s="1"/>
      <c r="P118" s="1"/>
      <c r="Q118" s="1"/>
      <c r="R118" s="1"/>
      <c r="S118" s="1"/>
      <c r="T118" s="1"/>
      <c r="U118" s="1"/>
    </row>
    <row r="119" spans="1:21">
      <c r="A119" s="20" t="s">
        <v>114</v>
      </c>
      <c r="B119" s="14">
        <v>0</v>
      </c>
      <c r="C119" s="14">
        <v>0</v>
      </c>
      <c r="D119" s="14">
        <v>0</v>
      </c>
      <c r="E119" s="14">
        <v>0</v>
      </c>
      <c r="F119" s="14">
        <v>0</v>
      </c>
      <c r="G119" s="1"/>
      <c r="H119" s="1"/>
      <c r="I119" s="1"/>
      <c r="J119" s="1"/>
      <c r="K119" s="1"/>
      <c r="L119" s="1"/>
      <c r="M119" s="1"/>
      <c r="N119" s="1"/>
      <c r="O119" s="1"/>
      <c r="P119" s="1"/>
      <c r="Q119" s="1"/>
      <c r="R119" s="1"/>
      <c r="S119" s="1"/>
      <c r="T119" s="1"/>
      <c r="U119" s="1"/>
    </row>
    <row r="120" spans="1:21">
      <c r="A120" s="20" t="s">
        <v>115</v>
      </c>
      <c r="B120" s="14">
        <v>0</v>
      </c>
      <c r="C120" s="14">
        <v>0</v>
      </c>
      <c r="D120" s="14">
        <v>0</v>
      </c>
      <c r="E120" s="14">
        <v>0</v>
      </c>
      <c r="F120" s="14">
        <v>0</v>
      </c>
      <c r="G120" s="1"/>
      <c r="H120" s="1"/>
      <c r="I120" s="1"/>
      <c r="J120" s="1"/>
      <c r="K120" s="1"/>
      <c r="L120" s="1"/>
      <c r="M120" s="1"/>
      <c r="N120" s="1"/>
      <c r="O120" s="1"/>
      <c r="P120" s="1"/>
      <c r="Q120" s="1"/>
      <c r="R120" s="1"/>
      <c r="S120" s="1"/>
      <c r="T120" s="1"/>
      <c r="U120" s="1"/>
    </row>
    <row r="121" spans="1:21">
      <c r="A121" s="21" t="s">
        <v>116</v>
      </c>
      <c r="B121" s="14">
        <v>0</v>
      </c>
      <c r="C121" s="14">
        <v>0</v>
      </c>
      <c r="D121" s="14">
        <v>0</v>
      </c>
      <c r="E121" s="14">
        <v>0</v>
      </c>
      <c r="F121" s="14">
        <v>0</v>
      </c>
      <c r="G121" s="1"/>
      <c r="H121" s="1"/>
      <c r="I121" s="1"/>
      <c r="J121" s="1"/>
      <c r="K121" s="1"/>
      <c r="L121" s="1"/>
      <c r="M121" s="1"/>
      <c r="N121" s="1"/>
      <c r="O121" s="1"/>
      <c r="P121" s="1"/>
      <c r="Q121" s="1"/>
      <c r="R121" s="1"/>
      <c r="S121" s="1"/>
      <c r="T121" s="1"/>
      <c r="U121" s="1"/>
    </row>
    <row r="122" spans="1:21">
      <c r="A122" s="21" t="s">
        <v>117</v>
      </c>
      <c r="B122" s="14">
        <v>0</v>
      </c>
      <c r="C122" s="14">
        <v>0</v>
      </c>
      <c r="D122" s="14">
        <v>0</v>
      </c>
      <c r="E122" s="14">
        <v>0</v>
      </c>
      <c r="F122" s="14">
        <v>0</v>
      </c>
      <c r="G122" s="1"/>
      <c r="H122" s="1"/>
      <c r="I122" s="1"/>
      <c r="J122" s="1"/>
      <c r="K122" s="1"/>
      <c r="L122" s="1"/>
      <c r="M122" s="1"/>
      <c r="N122" s="1"/>
      <c r="O122" s="1"/>
      <c r="P122" s="1"/>
      <c r="Q122" s="1"/>
      <c r="R122" s="1"/>
      <c r="S122" s="1"/>
      <c r="T122" s="1"/>
      <c r="U122" s="1"/>
    </row>
    <row r="123" spans="1:21">
      <c r="A123" s="22" t="s">
        <v>118</v>
      </c>
      <c r="B123" s="14">
        <v>0</v>
      </c>
      <c r="C123" s="14">
        <v>0</v>
      </c>
      <c r="D123" s="14">
        <v>0</v>
      </c>
      <c r="E123" s="14">
        <v>0</v>
      </c>
      <c r="F123" s="14">
        <v>0</v>
      </c>
      <c r="G123" s="1"/>
      <c r="H123" s="1"/>
      <c r="I123" s="1"/>
      <c r="J123" s="1"/>
      <c r="K123" s="1"/>
      <c r="L123" s="1"/>
      <c r="M123" s="1"/>
      <c r="N123" s="1"/>
      <c r="O123" s="1"/>
      <c r="P123" s="1"/>
      <c r="Q123" s="1"/>
      <c r="R123" s="1"/>
      <c r="S123" s="1"/>
      <c r="T123" s="1"/>
      <c r="U123" s="1"/>
    </row>
    <row r="124" spans="1:21">
      <c r="A124" s="22" t="s">
        <v>119</v>
      </c>
      <c r="B124" s="14">
        <v>0</v>
      </c>
      <c r="C124" s="14">
        <v>0</v>
      </c>
      <c r="D124" s="14">
        <v>0</v>
      </c>
      <c r="E124" s="14">
        <v>0</v>
      </c>
      <c r="F124" s="14">
        <v>0</v>
      </c>
      <c r="G124" s="1"/>
      <c r="H124" s="1"/>
      <c r="I124" s="1"/>
      <c r="J124" s="1"/>
      <c r="K124" s="1"/>
      <c r="L124" s="1"/>
      <c r="M124" s="1"/>
      <c r="N124" s="1"/>
      <c r="O124" s="1"/>
      <c r="P124" s="1"/>
      <c r="Q124" s="1"/>
      <c r="R124" s="1"/>
      <c r="S124" s="1"/>
      <c r="T124" s="1"/>
      <c r="U124" s="1"/>
    </row>
    <row r="125" spans="1:21">
      <c r="A125" s="22" t="s">
        <v>120</v>
      </c>
      <c r="B125" s="14">
        <v>0</v>
      </c>
      <c r="C125" s="14">
        <v>0</v>
      </c>
      <c r="D125" s="14">
        <v>0</v>
      </c>
      <c r="E125" s="14">
        <v>0</v>
      </c>
      <c r="F125" s="14">
        <v>0</v>
      </c>
      <c r="G125" s="1"/>
      <c r="H125" s="1"/>
      <c r="I125" s="1"/>
      <c r="J125" s="1"/>
      <c r="K125" s="1"/>
      <c r="L125" s="1"/>
      <c r="M125" s="1"/>
      <c r="N125" s="1"/>
      <c r="O125" s="1"/>
      <c r="P125" s="1"/>
      <c r="Q125" s="1"/>
      <c r="R125" s="1"/>
      <c r="S125" s="1"/>
      <c r="T125" s="1"/>
      <c r="U125" s="1"/>
    </row>
    <row r="126" spans="1:21">
      <c r="A126" s="22" t="s">
        <v>121</v>
      </c>
      <c r="B126" s="14">
        <v>0</v>
      </c>
      <c r="C126" s="14">
        <v>0</v>
      </c>
      <c r="D126" s="14">
        <v>0</v>
      </c>
      <c r="E126" s="14">
        <v>0</v>
      </c>
      <c r="F126" s="14">
        <v>0</v>
      </c>
      <c r="G126" s="1"/>
      <c r="H126" s="1"/>
      <c r="I126" s="1"/>
      <c r="J126" s="1"/>
      <c r="K126" s="1"/>
      <c r="L126" s="1"/>
      <c r="M126" s="1"/>
      <c r="N126" s="1"/>
      <c r="O126" s="1"/>
      <c r="P126" s="1"/>
      <c r="Q126" s="1"/>
      <c r="R126" s="1"/>
      <c r="S126" s="1"/>
      <c r="T126" s="1"/>
      <c r="U126" s="1"/>
    </row>
    <row r="127" spans="1:21">
      <c r="A127" s="23" t="s">
        <v>122</v>
      </c>
      <c r="B127" s="14">
        <v>0</v>
      </c>
      <c r="C127" s="14">
        <v>0</v>
      </c>
      <c r="D127" s="14">
        <v>0</v>
      </c>
      <c r="E127" s="14">
        <v>0</v>
      </c>
      <c r="F127" s="14">
        <v>0</v>
      </c>
      <c r="G127" s="1"/>
      <c r="H127" s="1"/>
      <c r="I127" s="1"/>
      <c r="J127" s="1"/>
      <c r="K127" s="1"/>
      <c r="L127" s="1"/>
      <c r="M127" s="1"/>
      <c r="N127" s="1"/>
      <c r="O127" s="1"/>
      <c r="P127" s="1"/>
      <c r="Q127" s="1"/>
      <c r="R127" s="1"/>
      <c r="S127" s="1"/>
      <c r="T127" s="1"/>
      <c r="U127" s="1"/>
    </row>
    <row r="128" spans="1:21">
      <c r="A128" s="24" t="s">
        <v>123</v>
      </c>
      <c r="B128" s="14">
        <v>0</v>
      </c>
      <c r="C128" s="14">
        <v>0</v>
      </c>
      <c r="D128" s="14">
        <v>0</v>
      </c>
      <c r="E128" s="14">
        <v>0</v>
      </c>
      <c r="F128" s="14">
        <v>0</v>
      </c>
      <c r="G128" s="1"/>
      <c r="H128" s="1"/>
      <c r="I128" s="1"/>
      <c r="J128" s="1"/>
      <c r="K128" s="1"/>
      <c r="L128" s="1"/>
      <c r="M128" s="1"/>
      <c r="N128" s="1"/>
      <c r="O128" s="1"/>
      <c r="P128" s="1"/>
      <c r="Q128" s="1"/>
      <c r="R128" s="1"/>
      <c r="S128" s="1"/>
      <c r="T128" s="1"/>
      <c r="U128" s="1"/>
    </row>
    <row r="129" spans="1:21">
      <c r="A129" s="25" t="s">
        <v>124</v>
      </c>
      <c r="B129" s="14">
        <v>0</v>
      </c>
      <c r="C129" s="14">
        <v>0</v>
      </c>
      <c r="D129" s="14">
        <v>0</v>
      </c>
      <c r="E129" s="14">
        <v>0</v>
      </c>
      <c r="F129" s="14">
        <v>0</v>
      </c>
      <c r="G129" s="1"/>
      <c r="H129" s="1"/>
      <c r="I129" s="1"/>
      <c r="J129" s="1"/>
      <c r="K129" s="1"/>
      <c r="L129" s="1"/>
      <c r="M129" s="1"/>
      <c r="N129" s="1"/>
      <c r="O129" s="1"/>
      <c r="P129" s="1"/>
      <c r="Q129" s="1"/>
      <c r="R129" s="1"/>
      <c r="S129" s="1"/>
      <c r="T129" s="1"/>
      <c r="U129" s="1"/>
    </row>
    <row r="130" spans="1:21">
      <c r="A130" s="25" t="s">
        <v>125</v>
      </c>
      <c r="B130" s="14">
        <v>1192063.59057</v>
      </c>
      <c r="C130" s="14">
        <v>128336.88</v>
      </c>
      <c r="D130" s="14">
        <v>0</v>
      </c>
      <c r="E130" s="14">
        <v>0</v>
      </c>
      <c r="F130" s="14">
        <v>1320400.4705699999</v>
      </c>
      <c r="G130" s="1"/>
      <c r="H130" s="1"/>
      <c r="I130" s="1"/>
      <c r="J130" s="1"/>
      <c r="K130" s="1"/>
      <c r="L130" s="1"/>
      <c r="M130" s="1"/>
      <c r="N130" s="1"/>
      <c r="O130" s="1"/>
      <c r="P130" s="1"/>
      <c r="Q130" s="1"/>
      <c r="R130" s="1"/>
      <c r="S130" s="1"/>
      <c r="T130" s="1"/>
      <c r="U130" s="1"/>
    </row>
    <row r="131" spans="1:21">
      <c r="A131" s="20" t="s">
        <v>126</v>
      </c>
      <c r="B131" s="14">
        <v>45426.390039999998</v>
      </c>
      <c r="C131" s="14">
        <v>2012.9444699999999</v>
      </c>
      <c r="D131" s="14">
        <v>0</v>
      </c>
      <c r="E131" s="14">
        <v>0</v>
      </c>
      <c r="F131" s="14">
        <v>47439.334510000001</v>
      </c>
      <c r="G131" s="1"/>
      <c r="H131" s="1"/>
      <c r="I131" s="1"/>
      <c r="J131" s="1"/>
      <c r="K131" s="1"/>
      <c r="L131" s="1"/>
      <c r="M131" s="1"/>
      <c r="N131" s="1"/>
      <c r="O131" s="1"/>
      <c r="P131" s="1"/>
      <c r="Q131" s="1"/>
      <c r="R131" s="1"/>
      <c r="S131" s="1"/>
      <c r="T131" s="1"/>
      <c r="U131" s="1"/>
    </row>
    <row r="132" spans="1:21">
      <c r="A132" s="19" t="s">
        <v>127</v>
      </c>
      <c r="B132" s="12">
        <v>0</v>
      </c>
      <c r="C132" s="12">
        <v>0</v>
      </c>
      <c r="D132" s="12">
        <v>0</v>
      </c>
      <c r="E132" s="12">
        <v>0</v>
      </c>
      <c r="F132" s="12">
        <v>0</v>
      </c>
      <c r="G132" s="1"/>
      <c r="H132" s="1"/>
      <c r="I132" s="1"/>
      <c r="J132" s="1"/>
      <c r="K132" s="1"/>
      <c r="L132" s="1"/>
      <c r="M132" s="1"/>
      <c r="N132" s="1"/>
      <c r="O132" s="1"/>
      <c r="P132" s="1"/>
      <c r="Q132" s="1"/>
      <c r="R132" s="1"/>
      <c r="S132" s="1"/>
      <c r="T132" s="1"/>
      <c r="U132" s="1"/>
    </row>
    <row r="133" spans="1:21">
      <c r="A133" s="19" t="s">
        <v>128</v>
      </c>
      <c r="B133" s="12">
        <v>3440168.1352199996</v>
      </c>
      <c r="C133" s="12">
        <v>0</v>
      </c>
      <c r="D133" s="12">
        <v>0</v>
      </c>
      <c r="E133" s="12">
        <v>0</v>
      </c>
      <c r="F133" s="12">
        <v>3440168.1352199996</v>
      </c>
      <c r="G133" s="1"/>
      <c r="H133" s="1"/>
      <c r="I133" s="1"/>
      <c r="J133" s="1"/>
      <c r="K133" s="1"/>
      <c r="L133" s="1"/>
      <c r="M133" s="1"/>
      <c r="N133" s="1"/>
      <c r="O133" s="1"/>
      <c r="P133" s="1"/>
      <c r="Q133" s="1"/>
      <c r="R133" s="1"/>
      <c r="S133" s="1"/>
      <c r="T133" s="1"/>
      <c r="U133" s="1"/>
    </row>
    <row r="134" spans="1:21">
      <c r="A134" s="20" t="s">
        <v>129</v>
      </c>
      <c r="B134" s="14">
        <v>0</v>
      </c>
      <c r="C134" s="14">
        <v>0</v>
      </c>
      <c r="D134" s="14">
        <v>0</v>
      </c>
      <c r="E134" s="14">
        <v>0</v>
      </c>
      <c r="F134" s="14">
        <v>0</v>
      </c>
      <c r="G134" s="26"/>
      <c r="H134" s="26"/>
      <c r="I134" s="26"/>
      <c r="J134" s="26"/>
      <c r="K134" s="26"/>
      <c r="L134" s="26"/>
      <c r="M134" s="26"/>
      <c r="N134" s="26"/>
      <c r="O134" s="26"/>
      <c r="P134" s="26"/>
      <c r="Q134" s="26"/>
      <c r="R134" s="26"/>
      <c r="S134" s="26"/>
      <c r="T134" s="26"/>
      <c r="U134" s="26"/>
    </row>
    <row r="135" spans="1:21">
      <c r="A135" s="20" t="s">
        <v>130</v>
      </c>
      <c r="B135" s="14">
        <v>0</v>
      </c>
      <c r="C135" s="14">
        <v>0</v>
      </c>
      <c r="D135" s="14">
        <v>0</v>
      </c>
      <c r="E135" s="14">
        <v>0</v>
      </c>
      <c r="F135" s="14">
        <v>0</v>
      </c>
      <c r="G135" s="26"/>
      <c r="H135" s="26"/>
      <c r="I135" s="26"/>
      <c r="J135" s="26"/>
      <c r="K135" s="26"/>
      <c r="L135" s="26"/>
      <c r="M135" s="26"/>
      <c r="N135" s="26"/>
      <c r="O135" s="26"/>
      <c r="P135" s="26"/>
      <c r="Q135" s="26"/>
      <c r="R135" s="26"/>
      <c r="S135" s="26"/>
      <c r="T135" s="26"/>
      <c r="U135" s="26"/>
    </row>
    <row r="136" spans="1:21">
      <c r="A136" s="20" t="s">
        <v>131</v>
      </c>
      <c r="B136" s="14">
        <v>0</v>
      </c>
      <c r="C136" s="14">
        <v>0</v>
      </c>
      <c r="D136" s="14">
        <v>0</v>
      </c>
      <c r="E136" s="14">
        <v>0</v>
      </c>
      <c r="F136" s="14">
        <v>0</v>
      </c>
      <c r="G136" s="1"/>
      <c r="H136" s="1"/>
      <c r="I136" s="1"/>
      <c r="J136" s="1"/>
      <c r="K136" s="1"/>
      <c r="L136" s="1"/>
      <c r="M136" s="1"/>
      <c r="N136" s="1"/>
      <c r="O136" s="1"/>
      <c r="P136" s="1"/>
      <c r="Q136" s="1"/>
      <c r="R136" s="1"/>
      <c r="S136" s="1"/>
      <c r="T136" s="1"/>
      <c r="U136" s="1"/>
    </row>
    <row r="137" spans="1:21">
      <c r="A137" s="20" t="s">
        <v>132</v>
      </c>
      <c r="B137" s="14">
        <v>0</v>
      </c>
      <c r="C137" s="14">
        <v>0</v>
      </c>
      <c r="D137" s="14">
        <v>0</v>
      </c>
      <c r="E137" s="14">
        <v>0</v>
      </c>
      <c r="F137" s="14">
        <v>0</v>
      </c>
      <c r="G137" s="1"/>
      <c r="H137" s="1"/>
      <c r="I137" s="1"/>
      <c r="J137" s="1"/>
      <c r="K137" s="1"/>
      <c r="L137" s="1"/>
      <c r="M137" s="1"/>
      <c r="N137" s="1"/>
      <c r="O137" s="1"/>
      <c r="P137" s="1"/>
      <c r="Q137" s="1"/>
      <c r="R137" s="1"/>
      <c r="S137" s="1"/>
      <c r="T137" s="1"/>
      <c r="U137" s="1"/>
    </row>
    <row r="138" spans="1:21">
      <c r="A138" s="20" t="s">
        <v>133</v>
      </c>
      <c r="B138" s="14">
        <v>3258700</v>
      </c>
      <c r="C138" s="14">
        <v>0</v>
      </c>
      <c r="D138" s="14">
        <v>0</v>
      </c>
      <c r="E138" s="14">
        <v>0</v>
      </c>
      <c r="F138" s="14">
        <v>3258700</v>
      </c>
      <c r="G138" s="1"/>
      <c r="H138" s="1"/>
      <c r="I138" s="1"/>
      <c r="J138" s="1"/>
      <c r="K138" s="1"/>
      <c r="L138" s="1"/>
      <c r="M138" s="1"/>
      <c r="N138" s="1"/>
      <c r="O138" s="1"/>
      <c r="P138" s="1"/>
      <c r="Q138" s="1"/>
      <c r="R138" s="1"/>
      <c r="S138" s="1"/>
      <c r="T138" s="1"/>
      <c r="U138" s="1"/>
    </row>
    <row r="139" spans="1:21">
      <c r="A139" s="20" t="s">
        <v>134</v>
      </c>
      <c r="B139" s="14">
        <v>181468.13522</v>
      </c>
      <c r="C139" s="14">
        <v>0</v>
      </c>
      <c r="D139" s="14">
        <v>0</v>
      </c>
      <c r="E139" s="14">
        <v>0</v>
      </c>
      <c r="F139" s="14">
        <v>181468.13522</v>
      </c>
      <c r="G139" s="1"/>
      <c r="H139" s="1"/>
      <c r="I139" s="1"/>
      <c r="J139" s="1"/>
      <c r="K139" s="1"/>
      <c r="L139" s="1"/>
      <c r="M139" s="1"/>
      <c r="N139" s="1"/>
      <c r="O139" s="1"/>
      <c r="P139" s="1"/>
      <c r="Q139" s="1"/>
      <c r="R139" s="1"/>
      <c r="S139" s="1"/>
      <c r="T139" s="1"/>
      <c r="U139" s="1"/>
    </row>
    <row r="140" spans="1:21">
      <c r="A140" s="19" t="s">
        <v>135</v>
      </c>
      <c r="B140" s="12">
        <v>3069202.3349200003</v>
      </c>
      <c r="C140" s="12">
        <v>502377.54988000001</v>
      </c>
      <c r="D140" s="12">
        <v>0</v>
      </c>
      <c r="E140" s="12">
        <v>0</v>
      </c>
      <c r="F140" s="12">
        <v>3571579.8848000001</v>
      </c>
      <c r="G140" s="1"/>
      <c r="H140" s="1"/>
      <c r="I140" s="1"/>
      <c r="J140" s="1"/>
      <c r="K140" s="1"/>
      <c r="L140" s="1"/>
      <c r="M140" s="1"/>
      <c r="N140" s="1"/>
      <c r="O140" s="1"/>
      <c r="P140" s="1"/>
      <c r="Q140" s="1"/>
      <c r="R140" s="1"/>
      <c r="S140" s="1"/>
      <c r="T140" s="1"/>
      <c r="U140" s="1"/>
    </row>
    <row r="141" spans="1:21">
      <c r="A141" s="20" t="s">
        <v>136</v>
      </c>
      <c r="B141" s="14">
        <v>0</v>
      </c>
      <c r="C141" s="14">
        <v>0</v>
      </c>
      <c r="D141" s="14">
        <v>0</v>
      </c>
      <c r="E141" s="14">
        <v>0</v>
      </c>
      <c r="F141" s="14">
        <v>0</v>
      </c>
      <c r="G141" s="1"/>
      <c r="H141" s="1"/>
      <c r="I141" s="1"/>
      <c r="J141" s="1"/>
      <c r="K141" s="1"/>
      <c r="L141" s="1"/>
      <c r="M141" s="1"/>
      <c r="N141" s="1"/>
      <c r="O141" s="1"/>
      <c r="P141" s="1"/>
      <c r="Q141" s="1"/>
      <c r="R141" s="1"/>
      <c r="S141" s="1"/>
      <c r="T141" s="1"/>
      <c r="U141" s="1"/>
    </row>
    <row r="142" spans="1:21">
      <c r="A142" s="20" t="s">
        <v>137</v>
      </c>
      <c r="B142" s="14">
        <v>766662.68798000005</v>
      </c>
      <c r="C142" s="14">
        <v>0</v>
      </c>
      <c r="D142" s="14">
        <v>0</v>
      </c>
      <c r="E142" s="14">
        <v>0</v>
      </c>
      <c r="F142" s="14">
        <v>766662.68798000005</v>
      </c>
      <c r="G142" s="1"/>
      <c r="H142" s="1"/>
      <c r="I142" s="1"/>
      <c r="J142" s="1"/>
      <c r="K142" s="1"/>
      <c r="L142" s="1"/>
      <c r="M142" s="1"/>
      <c r="N142" s="1"/>
      <c r="O142" s="1"/>
      <c r="P142" s="1"/>
      <c r="Q142" s="1"/>
      <c r="R142" s="1"/>
      <c r="S142" s="1"/>
      <c r="T142" s="1"/>
      <c r="U142" s="1"/>
    </row>
    <row r="143" spans="1:21">
      <c r="A143" s="20" t="s">
        <v>138</v>
      </c>
      <c r="B143" s="14">
        <v>0</v>
      </c>
      <c r="C143" s="14">
        <v>0</v>
      </c>
      <c r="D143" s="14">
        <v>0</v>
      </c>
      <c r="E143" s="14">
        <v>0</v>
      </c>
      <c r="F143" s="14">
        <v>0</v>
      </c>
      <c r="G143" s="1"/>
      <c r="H143" s="1"/>
      <c r="I143" s="1"/>
      <c r="J143" s="1"/>
      <c r="K143" s="1"/>
      <c r="L143" s="1"/>
      <c r="M143" s="1"/>
      <c r="N143" s="1"/>
      <c r="O143" s="1"/>
      <c r="P143" s="1"/>
      <c r="Q143" s="1"/>
      <c r="R143" s="1"/>
      <c r="S143" s="1"/>
      <c r="T143" s="1"/>
      <c r="U143" s="1"/>
    </row>
    <row r="144" spans="1:21">
      <c r="A144" s="20" t="s">
        <v>139</v>
      </c>
      <c r="B144" s="14">
        <v>0</v>
      </c>
      <c r="C144" s="14">
        <v>0</v>
      </c>
      <c r="D144" s="14">
        <v>0</v>
      </c>
      <c r="E144" s="14">
        <v>0</v>
      </c>
      <c r="F144" s="14">
        <v>0</v>
      </c>
      <c r="G144" s="1"/>
      <c r="H144" s="1"/>
      <c r="I144" s="1"/>
      <c r="J144" s="1"/>
      <c r="K144" s="1"/>
      <c r="L144" s="1"/>
      <c r="M144" s="1"/>
      <c r="N144" s="1"/>
      <c r="O144" s="1"/>
      <c r="P144" s="1"/>
      <c r="Q144" s="1"/>
      <c r="R144" s="1"/>
      <c r="S144" s="1"/>
      <c r="T144" s="1"/>
      <c r="U144" s="1"/>
    </row>
    <row r="145" spans="1:21">
      <c r="A145" s="15" t="s">
        <v>140</v>
      </c>
      <c r="B145" s="14">
        <v>1528142.63906</v>
      </c>
      <c r="C145" s="14">
        <v>91238</v>
      </c>
      <c r="D145" s="14">
        <v>0</v>
      </c>
      <c r="E145" s="14">
        <v>0</v>
      </c>
      <c r="F145" s="14">
        <v>1619380.63906</v>
      </c>
      <c r="G145" s="1"/>
      <c r="H145" s="1"/>
      <c r="I145" s="1"/>
      <c r="J145" s="1"/>
      <c r="K145" s="1"/>
      <c r="L145" s="1"/>
      <c r="M145" s="1"/>
      <c r="N145" s="1"/>
      <c r="O145" s="1"/>
      <c r="P145" s="1"/>
      <c r="Q145" s="1"/>
      <c r="R145" s="1"/>
      <c r="S145" s="1"/>
      <c r="T145" s="1"/>
      <c r="U145" s="1"/>
    </row>
    <row r="146" spans="1:21">
      <c r="A146" s="20" t="s">
        <v>141</v>
      </c>
      <c r="B146" s="14">
        <v>711605.88057000004</v>
      </c>
      <c r="C146" s="14">
        <v>291680.13312999997</v>
      </c>
      <c r="D146" s="14">
        <v>0</v>
      </c>
      <c r="E146" s="14">
        <v>0</v>
      </c>
      <c r="F146" s="14">
        <v>1003286.0137</v>
      </c>
      <c r="G146" s="1"/>
      <c r="H146" s="1"/>
      <c r="I146" s="1"/>
      <c r="J146" s="1"/>
      <c r="K146" s="1"/>
      <c r="L146" s="1"/>
      <c r="M146" s="1"/>
      <c r="N146" s="1"/>
      <c r="O146" s="1"/>
      <c r="P146" s="1"/>
      <c r="Q146" s="1"/>
      <c r="R146" s="1"/>
      <c r="S146" s="1"/>
      <c r="T146" s="1"/>
      <c r="U146" s="1"/>
    </row>
    <row r="147" spans="1:21">
      <c r="A147" s="20" t="s">
        <v>142</v>
      </c>
      <c r="B147" s="14">
        <v>0</v>
      </c>
      <c r="C147" s="14">
        <v>114333.33336</v>
      </c>
      <c r="D147" s="14">
        <v>0</v>
      </c>
      <c r="E147" s="14">
        <v>0</v>
      </c>
      <c r="F147" s="14">
        <v>114333.33336</v>
      </c>
      <c r="G147" s="1"/>
      <c r="H147" s="1"/>
      <c r="I147" s="1"/>
      <c r="J147" s="1"/>
      <c r="K147" s="1"/>
      <c r="L147" s="1"/>
      <c r="M147" s="1"/>
      <c r="N147" s="1"/>
      <c r="O147" s="1"/>
      <c r="P147" s="1"/>
      <c r="Q147" s="1"/>
      <c r="R147" s="1"/>
      <c r="S147" s="1"/>
      <c r="T147" s="1"/>
      <c r="U147" s="1"/>
    </row>
    <row r="148" spans="1:21">
      <c r="A148" s="20" t="s">
        <v>143</v>
      </c>
      <c r="B148" s="14">
        <v>62791.127310000003</v>
      </c>
      <c r="C148" s="14">
        <v>5126.0833899999998</v>
      </c>
      <c r="D148" s="14">
        <v>0</v>
      </c>
      <c r="E148" s="14">
        <v>0</v>
      </c>
      <c r="F148" s="14">
        <v>67917.210699999996</v>
      </c>
      <c r="G148" s="1"/>
      <c r="H148" s="1"/>
      <c r="I148" s="1"/>
      <c r="J148" s="1"/>
      <c r="K148" s="1"/>
      <c r="L148" s="1"/>
      <c r="M148" s="1"/>
      <c r="N148" s="1"/>
      <c r="O148" s="1"/>
      <c r="P148" s="1"/>
      <c r="Q148" s="1"/>
      <c r="R148" s="1"/>
      <c r="S148" s="1"/>
      <c r="T148" s="1"/>
      <c r="U148" s="1"/>
    </row>
    <row r="149" spans="1:21">
      <c r="A149" s="19" t="s">
        <v>144</v>
      </c>
      <c r="B149" s="12">
        <v>48042.38637</v>
      </c>
      <c r="C149" s="12">
        <v>221.25423000000001</v>
      </c>
      <c r="D149" s="12">
        <v>0</v>
      </c>
      <c r="E149" s="12">
        <v>0</v>
      </c>
      <c r="F149" s="12">
        <v>48263.640599999999</v>
      </c>
      <c r="G149" s="1"/>
      <c r="H149" s="1"/>
      <c r="I149" s="1"/>
      <c r="J149" s="1"/>
      <c r="K149" s="1"/>
      <c r="L149" s="1"/>
      <c r="M149" s="1"/>
      <c r="N149" s="1"/>
      <c r="O149" s="1"/>
      <c r="P149" s="1"/>
      <c r="Q149" s="1"/>
      <c r="R149" s="1"/>
      <c r="S149" s="1"/>
      <c r="T149" s="1"/>
      <c r="U149" s="1"/>
    </row>
    <row r="150" spans="1:21">
      <c r="A150" s="20" t="s">
        <v>71</v>
      </c>
      <c r="B150" s="14">
        <v>0</v>
      </c>
      <c r="C150" s="14">
        <v>0</v>
      </c>
      <c r="D150" s="14">
        <v>0</v>
      </c>
      <c r="E150" s="14">
        <v>0</v>
      </c>
      <c r="F150" s="14">
        <v>0</v>
      </c>
      <c r="G150" s="1"/>
      <c r="H150" s="1"/>
      <c r="I150" s="1"/>
      <c r="J150" s="1"/>
      <c r="K150" s="1"/>
      <c r="L150" s="1"/>
      <c r="M150" s="1"/>
      <c r="N150" s="1"/>
      <c r="O150" s="1"/>
      <c r="P150" s="1"/>
      <c r="Q150" s="1"/>
      <c r="R150" s="1"/>
      <c r="S150" s="1"/>
      <c r="T150" s="1"/>
      <c r="U150" s="1"/>
    </row>
    <row r="151" spans="1:21">
      <c r="A151" s="20" t="s">
        <v>73</v>
      </c>
      <c r="B151" s="14">
        <v>12551.806070000001</v>
      </c>
      <c r="C151" s="14">
        <v>51.142519999999998</v>
      </c>
      <c r="D151" s="14">
        <v>0</v>
      </c>
      <c r="E151" s="14">
        <v>0</v>
      </c>
      <c r="F151" s="14">
        <v>12602.94859</v>
      </c>
      <c r="G151" s="1"/>
      <c r="H151" s="1"/>
      <c r="I151" s="1"/>
      <c r="J151" s="1"/>
      <c r="K151" s="1"/>
      <c r="L151" s="1"/>
      <c r="M151" s="1"/>
      <c r="N151" s="1"/>
      <c r="O151" s="1"/>
      <c r="P151" s="1"/>
      <c r="Q151" s="1"/>
      <c r="R151" s="1"/>
      <c r="S151" s="1"/>
      <c r="T151" s="1"/>
      <c r="U151" s="1"/>
    </row>
    <row r="152" spans="1:21">
      <c r="A152" s="20" t="s">
        <v>145</v>
      </c>
      <c r="B152" s="14">
        <v>35490.580299999994</v>
      </c>
      <c r="C152" s="14">
        <v>170.11170999999999</v>
      </c>
      <c r="D152" s="14">
        <v>0</v>
      </c>
      <c r="E152" s="14">
        <v>0</v>
      </c>
      <c r="F152" s="14">
        <v>35660.692009999999</v>
      </c>
      <c r="G152" s="1"/>
      <c r="H152" s="1"/>
      <c r="I152" s="1"/>
      <c r="J152" s="1"/>
      <c r="K152" s="1"/>
      <c r="L152" s="1"/>
      <c r="M152" s="1"/>
      <c r="N152" s="1"/>
      <c r="O152" s="1"/>
      <c r="P152" s="1"/>
      <c r="Q152" s="1"/>
      <c r="R152" s="1"/>
      <c r="S152" s="1"/>
      <c r="T152" s="1"/>
      <c r="U152" s="1"/>
    </row>
    <row r="153" spans="1:21">
      <c r="A153" s="20" t="s">
        <v>99</v>
      </c>
      <c r="B153" s="14">
        <v>0</v>
      </c>
      <c r="C153" s="14">
        <v>0</v>
      </c>
      <c r="D153" s="14">
        <v>0</v>
      </c>
      <c r="E153" s="14">
        <v>0</v>
      </c>
      <c r="F153" s="14">
        <v>0</v>
      </c>
      <c r="G153" s="1"/>
      <c r="H153" s="1"/>
      <c r="I153" s="1"/>
      <c r="J153" s="1"/>
      <c r="K153" s="1"/>
      <c r="L153" s="1"/>
      <c r="M153" s="1"/>
      <c r="N153" s="1"/>
      <c r="O153" s="1"/>
      <c r="P153" s="1"/>
      <c r="Q153" s="1"/>
      <c r="R153" s="1"/>
      <c r="S153" s="1"/>
      <c r="T153" s="1"/>
      <c r="U153" s="1"/>
    </row>
    <row r="154" spans="1:21">
      <c r="A154" s="20" t="s">
        <v>146</v>
      </c>
      <c r="B154" s="14">
        <v>0</v>
      </c>
      <c r="C154" s="14">
        <v>0</v>
      </c>
      <c r="D154" s="14">
        <v>0</v>
      </c>
      <c r="E154" s="14">
        <v>0</v>
      </c>
      <c r="F154" s="14">
        <v>0</v>
      </c>
      <c r="G154" s="1"/>
      <c r="H154" s="1"/>
      <c r="I154" s="1"/>
      <c r="J154" s="1"/>
      <c r="K154" s="1"/>
      <c r="L154" s="1"/>
      <c r="M154" s="1"/>
      <c r="N154" s="1"/>
      <c r="O154" s="1"/>
      <c r="P154" s="1"/>
      <c r="Q154" s="1"/>
      <c r="R154" s="1"/>
      <c r="S154" s="1"/>
      <c r="T154" s="1"/>
      <c r="U154" s="1"/>
    </row>
    <row r="155" spans="1:21">
      <c r="A155" s="19" t="s">
        <v>147</v>
      </c>
      <c r="B155" s="12">
        <v>43725.383000000002</v>
      </c>
      <c r="C155" s="12">
        <v>0</v>
      </c>
      <c r="D155" s="12">
        <v>0</v>
      </c>
      <c r="E155" s="12">
        <v>0</v>
      </c>
      <c r="F155" s="12">
        <v>43725.383000000002</v>
      </c>
      <c r="G155" s="1"/>
      <c r="H155" s="1"/>
      <c r="I155" s="1"/>
      <c r="J155" s="1"/>
      <c r="K155" s="1"/>
      <c r="L155" s="1"/>
      <c r="M155" s="1"/>
      <c r="N155" s="1"/>
      <c r="O155" s="1"/>
      <c r="P155" s="1"/>
      <c r="Q155" s="1"/>
      <c r="R155" s="1"/>
      <c r="S155" s="1"/>
      <c r="T155" s="1"/>
      <c r="U155" s="1"/>
    </row>
    <row r="156" spans="1:21">
      <c r="A156" s="20" t="s">
        <v>148</v>
      </c>
      <c r="B156" s="14">
        <v>0</v>
      </c>
      <c r="C156" s="14">
        <v>0</v>
      </c>
      <c r="D156" s="14">
        <v>0</v>
      </c>
      <c r="E156" s="14">
        <v>0</v>
      </c>
      <c r="F156" s="14">
        <v>0</v>
      </c>
      <c r="G156" s="1"/>
      <c r="H156" s="1"/>
      <c r="I156" s="1"/>
      <c r="J156" s="1"/>
      <c r="K156" s="1"/>
      <c r="L156" s="1"/>
      <c r="M156" s="1"/>
      <c r="N156" s="1"/>
      <c r="O156" s="1"/>
      <c r="P156" s="1"/>
      <c r="Q156" s="1"/>
      <c r="R156" s="1"/>
      <c r="S156" s="1"/>
      <c r="T156" s="1"/>
      <c r="U156" s="1"/>
    </row>
    <row r="157" spans="1:21">
      <c r="A157" s="20" t="s">
        <v>149</v>
      </c>
      <c r="B157" s="14">
        <v>0</v>
      </c>
      <c r="C157" s="14">
        <v>0</v>
      </c>
      <c r="D157" s="14">
        <v>0</v>
      </c>
      <c r="E157" s="14">
        <v>0</v>
      </c>
      <c r="F157" s="14">
        <v>0</v>
      </c>
      <c r="G157" s="1"/>
      <c r="H157" s="1"/>
      <c r="I157" s="1"/>
      <c r="J157" s="1"/>
      <c r="K157" s="1"/>
      <c r="L157" s="1"/>
      <c r="M157" s="1"/>
      <c r="N157" s="1"/>
      <c r="O157" s="1"/>
      <c r="P157" s="1"/>
      <c r="Q157" s="1"/>
      <c r="R157" s="1"/>
      <c r="S157" s="1"/>
      <c r="T157" s="1"/>
      <c r="U157" s="1"/>
    </row>
    <row r="158" spans="1:21">
      <c r="A158" s="20" t="s">
        <v>150</v>
      </c>
      <c r="B158" s="14">
        <v>4817.6170899999997</v>
      </c>
      <c r="C158" s="14">
        <v>0</v>
      </c>
      <c r="D158" s="14">
        <v>0</v>
      </c>
      <c r="E158" s="14">
        <v>0</v>
      </c>
      <c r="F158" s="14">
        <v>4817.6170899999997</v>
      </c>
      <c r="G158" s="1"/>
      <c r="H158" s="1"/>
      <c r="I158" s="1"/>
      <c r="J158" s="1"/>
      <c r="K158" s="1"/>
      <c r="L158" s="1"/>
      <c r="M158" s="1"/>
      <c r="N158" s="1"/>
      <c r="O158" s="1"/>
      <c r="P158" s="1"/>
      <c r="Q158" s="1"/>
      <c r="R158" s="1"/>
      <c r="S158" s="1"/>
      <c r="T158" s="1"/>
      <c r="U158" s="1"/>
    </row>
    <row r="159" spans="1:21">
      <c r="A159" s="20" t="s">
        <v>151</v>
      </c>
      <c r="B159" s="14">
        <v>0</v>
      </c>
      <c r="C159" s="14">
        <v>0</v>
      </c>
      <c r="D159" s="14">
        <v>0</v>
      </c>
      <c r="E159" s="14">
        <v>0</v>
      </c>
      <c r="F159" s="14">
        <v>0</v>
      </c>
      <c r="G159" s="1"/>
      <c r="H159" s="1"/>
      <c r="I159" s="1"/>
      <c r="J159" s="1"/>
      <c r="K159" s="1"/>
      <c r="L159" s="1"/>
      <c r="M159" s="1"/>
      <c r="N159" s="1"/>
      <c r="O159" s="1"/>
      <c r="P159" s="1"/>
      <c r="Q159" s="1"/>
      <c r="R159" s="1"/>
      <c r="S159" s="1"/>
      <c r="T159" s="1"/>
      <c r="U159" s="1"/>
    </row>
    <row r="160" spans="1:21">
      <c r="A160" s="20" t="s">
        <v>152</v>
      </c>
      <c r="B160" s="14">
        <v>38907.765909999995</v>
      </c>
      <c r="C160" s="14">
        <v>0</v>
      </c>
      <c r="D160" s="14">
        <v>0</v>
      </c>
      <c r="E160" s="14">
        <v>0</v>
      </c>
      <c r="F160" s="14">
        <v>38907.765909999995</v>
      </c>
      <c r="G160" s="1"/>
      <c r="H160" s="1"/>
      <c r="I160" s="1"/>
      <c r="J160" s="1"/>
      <c r="K160" s="1"/>
      <c r="L160" s="1"/>
      <c r="M160" s="1"/>
      <c r="N160" s="1"/>
      <c r="O160" s="1"/>
      <c r="P160" s="1"/>
      <c r="Q160" s="1"/>
      <c r="R160" s="1"/>
      <c r="S160" s="1"/>
      <c r="T160" s="1"/>
      <c r="U160" s="1"/>
    </row>
    <row r="161" spans="1:21">
      <c r="A161" s="20" t="s">
        <v>153</v>
      </c>
      <c r="B161" s="14">
        <v>0</v>
      </c>
      <c r="C161" s="14">
        <v>0</v>
      </c>
      <c r="D161" s="14">
        <v>0</v>
      </c>
      <c r="E161" s="14">
        <v>0</v>
      </c>
      <c r="F161" s="14">
        <v>0</v>
      </c>
      <c r="G161" s="1"/>
      <c r="H161" s="1"/>
      <c r="I161" s="1"/>
      <c r="J161" s="1"/>
      <c r="K161" s="1"/>
      <c r="L161" s="1"/>
      <c r="M161" s="1"/>
      <c r="N161" s="1"/>
      <c r="O161" s="1"/>
      <c r="P161" s="1"/>
      <c r="Q161" s="1"/>
      <c r="R161" s="1"/>
      <c r="S161" s="1"/>
      <c r="T161" s="1"/>
      <c r="U161" s="1"/>
    </row>
    <row r="162" spans="1:21">
      <c r="A162" s="19" t="s">
        <v>154</v>
      </c>
      <c r="B162" s="12">
        <v>0</v>
      </c>
      <c r="C162" s="12">
        <v>0</v>
      </c>
      <c r="D162" s="12">
        <v>0</v>
      </c>
      <c r="E162" s="12">
        <v>0</v>
      </c>
      <c r="F162" s="12">
        <v>0</v>
      </c>
      <c r="G162" s="1"/>
      <c r="H162" s="1"/>
      <c r="I162" s="1"/>
      <c r="J162" s="1"/>
      <c r="K162" s="1"/>
      <c r="L162" s="1"/>
      <c r="M162" s="1"/>
      <c r="N162" s="1"/>
      <c r="O162" s="1"/>
      <c r="P162" s="1"/>
      <c r="Q162" s="1"/>
      <c r="R162" s="1"/>
      <c r="S162" s="1"/>
      <c r="T162" s="1"/>
      <c r="U162" s="1"/>
    </row>
    <row r="163" spans="1:21">
      <c r="A163" s="20" t="s">
        <v>155</v>
      </c>
      <c r="B163" s="14">
        <v>0</v>
      </c>
      <c r="C163" s="14">
        <v>0</v>
      </c>
      <c r="D163" s="14">
        <v>0</v>
      </c>
      <c r="E163" s="14">
        <v>0</v>
      </c>
      <c r="F163" s="14">
        <v>0</v>
      </c>
      <c r="G163" s="1"/>
      <c r="H163" s="1"/>
      <c r="I163" s="1"/>
      <c r="J163" s="1"/>
      <c r="K163" s="1"/>
      <c r="L163" s="1"/>
      <c r="M163" s="1"/>
      <c r="N163" s="1"/>
      <c r="O163" s="1"/>
      <c r="P163" s="1"/>
      <c r="Q163" s="1"/>
      <c r="R163" s="1"/>
      <c r="S163" s="1"/>
      <c r="T163" s="1"/>
      <c r="U163" s="1"/>
    </row>
    <row r="164" spans="1:21">
      <c r="A164" s="20" t="s">
        <v>156</v>
      </c>
      <c r="B164" s="14">
        <v>0</v>
      </c>
      <c r="C164" s="14">
        <v>0</v>
      </c>
      <c r="D164" s="14">
        <v>0</v>
      </c>
      <c r="E164" s="14">
        <v>0</v>
      </c>
      <c r="F164" s="14">
        <v>0</v>
      </c>
      <c r="G164" s="1"/>
      <c r="H164" s="1"/>
      <c r="I164" s="1"/>
      <c r="J164" s="1"/>
      <c r="K164" s="1"/>
      <c r="L164" s="1"/>
      <c r="M164" s="1"/>
      <c r="N164" s="1"/>
      <c r="O164" s="1"/>
      <c r="P164" s="1"/>
      <c r="Q164" s="1"/>
      <c r="R164" s="1"/>
      <c r="S164" s="1"/>
      <c r="T164" s="1"/>
      <c r="U164" s="1"/>
    </row>
    <row r="165" spans="1:21">
      <c r="A165" s="15" t="s">
        <v>157</v>
      </c>
      <c r="B165" s="14">
        <v>0</v>
      </c>
      <c r="C165" s="14">
        <v>0</v>
      </c>
      <c r="D165" s="14">
        <v>0</v>
      </c>
      <c r="E165" s="14">
        <v>0</v>
      </c>
      <c r="F165" s="14">
        <v>0</v>
      </c>
      <c r="G165" s="1"/>
      <c r="H165" s="1"/>
      <c r="I165" s="1"/>
      <c r="J165" s="1"/>
      <c r="K165" s="1"/>
      <c r="L165" s="1"/>
      <c r="M165" s="1"/>
      <c r="N165" s="1"/>
      <c r="O165" s="1"/>
      <c r="P165" s="1"/>
      <c r="Q165" s="1"/>
      <c r="R165" s="1"/>
      <c r="S165" s="1"/>
      <c r="T165" s="1"/>
      <c r="U165" s="1"/>
    </row>
    <row r="166" spans="1:21">
      <c r="A166" s="20" t="s">
        <v>158</v>
      </c>
      <c r="B166" s="14">
        <v>0</v>
      </c>
      <c r="C166" s="14">
        <v>0</v>
      </c>
      <c r="D166" s="14">
        <v>0</v>
      </c>
      <c r="E166" s="14">
        <v>0</v>
      </c>
      <c r="F166" s="14">
        <v>0</v>
      </c>
      <c r="G166" s="1"/>
      <c r="H166" s="1"/>
      <c r="I166" s="1"/>
      <c r="J166" s="1"/>
      <c r="K166" s="1"/>
      <c r="L166" s="1"/>
      <c r="M166" s="1"/>
      <c r="N166" s="1"/>
      <c r="O166" s="1"/>
      <c r="P166" s="1"/>
      <c r="Q166" s="1"/>
      <c r="R166" s="1"/>
      <c r="S166" s="1"/>
      <c r="T166" s="1"/>
      <c r="U166" s="1"/>
    </row>
    <row r="167" spans="1:21">
      <c r="A167" s="19" t="s">
        <v>159</v>
      </c>
      <c r="B167" s="12">
        <v>0</v>
      </c>
      <c r="C167" s="12">
        <v>0</v>
      </c>
      <c r="D167" s="12">
        <v>0</v>
      </c>
      <c r="E167" s="12">
        <v>0</v>
      </c>
      <c r="F167" s="12">
        <v>0</v>
      </c>
      <c r="G167" s="1"/>
      <c r="H167" s="1"/>
      <c r="I167" s="1"/>
      <c r="J167" s="1"/>
      <c r="K167" s="1"/>
      <c r="L167" s="1"/>
      <c r="M167" s="1"/>
      <c r="N167" s="1"/>
      <c r="O167" s="1"/>
      <c r="P167" s="1"/>
      <c r="Q167" s="1"/>
      <c r="R167" s="1"/>
      <c r="S167" s="1"/>
      <c r="T167" s="1"/>
      <c r="U167" s="1"/>
    </row>
    <row r="168" spans="1:21">
      <c r="A168" s="20" t="s">
        <v>160</v>
      </c>
      <c r="B168" s="14">
        <v>0</v>
      </c>
      <c r="C168" s="14">
        <v>0</v>
      </c>
      <c r="D168" s="14">
        <v>0</v>
      </c>
      <c r="E168" s="14">
        <v>0</v>
      </c>
      <c r="F168" s="14">
        <v>0</v>
      </c>
      <c r="G168" s="1"/>
      <c r="H168" s="1"/>
      <c r="I168" s="1"/>
      <c r="J168" s="1"/>
      <c r="K168" s="1"/>
      <c r="L168" s="1"/>
      <c r="M168" s="1"/>
      <c r="N168" s="1"/>
      <c r="O168" s="1"/>
      <c r="P168" s="1"/>
      <c r="Q168" s="1"/>
      <c r="R168" s="1"/>
      <c r="S168" s="1"/>
      <c r="T168" s="1"/>
      <c r="U168" s="1"/>
    </row>
    <row r="169" spans="1:21">
      <c r="A169" s="20" t="s">
        <v>161</v>
      </c>
      <c r="B169" s="14">
        <v>0</v>
      </c>
      <c r="C169" s="14">
        <v>0</v>
      </c>
      <c r="D169" s="14">
        <v>0</v>
      </c>
      <c r="E169" s="14">
        <v>0</v>
      </c>
      <c r="F169" s="14">
        <v>0</v>
      </c>
      <c r="G169" s="1"/>
      <c r="H169" s="1"/>
      <c r="I169" s="1"/>
      <c r="J169" s="1"/>
      <c r="K169" s="1"/>
      <c r="L169" s="1"/>
      <c r="M169" s="1"/>
      <c r="N169" s="1"/>
      <c r="O169" s="1"/>
      <c r="P169" s="1"/>
      <c r="Q169" s="1"/>
      <c r="R169" s="1"/>
      <c r="S169" s="1"/>
      <c r="T169" s="1"/>
      <c r="U169" s="1"/>
    </row>
    <row r="170" spans="1:21">
      <c r="A170" s="20" t="s">
        <v>162</v>
      </c>
      <c r="B170" s="14">
        <v>0</v>
      </c>
      <c r="C170" s="14">
        <v>0</v>
      </c>
      <c r="D170" s="14">
        <v>0</v>
      </c>
      <c r="E170" s="14">
        <v>0</v>
      </c>
      <c r="F170" s="14">
        <v>0</v>
      </c>
      <c r="G170" s="1"/>
      <c r="H170" s="1"/>
      <c r="I170" s="1"/>
      <c r="J170" s="1"/>
      <c r="K170" s="1"/>
      <c r="L170" s="1"/>
      <c r="M170" s="1"/>
      <c r="N170" s="1"/>
      <c r="O170" s="1"/>
      <c r="P170" s="1"/>
      <c r="Q170" s="1"/>
      <c r="R170" s="1"/>
      <c r="S170" s="1"/>
      <c r="T170" s="1"/>
      <c r="U170" s="1"/>
    </row>
    <row r="171" spans="1:21">
      <c r="A171" s="20" t="s">
        <v>163</v>
      </c>
      <c r="B171" s="14">
        <v>0</v>
      </c>
      <c r="C171" s="14">
        <v>0</v>
      </c>
      <c r="D171" s="14">
        <v>0</v>
      </c>
      <c r="E171" s="14">
        <v>0</v>
      </c>
      <c r="F171" s="14">
        <v>0</v>
      </c>
      <c r="G171" s="1"/>
      <c r="H171" s="1"/>
      <c r="I171" s="1"/>
      <c r="J171" s="1"/>
      <c r="K171" s="1"/>
      <c r="L171" s="1"/>
      <c r="M171" s="1"/>
      <c r="N171" s="1"/>
      <c r="O171" s="1"/>
      <c r="P171" s="1"/>
      <c r="Q171" s="1"/>
      <c r="R171" s="1"/>
      <c r="S171" s="1"/>
      <c r="T171" s="1"/>
      <c r="U171" s="1"/>
    </row>
    <row r="172" spans="1:21">
      <c r="A172" s="20" t="s">
        <v>164</v>
      </c>
      <c r="B172" s="14">
        <v>0</v>
      </c>
      <c r="C172" s="14">
        <v>0</v>
      </c>
      <c r="D172" s="14">
        <v>0</v>
      </c>
      <c r="E172" s="14">
        <v>0</v>
      </c>
      <c r="F172" s="14">
        <v>0</v>
      </c>
      <c r="G172" s="1"/>
      <c r="H172" s="1"/>
      <c r="I172" s="1"/>
      <c r="J172" s="1"/>
      <c r="K172" s="1"/>
      <c r="L172" s="1"/>
      <c r="M172" s="1"/>
      <c r="N172" s="1"/>
      <c r="O172" s="1"/>
      <c r="P172" s="1"/>
      <c r="Q172" s="1"/>
      <c r="R172" s="1"/>
      <c r="S172" s="1"/>
      <c r="T172" s="1"/>
      <c r="U172" s="1"/>
    </row>
    <row r="173" spans="1:21">
      <c r="A173" s="20" t="s">
        <v>165</v>
      </c>
      <c r="B173" s="14">
        <v>0</v>
      </c>
      <c r="C173" s="14">
        <v>0</v>
      </c>
      <c r="D173" s="14">
        <v>0</v>
      </c>
      <c r="E173" s="14">
        <v>0</v>
      </c>
      <c r="F173" s="14">
        <v>0</v>
      </c>
      <c r="G173" s="1"/>
      <c r="H173" s="1"/>
      <c r="I173" s="1"/>
      <c r="J173" s="1"/>
      <c r="K173" s="1"/>
      <c r="L173" s="1"/>
      <c r="M173" s="1"/>
      <c r="N173" s="1"/>
      <c r="O173" s="1"/>
      <c r="P173" s="1"/>
      <c r="Q173" s="1"/>
      <c r="R173" s="1"/>
      <c r="S173" s="1"/>
      <c r="T173" s="1"/>
      <c r="U173" s="1"/>
    </row>
    <row r="174" spans="1:21">
      <c r="A174" s="20" t="s">
        <v>166</v>
      </c>
      <c r="B174" s="14">
        <v>0</v>
      </c>
      <c r="C174" s="14">
        <v>0</v>
      </c>
      <c r="D174" s="14">
        <v>0</v>
      </c>
      <c r="E174" s="14">
        <v>0</v>
      </c>
      <c r="F174" s="14">
        <v>0</v>
      </c>
      <c r="G174" s="1"/>
      <c r="H174" s="1"/>
      <c r="I174" s="1"/>
      <c r="J174" s="1"/>
      <c r="K174" s="1"/>
      <c r="L174" s="1"/>
      <c r="M174" s="1"/>
      <c r="N174" s="1"/>
      <c r="O174" s="1"/>
      <c r="P174" s="1"/>
      <c r="Q174" s="1"/>
      <c r="R174" s="1"/>
      <c r="S174" s="1"/>
      <c r="T174" s="1"/>
      <c r="U174" s="1"/>
    </row>
    <row r="175" spans="1:21">
      <c r="A175" s="20" t="s">
        <v>167</v>
      </c>
      <c r="B175" s="14">
        <v>0</v>
      </c>
      <c r="C175" s="14">
        <v>0</v>
      </c>
      <c r="D175" s="14">
        <v>0</v>
      </c>
      <c r="E175" s="14">
        <v>0</v>
      </c>
      <c r="F175" s="14">
        <v>0</v>
      </c>
      <c r="G175" s="1"/>
      <c r="H175" s="1"/>
      <c r="I175" s="1"/>
      <c r="J175" s="1"/>
      <c r="K175" s="1"/>
      <c r="L175" s="1"/>
      <c r="M175" s="1"/>
      <c r="N175" s="1"/>
      <c r="O175" s="1"/>
      <c r="P175" s="1"/>
      <c r="Q175" s="1"/>
      <c r="R175" s="1"/>
      <c r="S175" s="1"/>
      <c r="T175" s="1"/>
      <c r="U175" s="1"/>
    </row>
    <row r="176" spans="1:21">
      <c r="A176" s="18" t="s">
        <v>168</v>
      </c>
      <c r="B176" s="12">
        <v>888188.52795000002</v>
      </c>
      <c r="C176" s="12">
        <v>0</v>
      </c>
      <c r="D176" s="12">
        <v>0</v>
      </c>
      <c r="E176" s="12">
        <v>0</v>
      </c>
      <c r="F176" s="12">
        <v>888188.52795000002</v>
      </c>
      <c r="G176" s="1"/>
      <c r="H176" s="1"/>
      <c r="I176" s="1"/>
      <c r="J176" s="1"/>
      <c r="K176" s="1"/>
      <c r="L176" s="1"/>
      <c r="M176" s="1"/>
      <c r="N176" s="1"/>
      <c r="O176" s="1"/>
      <c r="P176" s="1"/>
      <c r="Q176" s="1"/>
      <c r="R176" s="1"/>
      <c r="S176" s="1"/>
      <c r="T176" s="1"/>
      <c r="U176" s="1"/>
    </row>
    <row r="177" spans="1:21">
      <c r="A177" s="27" t="s">
        <v>169</v>
      </c>
      <c r="B177" s="14">
        <v>739113</v>
      </c>
      <c r="C177" s="14">
        <v>0</v>
      </c>
      <c r="D177" s="14">
        <v>0</v>
      </c>
      <c r="E177" s="14">
        <v>0</v>
      </c>
      <c r="F177" s="14">
        <v>739113</v>
      </c>
      <c r="G177" s="1"/>
      <c r="H177" s="1"/>
      <c r="I177" s="1"/>
      <c r="J177" s="1"/>
      <c r="K177" s="1"/>
      <c r="L177" s="1"/>
      <c r="M177" s="1"/>
      <c r="N177" s="1"/>
      <c r="O177" s="1"/>
      <c r="P177" s="1"/>
      <c r="Q177" s="1"/>
      <c r="R177" s="1"/>
      <c r="S177" s="1"/>
      <c r="T177" s="1"/>
      <c r="U177" s="1"/>
    </row>
    <row r="178" spans="1:21">
      <c r="A178" s="20" t="s">
        <v>170</v>
      </c>
      <c r="B178" s="14">
        <v>739113</v>
      </c>
      <c r="C178" s="14">
        <v>0</v>
      </c>
      <c r="D178" s="14">
        <v>0</v>
      </c>
      <c r="E178" s="14">
        <v>0</v>
      </c>
      <c r="F178" s="14">
        <v>739113</v>
      </c>
      <c r="G178" s="1"/>
      <c r="H178" s="1"/>
      <c r="I178" s="1"/>
      <c r="J178" s="1"/>
      <c r="K178" s="1"/>
      <c r="L178" s="1"/>
      <c r="M178" s="1"/>
      <c r="N178" s="1"/>
      <c r="O178" s="1"/>
      <c r="P178" s="1"/>
      <c r="Q178" s="1"/>
      <c r="R178" s="1"/>
      <c r="S178" s="1"/>
      <c r="T178" s="1"/>
      <c r="U178" s="1"/>
    </row>
    <row r="179" spans="1:21">
      <c r="A179" s="20" t="s">
        <v>171</v>
      </c>
      <c r="B179" s="14">
        <v>0</v>
      </c>
      <c r="C179" s="14">
        <v>0</v>
      </c>
      <c r="D179" s="14">
        <v>0</v>
      </c>
      <c r="E179" s="14">
        <v>0</v>
      </c>
      <c r="F179" s="14">
        <v>0</v>
      </c>
      <c r="G179" s="1"/>
      <c r="H179" s="1"/>
      <c r="I179" s="1"/>
      <c r="J179" s="1"/>
      <c r="K179" s="1"/>
      <c r="L179" s="1"/>
      <c r="M179" s="1"/>
      <c r="N179" s="1"/>
      <c r="O179" s="1"/>
      <c r="P179" s="1"/>
      <c r="Q179" s="1"/>
      <c r="R179" s="1"/>
      <c r="S179" s="1"/>
      <c r="T179" s="1"/>
      <c r="U179" s="1"/>
    </row>
    <row r="180" spans="1:21">
      <c r="A180" s="20" t="s">
        <v>172</v>
      </c>
      <c r="B180" s="14">
        <v>0</v>
      </c>
      <c r="C180" s="14">
        <v>0</v>
      </c>
      <c r="D180" s="14">
        <v>0</v>
      </c>
      <c r="E180" s="14">
        <v>0</v>
      </c>
      <c r="F180" s="14">
        <v>0</v>
      </c>
      <c r="G180" s="1"/>
      <c r="H180" s="1"/>
      <c r="I180" s="1"/>
      <c r="J180" s="1"/>
      <c r="K180" s="1"/>
      <c r="L180" s="1"/>
      <c r="M180" s="1"/>
      <c r="N180" s="1"/>
      <c r="O180" s="1"/>
      <c r="P180" s="1"/>
      <c r="Q180" s="1"/>
      <c r="R180" s="1"/>
      <c r="S180" s="1"/>
      <c r="T180" s="1"/>
      <c r="U180" s="1"/>
    </row>
    <row r="181" spans="1:21">
      <c r="A181" s="27" t="s">
        <v>173</v>
      </c>
      <c r="B181" s="14">
        <v>0</v>
      </c>
      <c r="C181" s="14">
        <v>0</v>
      </c>
      <c r="D181" s="14">
        <v>0</v>
      </c>
      <c r="E181" s="14">
        <v>0</v>
      </c>
      <c r="F181" s="14">
        <v>0</v>
      </c>
      <c r="G181" s="1"/>
      <c r="H181" s="1"/>
      <c r="I181" s="1"/>
      <c r="J181" s="1"/>
      <c r="K181" s="1"/>
      <c r="L181" s="1"/>
      <c r="M181" s="1"/>
      <c r="N181" s="1"/>
      <c r="O181" s="1"/>
      <c r="P181" s="1"/>
      <c r="Q181" s="1"/>
      <c r="R181" s="1"/>
      <c r="S181" s="1"/>
      <c r="T181" s="1"/>
      <c r="U181" s="1"/>
    </row>
    <row r="182" spans="1:21">
      <c r="A182" s="20" t="s">
        <v>174</v>
      </c>
      <c r="B182" s="14">
        <v>0</v>
      </c>
      <c r="C182" s="14">
        <v>0</v>
      </c>
      <c r="D182" s="14">
        <v>0</v>
      </c>
      <c r="E182" s="14">
        <v>0</v>
      </c>
      <c r="F182" s="14">
        <v>0</v>
      </c>
      <c r="G182" s="1"/>
      <c r="H182" s="1"/>
      <c r="I182" s="1"/>
      <c r="J182" s="1"/>
      <c r="K182" s="1"/>
      <c r="L182" s="1"/>
      <c r="M182" s="1"/>
      <c r="N182" s="1"/>
      <c r="O182" s="1"/>
      <c r="P182" s="1"/>
      <c r="Q182" s="1"/>
      <c r="R182" s="1"/>
      <c r="S182" s="1"/>
      <c r="T182" s="1"/>
      <c r="U182" s="1"/>
    </row>
    <row r="183" spans="1:21">
      <c r="A183" s="20" t="s">
        <v>175</v>
      </c>
      <c r="B183" s="14">
        <v>0</v>
      </c>
      <c r="C183" s="14">
        <v>0</v>
      </c>
      <c r="D183" s="14">
        <v>0</v>
      </c>
      <c r="E183" s="14">
        <v>0</v>
      </c>
      <c r="F183" s="14">
        <v>0</v>
      </c>
      <c r="G183" s="1"/>
      <c r="H183" s="1"/>
      <c r="I183" s="1"/>
      <c r="J183" s="1"/>
      <c r="K183" s="1"/>
      <c r="L183" s="1"/>
      <c r="M183" s="1"/>
      <c r="N183" s="1"/>
      <c r="O183" s="1"/>
      <c r="P183" s="1"/>
      <c r="Q183" s="1"/>
      <c r="R183" s="1"/>
      <c r="S183" s="1"/>
      <c r="T183" s="1"/>
      <c r="U183" s="1"/>
    </row>
    <row r="184" spans="1:21">
      <c r="A184" s="20" t="s">
        <v>176</v>
      </c>
      <c r="B184" s="14">
        <v>0</v>
      </c>
      <c r="C184" s="14">
        <v>0</v>
      </c>
      <c r="D184" s="14">
        <v>0</v>
      </c>
      <c r="E184" s="14">
        <v>0</v>
      </c>
      <c r="F184" s="14">
        <v>0</v>
      </c>
      <c r="G184" s="1"/>
      <c r="H184" s="1"/>
      <c r="I184" s="1"/>
      <c r="J184" s="1"/>
      <c r="K184" s="1"/>
      <c r="L184" s="1"/>
      <c r="M184" s="1"/>
      <c r="N184" s="1"/>
      <c r="O184" s="1"/>
      <c r="P184" s="1"/>
      <c r="Q184" s="1"/>
      <c r="R184" s="1"/>
      <c r="S184" s="1"/>
      <c r="T184" s="1"/>
      <c r="U184" s="1"/>
    </row>
    <row r="185" spans="1:21">
      <c r="A185" s="27" t="s">
        <v>177</v>
      </c>
      <c r="B185" s="14">
        <v>0</v>
      </c>
      <c r="C185" s="14">
        <v>0</v>
      </c>
      <c r="D185" s="14">
        <v>0</v>
      </c>
      <c r="E185" s="14">
        <v>0</v>
      </c>
      <c r="F185" s="14">
        <v>0</v>
      </c>
      <c r="G185" s="1"/>
      <c r="H185" s="1"/>
      <c r="I185" s="1"/>
      <c r="J185" s="1"/>
      <c r="K185" s="1"/>
      <c r="L185" s="1"/>
      <c r="M185" s="1"/>
      <c r="N185" s="1"/>
      <c r="O185" s="1"/>
      <c r="P185" s="1"/>
      <c r="Q185" s="1"/>
      <c r="R185" s="1"/>
      <c r="S185" s="1"/>
      <c r="T185" s="1"/>
      <c r="U185" s="1"/>
    </row>
    <row r="186" spans="1:21">
      <c r="A186" s="20" t="s">
        <v>178</v>
      </c>
      <c r="B186" s="14">
        <v>0</v>
      </c>
      <c r="C186" s="14">
        <v>0</v>
      </c>
      <c r="D186" s="14">
        <v>0</v>
      </c>
      <c r="E186" s="14">
        <v>0</v>
      </c>
      <c r="F186" s="14">
        <v>0</v>
      </c>
      <c r="G186" s="1"/>
      <c r="H186" s="1"/>
      <c r="I186" s="1"/>
      <c r="J186" s="1"/>
      <c r="K186" s="1"/>
      <c r="L186" s="1"/>
      <c r="M186" s="1"/>
      <c r="N186" s="1"/>
      <c r="O186" s="1"/>
      <c r="P186" s="1"/>
      <c r="Q186" s="1"/>
      <c r="R186" s="1"/>
      <c r="S186" s="1"/>
      <c r="T186" s="1"/>
      <c r="U186" s="1"/>
    </row>
    <row r="187" spans="1:21">
      <c r="A187" s="27" t="s">
        <v>179</v>
      </c>
      <c r="B187" s="14">
        <v>132078.94136</v>
      </c>
      <c r="C187" s="14">
        <v>0</v>
      </c>
      <c r="D187" s="14">
        <v>0</v>
      </c>
      <c r="E187" s="14">
        <v>0</v>
      </c>
      <c r="F187" s="14">
        <v>132078.94136</v>
      </c>
      <c r="G187" s="1"/>
      <c r="H187" s="1"/>
      <c r="I187" s="1"/>
      <c r="J187" s="1"/>
      <c r="K187" s="1"/>
      <c r="L187" s="1"/>
      <c r="M187" s="1"/>
      <c r="N187" s="1"/>
      <c r="O187" s="1"/>
      <c r="P187" s="1"/>
      <c r="Q187" s="1"/>
      <c r="R187" s="1"/>
      <c r="S187" s="1"/>
      <c r="T187" s="1"/>
      <c r="U187" s="1"/>
    </row>
    <row r="188" spans="1:21">
      <c r="A188" s="20" t="s">
        <v>180</v>
      </c>
      <c r="B188" s="14">
        <v>57404.119340000005</v>
      </c>
      <c r="C188" s="14">
        <v>0</v>
      </c>
      <c r="D188" s="14">
        <v>0</v>
      </c>
      <c r="E188" s="14">
        <v>0</v>
      </c>
      <c r="F188" s="14">
        <v>57404.119340000005</v>
      </c>
      <c r="G188" s="1"/>
      <c r="H188" s="1"/>
      <c r="I188" s="1"/>
      <c r="J188" s="1"/>
      <c r="K188" s="1"/>
      <c r="L188" s="1"/>
      <c r="M188" s="1"/>
      <c r="N188" s="1"/>
      <c r="O188" s="1"/>
      <c r="P188" s="1"/>
      <c r="Q188" s="1"/>
      <c r="R188" s="1"/>
      <c r="S188" s="1"/>
      <c r="T188" s="1"/>
      <c r="U188" s="1"/>
    </row>
    <row r="189" spans="1:21">
      <c r="A189" s="20" t="s">
        <v>181</v>
      </c>
      <c r="B189" s="14">
        <v>47494.563020000001</v>
      </c>
      <c r="C189" s="14">
        <v>0</v>
      </c>
      <c r="D189" s="14">
        <v>0</v>
      </c>
      <c r="E189" s="14">
        <v>0</v>
      </c>
      <c r="F189" s="14">
        <v>47494.563020000001</v>
      </c>
      <c r="G189" s="1"/>
      <c r="H189" s="1"/>
      <c r="I189" s="1"/>
      <c r="J189" s="1"/>
      <c r="K189" s="1"/>
      <c r="L189" s="1"/>
      <c r="M189" s="1"/>
      <c r="N189" s="1"/>
      <c r="O189" s="1"/>
      <c r="P189" s="1"/>
      <c r="Q189" s="1"/>
      <c r="R189" s="1"/>
      <c r="S189" s="1"/>
      <c r="T189" s="1"/>
      <c r="U189" s="1"/>
    </row>
    <row r="190" spans="1:21">
      <c r="A190" s="20" t="s">
        <v>182</v>
      </c>
      <c r="B190" s="14">
        <v>27180.258999999998</v>
      </c>
      <c r="C190" s="14">
        <v>0</v>
      </c>
      <c r="D190" s="14">
        <v>0</v>
      </c>
      <c r="E190" s="14">
        <v>0</v>
      </c>
      <c r="F190" s="14">
        <v>27180.258999999998</v>
      </c>
      <c r="G190" s="1"/>
      <c r="H190" s="1"/>
      <c r="I190" s="1"/>
      <c r="J190" s="1"/>
      <c r="K190" s="1"/>
      <c r="L190" s="1"/>
      <c r="M190" s="1"/>
      <c r="N190" s="1"/>
      <c r="O190" s="1"/>
      <c r="P190" s="1"/>
      <c r="Q190" s="1"/>
      <c r="R190" s="1"/>
      <c r="S190" s="1"/>
      <c r="T190" s="1"/>
      <c r="U190" s="1"/>
    </row>
    <row r="191" spans="1:21">
      <c r="A191" s="27" t="s">
        <v>183</v>
      </c>
      <c r="B191" s="14">
        <v>16996.586589999999</v>
      </c>
      <c r="C191" s="14">
        <v>0</v>
      </c>
      <c r="D191" s="14">
        <v>0</v>
      </c>
      <c r="E191" s="14">
        <v>0</v>
      </c>
      <c r="F191" s="14">
        <v>16996.586589999999</v>
      </c>
      <c r="G191" s="1"/>
      <c r="H191" s="1"/>
      <c r="I191" s="1"/>
      <c r="J191" s="1"/>
      <c r="K191" s="1"/>
      <c r="L191" s="1"/>
      <c r="M191" s="1"/>
      <c r="N191" s="1"/>
      <c r="O191" s="1"/>
      <c r="P191" s="1"/>
      <c r="Q191" s="1"/>
      <c r="R191" s="1"/>
      <c r="S191" s="1"/>
      <c r="T191" s="1"/>
      <c r="U191" s="1"/>
    </row>
    <row r="192" spans="1:21">
      <c r="A192" s="20" t="s">
        <v>184</v>
      </c>
      <c r="B192" s="14">
        <v>0.36299000000000003</v>
      </c>
      <c r="C192" s="14">
        <v>0</v>
      </c>
      <c r="D192" s="14">
        <v>0</v>
      </c>
      <c r="E192" s="14">
        <v>0</v>
      </c>
      <c r="F192" s="14">
        <v>0.36299000000000003</v>
      </c>
      <c r="G192" s="1"/>
      <c r="H192" s="1"/>
      <c r="I192" s="1"/>
      <c r="J192" s="1"/>
      <c r="K192" s="1"/>
      <c r="L192" s="1"/>
      <c r="M192" s="1"/>
      <c r="N192" s="1"/>
      <c r="O192" s="1"/>
      <c r="P192" s="1"/>
      <c r="Q192" s="1"/>
      <c r="R192" s="1"/>
      <c r="S192" s="1"/>
      <c r="T192" s="1"/>
      <c r="U192" s="1"/>
    </row>
    <row r="193" spans="1:21">
      <c r="A193" s="20" t="s">
        <v>185</v>
      </c>
      <c r="B193" s="14">
        <v>16996.223600000001</v>
      </c>
      <c r="C193" s="14">
        <v>0</v>
      </c>
      <c r="D193" s="14">
        <v>0</v>
      </c>
      <c r="E193" s="14">
        <v>0</v>
      </c>
      <c r="F193" s="14">
        <v>16996.223600000001</v>
      </c>
      <c r="G193" s="1"/>
      <c r="H193" s="1"/>
      <c r="I193" s="1"/>
      <c r="J193" s="1"/>
      <c r="K193" s="1"/>
      <c r="L193" s="1"/>
      <c r="M193" s="1"/>
      <c r="N193" s="1"/>
      <c r="O193" s="1"/>
      <c r="P193" s="1"/>
      <c r="Q193" s="1"/>
      <c r="R193" s="1"/>
      <c r="S193" s="1"/>
      <c r="T193" s="1"/>
      <c r="U193" s="1"/>
    </row>
    <row r="194" spans="1:21">
      <c r="A194" s="28" t="s">
        <v>186</v>
      </c>
      <c r="B194" s="12">
        <v>8726816.7480699997</v>
      </c>
      <c r="C194" s="12">
        <v>632948.62858000002</v>
      </c>
      <c r="D194" s="12">
        <v>0</v>
      </c>
      <c r="E194" s="12">
        <v>0</v>
      </c>
      <c r="F194" s="12">
        <v>9359765.37665</v>
      </c>
      <c r="G194" s="1"/>
      <c r="H194" s="1"/>
      <c r="I194" s="1"/>
      <c r="J194" s="1"/>
      <c r="K194" s="1"/>
      <c r="L194" s="1"/>
      <c r="M194" s="1"/>
      <c r="N194" s="1"/>
      <c r="O194" s="1"/>
      <c r="P194" s="1"/>
      <c r="Q194" s="1"/>
      <c r="R194" s="1"/>
      <c r="S194" s="1"/>
      <c r="T194" s="1"/>
      <c r="U194" s="1"/>
    </row>
    <row r="195" spans="1:21">
      <c r="A195" s="28" t="s">
        <v>187</v>
      </c>
      <c r="B195" s="12">
        <v>0</v>
      </c>
      <c r="C195" s="12">
        <v>0</v>
      </c>
      <c r="D195" s="12">
        <v>0</v>
      </c>
      <c r="E195" s="12">
        <v>0</v>
      </c>
      <c r="F195" s="12">
        <v>0</v>
      </c>
      <c r="G195" s="1"/>
      <c r="H195" s="1"/>
      <c r="I195" s="1"/>
      <c r="J195" s="1"/>
      <c r="K195" s="1"/>
      <c r="L195" s="1"/>
      <c r="M195" s="1"/>
      <c r="N195" s="1"/>
      <c r="O195" s="1"/>
      <c r="P195" s="1"/>
      <c r="Q195" s="1"/>
      <c r="R195" s="1"/>
      <c r="S195" s="1"/>
      <c r="T195" s="1"/>
      <c r="U195" s="1"/>
    </row>
    <row r="196" spans="1:21">
      <c r="A196" s="29" t="s">
        <v>188</v>
      </c>
      <c r="B196" s="14">
        <v>0</v>
      </c>
      <c r="C196" s="14">
        <v>0</v>
      </c>
      <c r="D196" s="14">
        <v>0</v>
      </c>
      <c r="E196" s="14">
        <v>0</v>
      </c>
      <c r="F196" s="14">
        <v>0</v>
      </c>
      <c r="G196" s="1"/>
      <c r="H196" s="1"/>
      <c r="I196" s="1"/>
      <c r="J196" s="1"/>
      <c r="K196" s="1"/>
      <c r="L196" s="1"/>
      <c r="M196" s="1"/>
      <c r="N196" s="1"/>
      <c r="O196" s="1"/>
      <c r="P196" s="1"/>
      <c r="Q196" s="1"/>
      <c r="R196" s="1"/>
      <c r="S196" s="1"/>
      <c r="T196" s="1"/>
      <c r="U196" s="1"/>
    </row>
    <row r="197" spans="1:21">
      <c r="A197" s="20" t="s">
        <v>189</v>
      </c>
      <c r="B197" s="14">
        <v>0</v>
      </c>
      <c r="C197" s="14">
        <v>0</v>
      </c>
      <c r="D197" s="14">
        <v>0</v>
      </c>
      <c r="E197" s="14">
        <v>0</v>
      </c>
      <c r="F197" s="14">
        <v>0</v>
      </c>
      <c r="G197" s="1"/>
      <c r="H197" s="1"/>
      <c r="I197" s="1"/>
      <c r="J197" s="1"/>
      <c r="K197" s="1"/>
      <c r="L197" s="1"/>
      <c r="M197" s="1"/>
      <c r="N197" s="1"/>
      <c r="O197" s="1"/>
      <c r="P197" s="1"/>
      <c r="Q197" s="1"/>
      <c r="R197" s="1"/>
      <c r="S197" s="1"/>
      <c r="T197" s="1"/>
      <c r="U197" s="1"/>
    </row>
    <row r="198" spans="1:21">
      <c r="A198" s="20" t="s">
        <v>190</v>
      </c>
      <c r="B198" s="14">
        <v>0</v>
      </c>
      <c r="C198" s="14">
        <v>0</v>
      </c>
      <c r="D198" s="14">
        <v>0</v>
      </c>
      <c r="E198" s="14">
        <v>0</v>
      </c>
      <c r="F198" s="14">
        <v>0</v>
      </c>
      <c r="G198" s="1"/>
      <c r="H198" s="1"/>
      <c r="I198" s="1"/>
      <c r="J198" s="1"/>
      <c r="K198" s="1"/>
      <c r="L198" s="1"/>
      <c r="M198" s="1"/>
      <c r="N198" s="1"/>
      <c r="O198" s="1"/>
      <c r="P198" s="1"/>
      <c r="Q198" s="1"/>
      <c r="R198" s="1"/>
      <c r="S198" s="1"/>
      <c r="T198" s="1"/>
      <c r="U198" s="1"/>
    </row>
    <row r="199" spans="1:21">
      <c r="A199" s="20" t="s">
        <v>191</v>
      </c>
      <c r="B199" s="14">
        <v>0</v>
      </c>
      <c r="C199" s="14">
        <v>0</v>
      </c>
      <c r="D199" s="14">
        <v>0</v>
      </c>
      <c r="E199" s="14">
        <v>0</v>
      </c>
      <c r="F199" s="14">
        <v>0</v>
      </c>
      <c r="G199" s="1"/>
      <c r="H199" s="1"/>
      <c r="I199" s="1"/>
      <c r="J199" s="1"/>
      <c r="K199" s="1"/>
      <c r="L199" s="1"/>
      <c r="M199" s="1"/>
      <c r="N199" s="1"/>
      <c r="O199" s="1"/>
      <c r="P199" s="1"/>
      <c r="Q199" s="1"/>
      <c r="R199" s="1"/>
      <c r="S199" s="1"/>
      <c r="T199" s="1"/>
      <c r="U199" s="1"/>
    </row>
    <row r="200" spans="1:21">
      <c r="A200" s="20" t="s">
        <v>192</v>
      </c>
      <c r="B200" s="14">
        <v>0</v>
      </c>
      <c r="C200" s="14">
        <v>0</v>
      </c>
      <c r="D200" s="14">
        <v>0</v>
      </c>
      <c r="E200" s="14">
        <v>0</v>
      </c>
      <c r="F200" s="14">
        <v>0</v>
      </c>
      <c r="G200" s="1"/>
      <c r="H200" s="1"/>
      <c r="I200" s="1"/>
      <c r="J200" s="1"/>
      <c r="K200" s="1"/>
      <c r="L200" s="1"/>
      <c r="M200" s="1"/>
      <c r="N200" s="1"/>
      <c r="O200" s="1"/>
      <c r="P200" s="1"/>
      <c r="Q200" s="1"/>
      <c r="R200" s="1"/>
      <c r="S200" s="1"/>
      <c r="T200" s="1"/>
      <c r="U200" s="1"/>
    </row>
    <row r="201" spans="1:21">
      <c r="A201" s="20" t="s">
        <v>193</v>
      </c>
      <c r="B201" s="14">
        <v>0</v>
      </c>
      <c r="C201" s="14">
        <v>0</v>
      </c>
      <c r="D201" s="14">
        <v>0</v>
      </c>
      <c r="E201" s="14">
        <v>0</v>
      </c>
      <c r="F201" s="14">
        <v>0</v>
      </c>
      <c r="G201" s="1"/>
      <c r="H201" s="1"/>
      <c r="I201" s="1"/>
      <c r="J201" s="1"/>
      <c r="K201" s="1"/>
      <c r="L201" s="1"/>
      <c r="M201" s="1"/>
      <c r="N201" s="1"/>
      <c r="O201" s="1"/>
      <c r="P201" s="1"/>
      <c r="Q201" s="1"/>
      <c r="R201" s="1"/>
      <c r="S201" s="1"/>
      <c r="T201" s="1"/>
      <c r="U201" s="1"/>
    </row>
    <row r="202" spans="1:21">
      <c r="A202" s="27" t="s">
        <v>194</v>
      </c>
      <c r="B202" s="14">
        <v>0</v>
      </c>
      <c r="C202" s="14">
        <v>0</v>
      </c>
      <c r="D202" s="14">
        <v>0</v>
      </c>
      <c r="E202" s="14">
        <v>0</v>
      </c>
      <c r="F202" s="14">
        <v>0</v>
      </c>
      <c r="G202" s="1"/>
      <c r="H202" s="1"/>
      <c r="I202" s="1"/>
      <c r="J202" s="1"/>
      <c r="K202" s="1"/>
      <c r="L202" s="1"/>
      <c r="M202" s="1"/>
      <c r="N202" s="1"/>
      <c r="O202" s="1"/>
      <c r="P202" s="1"/>
      <c r="Q202" s="1"/>
      <c r="R202" s="1"/>
      <c r="S202" s="1"/>
      <c r="T202" s="1"/>
      <c r="U202" s="1"/>
    </row>
    <row r="203" spans="1:21">
      <c r="A203" s="20" t="s">
        <v>195</v>
      </c>
      <c r="B203" s="14">
        <v>0</v>
      </c>
      <c r="C203" s="14">
        <v>0</v>
      </c>
      <c r="D203" s="14">
        <v>0</v>
      </c>
      <c r="E203" s="14">
        <v>0</v>
      </c>
      <c r="F203" s="14">
        <v>0</v>
      </c>
      <c r="G203" s="1"/>
      <c r="H203" s="1"/>
      <c r="I203" s="1"/>
      <c r="J203" s="1"/>
      <c r="K203" s="1"/>
      <c r="L203" s="1"/>
      <c r="M203" s="1"/>
      <c r="N203" s="1"/>
      <c r="O203" s="1"/>
      <c r="P203" s="1"/>
      <c r="Q203" s="1"/>
      <c r="R203" s="1"/>
      <c r="S203" s="1"/>
      <c r="T203" s="1"/>
      <c r="U203" s="1"/>
    </row>
    <row r="204" spans="1:21">
      <c r="A204" s="20" t="s">
        <v>196</v>
      </c>
      <c r="B204" s="14">
        <v>0</v>
      </c>
      <c r="C204" s="14">
        <v>0</v>
      </c>
      <c r="D204" s="14">
        <v>0</v>
      </c>
      <c r="E204" s="14">
        <v>0</v>
      </c>
      <c r="F204" s="14">
        <v>0</v>
      </c>
      <c r="G204" s="1"/>
      <c r="H204" s="1"/>
      <c r="I204" s="1"/>
      <c r="J204" s="1"/>
      <c r="K204" s="1"/>
      <c r="L204" s="1"/>
      <c r="M204" s="1"/>
      <c r="N204" s="1"/>
      <c r="O204" s="1"/>
      <c r="P204" s="1"/>
      <c r="Q204" s="1"/>
      <c r="R204" s="1"/>
      <c r="S204" s="1"/>
      <c r="T204" s="1"/>
      <c r="U204" s="1"/>
    </row>
    <row r="205" spans="1:21">
      <c r="A205" s="15" t="s">
        <v>197</v>
      </c>
      <c r="B205" s="14">
        <v>0</v>
      </c>
      <c r="C205" s="14">
        <v>0</v>
      </c>
      <c r="D205" s="14">
        <v>0</v>
      </c>
      <c r="E205" s="14">
        <v>0</v>
      </c>
      <c r="F205" s="14">
        <v>0</v>
      </c>
      <c r="G205" s="1"/>
      <c r="H205" s="1"/>
      <c r="I205" s="1"/>
      <c r="J205" s="1"/>
      <c r="K205" s="1"/>
      <c r="L205" s="1"/>
      <c r="M205" s="1"/>
      <c r="N205" s="1"/>
      <c r="O205" s="1"/>
      <c r="P205" s="1"/>
      <c r="Q205" s="1"/>
      <c r="R205" s="1"/>
      <c r="S205" s="1"/>
      <c r="T205" s="1"/>
      <c r="U205" s="1"/>
    </row>
    <row r="206" spans="1:21">
      <c r="A206" s="20" t="s">
        <v>198</v>
      </c>
      <c r="B206" s="14">
        <v>0</v>
      </c>
      <c r="C206" s="14">
        <v>0</v>
      </c>
      <c r="D206" s="14">
        <v>0</v>
      </c>
      <c r="E206" s="14">
        <v>0</v>
      </c>
      <c r="F206" s="14">
        <v>0</v>
      </c>
      <c r="G206" s="1"/>
      <c r="H206" s="1"/>
      <c r="I206" s="1"/>
      <c r="J206" s="1"/>
      <c r="K206" s="1"/>
      <c r="L206" s="1"/>
      <c r="M206" s="1"/>
      <c r="N206" s="1"/>
      <c r="O206" s="1"/>
      <c r="P206" s="1"/>
      <c r="Q206" s="1"/>
      <c r="R206" s="1"/>
      <c r="S206" s="1"/>
      <c r="T206" s="1"/>
      <c r="U206" s="1"/>
    </row>
    <row r="207" spans="1:21">
      <c r="A207" s="20" t="s">
        <v>199</v>
      </c>
      <c r="B207" s="14">
        <v>0</v>
      </c>
      <c r="C207" s="14">
        <v>0</v>
      </c>
      <c r="D207" s="14">
        <v>0</v>
      </c>
      <c r="E207" s="14">
        <v>0</v>
      </c>
      <c r="F207" s="14">
        <v>0</v>
      </c>
      <c r="G207" s="1"/>
      <c r="H207" s="1"/>
      <c r="I207" s="1"/>
      <c r="J207" s="1"/>
      <c r="K207" s="1"/>
      <c r="L207" s="1"/>
      <c r="M207" s="1"/>
      <c r="N207" s="1"/>
      <c r="O207" s="1"/>
      <c r="P207" s="1"/>
      <c r="Q207" s="1"/>
      <c r="R207" s="1"/>
      <c r="S207" s="1"/>
      <c r="T207" s="1"/>
      <c r="U207" s="1"/>
    </row>
    <row r="208" spans="1:21">
      <c r="A208" s="27" t="s">
        <v>200</v>
      </c>
      <c r="B208" s="14">
        <v>0</v>
      </c>
      <c r="C208" s="14">
        <v>0</v>
      </c>
      <c r="D208" s="14">
        <v>0</v>
      </c>
      <c r="E208" s="14">
        <v>0</v>
      </c>
      <c r="F208" s="14">
        <v>0</v>
      </c>
      <c r="G208" s="1"/>
      <c r="H208" s="1"/>
      <c r="I208" s="1"/>
      <c r="J208" s="1"/>
      <c r="K208" s="1"/>
      <c r="L208" s="1"/>
      <c r="M208" s="1"/>
      <c r="N208" s="1"/>
      <c r="O208" s="1"/>
      <c r="P208" s="1"/>
      <c r="Q208" s="1"/>
      <c r="R208" s="1"/>
      <c r="S208" s="1"/>
      <c r="T208" s="1"/>
      <c r="U208" s="1"/>
    </row>
    <row r="209" spans="1:21">
      <c r="A209" s="27" t="s">
        <v>201</v>
      </c>
      <c r="B209" s="14">
        <v>0</v>
      </c>
      <c r="C209" s="14">
        <v>0</v>
      </c>
      <c r="D209" s="14">
        <v>0</v>
      </c>
      <c r="E209" s="14">
        <v>0</v>
      </c>
      <c r="F209" s="14">
        <v>0</v>
      </c>
      <c r="G209" s="1"/>
      <c r="H209" s="1"/>
      <c r="I209" s="1"/>
      <c r="J209" s="1"/>
      <c r="K209" s="1"/>
      <c r="L209" s="1"/>
      <c r="M209" s="1"/>
      <c r="N209" s="1"/>
      <c r="O209" s="1"/>
      <c r="P209" s="1"/>
      <c r="Q209" s="1"/>
      <c r="R209" s="1"/>
      <c r="S209" s="1"/>
      <c r="T209" s="1"/>
      <c r="U209" s="1"/>
    </row>
    <row r="210" spans="1:21">
      <c r="A210" s="20" t="s">
        <v>202</v>
      </c>
      <c r="B210" s="14">
        <v>0</v>
      </c>
      <c r="C210" s="14">
        <v>0</v>
      </c>
      <c r="D210" s="14">
        <v>0</v>
      </c>
      <c r="E210" s="14">
        <v>0</v>
      </c>
      <c r="F210" s="14">
        <v>0</v>
      </c>
      <c r="G210" s="1"/>
      <c r="H210" s="1"/>
      <c r="I210" s="1"/>
      <c r="J210" s="1"/>
      <c r="K210" s="1"/>
      <c r="L210" s="1"/>
      <c r="M210" s="1"/>
      <c r="N210" s="1"/>
      <c r="O210" s="1"/>
      <c r="P210" s="1"/>
      <c r="Q210" s="1"/>
      <c r="R210" s="1"/>
      <c r="S210" s="1"/>
      <c r="T210" s="1"/>
      <c r="U210" s="1"/>
    </row>
    <row r="211" spans="1:21">
      <c r="A211" s="20" t="s">
        <v>203</v>
      </c>
      <c r="B211" s="14">
        <v>0</v>
      </c>
      <c r="C211" s="14">
        <v>0</v>
      </c>
      <c r="D211" s="14">
        <v>0</v>
      </c>
      <c r="E211" s="14">
        <v>0</v>
      </c>
      <c r="F211" s="14">
        <v>0</v>
      </c>
      <c r="G211" s="1"/>
      <c r="H211" s="1"/>
      <c r="I211" s="1"/>
      <c r="J211" s="1"/>
      <c r="K211" s="1"/>
      <c r="L211" s="1"/>
      <c r="M211" s="1"/>
      <c r="N211" s="1"/>
      <c r="O211" s="1"/>
      <c r="P211" s="1"/>
      <c r="Q211" s="1"/>
      <c r="R211" s="1"/>
      <c r="S211" s="1"/>
      <c r="T211" s="1"/>
      <c r="U211" s="1"/>
    </row>
    <row r="212" spans="1:21">
      <c r="A212" s="20" t="s">
        <v>204</v>
      </c>
      <c r="B212" s="14">
        <v>0</v>
      </c>
      <c r="C212" s="14">
        <v>0</v>
      </c>
      <c r="D212" s="14">
        <v>0</v>
      </c>
      <c r="E212" s="14">
        <v>0</v>
      </c>
      <c r="F212" s="14">
        <v>0</v>
      </c>
      <c r="G212" s="1"/>
      <c r="H212" s="1"/>
      <c r="I212" s="1"/>
      <c r="J212" s="1"/>
      <c r="K212" s="1"/>
      <c r="L212" s="1"/>
      <c r="M212" s="1"/>
      <c r="N212" s="1"/>
      <c r="O212" s="1"/>
      <c r="P212" s="1"/>
      <c r="Q212" s="1"/>
      <c r="R212" s="1"/>
      <c r="S212" s="1"/>
      <c r="T212" s="1"/>
      <c r="U212" s="1"/>
    </row>
    <row r="213" spans="1:21">
      <c r="A213" s="20" t="s">
        <v>205</v>
      </c>
      <c r="B213" s="14">
        <v>0</v>
      </c>
      <c r="C213" s="14">
        <v>0</v>
      </c>
      <c r="D213" s="14">
        <v>0</v>
      </c>
      <c r="E213" s="14">
        <v>0</v>
      </c>
      <c r="F213" s="14">
        <v>0</v>
      </c>
      <c r="G213" s="1"/>
      <c r="H213" s="1"/>
      <c r="I213" s="1"/>
      <c r="J213" s="1"/>
      <c r="K213" s="1"/>
      <c r="L213" s="1"/>
      <c r="M213" s="1"/>
      <c r="N213" s="1"/>
      <c r="O213" s="1"/>
      <c r="P213" s="1"/>
      <c r="Q213" s="1"/>
      <c r="R213" s="1"/>
      <c r="S213" s="1"/>
      <c r="T213" s="1"/>
      <c r="U213" s="1"/>
    </row>
    <row r="214" spans="1:21">
      <c r="A214" s="27" t="s">
        <v>206</v>
      </c>
      <c r="B214" s="14">
        <v>0</v>
      </c>
      <c r="C214" s="14">
        <v>0</v>
      </c>
      <c r="D214" s="14">
        <v>0</v>
      </c>
      <c r="E214" s="14">
        <v>0</v>
      </c>
      <c r="F214" s="14">
        <v>0</v>
      </c>
      <c r="G214" s="1"/>
      <c r="H214" s="1"/>
      <c r="I214" s="1"/>
      <c r="J214" s="1"/>
      <c r="K214" s="1"/>
      <c r="L214" s="1"/>
      <c r="M214" s="1"/>
      <c r="N214" s="1"/>
      <c r="O214" s="1"/>
      <c r="P214" s="1"/>
      <c r="Q214" s="1"/>
      <c r="R214" s="1"/>
      <c r="S214" s="1"/>
      <c r="T214" s="1"/>
      <c r="U214" s="1"/>
    </row>
    <row r="215" spans="1:21">
      <c r="A215" s="19" t="s">
        <v>207</v>
      </c>
      <c r="B215" s="12">
        <v>18413500.273729999</v>
      </c>
      <c r="C215" s="12">
        <v>4764356.3953400003</v>
      </c>
      <c r="D215" s="12">
        <v>0</v>
      </c>
      <c r="E215" s="12">
        <v>0</v>
      </c>
      <c r="F215" s="12">
        <v>23177856.669069998</v>
      </c>
      <c r="G215" s="1"/>
      <c r="H215" s="1"/>
      <c r="I215" s="1"/>
      <c r="J215" s="1"/>
      <c r="K215" s="1"/>
      <c r="L215" s="1"/>
      <c r="M215" s="1"/>
      <c r="N215" s="1"/>
      <c r="O215" s="1"/>
      <c r="P215" s="1"/>
      <c r="Q215" s="1"/>
      <c r="R215" s="1"/>
      <c r="S215" s="1"/>
      <c r="T215" s="1"/>
      <c r="U215" s="1"/>
    </row>
    <row r="216" spans="1:21">
      <c r="A216" s="27" t="s">
        <v>208</v>
      </c>
      <c r="B216" s="14">
        <v>0</v>
      </c>
      <c r="C216" s="14">
        <v>0</v>
      </c>
      <c r="D216" s="14">
        <v>0</v>
      </c>
      <c r="E216" s="14">
        <v>0</v>
      </c>
      <c r="F216" s="14">
        <v>0</v>
      </c>
      <c r="G216" s="1"/>
      <c r="H216" s="1"/>
      <c r="I216" s="1"/>
      <c r="J216" s="1"/>
      <c r="K216" s="1"/>
      <c r="L216" s="1"/>
      <c r="M216" s="1"/>
      <c r="N216" s="1"/>
      <c r="O216" s="1"/>
      <c r="P216" s="1"/>
      <c r="Q216" s="1"/>
      <c r="R216" s="1"/>
      <c r="S216" s="1"/>
      <c r="T216" s="1"/>
      <c r="U216" s="1"/>
    </row>
    <row r="217" spans="1:21">
      <c r="A217" s="20" t="s">
        <v>209</v>
      </c>
      <c r="B217" s="14">
        <v>0</v>
      </c>
      <c r="C217" s="14">
        <v>0</v>
      </c>
      <c r="D217" s="14">
        <v>0</v>
      </c>
      <c r="E217" s="14">
        <v>0</v>
      </c>
      <c r="F217" s="14">
        <v>0</v>
      </c>
      <c r="G217" s="1"/>
      <c r="H217" s="1"/>
      <c r="I217" s="1"/>
      <c r="J217" s="1"/>
      <c r="K217" s="1"/>
      <c r="L217" s="1"/>
      <c r="M217" s="1"/>
      <c r="N217" s="1"/>
      <c r="O217" s="1"/>
      <c r="P217" s="1"/>
      <c r="Q217" s="1"/>
      <c r="R217" s="1"/>
      <c r="S217" s="1"/>
      <c r="T217" s="1"/>
      <c r="U217" s="1"/>
    </row>
    <row r="218" spans="1:21">
      <c r="A218" s="20" t="s">
        <v>210</v>
      </c>
      <c r="B218" s="14">
        <v>0</v>
      </c>
      <c r="C218" s="14">
        <v>0</v>
      </c>
      <c r="D218" s="14">
        <v>0</v>
      </c>
      <c r="E218" s="14">
        <v>0</v>
      </c>
      <c r="F218" s="14">
        <v>0</v>
      </c>
      <c r="G218" s="1"/>
      <c r="H218" s="1"/>
      <c r="I218" s="1"/>
      <c r="J218" s="1"/>
      <c r="K218" s="1"/>
      <c r="L218" s="1"/>
      <c r="M218" s="1"/>
      <c r="N218" s="1"/>
      <c r="O218" s="1"/>
      <c r="P218" s="1"/>
      <c r="Q218" s="1"/>
      <c r="R218" s="1"/>
      <c r="S218" s="1"/>
      <c r="T218" s="1"/>
      <c r="U218" s="1"/>
    </row>
    <row r="219" spans="1:21">
      <c r="A219" s="20" t="s">
        <v>211</v>
      </c>
      <c r="B219" s="14">
        <v>0</v>
      </c>
      <c r="C219" s="14">
        <v>0</v>
      </c>
      <c r="D219" s="14">
        <v>0</v>
      </c>
      <c r="E219" s="14">
        <v>0</v>
      </c>
      <c r="F219" s="14">
        <v>0</v>
      </c>
      <c r="G219" s="1"/>
      <c r="H219" s="1"/>
      <c r="I219" s="1"/>
      <c r="J219" s="1"/>
      <c r="K219" s="1"/>
      <c r="L219" s="1"/>
      <c r="M219" s="1"/>
      <c r="N219" s="1"/>
      <c r="O219" s="1"/>
      <c r="P219" s="1"/>
      <c r="Q219" s="1"/>
      <c r="R219" s="1"/>
      <c r="S219" s="1"/>
      <c r="T219" s="1"/>
      <c r="U219" s="1"/>
    </row>
    <row r="220" spans="1:21">
      <c r="A220" s="27" t="s">
        <v>212</v>
      </c>
      <c r="B220" s="14">
        <v>0</v>
      </c>
      <c r="C220" s="14">
        <v>0</v>
      </c>
      <c r="D220" s="14">
        <v>0</v>
      </c>
      <c r="E220" s="14">
        <v>0</v>
      </c>
      <c r="F220" s="14">
        <v>0</v>
      </c>
      <c r="G220" s="1"/>
      <c r="H220" s="1"/>
      <c r="I220" s="1"/>
      <c r="J220" s="1"/>
      <c r="K220" s="1"/>
      <c r="L220" s="1"/>
      <c r="M220" s="1"/>
      <c r="N220" s="1"/>
      <c r="O220" s="1"/>
      <c r="P220" s="1"/>
      <c r="Q220" s="1"/>
      <c r="R220" s="1"/>
      <c r="S220" s="1"/>
      <c r="T220" s="1"/>
      <c r="U220" s="1"/>
    </row>
    <row r="221" spans="1:21">
      <c r="A221" s="20" t="s">
        <v>213</v>
      </c>
      <c r="B221" s="14">
        <v>0</v>
      </c>
      <c r="C221" s="14">
        <v>0</v>
      </c>
      <c r="D221" s="14">
        <v>0</v>
      </c>
      <c r="E221" s="14">
        <v>0</v>
      </c>
      <c r="F221" s="14">
        <v>0</v>
      </c>
      <c r="G221" s="1"/>
      <c r="H221" s="1"/>
      <c r="I221" s="1"/>
      <c r="J221" s="1"/>
      <c r="K221" s="1"/>
      <c r="L221" s="1"/>
      <c r="M221" s="1"/>
      <c r="N221" s="1"/>
      <c r="O221" s="1"/>
      <c r="P221" s="1"/>
      <c r="Q221" s="1"/>
      <c r="R221" s="1"/>
      <c r="S221" s="1"/>
      <c r="T221" s="1"/>
      <c r="U221" s="1"/>
    </row>
    <row r="222" spans="1:21">
      <c r="A222" s="20" t="s">
        <v>214</v>
      </c>
      <c r="B222" s="14">
        <v>0</v>
      </c>
      <c r="C222" s="14">
        <v>0</v>
      </c>
      <c r="D222" s="14">
        <v>0</v>
      </c>
      <c r="E222" s="14">
        <v>0</v>
      </c>
      <c r="F222" s="14">
        <v>0</v>
      </c>
      <c r="G222" s="1"/>
      <c r="H222" s="1"/>
      <c r="I222" s="1"/>
      <c r="J222" s="1"/>
      <c r="K222" s="1"/>
      <c r="L222" s="1"/>
      <c r="M222" s="1"/>
      <c r="N222" s="1"/>
      <c r="O222" s="1"/>
      <c r="P222" s="1"/>
      <c r="Q222" s="1"/>
      <c r="R222" s="1"/>
      <c r="S222" s="1"/>
      <c r="T222" s="1"/>
      <c r="U222" s="1"/>
    </row>
    <row r="223" spans="1:21">
      <c r="A223" s="20" t="s">
        <v>215</v>
      </c>
      <c r="B223" s="14">
        <v>0</v>
      </c>
      <c r="C223" s="14">
        <v>0</v>
      </c>
      <c r="D223" s="14">
        <v>0</v>
      </c>
      <c r="E223" s="14">
        <v>0</v>
      </c>
      <c r="F223" s="14">
        <v>0</v>
      </c>
      <c r="G223" s="1"/>
      <c r="H223" s="1"/>
      <c r="I223" s="1"/>
      <c r="J223" s="1"/>
      <c r="K223" s="1"/>
      <c r="L223" s="1"/>
      <c r="M223" s="1"/>
      <c r="N223" s="1"/>
      <c r="O223" s="1"/>
      <c r="P223" s="1"/>
      <c r="Q223" s="1"/>
      <c r="R223" s="1"/>
      <c r="S223" s="1"/>
      <c r="T223" s="1"/>
      <c r="U223" s="1"/>
    </row>
    <row r="224" spans="1:21">
      <c r="A224" s="21" t="s">
        <v>216</v>
      </c>
      <c r="B224" s="14">
        <v>0</v>
      </c>
      <c r="C224" s="14">
        <v>0</v>
      </c>
      <c r="D224" s="14">
        <v>0</v>
      </c>
      <c r="E224" s="14">
        <v>0</v>
      </c>
      <c r="F224" s="14">
        <v>0</v>
      </c>
      <c r="G224" s="1"/>
      <c r="H224" s="1"/>
      <c r="I224" s="1"/>
      <c r="J224" s="1"/>
      <c r="K224" s="1"/>
      <c r="L224" s="1"/>
      <c r="M224" s="1"/>
      <c r="N224" s="1"/>
      <c r="O224" s="1"/>
      <c r="P224" s="1"/>
      <c r="Q224" s="1"/>
      <c r="R224" s="1"/>
      <c r="S224" s="1"/>
      <c r="T224" s="1"/>
      <c r="U224" s="1"/>
    </row>
    <row r="225" spans="1:21">
      <c r="A225" s="20" t="s">
        <v>217</v>
      </c>
      <c r="B225" s="14">
        <v>0</v>
      </c>
      <c r="C225" s="14">
        <v>0</v>
      </c>
      <c r="D225" s="14">
        <v>0</v>
      </c>
      <c r="E225" s="14">
        <v>0</v>
      </c>
      <c r="F225" s="14">
        <v>0</v>
      </c>
      <c r="G225" s="1"/>
      <c r="H225" s="1"/>
      <c r="I225" s="1"/>
      <c r="J225" s="1"/>
      <c r="K225" s="1"/>
      <c r="L225" s="1"/>
      <c r="M225" s="1"/>
      <c r="N225" s="1"/>
      <c r="O225" s="1"/>
      <c r="P225" s="1"/>
      <c r="Q225" s="1"/>
      <c r="R225" s="1"/>
      <c r="S225" s="1"/>
      <c r="T225" s="1"/>
      <c r="U225" s="1"/>
    </row>
    <row r="226" spans="1:21">
      <c r="A226" s="27" t="s">
        <v>218</v>
      </c>
      <c r="B226" s="14">
        <v>0</v>
      </c>
      <c r="C226" s="14">
        <v>0</v>
      </c>
      <c r="D226" s="14">
        <v>0</v>
      </c>
      <c r="E226" s="14">
        <v>0</v>
      </c>
      <c r="F226" s="14">
        <v>0</v>
      </c>
      <c r="G226" s="1"/>
      <c r="H226" s="1"/>
      <c r="I226" s="1"/>
      <c r="J226" s="1"/>
      <c r="K226" s="1"/>
      <c r="L226" s="1"/>
      <c r="M226" s="1"/>
      <c r="N226" s="1"/>
      <c r="O226" s="1"/>
      <c r="P226" s="1"/>
      <c r="Q226" s="1"/>
      <c r="R226" s="1"/>
      <c r="S226" s="1"/>
      <c r="T226" s="1"/>
      <c r="U226" s="1"/>
    </row>
    <row r="227" spans="1:21">
      <c r="A227" s="20" t="s">
        <v>219</v>
      </c>
      <c r="B227" s="14">
        <v>0</v>
      </c>
      <c r="C227" s="14">
        <v>0</v>
      </c>
      <c r="D227" s="14">
        <v>0</v>
      </c>
      <c r="E227" s="14">
        <v>0</v>
      </c>
      <c r="F227" s="14">
        <v>0</v>
      </c>
      <c r="G227" s="1"/>
      <c r="H227" s="1"/>
      <c r="I227" s="1"/>
      <c r="J227" s="1"/>
      <c r="K227" s="1"/>
      <c r="L227" s="1"/>
      <c r="M227" s="1"/>
      <c r="N227" s="1"/>
      <c r="O227" s="1"/>
      <c r="P227" s="1"/>
      <c r="Q227" s="1"/>
      <c r="R227" s="1"/>
      <c r="S227" s="1"/>
      <c r="T227" s="1"/>
      <c r="U227" s="1"/>
    </row>
    <row r="228" spans="1:21">
      <c r="A228" s="20" t="s">
        <v>220</v>
      </c>
      <c r="B228" s="14">
        <v>0</v>
      </c>
      <c r="C228" s="14">
        <v>0</v>
      </c>
      <c r="D228" s="14">
        <v>0</v>
      </c>
      <c r="E228" s="14">
        <v>0</v>
      </c>
      <c r="F228" s="14">
        <v>0</v>
      </c>
      <c r="G228" s="1"/>
      <c r="H228" s="1"/>
      <c r="I228" s="1"/>
      <c r="J228" s="1"/>
      <c r="K228" s="1"/>
      <c r="L228" s="1"/>
      <c r="M228" s="1"/>
      <c r="N228" s="1"/>
      <c r="O228" s="1"/>
      <c r="P228" s="1"/>
      <c r="Q228" s="1"/>
      <c r="R228" s="1"/>
      <c r="S228" s="1"/>
      <c r="T228" s="1"/>
      <c r="U228" s="1"/>
    </row>
    <row r="229" spans="1:21">
      <c r="A229" s="27" t="s">
        <v>221</v>
      </c>
      <c r="B229" s="14">
        <v>0</v>
      </c>
      <c r="C229" s="14">
        <v>0</v>
      </c>
      <c r="D229" s="14">
        <v>0</v>
      </c>
      <c r="E229" s="14">
        <v>0</v>
      </c>
      <c r="F229" s="14">
        <v>0</v>
      </c>
      <c r="G229" s="1"/>
      <c r="H229" s="1"/>
      <c r="I229" s="1"/>
      <c r="J229" s="1"/>
      <c r="K229" s="1"/>
      <c r="L229" s="1"/>
      <c r="M229" s="1"/>
      <c r="N229" s="1"/>
      <c r="O229" s="1"/>
      <c r="P229" s="1"/>
      <c r="Q229" s="1"/>
      <c r="R229" s="1"/>
      <c r="S229" s="1"/>
      <c r="T229" s="1"/>
      <c r="U229" s="1"/>
    </row>
    <row r="230" spans="1:21">
      <c r="A230" s="20" t="s">
        <v>222</v>
      </c>
      <c r="B230" s="14">
        <v>0</v>
      </c>
      <c r="C230" s="14">
        <v>0</v>
      </c>
      <c r="D230" s="14">
        <v>0</v>
      </c>
      <c r="E230" s="14">
        <v>0</v>
      </c>
      <c r="F230" s="14">
        <v>0</v>
      </c>
      <c r="G230" s="1"/>
      <c r="H230" s="1"/>
      <c r="I230" s="1"/>
      <c r="J230" s="1"/>
      <c r="K230" s="1"/>
      <c r="L230" s="1"/>
      <c r="M230" s="1"/>
      <c r="N230" s="1"/>
      <c r="O230" s="1"/>
      <c r="P230" s="1"/>
      <c r="Q230" s="1"/>
      <c r="R230" s="1"/>
      <c r="S230" s="1"/>
      <c r="T230" s="1"/>
      <c r="U230" s="1"/>
    </row>
    <row r="231" spans="1:21">
      <c r="A231" s="20" t="s">
        <v>223</v>
      </c>
      <c r="B231" s="14">
        <v>0</v>
      </c>
      <c r="C231" s="14">
        <v>0</v>
      </c>
      <c r="D231" s="14">
        <v>0</v>
      </c>
      <c r="E231" s="14">
        <v>0</v>
      </c>
      <c r="F231" s="14">
        <v>0</v>
      </c>
      <c r="G231" s="1"/>
      <c r="H231" s="1"/>
      <c r="I231" s="1"/>
      <c r="J231" s="1"/>
      <c r="K231" s="1"/>
      <c r="L231" s="1"/>
      <c r="M231" s="1"/>
      <c r="N231" s="1"/>
      <c r="O231" s="1"/>
      <c r="P231" s="1"/>
      <c r="Q231" s="1"/>
      <c r="R231" s="1"/>
      <c r="S231" s="1"/>
      <c r="T231" s="1"/>
      <c r="U231" s="1"/>
    </row>
    <row r="232" spans="1:21">
      <c r="A232" s="27" t="s">
        <v>224</v>
      </c>
      <c r="B232" s="14">
        <v>4282925.7176900003</v>
      </c>
      <c r="C232" s="14">
        <v>0</v>
      </c>
      <c r="D232" s="14">
        <v>0</v>
      </c>
      <c r="E232" s="14">
        <v>0</v>
      </c>
      <c r="F232" s="14">
        <v>4282925.7176900003</v>
      </c>
      <c r="G232" s="1"/>
      <c r="H232" s="1"/>
      <c r="I232" s="1"/>
      <c r="J232" s="1"/>
      <c r="K232" s="1"/>
      <c r="L232" s="1"/>
      <c r="M232" s="1"/>
      <c r="N232" s="1"/>
      <c r="O232" s="1"/>
      <c r="P232" s="1"/>
      <c r="Q232" s="1"/>
      <c r="R232" s="1"/>
      <c r="S232" s="1"/>
      <c r="T232" s="1"/>
      <c r="U232" s="1"/>
    </row>
    <row r="233" spans="1:21">
      <c r="A233" s="20" t="s">
        <v>225</v>
      </c>
      <c r="B233" s="14">
        <v>2906605.84228</v>
      </c>
      <c r="C233" s="14">
        <v>0</v>
      </c>
      <c r="D233" s="14">
        <v>0</v>
      </c>
      <c r="E233" s="14">
        <v>0</v>
      </c>
      <c r="F233" s="14">
        <v>2906605.84228</v>
      </c>
      <c r="G233" s="1"/>
      <c r="H233" s="1"/>
      <c r="I233" s="1"/>
      <c r="J233" s="1"/>
      <c r="K233" s="1"/>
      <c r="L233" s="1"/>
      <c r="M233" s="1"/>
      <c r="N233" s="1"/>
      <c r="O233" s="1"/>
      <c r="P233" s="1"/>
      <c r="Q233" s="1"/>
      <c r="R233" s="1"/>
      <c r="S233" s="1"/>
      <c r="T233" s="1"/>
      <c r="U233" s="1"/>
    </row>
    <row r="234" spans="1:21">
      <c r="A234" s="20" t="s">
        <v>226</v>
      </c>
      <c r="B234" s="14">
        <v>0</v>
      </c>
      <c r="C234" s="14">
        <v>0</v>
      </c>
      <c r="D234" s="14">
        <v>0</v>
      </c>
      <c r="E234" s="14">
        <v>0</v>
      </c>
      <c r="F234" s="14">
        <v>0</v>
      </c>
      <c r="G234" s="1"/>
      <c r="H234" s="1"/>
      <c r="I234" s="1"/>
      <c r="J234" s="1"/>
      <c r="K234" s="1"/>
      <c r="L234" s="1"/>
      <c r="M234" s="1"/>
      <c r="N234" s="1"/>
      <c r="O234" s="1"/>
      <c r="P234" s="1"/>
      <c r="Q234" s="1"/>
      <c r="R234" s="1"/>
      <c r="S234" s="1"/>
      <c r="T234" s="1"/>
      <c r="U234" s="1"/>
    </row>
    <row r="235" spans="1:21">
      <c r="A235" s="20" t="s">
        <v>227</v>
      </c>
      <c r="B235" s="14">
        <v>334112.24132999999</v>
      </c>
      <c r="C235" s="14">
        <v>0</v>
      </c>
      <c r="D235" s="14">
        <v>0</v>
      </c>
      <c r="E235" s="14">
        <v>0</v>
      </c>
      <c r="F235" s="14">
        <v>334112.24132999999</v>
      </c>
      <c r="G235" s="1"/>
      <c r="H235" s="1"/>
      <c r="I235" s="1"/>
      <c r="J235" s="1"/>
      <c r="K235" s="1"/>
      <c r="L235" s="1"/>
      <c r="M235" s="1"/>
      <c r="N235" s="1"/>
      <c r="O235" s="1"/>
      <c r="P235" s="1"/>
      <c r="Q235" s="1"/>
      <c r="R235" s="1"/>
      <c r="S235" s="1"/>
      <c r="T235" s="1"/>
      <c r="U235" s="1"/>
    </row>
    <row r="236" spans="1:21">
      <c r="A236" s="20" t="s">
        <v>228</v>
      </c>
      <c r="B236" s="14">
        <v>0</v>
      </c>
      <c r="C236" s="14">
        <v>0</v>
      </c>
      <c r="D236" s="14">
        <v>0</v>
      </c>
      <c r="E236" s="14">
        <v>0</v>
      </c>
      <c r="F236" s="14">
        <v>0</v>
      </c>
      <c r="G236" s="1"/>
      <c r="H236" s="1"/>
      <c r="I236" s="1"/>
      <c r="J236" s="1"/>
      <c r="K236" s="1"/>
      <c r="L236" s="1"/>
      <c r="M236" s="1"/>
      <c r="N236" s="1"/>
      <c r="O236" s="1"/>
      <c r="P236" s="1"/>
      <c r="Q236" s="1"/>
      <c r="R236" s="1"/>
      <c r="S236" s="1"/>
      <c r="T236" s="1"/>
      <c r="U236" s="1"/>
    </row>
    <row r="237" spans="1:21">
      <c r="A237" s="20" t="s">
        <v>229</v>
      </c>
      <c r="B237" s="14">
        <v>0</v>
      </c>
      <c r="C237" s="14">
        <v>0</v>
      </c>
      <c r="D237" s="14">
        <v>0</v>
      </c>
      <c r="E237" s="14">
        <v>0</v>
      </c>
      <c r="F237" s="14">
        <v>0</v>
      </c>
      <c r="G237" s="1"/>
      <c r="H237" s="1"/>
      <c r="I237" s="1"/>
      <c r="J237" s="1"/>
      <c r="K237" s="1"/>
      <c r="L237" s="1"/>
      <c r="M237" s="1"/>
      <c r="N237" s="1"/>
      <c r="O237" s="1"/>
      <c r="P237" s="1"/>
      <c r="Q237" s="1"/>
      <c r="R237" s="1"/>
      <c r="S237" s="1"/>
      <c r="T237" s="1"/>
      <c r="U237" s="1"/>
    </row>
    <row r="238" spans="1:21">
      <c r="A238" s="20" t="s">
        <v>230</v>
      </c>
      <c r="B238" s="14">
        <v>0</v>
      </c>
      <c r="C238" s="14">
        <v>0</v>
      </c>
      <c r="D238" s="14">
        <v>0</v>
      </c>
      <c r="E238" s="14">
        <v>0</v>
      </c>
      <c r="F238" s="14">
        <v>0</v>
      </c>
      <c r="G238" s="1"/>
      <c r="H238" s="1"/>
      <c r="I238" s="1"/>
      <c r="J238" s="1"/>
      <c r="K238" s="1"/>
      <c r="L238" s="1"/>
      <c r="M238" s="1"/>
      <c r="N238" s="1"/>
      <c r="O238" s="1"/>
      <c r="P238" s="1"/>
      <c r="Q238" s="1"/>
      <c r="R238" s="1"/>
      <c r="S238" s="1"/>
      <c r="T238" s="1"/>
      <c r="U238" s="1"/>
    </row>
    <row r="239" spans="1:21">
      <c r="A239" s="20" t="s">
        <v>231</v>
      </c>
      <c r="B239" s="14">
        <v>0</v>
      </c>
      <c r="C239" s="14">
        <v>0</v>
      </c>
      <c r="D239" s="14">
        <v>0</v>
      </c>
      <c r="E239" s="14">
        <v>0</v>
      </c>
      <c r="F239" s="14">
        <v>0</v>
      </c>
      <c r="G239" s="1"/>
      <c r="H239" s="1"/>
      <c r="I239" s="1"/>
      <c r="J239" s="1"/>
      <c r="K239" s="1"/>
      <c r="L239" s="1"/>
      <c r="M239" s="1"/>
      <c r="N239" s="1"/>
      <c r="O239" s="1"/>
      <c r="P239" s="1"/>
      <c r="Q239" s="1"/>
      <c r="R239" s="1"/>
      <c r="S239" s="1"/>
      <c r="T239" s="1"/>
      <c r="U239" s="1"/>
    </row>
    <row r="240" spans="1:21">
      <c r="A240" s="20" t="s">
        <v>232</v>
      </c>
      <c r="B240" s="14">
        <v>1042207.63408</v>
      </c>
      <c r="C240" s="14">
        <v>0</v>
      </c>
      <c r="D240" s="14">
        <v>0</v>
      </c>
      <c r="E240" s="14">
        <v>0</v>
      </c>
      <c r="F240" s="14">
        <v>1042207.63408</v>
      </c>
      <c r="G240" s="1"/>
      <c r="H240" s="1"/>
      <c r="I240" s="1"/>
      <c r="J240" s="1"/>
      <c r="K240" s="1"/>
      <c r="L240" s="1"/>
      <c r="M240" s="1"/>
      <c r="N240" s="1"/>
      <c r="O240" s="1"/>
      <c r="P240" s="1"/>
      <c r="Q240" s="1"/>
      <c r="R240" s="1"/>
      <c r="S240" s="1"/>
      <c r="T240" s="1"/>
      <c r="U240" s="1"/>
    </row>
    <row r="241" spans="1:21">
      <c r="A241" s="27" t="s">
        <v>233</v>
      </c>
      <c r="B241" s="14">
        <v>4152560.2256199997</v>
      </c>
      <c r="C241" s="14">
        <v>814584.02655999991</v>
      </c>
      <c r="D241" s="14">
        <v>0</v>
      </c>
      <c r="E241" s="14">
        <v>0</v>
      </c>
      <c r="F241" s="14">
        <v>4967144.2521800008</v>
      </c>
      <c r="G241" s="1"/>
      <c r="H241" s="1"/>
      <c r="I241" s="1"/>
      <c r="J241" s="1"/>
      <c r="K241" s="1"/>
      <c r="L241" s="1"/>
      <c r="M241" s="1"/>
      <c r="N241" s="1"/>
      <c r="O241" s="1"/>
      <c r="P241" s="1"/>
      <c r="Q241" s="1"/>
      <c r="R241" s="1"/>
      <c r="S241" s="1"/>
      <c r="T241" s="1"/>
      <c r="U241" s="1"/>
    </row>
    <row r="242" spans="1:21">
      <c r="A242" s="20" t="s">
        <v>234</v>
      </c>
      <c r="B242" s="14">
        <v>118095.98576000001</v>
      </c>
      <c r="C242" s="14">
        <v>0</v>
      </c>
      <c r="D242" s="14">
        <v>0</v>
      </c>
      <c r="E242" s="14">
        <v>0</v>
      </c>
      <c r="F242" s="14">
        <v>118095.98576000001</v>
      </c>
      <c r="G242" s="1"/>
      <c r="H242" s="1"/>
      <c r="I242" s="1"/>
      <c r="J242" s="1"/>
      <c r="K242" s="1"/>
      <c r="L242" s="1"/>
      <c r="M242" s="1"/>
      <c r="N242" s="1"/>
      <c r="O242" s="1"/>
      <c r="P242" s="1"/>
      <c r="Q242" s="1"/>
      <c r="R242" s="1"/>
      <c r="S242" s="1"/>
      <c r="T242" s="1"/>
      <c r="U242" s="1"/>
    </row>
    <row r="243" spans="1:21">
      <c r="A243" s="20" t="s">
        <v>235</v>
      </c>
      <c r="B243" s="14">
        <v>0</v>
      </c>
      <c r="C243" s="14">
        <v>75.459999999999994</v>
      </c>
      <c r="D243" s="14">
        <v>0</v>
      </c>
      <c r="E243" s="14">
        <v>0</v>
      </c>
      <c r="F243" s="14">
        <v>75.459999999999994</v>
      </c>
      <c r="G243" s="1"/>
      <c r="H243" s="1"/>
      <c r="I243" s="1"/>
      <c r="J243" s="1"/>
      <c r="K243" s="1"/>
      <c r="L243" s="1"/>
      <c r="M243" s="1"/>
      <c r="N243" s="1"/>
      <c r="O243" s="1"/>
      <c r="P243" s="1"/>
      <c r="Q243" s="1"/>
      <c r="R243" s="1"/>
      <c r="S243" s="1"/>
      <c r="T243" s="1"/>
      <c r="U243" s="1"/>
    </row>
    <row r="244" spans="1:21">
      <c r="A244" s="20" t="s">
        <v>236</v>
      </c>
      <c r="B244" s="14">
        <v>32993.307910000003</v>
      </c>
      <c r="C244" s="14">
        <v>3092.56086</v>
      </c>
      <c r="D244" s="14">
        <v>0</v>
      </c>
      <c r="E244" s="14">
        <v>0</v>
      </c>
      <c r="F244" s="14">
        <v>36085.868770000001</v>
      </c>
      <c r="G244" s="1"/>
      <c r="H244" s="1"/>
      <c r="I244" s="1"/>
      <c r="J244" s="1"/>
      <c r="K244" s="1"/>
      <c r="L244" s="1"/>
      <c r="M244" s="1"/>
      <c r="N244" s="1"/>
      <c r="O244" s="1"/>
      <c r="P244" s="1"/>
      <c r="Q244" s="1"/>
      <c r="R244" s="1"/>
      <c r="S244" s="1"/>
      <c r="T244" s="1"/>
      <c r="U244" s="1"/>
    </row>
    <row r="245" spans="1:21">
      <c r="A245" s="20" t="s">
        <v>237</v>
      </c>
      <c r="B245" s="14">
        <v>17986.640420000003</v>
      </c>
      <c r="C245" s="14">
        <v>0</v>
      </c>
      <c r="D245" s="14">
        <v>0</v>
      </c>
      <c r="E245" s="14">
        <v>0</v>
      </c>
      <c r="F245" s="14">
        <v>17986.640420000003</v>
      </c>
      <c r="G245" s="1"/>
      <c r="H245" s="1"/>
      <c r="I245" s="1"/>
      <c r="J245" s="1"/>
      <c r="K245" s="1"/>
      <c r="L245" s="1"/>
      <c r="M245" s="1"/>
      <c r="N245" s="1"/>
      <c r="O245" s="1"/>
      <c r="P245" s="1"/>
      <c r="Q245" s="1"/>
      <c r="R245" s="1"/>
      <c r="S245" s="1"/>
      <c r="T245" s="1"/>
      <c r="U245" s="1"/>
    </row>
    <row r="246" spans="1:21">
      <c r="A246" s="15" t="s">
        <v>238</v>
      </c>
      <c r="B246" s="14">
        <v>0</v>
      </c>
      <c r="C246" s="14">
        <v>0</v>
      </c>
      <c r="D246" s="14">
        <v>0</v>
      </c>
      <c r="E246" s="14">
        <v>0</v>
      </c>
      <c r="F246" s="14">
        <v>0</v>
      </c>
      <c r="G246" s="1"/>
      <c r="H246" s="1"/>
      <c r="I246" s="1"/>
      <c r="J246" s="1"/>
      <c r="K246" s="1"/>
      <c r="L246" s="1"/>
      <c r="M246" s="1"/>
      <c r="N246" s="1"/>
      <c r="O246" s="1"/>
      <c r="P246" s="1"/>
      <c r="Q246" s="1"/>
      <c r="R246" s="1"/>
      <c r="S246" s="1"/>
      <c r="T246" s="1"/>
      <c r="U246" s="1"/>
    </row>
    <row r="247" spans="1:21">
      <c r="A247" s="20" t="s">
        <v>239</v>
      </c>
      <c r="B247" s="14">
        <v>3983484.29153</v>
      </c>
      <c r="C247" s="14">
        <v>811416.0057000001</v>
      </c>
      <c r="D247" s="14">
        <v>0</v>
      </c>
      <c r="E247" s="14">
        <v>0</v>
      </c>
      <c r="F247" s="14">
        <v>4794900.2972299997</v>
      </c>
      <c r="G247" s="1"/>
      <c r="H247" s="1"/>
      <c r="I247" s="1"/>
      <c r="J247" s="1"/>
      <c r="K247" s="1"/>
      <c r="L247" s="1"/>
      <c r="M247" s="1"/>
      <c r="N247" s="1"/>
      <c r="O247" s="1"/>
      <c r="P247" s="1"/>
      <c r="Q247" s="1"/>
      <c r="R247" s="1"/>
      <c r="S247" s="1"/>
      <c r="T247" s="1"/>
      <c r="U247" s="1"/>
    </row>
    <row r="248" spans="1:21">
      <c r="A248" s="27" t="s">
        <v>240</v>
      </c>
      <c r="B248" s="14">
        <v>415403.13876</v>
      </c>
      <c r="C248" s="14">
        <v>1189656.3938699998</v>
      </c>
      <c r="D248" s="14">
        <v>0</v>
      </c>
      <c r="E248" s="14">
        <v>0</v>
      </c>
      <c r="F248" s="14">
        <v>1605059.53263</v>
      </c>
      <c r="G248" s="1"/>
      <c r="H248" s="1"/>
      <c r="I248" s="1"/>
      <c r="J248" s="1"/>
      <c r="K248" s="1"/>
      <c r="L248" s="1"/>
      <c r="M248" s="1"/>
      <c r="N248" s="1"/>
      <c r="O248" s="1"/>
      <c r="P248" s="1"/>
      <c r="Q248" s="1"/>
      <c r="R248" s="1"/>
      <c r="S248" s="1"/>
      <c r="T248" s="1"/>
      <c r="U248" s="1"/>
    </row>
    <row r="249" spans="1:21">
      <c r="A249" s="20" t="s">
        <v>241</v>
      </c>
      <c r="B249" s="14">
        <v>406113.36336000002</v>
      </c>
      <c r="C249" s="14">
        <v>1161907.6851199998</v>
      </c>
      <c r="D249" s="14">
        <v>0</v>
      </c>
      <c r="E249" s="14">
        <v>0</v>
      </c>
      <c r="F249" s="14">
        <v>1568021.0484800001</v>
      </c>
      <c r="G249" s="1"/>
      <c r="H249" s="1"/>
      <c r="I249" s="1"/>
      <c r="J249" s="1"/>
      <c r="K249" s="1"/>
      <c r="L249" s="1"/>
      <c r="M249" s="1"/>
      <c r="N249" s="1"/>
      <c r="O249" s="1"/>
      <c r="P249" s="1"/>
      <c r="Q249" s="1"/>
      <c r="R249" s="1"/>
      <c r="S249" s="1"/>
      <c r="T249" s="1"/>
      <c r="U249" s="1"/>
    </row>
    <row r="250" spans="1:21">
      <c r="A250" s="20" t="s">
        <v>242</v>
      </c>
      <c r="B250" s="14">
        <v>9289.7754000000004</v>
      </c>
      <c r="C250" s="14">
        <v>27748.708750000002</v>
      </c>
      <c r="D250" s="14">
        <v>0</v>
      </c>
      <c r="E250" s="14">
        <v>0</v>
      </c>
      <c r="F250" s="14">
        <v>37038.484149999997</v>
      </c>
      <c r="G250" s="1"/>
      <c r="H250" s="1"/>
      <c r="I250" s="1"/>
      <c r="J250" s="1"/>
      <c r="K250" s="1"/>
      <c r="L250" s="1"/>
      <c r="M250" s="1"/>
      <c r="N250" s="1"/>
      <c r="O250" s="1"/>
      <c r="P250" s="1"/>
      <c r="Q250" s="1"/>
      <c r="R250" s="1"/>
      <c r="S250" s="1"/>
      <c r="T250" s="1"/>
      <c r="U250" s="1"/>
    </row>
    <row r="251" spans="1:21">
      <c r="A251" s="27" t="s">
        <v>243</v>
      </c>
      <c r="B251" s="14">
        <v>9562611.19166</v>
      </c>
      <c r="C251" s="14">
        <v>2760115.9749099999</v>
      </c>
      <c r="D251" s="14">
        <v>0</v>
      </c>
      <c r="E251" s="14">
        <v>0</v>
      </c>
      <c r="F251" s="14">
        <v>12322727.16657</v>
      </c>
      <c r="G251" s="1"/>
      <c r="H251" s="1"/>
      <c r="I251" s="1"/>
      <c r="J251" s="1"/>
      <c r="K251" s="1"/>
      <c r="L251" s="1"/>
      <c r="M251" s="1"/>
      <c r="N251" s="1"/>
      <c r="O251" s="1"/>
      <c r="P251" s="1"/>
      <c r="Q251" s="1"/>
      <c r="R251" s="1"/>
      <c r="S251" s="1"/>
      <c r="T251" s="1"/>
      <c r="U251" s="1"/>
    </row>
    <row r="252" spans="1:21">
      <c r="A252" s="20" t="s">
        <v>241</v>
      </c>
      <c r="B252" s="14">
        <v>6809433.5782399997</v>
      </c>
      <c r="C252" s="14">
        <v>655007.90214000002</v>
      </c>
      <c r="D252" s="14">
        <v>0</v>
      </c>
      <c r="E252" s="14">
        <v>0</v>
      </c>
      <c r="F252" s="14">
        <v>7464441.4803800005</v>
      </c>
      <c r="G252" s="1"/>
      <c r="H252" s="1"/>
      <c r="I252" s="1"/>
      <c r="J252" s="1"/>
      <c r="K252" s="1"/>
      <c r="L252" s="1"/>
      <c r="M252" s="1"/>
      <c r="N252" s="1"/>
      <c r="O252" s="1"/>
      <c r="P252" s="1"/>
      <c r="Q252" s="1"/>
      <c r="R252" s="1"/>
      <c r="S252" s="1"/>
      <c r="T252" s="1"/>
      <c r="U252" s="1"/>
    </row>
    <row r="253" spans="1:21">
      <c r="A253" s="20" t="s">
        <v>242</v>
      </c>
      <c r="B253" s="14">
        <v>2753177.6134200003</v>
      </c>
      <c r="C253" s="14">
        <v>2105108.07277</v>
      </c>
      <c r="D253" s="14">
        <v>0</v>
      </c>
      <c r="E253" s="14">
        <v>0</v>
      </c>
      <c r="F253" s="14">
        <v>4858285.6861899998</v>
      </c>
      <c r="G253" s="1"/>
      <c r="H253" s="1"/>
      <c r="I253" s="1"/>
      <c r="J253" s="1"/>
      <c r="K253" s="1"/>
      <c r="L253" s="1"/>
      <c r="M253" s="1"/>
      <c r="N253" s="1"/>
      <c r="O253" s="1"/>
      <c r="P253" s="1"/>
      <c r="Q253" s="1"/>
      <c r="R253" s="1"/>
      <c r="S253" s="1"/>
      <c r="T253" s="1"/>
      <c r="U253" s="1"/>
    </row>
    <row r="254" spans="1:21">
      <c r="A254" s="30" t="s">
        <v>244</v>
      </c>
      <c r="B254" s="12">
        <v>463875.24929000001</v>
      </c>
      <c r="C254" s="12">
        <v>332.91520000000003</v>
      </c>
      <c r="D254" s="12">
        <v>0</v>
      </c>
      <c r="E254" s="12">
        <v>0</v>
      </c>
      <c r="F254" s="12">
        <v>464208.16449</v>
      </c>
      <c r="G254" s="1"/>
      <c r="H254" s="1"/>
      <c r="I254" s="1"/>
      <c r="J254" s="1"/>
      <c r="K254" s="1"/>
      <c r="L254" s="1"/>
      <c r="M254" s="1"/>
      <c r="N254" s="1"/>
      <c r="O254" s="1"/>
      <c r="P254" s="1"/>
      <c r="Q254" s="1"/>
      <c r="R254" s="1"/>
      <c r="S254" s="1"/>
      <c r="T254" s="1"/>
      <c r="U254" s="1"/>
    </row>
    <row r="255" spans="1:21">
      <c r="A255" s="22" t="s">
        <v>245</v>
      </c>
      <c r="B255" s="14">
        <v>6.9195699999999993</v>
      </c>
      <c r="C255" s="14">
        <v>0</v>
      </c>
      <c r="D255" s="14">
        <v>0</v>
      </c>
      <c r="E255" s="14">
        <v>0</v>
      </c>
      <c r="F255" s="14">
        <v>6.9195699999999993</v>
      </c>
      <c r="G255" s="1"/>
      <c r="H255" s="1"/>
      <c r="I255" s="1"/>
      <c r="J255" s="1"/>
      <c r="K255" s="1"/>
      <c r="L255" s="1"/>
      <c r="M255" s="1"/>
      <c r="N255" s="1"/>
      <c r="O255" s="1"/>
      <c r="P255" s="1"/>
      <c r="Q255" s="1"/>
      <c r="R255" s="1"/>
      <c r="S255" s="1"/>
      <c r="T255" s="1"/>
      <c r="U255" s="1"/>
    </row>
    <row r="256" spans="1:21">
      <c r="A256" s="22" t="s">
        <v>246</v>
      </c>
      <c r="B256" s="14">
        <v>22870.340359999998</v>
      </c>
      <c r="C256" s="14">
        <v>298.42615999999998</v>
      </c>
      <c r="D256" s="14">
        <v>0</v>
      </c>
      <c r="E256" s="14">
        <v>0</v>
      </c>
      <c r="F256" s="14">
        <v>23168.766520000001</v>
      </c>
      <c r="G256" s="1"/>
      <c r="H256" s="1"/>
      <c r="I256" s="1"/>
      <c r="J256" s="1"/>
      <c r="K256" s="1"/>
      <c r="L256" s="1"/>
      <c r="M256" s="1"/>
      <c r="N256" s="1"/>
      <c r="O256" s="1"/>
      <c r="P256" s="1"/>
      <c r="Q256" s="1"/>
      <c r="R256" s="1"/>
      <c r="S256" s="1"/>
      <c r="T256" s="1"/>
      <c r="U256" s="1"/>
    </row>
    <row r="257" spans="1:21">
      <c r="A257" s="22" t="s">
        <v>247</v>
      </c>
      <c r="B257" s="14">
        <v>406224.00013</v>
      </c>
      <c r="C257" s="14">
        <v>34.489040000000003</v>
      </c>
      <c r="D257" s="14">
        <v>0</v>
      </c>
      <c r="E257" s="14">
        <v>0</v>
      </c>
      <c r="F257" s="14">
        <v>406258.48917000002</v>
      </c>
      <c r="G257" s="1"/>
      <c r="H257" s="1"/>
      <c r="I257" s="1"/>
      <c r="J257" s="1"/>
      <c r="K257" s="1"/>
      <c r="L257" s="1"/>
      <c r="M257" s="1"/>
      <c r="N257" s="1"/>
      <c r="O257" s="1"/>
      <c r="P257" s="1"/>
      <c r="Q257" s="1"/>
      <c r="R257" s="1"/>
      <c r="S257" s="1"/>
      <c r="T257" s="1"/>
      <c r="U257" s="1"/>
    </row>
    <row r="258" spans="1:21">
      <c r="A258" s="22" t="s">
        <v>248</v>
      </c>
      <c r="B258" s="14">
        <v>0</v>
      </c>
      <c r="C258" s="14">
        <v>0</v>
      </c>
      <c r="D258" s="14">
        <v>0</v>
      </c>
      <c r="E258" s="14">
        <v>0</v>
      </c>
      <c r="F258" s="14">
        <v>0</v>
      </c>
      <c r="G258" s="1"/>
      <c r="H258" s="1"/>
      <c r="I258" s="1"/>
      <c r="J258" s="1"/>
      <c r="K258" s="1"/>
      <c r="L258" s="1"/>
      <c r="M258" s="1"/>
      <c r="N258" s="1"/>
      <c r="O258" s="1"/>
      <c r="P258" s="1"/>
      <c r="Q258" s="1"/>
      <c r="R258" s="1"/>
      <c r="S258" s="1"/>
      <c r="T258" s="1"/>
      <c r="U258" s="1"/>
    </row>
    <row r="259" spans="1:21">
      <c r="A259" s="22" t="s">
        <v>249</v>
      </c>
      <c r="B259" s="14">
        <v>4670.2999199999995</v>
      </c>
      <c r="C259" s="14">
        <v>0</v>
      </c>
      <c r="D259" s="14">
        <v>0</v>
      </c>
      <c r="E259" s="14">
        <v>0</v>
      </c>
      <c r="F259" s="14">
        <v>4670.2999199999995</v>
      </c>
      <c r="G259" s="1"/>
      <c r="H259" s="1"/>
      <c r="I259" s="1"/>
      <c r="J259" s="1"/>
      <c r="K259" s="1"/>
      <c r="L259" s="1"/>
      <c r="M259" s="1"/>
      <c r="N259" s="1"/>
      <c r="O259" s="1"/>
      <c r="P259" s="1"/>
      <c r="Q259" s="1"/>
      <c r="R259" s="1"/>
      <c r="S259" s="1"/>
      <c r="T259" s="1"/>
      <c r="U259" s="1"/>
    </row>
    <row r="260" spans="1:21">
      <c r="A260" s="22" t="s">
        <v>250</v>
      </c>
      <c r="B260" s="14">
        <v>0</v>
      </c>
      <c r="C260" s="14">
        <v>0</v>
      </c>
      <c r="D260" s="14">
        <v>0</v>
      </c>
      <c r="E260" s="14">
        <v>0</v>
      </c>
      <c r="F260" s="14">
        <v>0</v>
      </c>
      <c r="G260" s="1"/>
      <c r="H260" s="1"/>
      <c r="I260" s="1"/>
      <c r="J260" s="1"/>
      <c r="K260" s="1"/>
      <c r="L260" s="1"/>
      <c r="M260" s="1"/>
      <c r="N260" s="1"/>
      <c r="O260" s="1"/>
      <c r="P260" s="1"/>
      <c r="Q260" s="1"/>
      <c r="R260" s="1"/>
      <c r="S260" s="1"/>
      <c r="T260" s="1"/>
      <c r="U260" s="1"/>
    </row>
    <row r="261" spans="1:21">
      <c r="A261" s="22" t="s">
        <v>251</v>
      </c>
      <c r="B261" s="14">
        <v>0</v>
      </c>
      <c r="C261" s="14">
        <v>0</v>
      </c>
      <c r="D261" s="14">
        <v>0</v>
      </c>
      <c r="E261" s="14">
        <v>0</v>
      </c>
      <c r="F261" s="14">
        <v>0</v>
      </c>
      <c r="G261" s="1"/>
      <c r="H261" s="1"/>
      <c r="I261" s="1"/>
      <c r="J261" s="1"/>
      <c r="K261" s="1"/>
      <c r="L261" s="1"/>
      <c r="M261" s="1"/>
      <c r="N261" s="1"/>
      <c r="O261" s="1"/>
      <c r="P261" s="1"/>
      <c r="Q261" s="1"/>
      <c r="R261" s="1"/>
      <c r="S261" s="1"/>
      <c r="T261" s="1"/>
      <c r="U261" s="1"/>
    </row>
    <row r="262" spans="1:21">
      <c r="A262" s="22" t="s">
        <v>252</v>
      </c>
      <c r="B262" s="14">
        <v>0</v>
      </c>
      <c r="C262" s="14">
        <v>0</v>
      </c>
      <c r="D262" s="14">
        <v>0</v>
      </c>
      <c r="E262" s="14">
        <v>0</v>
      </c>
      <c r="F262" s="14">
        <v>0</v>
      </c>
      <c r="G262" s="1"/>
      <c r="H262" s="1"/>
      <c r="I262" s="1"/>
      <c r="J262" s="1"/>
      <c r="K262" s="1"/>
      <c r="L262" s="1"/>
      <c r="M262" s="1"/>
      <c r="N262" s="1"/>
      <c r="O262" s="1"/>
      <c r="P262" s="1"/>
      <c r="Q262" s="1"/>
      <c r="R262" s="1"/>
      <c r="S262" s="1"/>
      <c r="T262" s="1"/>
      <c r="U262" s="1"/>
    </row>
    <row r="263" spans="1:21">
      <c r="A263" s="22" t="s">
        <v>253</v>
      </c>
      <c r="B263" s="14">
        <v>0</v>
      </c>
      <c r="C263" s="14">
        <v>0</v>
      </c>
      <c r="D263" s="14">
        <v>0</v>
      </c>
      <c r="E263" s="14">
        <v>0</v>
      </c>
      <c r="F263" s="14">
        <v>0</v>
      </c>
      <c r="G263" s="1"/>
      <c r="H263" s="1"/>
      <c r="I263" s="1"/>
      <c r="J263" s="1"/>
      <c r="K263" s="1"/>
      <c r="L263" s="1"/>
      <c r="M263" s="1"/>
      <c r="N263" s="1"/>
      <c r="O263" s="1"/>
      <c r="P263" s="1"/>
      <c r="Q263" s="1"/>
      <c r="R263" s="1"/>
      <c r="S263" s="1"/>
      <c r="T263" s="1"/>
      <c r="U263" s="1"/>
    </row>
    <row r="264" spans="1:21">
      <c r="A264" s="22" t="s">
        <v>254</v>
      </c>
      <c r="B264" s="14">
        <v>30103.689309999998</v>
      </c>
      <c r="C264" s="14">
        <v>0</v>
      </c>
      <c r="D264" s="14">
        <v>0</v>
      </c>
      <c r="E264" s="14">
        <v>0</v>
      </c>
      <c r="F264" s="14">
        <v>30103.689309999998</v>
      </c>
      <c r="G264" s="1"/>
      <c r="H264" s="1"/>
      <c r="I264" s="1"/>
      <c r="J264" s="1"/>
      <c r="K264" s="1"/>
      <c r="L264" s="1"/>
      <c r="M264" s="1"/>
      <c r="N264" s="1"/>
      <c r="O264" s="1"/>
      <c r="P264" s="1"/>
      <c r="Q264" s="1"/>
      <c r="R264" s="1"/>
      <c r="S264" s="1"/>
      <c r="T264" s="1"/>
      <c r="U264" s="1"/>
    </row>
    <row r="265" spans="1:21">
      <c r="A265" s="22" t="s">
        <v>255</v>
      </c>
      <c r="B265" s="14">
        <v>0</v>
      </c>
      <c r="C265" s="14">
        <v>0</v>
      </c>
      <c r="D265" s="14">
        <v>0</v>
      </c>
      <c r="E265" s="14">
        <v>0</v>
      </c>
      <c r="F265" s="14">
        <v>0</v>
      </c>
      <c r="G265" s="1"/>
      <c r="H265" s="1"/>
      <c r="I265" s="1"/>
      <c r="J265" s="1"/>
      <c r="K265" s="1"/>
      <c r="L265" s="1"/>
      <c r="M265" s="1"/>
      <c r="N265" s="1"/>
      <c r="O265" s="1"/>
      <c r="P265" s="1"/>
      <c r="Q265" s="1"/>
      <c r="R265" s="1"/>
      <c r="S265" s="1"/>
      <c r="T265" s="1"/>
      <c r="U265" s="1"/>
    </row>
    <row r="266" spans="1:21">
      <c r="A266" s="30" t="s">
        <v>256</v>
      </c>
      <c r="B266" s="12">
        <v>-251117.65422999999</v>
      </c>
      <c r="C266" s="12">
        <v>-16341.7811</v>
      </c>
      <c r="D266" s="12">
        <v>0</v>
      </c>
      <c r="E266" s="12">
        <v>0</v>
      </c>
      <c r="F266" s="12">
        <v>-267459.43533000001</v>
      </c>
      <c r="G266" s="1"/>
      <c r="H266" s="1"/>
      <c r="I266" s="1"/>
      <c r="J266" s="1"/>
      <c r="K266" s="1"/>
      <c r="L266" s="1"/>
      <c r="M266" s="1"/>
      <c r="N266" s="1"/>
      <c r="O266" s="1"/>
      <c r="P266" s="1"/>
      <c r="Q266" s="1"/>
      <c r="R266" s="1"/>
      <c r="S266" s="1"/>
      <c r="T266" s="1"/>
      <c r="U266" s="1"/>
    </row>
    <row r="267" spans="1:21">
      <c r="A267" s="22" t="s">
        <v>257</v>
      </c>
      <c r="B267" s="14">
        <v>-97082.794430000009</v>
      </c>
      <c r="C267" s="14">
        <v>-1539.0101499999998</v>
      </c>
      <c r="D267" s="14">
        <v>0</v>
      </c>
      <c r="E267" s="14">
        <v>0</v>
      </c>
      <c r="F267" s="14">
        <v>-98621.804579999996</v>
      </c>
      <c r="G267" s="1"/>
      <c r="H267" s="1"/>
      <c r="I267" s="1"/>
      <c r="J267" s="1"/>
      <c r="K267" s="1"/>
      <c r="L267" s="1"/>
      <c r="M267" s="1"/>
      <c r="N267" s="1"/>
      <c r="O267" s="1"/>
      <c r="P267" s="1"/>
      <c r="Q267" s="1"/>
      <c r="R267" s="1"/>
      <c r="S267" s="1"/>
      <c r="T267" s="1"/>
      <c r="U267" s="1"/>
    </row>
    <row r="268" spans="1:21">
      <c r="A268" s="22" t="s">
        <v>258</v>
      </c>
      <c r="B268" s="14">
        <v>0</v>
      </c>
      <c r="C268" s="14">
        <v>0</v>
      </c>
      <c r="D268" s="14">
        <v>0</v>
      </c>
      <c r="E268" s="14">
        <v>0</v>
      </c>
      <c r="F268" s="14">
        <v>0</v>
      </c>
      <c r="G268" s="1"/>
      <c r="H268" s="1"/>
      <c r="I268" s="1"/>
      <c r="J268" s="1"/>
      <c r="K268" s="1"/>
      <c r="L268" s="1"/>
      <c r="M268" s="1"/>
      <c r="N268" s="1"/>
      <c r="O268" s="1"/>
      <c r="P268" s="1"/>
      <c r="Q268" s="1"/>
      <c r="R268" s="1"/>
      <c r="S268" s="1"/>
      <c r="T268" s="1"/>
      <c r="U268" s="1"/>
    </row>
    <row r="269" spans="1:21">
      <c r="A269" s="22" t="s">
        <v>259</v>
      </c>
      <c r="B269" s="14">
        <v>-72545.563569999998</v>
      </c>
      <c r="C269" s="14">
        <v>-14802.77095</v>
      </c>
      <c r="D269" s="14">
        <v>0</v>
      </c>
      <c r="E269" s="14">
        <v>0</v>
      </c>
      <c r="F269" s="14">
        <v>-87348.334519999989</v>
      </c>
      <c r="G269" s="1"/>
      <c r="H269" s="1"/>
      <c r="I269" s="1"/>
      <c r="J269" s="1"/>
      <c r="K269" s="1"/>
      <c r="L269" s="1"/>
      <c r="M269" s="1"/>
      <c r="N269" s="1"/>
      <c r="O269" s="1"/>
      <c r="P269" s="1"/>
      <c r="Q269" s="1"/>
      <c r="R269" s="1"/>
      <c r="S269" s="1"/>
      <c r="T269" s="1"/>
      <c r="U269" s="1"/>
    </row>
    <row r="270" spans="1:21">
      <c r="A270" s="22" t="s">
        <v>260</v>
      </c>
      <c r="B270" s="14">
        <v>0</v>
      </c>
      <c r="C270" s="14">
        <v>0</v>
      </c>
      <c r="D270" s="14">
        <v>0</v>
      </c>
      <c r="E270" s="14">
        <v>0</v>
      </c>
      <c r="F270" s="14">
        <v>0</v>
      </c>
      <c r="G270" s="1"/>
      <c r="H270" s="1"/>
      <c r="I270" s="1"/>
      <c r="J270" s="1"/>
      <c r="K270" s="1"/>
      <c r="L270" s="1"/>
      <c r="M270" s="1"/>
      <c r="N270" s="1"/>
      <c r="O270" s="1"/>
      <c r="P270" s="1"/>
      <c r="Q270" s="1"/>
      <c r="R270" s="1"/>
      <c r="S270" s="1"/>
      <c r="T270" s="1"/>
      <c r="U270" s="1"/>
    </row>
    <row r="271" spans="1:21">
      <c r="A271" s="22" t="s">
        <v>261</v>
      </c>
      <c r="B271" s="14">
        <v>0</v>
      </c>
      <c r="C271" s="14">
        <v>0</v>
      </c>
      <c r="D271" s="14">
        <v>0</v>
      </c>
      <c r="E271" s="14">
        <v>0</v>
      </c>
      <c r="F271" s="14">
        <v>0</v>
      </c>
      <c r="G271" s="1"/>
      <c r="H271" s="1"/>
      <c r="I271" s="1"/>
      <c r="J271" s="1"/>
      <c r="K271" s="1"/>
      <c r="L271" s="1"/>
      <c r="M271" s="1"/>
      <c r="N271" s="1"/>
      <c r="O271" s="1"/>
      <c r="P271" s="1"/>
      <c r="Q271" s="1"/>
      <c r="R271" s="1"/>
      <c r="S271" s="1"/>
      <c r="T271" s="1"/>
      <c r="U271" s="1"/>
    </row>
    <row r="272" spans="1:21">
      <c r="A272" s="25" t="s">
        <v>262</v>
      </c>
      <c r="B272" s="14">
        <v>0</v>
      </c>
      <c r="C272" s="14">
        <v>0</v>
      </c>
      <c r="D272" s="14">
        <v>0</v>
      </c>
      <c r="E272" s="14">
        <v>0</v>
      </c>
      <c r="F272" s="14">
        <v>0</v>
      </c>
      <c r="G272" s="1"/>
      <c r="H272" s="1"/>
      <c r="I272" s="1"/>
      <c r="J272" s="1"/>
      <c r="K272" s="1"/>
      <c r="L272" s="1"/>
      <c r="M272" s="1"/>
      <c r="N272" s="1"/>
      <c r="O272" s="1"/>
      <c r="P272" s="1"/>
      <c r="Q272" s="1"/>
      <c r="R272" s="1"/>
      <c r="S272" s="1"/>
      <c r="T272" s="1"/>
      <c r="U272" s="1"/>
    </row>
    <row r="273" spans="1:21">
      <c r="A273" s="22" t="s">
        <v>263</v>
      </c>
      <c r="B273" s="14">
        <v>-81489.296230000007</v>
      </c>
      <c r="C273" s="14">
        <v>0</v>
      </c>
      <c r="D273" s="14">
        <v>0</v>
      </c>
      <c r="E273" s="14">
        <v>0</v>
      </c>
      <c r="F273" s="14">
        <v>-81489.296230000007</v>
      </c>
      <c r="G273" s="1"/>
      <c r="H273" s="1"/>
      <c r="I273" s="1"/>
      <c r="J273" s="1"/>
      <c r="K273" s="1"/>
      <c r="L273" s="1"/>
      <c r="M273" s="1"/>
      <c r="N273" s="1"/>
      <c r="O273" s="1"/>
      <c r="P273" s="1"/>
      <c r="Q273" s="1"/>
      <c r="R273" s="1"/>
      <c r="S273" s="1"/>
      <c r="T273" s="1"/>
      <c r="U273" s="1"/>
    </row>
    <row r="274" spans="1:21">
      <c r="A274" s="30" t="s">
        <v>264</v>
      </c>
      <c r="B274" s="12">
        <v>212757.59505999999</v>
      </c>
      <c r="C274" s="12">
        <v>-16008.865900000001</v>
      </c>
      <c r="D274" s="12">
        <v>0</v>
      </c>
      <c r="E274" s="12">
        <v>0</v>
      </c>
      <c r="F274" s="12">
        <v>196748.72915999999</v>
      </c>
      <c r="G274" s="1"/>
      <c r="H274" s="1"/>
      <c r="I274" s="1"/>
      <c r="J274" s="1"/>
      <c r="K274" s="1"/>
      <c r="L274" s="1"/>
      <c r="M274" s="1"/>
      <c r="N274" s="1"/>
      <c r="O274" s="1"/>
      <c r="P274" s="1"/>
      <c r="Q274" s="1"/>
      <c r="R274" s="1"/>
      <c r="S274" s="1"/>
      <c r="T274" s="1"/>
      <c r="U274" s="1"/>
    </row>
    <row r="275" spans="1:21">
      <c r="A275" s="31" t="s">
        <v>265</v>
      </c>
      <c r="B275" s="12">
        <v>68224.23659</v>
      </c>
      <c r="C275" s="12">
        <v>3361.2919999999999</v>
      </c>
      <c r="D275" s="12">
        <v>0</v>
      </c>
      <c r="E275" s="12">
        <v>0</v>
      </c>
      <c r="F275" s="12">
        <v>71585.528590000002</v>
      </c>
      <c r="G275" s="1"/>
      <c r="H275" s="1"/>
      <c r="I275" s="1"/>
      <c r="J275" s="1"/>
      <c r="K275" s="1"/>
      <c r="L275" s="1"/>
      <c r="M275" s="1"/>
      <c r="N275" s="1"/>
      <c r="O275" s="1"/>
      <c r="P275" s="1"/>
      <c r="Q275" s="1"/>
      <c r="R275" s="1"/>
      <c r="S275" s="1"/>
      <c r="T275" s="1"/>
      <c r="U275" s="1"/>
    </row>
    <row r="276" spans="1:21">
      <c r="A276" s="22" t="s">
        <v>266</v>
      </c>
      <c r="B276" s="14">
        <v>31572.597590000001</v>
      </c>
      <c r="C276" s="14">
        <v>3361.2919999999999</v>
      </c>
      <c r="D276" s="14">
        <v>0</v>
      </c>
      <c r="E276" s="14">
        <v>0</v>
      </c>
      <c r="F276" s="14">
        <v>34933.889590000006</v>
      </c>
      <c r="G276" s="1"/>
      <c r="H276" s="1"/>
      <c r="I276" s="1"/>
      <c r="J276" s="1"/>
      <c r="K276" s="1"/>
      <c r="L276" s="1"/>
      <c r="M276" s="1"/>
      <c r="N276" s="1"/>
      <c r="O276" s="1"/>
      <c r="P276" s="1"/>
      <c r="Q276" s="1"/>
      <c r="R276" s="1"/>
      <c r="S276" s="1"/>
      <c r="T276" s="1"/>
      <c r="U276" s="1"/>
    </row>
    <row r="277" spans="1:21">
      <c r="A277" s="22" t="s">
        <v>267</v>
      </c>
      <c r="B277" s="14">
        <v>1.5147200000000001</v>
      </c>
      <c r="C277" s="14">
        <v>0</v>
      </c>
      <c r="D277" s="14">
        <v>0</v>
      </c>
      <c r="E277" s="14">
        <v>0</v>
      </c>
      <c r="F277" s="14">
        <v>1.5147200000000001</v>
      </c>
      <c r="G277" s="1"/>
      <c r="H277" s="1"/>
      <c r="I277" s="1"/>
      <c r="J277" s="1"/>
      <c r="K277" s="1"/>
      <c r="L277" s="1"/>
      <c r="M277" s="1"/>
      <c r="N277" s="1"/>
      <c r="O277" s="1"/>
      <c r="P277" s="1"/>
      <c r="Q277" s="1"/>
      <c r="R277" s="1"/>
      <c r="S277" s="1"/>
      <c r="T277" s="1"/>
      <c r="U277" s="1"/>
    </row>
    <row r="278" spans="1:21">
      <c r="A278" s="22" t="s">
        <v>268</v>
      </c>
      <c r="B278" s="14">
        <v>361.24615999999997</v>
      </c>
      <c r="C278" s="14">
        <v>0</v>
      </c>
      <c r="D278" s="14">
        <v>0</v>
      </c>
      <c r="E278" s="14">
        <v>0</v>
      </c>
      <c r="F278" s="14">
        <v>361.24615999999997</v>
      </c>
      <c r="G278" s="1"/>
      <c r="H278" s="1"/>
      <c r="I278" s="1"/>
      <c r="J278" s="1"/>
      <c r="K278" s="1"/>
      <c r="L278" s="1"/>
      <c r="M278" s="1"/>
      <c r="N278" s="1"/>
      <c r="O278" s="1"/>
      <c r="P278" s="1"/>
      <c r="Q278" s="1"/>
      <c r="R278" s="1"/>
      <c r="S278" s="1"/>
      <c r="T278" s="1"/>
      <c r="U278" s="1"/>
    </row>
    <row r="279" spans="1:21">
      <c r="A279" s="22" t="s">
        <v>269</v>
      </c>
      <c r="B279" s="14">
        <v>7129.73812</v>
      </c>
      <c r="C279" s="14">
        <v>0</v>
      </c>
      <c r="D279" s="14">
        <v>0</v>
      </c>
      <c r="E279" s="14">
        <v>0</v>
      </c>
      <c r="F279" s="14">
        <v>7129.73812</v>
      </c>
      <c r="G279" s="1"/>
      <c r="H279" s="1"/>
      <c r="I279" s="1"/>
      <c r="J279" s="1"/>
      <c r="K279" s="1"/>
      <c r="L279" s="1"/>
      <c r="M279" s="1"/>
      <c r="N279" s="1"/>
      <c r="O279" s="1"/>
      <c r="P279" s="1"/>
      <c r="Q279" s="1"/>
      <c r="R279" s="1"/>
      <c r="S279" s="1"/>
      <c r="T279" s="1"/>
      <c r="U279" s="1"/>
    </row>
    <row r="280" spans="1:21">
      <c r="A280" s="22" t="s">
        <v>270</v>
      </c>
      <c r="B280" s="14">
        <v>735.96220999999991</v>
      </c>
      <c r="C280" s="14">
        <v>0</v>
      </c>
      <c r="D280" s="14">
        <v>0</v>
      </c>
      <c r="E280" s="14">
        <v>0</v>
      </c>
      <c r="F280" s="14">
        <v>735.96220999999991</v>
      </c>
      <c r="G280" s="1"/>
      <c r="H280" s="1"/>
      <c r="I280" s="1"/>
      <c r="J280" s="1"/>
      <c r="K280" s="1"/>
      <c r="L280" s="1"/>
      <c r="M280" s="1"/>
      <c r="N280" s="1"/>
      <c r="O280" s="1"/>
      <c r="P280" s="1"/>
      <c r="Q280" s="1"/>
      <c r="R280" s="1"/>
      <c r="S280" s="1"/>
      <c r="T280" s="1"/>
      <c r="U280" s="1"/>
    </row>
    <row r="281" spans="1:21">
      <c r="A281" s="22" t="s">
        <v>271</v>
      </c>
      <c r="B281" s="14">
        <v>28423.177789999998</v>
      </c>
      <c r="C281" s="14">
        <v>0</v>
      </c>
      <c r="D281" s="14">
        <v>0</v>
      </c>
      <c r="E281" s="14">
        <v>0</v>
      </c>
      <c r="F281" s="14">
        <v>28423.177789999998</v>
      </c>
      <c r="G281" s="1"/>
      <c r="H281" s="1"/>
      <c r="I281" s="1"/>
      <c r="J281" s="1"/>
      <c r="K281" s="1"/>
      <c r="L281" s="1"/>
      <c r="M281" s="1"/>
      <c r="N281" s="1"/>
      <c r="O281" s="1"/>
      <c r="P281" s="1"/>
      <c r="Q281" s="1"/>
      <c r="R281" s="1"/>
      <c r="S281" s="1"/>
      <c r="T281" s="1"/>
      <c r="U281" s="1"/>
    </row>
    <row r="282" spans="1:21">
      <c r="A282" s="32" t="s">
        <v>272</v>
      </c>
      <c r="B282" s="12">
        <v>-31494.55788</v>
      </c>
      <c r="C282" s="12">
        <v>0</v>
      </c>
      <c r="D282" s="12">
        <v>0</v>
      </c>
      <c r="E282" s="12">
        <v>0</v>
      </c>
      <c r="F282" s="12">
        <v>-31494.55788</v>
      </c>
      <c r="G282" s="1"/>
      <c r="H282" s="1"/>
      <c r="I282" s="1"/>
      <c r="J282" s="1"/>
      <c r="K282" s="1"/>
      <c r="L282" s="1"/>
      <c r="M282" s="1"/>
      <c r="N282" s="1"/>
      <c r="O282" s="1"/>
      <c r="P282" s="1"/>
      <c r="Q282" s="1"/>
      <c r="R282" s="1"/>
      <c r="S282" s="1"/>
      <c r="T282" s="1"/>
      <c r="U282" s="1"/>
    </row>
    <row r="283" spans="1:21">
      <c r="A283" s="22" t="s">
        <v>266</v>
      </c>
      <c r="B283" s="14">
        <v>-3586.9106000000002</v>
      </c>
      <c r="C283" s="14">
        <v>0</v>
      </c>
      <c r="D283" s="14">
        <v>0</v>
      </c>
      <c r="E283" s="14">
        <v>0</v>
      </c>
      <c r="F283" s="14">
        <v>-3586.9106000000002</v>
      </c>
      <c r="G283" s="1"/>
      <c r="H283" s="1"/>
      <c r="I283" s="1"/>
      <c r="J283" s="1"/>
      <c r="K283" s="1"/>
      <c r="L283" s="1"/>
      <c r="M283" s="1"/>
      <c r="N283" s="1"/>
      <c r="O283" s="1"/>
      <c r="P283" s="1"/>
      <c r="Q283" s="1"/>
      <c r="R283" s="1"/>
      <c r="S283" s="1"/>
      <c r="T283" s="1"/>
      <c r="U283" s="1"/>
    </row>
    <row r="284" spans="1:21">
      <c r="A284" s="22" t="s">
        <v>273</v>
      </c>
      <c r="B284" s="14">
        <v>-21434.820210000002</v>
      </c>
      <c r="C284" s="14">
        <v>0</v>
      </c>
      <c r="D284" s="14">
        <v>0</v>
      </c>
      <c r="E284" s="14">
        <v>0</v>
      </c>
      <c r="F284" s="14">
        <v>-21434.820210000002</v>
      </c>
      <c r="G284" s="1"/>
      <c r="H284" s="1"/>
      <c r="I284" s="1"/>
      <c r="J284" s="1"/>
      <c r="K284" s="1"/>
      <c r="L284" s="1"/>
      <c r="M284" s="1"/>
      <c r="N284" s="1"/>
      <c r="O284" s="1"/>
      <c r="P284" s="1"/>
      <c r="Q284" s="1"/>
      <c r="R284" s="1"/>
      <c r="S284" s="1"/>
      <c r="T284" s="1"/>
      <c r="U284" s="1"/>
    </row>
    <row r="285" spans="1:21">
      <c r="A285" s="22" t="s">
        <v>274</v>
      </c>
      <c r="B285" s="14">
        <v>-467.49624999999997</v>
      </c>
      <c r="C285" s="14">
        <v>0</v>
      </c>
      <c r="D285" s="14">
        <v>0</v>
      </c>
      <c r="E285" s="14">
        <v>0</v>
      </c>
      <c r="F285" s="14">
        <v>-467.49624999999997</v>
      </c>
      <c r="G285" s="1"/>
      <c r="H285" s="1"/>
      <c r="I285" s="1"/>
      <c r="J285" s="1"/>
      <c r="K285" s="1"/>
      <c r="L285" s="1"/>
      <c r="M285" s="1"/>
      <c r="N285" s="1"/>
      <c r="O285" s="1"/>
      <c r="P285" s="1"/>
      <c r="Q285" s="1"/>
      <c r="R285" s="1"/>
      <c r="S285" s="1"/>
      <c r="T285" s="1"/>
      <c r="U285" s="1"/>
    </row>
    <row r="286" spans="1:21">
      <c r="A286" s="22" t="s">
        <v>275</v>
      </c>
      <c r="B286" s="14">
        <v>0</v>
      </c>
      <c r="C286" s="14">
        <v>0</v>
      </c>
      <c r="D286" s="14">
        <v>0</v>
      </c>
      <c r="E286" s="14">
        <v>0</v>
      </c>
      <c r="F286" s="14">
        <v>0</v>
      </c>
      <c r="G286" s="1"/>
      <c r="H286" s="1"/>
      <c r="I286" s="1"/>
      <c r="J286" s="1"/>
      <c r="K286" s="1"/>
      <c r="L286" s="1"/>
      <c r="M286" s="1"/>
      <c r="N286" s="1"/>
      <c r="O286" s="1"/>
      <c r="P286" s="1"/>
      <c r="Q286" s="1"/>
      <c r="R286" s="1"/>
      <c r="S286" s="1"/>
      <c r="T286" s="1"/>
      <c r="U286" s="1"/>
    </row>
    <row r="287" spans="1:21">
      <c r="A287" s="22" t="s">
        <v>276</v>
      </c>
      <c r="B287" s="14">
        <v>-1096.5655300000001</v>
      </c>
      <c r="C287" s="14">
        <v>0</v>
      </c>
      <c r="D287" s="14">
        <v>0</v>
      </c>
      <c r="E287" s="14">
        <v>0</v>
      </c>
      <c r="F287" s="14">
        <v>-1096.5655300000001</v>
      </c>
      <c r="G287" s="1"/>
      <c r="H287" s="1"/>
      <c r="I287" s="1"/>
      <c r="J287" s="1"/>
      <c r="K287" s="1"/>
      <c r="L287" s="1"/>
      <c r="M287" s="1"/>
      <c r="N287" s="1"/>
      <c r="O287" s="1"/>
      <c r="P287" s="1"/>
      <c r="Q287" s="1"/>
      <c r="R287" s="1"/>
      <c r="S287" s="1"/>
      <c r="T287" s="1"/>
      <c r="U287" s="1"/>
    </row>
    <row r="288" spans="1:21">
      <c r="A288" s="22" t="s">
        <v>277</v>
      </c>
      <c r="B288" s="14">
        <v>-4908.7652900000003</v>
      </c>
      <c r="C288" s="14">
        <v>0</v>
      </c>
      <c r="D288" s="14">
        <v>0</v>
      </c>
      <c r="E288" s="14">
        <v>0</v>
      </c>
      <c r="F288" s="14">
        <v>-4908.7652900000003</v>
      </c>
      <c r="G288" s="1"/>
      <c r="H288" s="1"/>
      <c r="I288" s="1"/>
      <c r="J288" s="1"/>
      <c r="K288" s="1"/>
      <c r="L288" s="1"/>
      <c r="M288" s="1"/>
      <c r="N288" s="1"/>
      <c r="O288" s="1"/>
      <c r="P288" s="1"/>
      <c r="Q288" s="1"/>
      <c r="R288" s="1"/>
      <c r="S288" s="1"/>
      <c r="T288" s="1"/>
      <c r="U288" s="1"/>
    </row>
    <row r="289" spans="1:21">
      <c r="A289" s="30" t="s">
        <v>278</v>
      </c>
      <c r="B289" s="12">
        <v>249487.27377</v>
      </c>
      <c r="C289" s="12">
        <v>-12647.573900000001</v>
      </c>
      <c r="D289" s="12">
        <v>0</v>
      </c>
      <c r="E289" s="12">
        <v>0</v>
      </c>
      <c r="F289" s="12">
        <v>236839.69987000001</v>
      </c>
      <c r="G289" s="1"/>
      <c r="H289" s="1"/>
      <c r="I289" s="1"/>
      <c r="J289" s="1"/>
      <c r="K289" s="1"/>
      <c r="L289" s="1"/>
      <c r="M289" s="1"/>
      <c r="N289" s="1"/>
      <c r="O289" s="1"/>
      <c r="P289" s="1"/>
      <c r="Q289" s="1"/>
      <c r="R289" s="1"/>
      <c r="S289" s="1"/>
      <c r="T289" s="1"/>
      <c r="U289" s="1"/>
    </row>
    <row r="290" spans="1:21">
      <c r="A290" s="22" t="s">
        <v>279</v>
      </c>
      <c r="B290" s="14">
        <v>146768.58213</v>
      </c>
      <c r="C290" s="14">
        <v>0</v>
      </c>
      <c r="D290" s="14">
        <v>0</v>
      </c>
      <c r="E290" s="14">
        <v>0</v>
      </c>
      <c r="F290" s="14">
        <v>146768.58213</v>
      </c>
      <c r="G290" s="1"/>
      <c r="H290" s="1"/>
      <c r="I290" s="1"/>
      <c r="J290" s="1"/>
      <c r="K290" s="1"/>
      <c r="L290" s="1"/>
      <c r="M290" s="1"/>
      <c r="N290" s="1"/>
      <c r="O290" s="1"/>
      <c r="P290" s="1"/>
      <c r="Q290" s="1"/>
      <c r="R290" s="1"/>
      <c r="S290" s="1"/>
      <c r="T290" s="1"/>
      <c r="U290" s="1"/>
    </row>
    <row r="291" spans="1:21">
      <c r="A291" s="22" t="s">
        <v>280</v>
      </c>
      <c r="B291" s="14">
        <v>639.7490600000001</v>
      </c>
      <c r="C291" s="14">
        <v>0</v>
      </c>
      <c r="D291" s="14">
        <v>0</v>
      </c>
      <c r="E291" s="14">
        <v>0</v>
      </c>
      <c r="F291" s="14">
        <v>639.7490600000001</v>
      </c>
      <c r="G291" s="1"/>
      <c r="H291" s="1"/>
      <c r="I291" s="1"/>
      <c r="J291" s="1"/>
      <c r="K291" s="1"/>
      <c r="L291" s="1"/>
      <c r="M291" s="1"/>
      <c r="N291" s="1"/>
      <c r="O291" s="1"/>
      <c r="P291" s="1"/>
      <c r="Q291" s="1"/>
      <c r="R291" s="1"/>
      <c r="S291" s="1"/>
      <c r="T291" s="1"/>
      <c r="U291" s="1"/>
    </row>
    <row r="292" spans="1:21">
      <c r="A292" s="22" t="s">
        <v>281</v>
      </c>
      <c r="B292" s="14">
        <v>146128.83306999999</v>
      </c>
      <c r="C292" s="14">
        <v>0</v>
      </c>
      <c r="D292" s="14">
        <v>0</v>
      </c>
      <c r="E292" s="14">
        <v>0</v>
      </c>
      <c r="F292" s="14">
        <v>146128.83306999999</v>
      </c>
      <c r="G292" s="1"/>
      <c r="H292" s="1"/>
      <c r="I292" s="1"/>
      <c r="J292" s="1"/>
      <c r="K292" s="1"/>
      <c r="L292" s="1"/>
      <c r="M292" s="1"/>
      <c r="N292" s="1"/>
      <c r="O292" s="1"/>
      <c r="P292" s="1"/>
      <c r="Q292" s="1"/>
      <c r="R292" s="1"/>
      <c r="S292" s="1"/>
      <c r="T292" s="1"/>
      <c r="U292" s="1"/>
    </row>
    <row r="293" spans="1:21">
      <c r="A293" s="22" t="s">
        <v>282</v>
      </c>
      <c r="B293" s="14">
        <v>0</v>
      </c>
      <c r="C293" s="14">
        <v>0</v>
      </c>
      <c r="D293" s="14">
        <v>0</v>
      </c>
      <c r="E293" s="14">
        <v>0</v>
      </c>
      <c r="F293" s="14">
        <v>0</v>
      </c>
      <c r="G293" s="1"/>
      <c r="H293" s="1"/>
      <c r="I293" s="1"/>
      <c r="J293" s="1"/>
      <c r="K293" s="1"/>
      <c r="L293" s="1"/>
      <c r="M293" s="1"/>
      <c r="N293" s="1"/>
      <c r="O293" s="1"/>
      <c r="P293" s="1"/>
      <c r="Q293" s="1"/>
      <c r="R293" s="1"/>
      <c r="S293" s="1"/>
      <c r="T293" s="1"/>
      <c r="U293" s="1"/>
    </row>
    <row r="294" spans="1:21">
      <c r="A294" s="22" t="s">
        <v>283</v>
      </c>
      <c r="B294" s="14">
        <v>0</v>
      </c>
      <c r="C294" s="14">
        <v>0</v>
      </c>
      <c r="D294" s="14">
        <v>0</v>
      </c>
      <c r="E294" s="14">
        <v>0</v>
      </c>
      <c r="F294" s="14">
        <v>0</v>
      </c>
      <c r="G294" s="1"/>
      <c r="H294" s="1"/>
      <c r="I294" s="1"/>
      <c r="J294" s="1"/>
      <c r="K294" s="1"/>
      <c r="L294" s="1"/>
      <c r="M294" s="1"/>
      <c r="N294" s="1"/>
      <c r="O294" s="1"/>
      <c r="P294" s="1"/>
      <c r="Q294" s="1"/>
      <c r="R294" s="1"/>
      <c r="S294" s="1"/>
      <c r="T294" s="1"/>
      <c r="U294" s="1"/>
    </row>
    <row r="295" spans="1:21">
      <c r="A295" s="22" t="s">
        <v>284</v>
      </c>
      <c r="B295" s="14">
        <v>0</v>
      </c>
      <c r="C295" s="14">
        <v>0</v>
      </c>
      <c r="D295" s="14">
        <v>0</v>
      </c>
      <c r="E295" s="14">
        <v>0</v>
      </c>
      <c r="F295" s="14">
        <v>0</v>
      </c>
      <c r="G295" s="1"/>
      <c r="H295" s="1"/>
      <c r="I295" s="1"/>
      <c r="J295" s="1"/>
      <c r="K295" s="1"/>
      <c r="L295" s="1"/>
      <c r="M295" s="1"/>
      <c r="N295" s="1"/>
      <c r="O295" s="1"/>
      <c r="P295" s="1"/>
      <c r="Q295" s="1"/>
      <c r="R295" s="1"/>
      <c r="S295" s="1"/>
      <c r="T295" s="1"/>
      <c r="U295" s="1"/>
    </row>
    <row r="296" spans="1:21">
      <c r="A296" s="22" t="s">
        <v>285</v>
      </c>
      <c r="B296" s="14">
        <v>0</v>
      </c>
      <c r="C296" s="14">
        <v>0</v>
      </c>
      <c r="D296" s="14">
        <v>0</v>
      </c>
      <c r="E296" s="14">
        <v>0</v>
      </c>
      <c r="F296" s="14">
        <v>0</v>
      </c>
      <c r="G296" s="1"/>
      <c r="H296" s="1"/>
      <c r="I296" s="1"/>
      <c r="J296" s="1"/>
      <c r="K296" s="1"/>
      <c r="L296" s="1"/>
      <c r="M296" s="1"/>
      <c r="N296" s="1"/>
      <c r="O296" s="1"/>
      <c r="P296" s="1"/>
      <c r="Q296" s="1"/>
      <c r="R296" s="1"/>
      <c r="S296" s="1"/>
      <c r="T296" s="1"/>
      <c r="U296" s="1"/>
    </row>
    <row r="297" spans="1:21">
      <c r="A297" s="22" t="s">
        <v>286</v>
      </c>
      <c r="B297" s="14">
        <v>0</v>
      </c>
      <c r="C297" s="14">
        <v>0</v>
      </c>
      <c r="D297" s="14">
        <v>0</v>
      </c>
      <c r="E297" s="14">
        <v>0</v>
      </c>
      <c r="F297" s="14">
        <v>0</v>
      </c>
      <c r="G297" s="1"/>
      <c r="H297" s="1"/>
      <c r="I297" s="1"/>
      <c r="J297" s="1"/>
      <c r="K297" s="1"/>
      <c r="L297" s="1"/>
      <c r="M297" s="1"/>
      <c r="N297" s="1"/>
      <c r="O297" s="1"/>
      <c r="P297" s="1"/>
      <c r="Q297" s="1"/>
      <c r="R297" s="1"/>
      <c r="S297" s="1"/>
      <c r="T297" s="1"/>
      <c r="U297" s="1"/>
    </row>
    <row r="298" spans="1:21">
      <c r="A298" s="22" t="s">
        <v>287</v>
      </c>
      <c r="B298" s="14">
        <v>-198594.19021</v>
      </c>
      <c r="C298" s="14">
        <v>0</v>
      </c>
      <c r="D298" s="14">
        <v>0</v>
      </c>
      <c r="E298" s="14">
        <v>0</v>
      </c>
      <c r="F298" s="14">
        <v>-198594.19021</v>
      </c>
      <c r="G298" s="1"/>
      <c r="H298" s="1"/>
      <c r="I298" s="1"/>
      <c r="J298" s="1"/>
      <c r="K298" s="1"/>
      <c r="L298" s="1"/>
      <c r="M298" s="1"/>
      <c r="N298" s="1"/>
      <c r="O298" s="1"/>
      <c r="P298" s="1"/>
      <c r="Q298" s="1"/>
      <c r="R298" s="1"/>
      <c r="S298" s="1"/>
      <c r="T298" s="1"/>
      <c r="U298" s="1"/>
    </row>
    <row r="299" spans="1:21">
      <c r="A299" s="22" t="s">
        <v>288</v>
      </c>
      <c r="B299" s="14">
        <v>-179957.37531999999</v>
      </c>
      <c r="C299" s="14">
        <v>0</v>
      </c>
      <c r="D299" s="14">
        <v>0</v>
      </c>
      <c r="E299" s="14">
        <v>0</v>
      </c>
      <c r="F299" s="14">
        <v>-179957.37531999999</v>
      </c>
      <c r="G299" s="1"/>
      <c r="H299" s="1"/>
      <c r="I299" s="1"/>
      <c r="J299" s="1"/>
      <c r="K299" s="1"/>
      <c r="L299" s="1"/>
      <c r="M299" s="1"/>
      <c r="N299" s="1"/>
      <c r="O299" s="1"/>
      <c r="P299" s="1"/>
      <c r="Q299" s="1"/>
      <c r="R299" s="1"/>
      <c r="S299" s="1"/>
      <c r="T299" s="1"/>
      <c r="U299" s="1"/>
    </row>
    <row r="300" spans="1:21">
      <c r="A300" s="22" t="s">
        <v>289</v>
      </c>
      <c r="B300" s="14">
        <v>-7.5193500000000002</v>
      </c>
      <c r="C300" s="14">
        <v>0</v>
      </c>
      <c r="D300" s="14">
        <v>0</v>
      </c>
      <c r="E300" s="14">
        <v>0</v>
      </c>
      <c r="F300" s="14">
        <v>-7.5193500000000002</v>
      </c>
      <c r="G300" s="1"/>
      <c r="H300" s="1"/>
      <c r="I300" s="1"/>
      <c r="J300" s="1"/>
      <c r="K300" s="1"/>
      <c r="L300" s="1"/>
      <c r="M300" s="1"/>
      <c r="N300" s="1"/>
      <c r="O300" s="1"/>
      <c r="P300" s="1"/>
      <c r="Q300" s="1"/>
      <c r="R300" s="1"/>
      <c r="S300" s="1"/>
      <c r="T300" s="1"/>
      <c r="U300" s="1"/>
    </row>
    <row r="301" spans="1:21">
      <c r="A301" s="22" t="s">
        <v>290</v>
      </c>
      <c r="B301" s="14">
        <v>-416.97942</v>
      </c>
      <c r="C301" s="14">
        <v>0</v>
      </c>
      <c r="D301" s="14">
        <v>0</v>
      </c>
      <c r="E301" s="14">
        <v>0</v>
      </c>
      <c r="F301" s="14">
        <v>-416.97942</v>
      </c>
      <c r="G301" s="1"/>
      <c r="H301" s="1"/>
      <c r="I301" s="1"/>
      <c r="J301" s="1"/>
      <c r="K301" s="1"/>
      <c r="L301" s="1"/>
      <c r="M301" s="1"/>
      <c r="N301" s="1"/>
      <c r="O301" s="1"/>
      <c r="P301" s="1"/>
      <c r="Q301" s="1"/>
      <c r="R301" s="1"/>
      <c r="S301" s="1"/>
      <c r="T301" s="1"/>
      <c r="U301" s="1"/>
    </row>
    <row r="302" spans="1:21">
      <c r="A302" s="25" t="s">
        <v>291</v>
      </c>
      <c r="B302" s="14">
        <v>-18212.31612</v>
      </c>
      <c r="C302" s="14">
        <v>0</v>
      </c>
      <c r="D302" s="14">
        <v>0</v>
      </c>
      <c r="E302" s="14">
        <v>0</v>
      </c>
      <c r="F302" s="14">
        <v>-18212.31612</v>
      </c>
      <c r="G302" s="1"/>
      <c r="H302" s="1"/>
      <c r="I302" s="1"/>
      <c r="J302" s="1"/>
      <c r="K302" s="1"/>
      <c r="L302" s="1"/>
      <c r="M302" s="1"/>
      <c r="N302" s="1"/>
      <c r="O302" s="1"/>
      <c r="P302" s="1"/>
      <c r="Q302" s="1"/>
      <c r="R302" s="1"/>
      <c r="S302" s="1"/>
      <c r="T302" s="1"/>
      <c r="U302" s="1"/>
    </row>
    <row r="303" spans="1:21">
      <c r="A303" s="15" t="s">
        <v>292</v>
      </c>
      <c r="B303" s="14">
        <v>0</v>
      </c>
      <c r="C303" s="14">
        <v>0</v>
      </c>
      <c r="D303" s="14">
        <v>0</v>
      </c>
      <c r="E303" s="14">
        <v>0</v>
      </c>
      <c r="F303" s="14">
        <v>0</v>
      </c>
      <c r="G303" s="1"/>
      <c r="H303" s="1"/>
      <c r="I303" s="1"/>
      <c r="J303" s="1"/>
      <c r="K303" s="1"/>
      <c r="L303" s="1"/>
      <c r="M303" s="1"/>
      <c r="N303" s="1"/>
      <c r="O303" s="1"/>
      <c r="P303" s="1"/>
      <c r="Q303" s="1"/>
      <c r="R303" s="1"/>
      <c r="S303" s="1"/>
      <c r="T303" s="1"/>
      <c r="U303" s="1"/>
    </row>
    <row r="304" spans="1:21">
      <c r="A304" s="25" t="s">
        <v>293</v>
      </c>
      <c r="B304" s="14">
        <v>0</v>
      </c>
      <c r="C304" s="14">
        <v>0</v>
      </c>
      <c r="D304" s="14">
        <v>0</v>
      </c>
      <c r="E304" s="14">
        <v>0</v>
      </c>
      <c r="F304" s="14">
        <v>0</v>
      </c>
      <c r="G304" s="1"/>
      <c r="H304" s="1"/>
      <c r="I304" s="1"/>
      <c r="J304" s="1"/>
      <c r="K304" s="1"/>
      <c r="L304" s="1"/>
      <c r="M304" s="1"/>
      <c r="N304" s="1"/>
      <c r="O304" s="1"/>
      <c r="P304" s="1"/>
      <c r="Q304" s="1"/>
      <c r="R304" s="1"/>
      <c r="S304" s="1"/>
      <c r="T304" s="1"/>
      <c r="U304" s="1"/>
    </row>
    <row r="305" spans="1:21">
      <c r="A305" s="30" t="s">
        <v>294</v>
      </c>
      <c r="B305" s="12">
        <v>197661.66568999999</v>
      </c>
      <c r="C305" s="12">
        <v>-12647.573900000001</v>
      </c>
      <c r="D305" s="12">
        <v>0</v>
      </c>
      <c r="E305" s="12">
        <v>0</v>
      </c>
      <c r="F305" s="12">
        <v>185014.09179000001</v>
      </c>
      <c r="G305" s="1"/>
      <c r="H305" s="1"/>
      <c r="I305" s="1"/>
      <c r="J305" s="1"/>
      <c r="K305" s="1"/>
      <c r="L305" s="1"/>
      <c r="M305" s="1"/>
      <c r="N305" s="1"/>
      <c r="O305" s="1"/>
      <c r="P305" s="1"/>
      <c r="Q305" s="1"/>
      <c r="R305" s="1"/>
      <c r="S305" s="1"/>
      <c r="T305" s="1"/>
      <c r="U305" s="1"/>
    </row>
    <row r="306" spans="1:21">
      <c r="A306" s="30" t="s">
        <v>295</v>
      </c>
      <c r="B306" s="12">
        <v>-174637.75534999999</v>
      </c>
      <c r="C306" s="12">
        <v>-132.50318999999999</v>
      </c>
      <c r="D306" s="12">
        <v>0</v>
      </c>
      <c r="E306" s="12">
        <v>0</v>
      </c>
      <c r="F306" s="12">
        <v>-174770.25853999998</v>
      </c>
      <c r="G306" s="1"/>
      <c r="H306" s="1"/>
      <c r="I306" s="1"/>
      <c r="J306" s="1"/>
      <c r="K306" s="1"/>
      <c r="L306" s="1"/>
      <c r="M306" s="1"/>
      <c r="N306" s="1"/>
      <c r="O306" s="1"/>
      <c r="P306" s="1"/>
      <c r="Q306" s="1"/>
      <c r="R306" s="1"/>
      <c r="S306" s="1"/>
      <c r="T306" s="1"/>
      <c r="U306" s="1"/>
    </row>
    <row r="307" spans="1:21">
      <c r="A307" s="22" t="s">
        <v>296</v>
      </c>
      <c r="B307" s="14">
        <v>-90755.702400000009</v>
      </c>
      <c r="C307" s="14">
        <v>-132.50318999999999</v>
      </c>
      <c r="D307" s="14">
        <v>0</v>
      </c>
      <c r="E307" s="14">
        <v>0</v>
      </c>
      <c r="F307" s="14">
        <v>-90888.205589999998</v>
      </c>
      <c r="G307" s="1"/>
      <c r="H307" s="1"/>
      <c r="I307" s="1"/>
      <c r="J307" s="1"/>
      <c r="K307" s="1"/>
      <c r="L307" s="1"/>
      <c r="M307" s="1"/>
      <c r="N307" s="1"/>
      <c r="O307" s="1"/>
      <c r="P307" s="1"/>
      <c r="Q307" s="1"/>
      <c r="R307" s="1"/>
      <c r="S307" s="1"/>
      <c r="T307" s="1"/>
      <c r="U307" s="1"/>
    </row>
    <row r="308" spans="1:21">
      <c r="A308" s="22" t="s">
        <v>297</v>
      </c>
      <c r="B308" s="14">
        <v>-11442.58569</v>
      </c>
      <c r="C308" s="14">
        <v>0</v>
      </c>
      <c r="D308" s="14">
        <v>0</v>
      </c>
      <c r="E308" s="14">
        <v>0</v>
      </c>
      <c r="F308" s="14">
        <v>-11442.58569</v>
      </c>
      <c r="G308" s="1"/>
      <c r="H308" s="1"/>
      <c r="I308" s="1"/>
      <c r="J308" s="1"/>
      <c r="K308" s="1"/>
      <c r="L308" s="1"/>
      <c r="M308" s="1"/>
      <c r="N308" s="1"/>
      <c r="O308" s="1"/>
      <c r="P308" s="1"/>
      <c r="Q308" s="1"/>
      <c r="R308" s="1"/>
      <c r="S308" s="1"/>
      <c r="T308" s="1"/>
      <c r="U308" s="1"/>
    </row>
    <row r="309" spans="1:21">
      <c r="A309" s="22" t="s">
        <v>298</v>
      </c>
      <c r="B309" s="14">
        <v>-1614.74918</v>
      </c>
      <c r="C309" s="14">
        <v>0</v>
      </c>
      <c r="D309" s="14">
        <v>0</v>
      </c>
      <c r="E309" s="14">
        <v>0</v>
      </c>
      <c r="F309" s="14">
        <v>-1614.74918</v>
      </c>
      <c r="G309" s="1"/>
      <c r="H309" s="1"/>
      <c r="I309" s="1"/>
      <c r="J309" s="1"/>
      <c r="K309" s="1"/>
      <c r="L309" s="1"/>
      <c r="M309" s="1"/>
      <c r="N309" s="1"/>
      <c r="O309" s="1"/>
      <c r="P309" s="1"/>
      <c r="Q309" s="1"/>
      <c r="R309" s="1"/>
      <c r="S309" s="1"/>
      <c r="T309" s="1"/>
      <c r="U309" s="1"/>
    </row>
    <row r="310" spans="1:21">
      <c r="A310" s="22" t="s">
        <v>299</v>
      </c>
      <c r="B310" s="14">
        <v>-7689.8255300000001</v>
      </c>
      <c r="C310" s="14">
        <v>0</v>
      </c>
      <c r="D310" s="14">
        <v>0</v>
      </c>
      <c r="E310" s="14">
        <v>0</v>
      </c>
      <c r="F310" s="14">
        <v>-7689.8255300000001</v>
      </c>
      <c r="G310" s="1"/>
      <c r="H310" s="1"/>
      <c r="I310" s="1"/>
      <c r="J310" s="1"/>
      <c r="K310" s="1"/>
      <c r="L310" s="1"/>
      <c r="M310" s="1"/>
      <c r="N310" s="1"/>
      <c r="O310" s="1"/>
      <c r="P310" s="1"/>
      <c r="Q310" s="1"/>
      <c r="R310" s="1"/>
      <c r="S310" s="1"/>
      <c r="T310" s="1"/>
      <c r="U310" s="1"/>
    </row>
    <row r="311" spans="1:21">
      <c r="A311" s="22" t="s">
        <v>300</v>
      </c>
      <c r="B311" s="14">
        <v>-16384.766050000002</v>
      </c>
      <c r="C311" s="14">
        <v>0</v>
      </c>
      <c r="D311" s="14">
        <v>0</v>
      </c>
      <c r="E311" s="14">
        <v>0</v>
      </c>
      <c r="F311" s="14">
        <v>-16384.766050000002</v>
      </c>
      <c r="G311" s="1"/>
      <c r="H311" s="1"/>
      <c r="I311" s="1"/>
      <c r="J311" s="1"/>
      <c r="K311" s="1"/>
      <c r="L311" s="1"/>
      <c r="M311" s="1"/>
      <c r="N311" s="1"/>
      <c r="O311" s="1"/>
      <c r="P311" s="1"/>
      <c r="Q311" s="1"/>
      <c r="R311" s="1"/>
      <c r="S311" s="1"/>
      <c r="T311" s="1"/>
      <c r="U311" s="1"/>
    </row>
    <row r="312" spans="1:21">
      <c r="A312" s="22" t="s">
        <v>301</v>
      </c>
      <c r="B312" s="14">
        <v>-2977.15679</v>
      </c>
      <c r="C312" s="14">
        <v>0</v>
      </c>
      <c r="D312" s="14">
        <v>0</v>
      </c>
      <c r="E312" s="14">
        <v>0</v>
      </c>
      <c r="F312" s="14">
        <v>-2977.15679</v>
      </c>
      <c r="G312" s="1"/>
      <c r="H312" s="1"/>
      <c r="I312" s="1"/>
      <c r="J312" s="1"/>
      <c r="K312" s="1"/>
      <c r="L312" s="1"/>
      <c r="M312" s="1"/>
      <c r="N312" s="1"/>
      <c r="O312" s="1"/>
      <c r="P312" s="1"/>
      <c r="Q312" s="1"/>
      <c r="R312" s="1"/>
      <c r="S312" s="1"/>
      <c r="T312" s="1"/>
      <c r="U312" s="1"/>
    </row>
    <row r="313" spans="1:21">
      <c r="A313" s="22" t="s">
        <v>302</v>
      </c>
      <c r="B313" s="14">
        <v>-5274.0878600000005</v>
      </c>
      <c r="C313" s="14">
        <v>0</v>
      </c>
      <c r="D313" s="14">
        <v>0</v>
      </c>
      <c r="E313" s="14">
        <v>0</v>
      </c>
      <c r="F313" s="14">
        <v>-5274.0878600000005</v>
      </c>
      <c r="G313" s="1"/>
      <c r="H313" s="1"/>
      <c r="I313" s="1"/>
      <c r="J313" s="1"/>
      <c r="K313" s="1"/>
      <c r="L313" s="1"/>
      <c r="M313" s="1"/>
      <c r="N313" s="1"/>
      <c r="O313" s="1"/>
      <c r="P313" s="1"/>
      <c r="Q313" s="1"/>
      <c r="R313" s="1"/>
      <c r="S313" s="1"/>
      <c r="T313" s="1"/>
      <c r="U313" s="1"/>
    </row>
    <row r="314" spans="1:21">
      <c r="A314" s="22" t="s">
        <v>303</v>
      </c>
      <c r="B314" s="14">
        <v>-2017.1146000000001</v>
      </c>
      <c r="C314" s="14">
        <v>0</v>
      </c>
      <c r="D314" s="14">
        <v>0</v>
      </c>
      <c r="E314" s="14">
        <v>0</v>
      </c>
      <c r="F314" s="14">
        <v>-2017.1146000000001</v>
      </c>
      <c r="G314" s="1"/>
      <c r="H314" s="1"/>
      <c r="I314" s="1"/>
      <c r="J314" s="1"/>
      <c r="K314" s="1"/>
      <c r="L314" s="1"/>
      <c r="M314" s="1"/>
      <c r="N314" s="1"/>
      <c r="O314" s="1"/>
      <c r="P314" s="1"/>
      <c r="Q314" s="1"/>
      <c r="R314" s="1"/>
      <c r="S314" s="1"/>
      <c r="T314" s="1"/>
      <c r="U314" s="1"/>
    </row>
    <row r="315" spans="1:21">
      <c r="A315" s="22" t="s">
        <v>304</v>
      </c>
      <c r="B315" s="14">
        <v>-36481.767249999997</v>
      </c>
      <c r="C315" s="14">
        <v>0</v>
      </c>
      <c r="D315" s="14">
        <v>0</v>
      </c>
      <c r="E315" s="14">
        <v>0</v>
      </c>
      <c r="F315" s="14">
        <v>-36481.767249999997</v>
      </c>
      <c r="G315" s="1"/>
      <c r="H315" s="1"/>
      <c r="I315" s="1"/>
      <c r="J315" s="1"/>
      <c r="K315" s="1"/>
      <c r="L315" s="1"/>
      <c r="M315" s="1"/>
      <c r="N315" s="1"/>
      <c r="O315" s="1"/>
      <c r="P315" s="1"/>
      <c r="Q315" s="1"/>
      <c r="R315" s="1"/>
      <c r="S315" s="1"/>
      <c r="T315" s="1"/>
      <c r="U315" s="1"/>
    </row>
    <row r="316" spans="1:21">
      <c r="A316" s="31" t="s">
        <v>305</v>
      </c>
      <c r="B316" s="12">
        <v>23023.910339999999</v>
      </c>
      <c r="C316" s="12">
        <v>-12780.077090000001</v>
      </c>
      <c r="D316" s="12">
        <v>0</v>
      </c>
      <c r="E316" s="12">
        <v>0</v>
      </c>
      <c r="F316" s="12">
        <v>10243.83325</v>
      </c>
      <c r="G316" s="1"/>
      <c r="H316" s="1"/>
      <c r="I316" s="1"/>
      <c r="J316" s="1"/>
      <c r="K316" s="1"/>
      <c r="L316" s="1"/>
      <c r="M316" s="1"/>
      <c r="N316" s="1"/>
      <c r="O316" s="1"/>
      <c r="P316" s="1"/>
      <c r="Q316" s="1"/>
      <c r="R316" s="1"/>
      <c r="S316" s="1"/>
      <c r="T316" s="1"/>
      <c r="U316" s="1"/>
    </row>
    <row r="317" spans="1:21">
      <c r="A317" s="25" t="s">
        <v>306</v>
      </c>
      <c r="B317" s="14">
        <v>2.836E-2</v>
      </c>
      <c r="C317" s="14">
        <v>0</v>
      </c>
      <c r="D317" s="14">
        <v>0</v>
      </c>
      <c r="E317" s="14">
        <v>0</v>
      </c>
      <c r="F317" s="14">
        <v>2.836E-2</v>
      </c>
      <c r="G317" s="1"/>
      <c r="H317" s="1"/>
      <c r="I317" s="1"/>
      <c r="J317" s="1"/>
      <c r="K317" s="1"/>
      <c r="L317" s="1"/>
      <c r="M317" s="1"/>
      <c r="N317" s="1"/>
      <c r="O317" s="1"/>
      <c r="P317" s="1"/>
      <c r="Q317" s="1"/>
      <c r="R317" s="1"/>
      <c r="S317" s="1"/>
      <c r="T317" s="1"/>
      <c r="U317" s="1"/>
    </row>
    <row r="318" spans="1:21">
      <c r="A318" s="25" t="s">
        <v>307</v>
      </c>
      <c r="B318" s="14">
        <v>0</v>
      </c>
      <c r="C318" s="14">
        <v>0</v>
      </c>
      <c r="D318" s="14">
        <v>0</v>
      </c>
      <c r="E318" s="14">
        <v>0</v>
      </c>
      <c r="F318" s="14">
        <v>0</v>
      </c>
      <c r="G318" s="1"/>
      <c r="H318" s="1"/>
      <c r="I318" s="1"/>
      <c r="J318" s="1"/>
      <c r="K318" s="1"/>
      <c r="L318" s="1"/>
      <c r="M318" s="1"/>
      <c r="N318" s="1"/>
      <c r="O318" s="1"/>
      <c r="P318" s="1"/>
      <c r="Q318" s="1"/>
      <c r="R318" s="1"/>
      <c r="S318" s="1"/>
      <c r="T318" s="1"/>
      <c r="U318" s="1"/>
    </row>
    <row r="319" spans="1:21">
      <c r="A319" s="25" t="s">
        <v>308</v>
      </c>
      <c r="B319" s="14">
        <v>2.836E-2</v>
      </c>
      <c r="C319" s="14">
        <v>0</v>
      </c>
      <c r="D319" s="14">
        <v>0</v>
      </c>
      <c r="E319" s="14">
        <v>0</v>
      </c>
      <c r="F319" s="14">
        <v>2.836E-2</v>
      </c>
      <c r="G319" s="1"/>
      <c r="H319" s="1"/>
      <c r="I319" s="1"/>
      <c r="J319" s="1"/>
      <c r="K319" s="1"/>
      <c r="L319" s="1"/>
      <c r="M319" s="1"/>
      <c r="N319" s="1"/>
      <c r="O319" s="1"/>
      <c r="P319" s="1"/>
      <c r="Q319" s="1"/>
      <c r="R319" s="1"/>
      <c r="S319" s="1"/>
      <c r="T319" s="1"/>
      <c r="U319" s="1"/>
    </row>
    <row r="320" spans="1:21">
      <c r="A320" s="25" t="s">
        <v>309</v>
      </c>
      <c r="B320" s="14">
        <v>0</v>
      </c>
      <c r="C320" s="14">
        <v>0</v>
      </c>
      <c r="D320" s="14">
        <v>0</v>
      </c>
      <c r="E320" s="14">
        <v>0</v>
      </c>
      <c r="F320" s="14">
        <v>0</v>
      </c>
      <c r="G320" s="1"/>
      <c r="H320" s="1"/>
      <c r="I320" s="1"/>
      <c r="J320" s="1"/>
      <c r="K320" s="1"/>
      <c r="L320" s="1"/>
      <c r="M320" s="1"/>
      <c r="N320" s="1"/>
      <c r="O320" s="1"/>
      <c r="P320" s="1"/>
      <c r="Q320" s="1"/>
      <c r="R320" s="1"/>
      <c r="S320" s="1"/>
      <c r="T320" s="1"/>
      <c r="U320" s="1"/>
    </row>
    <row r="321" spans="1:21">
      <c r="A321" s="25" t="s">
        <v>310</v>
      </c>
      <c r="B321" s="14">
        <v>0</v>
      </c>
      <c r="C321" s="14">
        <v>0</v>
      </c>
      <c r="D321" s="14">
        <v>0</v>
      </c>
      <c r="E321" s="14">
        <v>0</v>
      </c>
      <c r="F321" s="14">
        <v>0</v>
      </c>
      <c r="G321" s="1"/>
      <c r="H321" s="1"/>
      <c r="I321" s="1"/>
      <c r="J321" s="1"/>
      <c r="K321" s="1"/>
      <c r="L321" s="1"/>
      <c r="M321" s="1"/>
      <c r="N321" s="1"/>
      <c r="O321" s="1"/>
      <c r="P321" s="1"/>
      <c r="Q321" s="1"/>
      <c r="R321" s="1"/>
      <c r="S321" s="1"/>
      <c r="T321" s="1"/>
      <c r="U321" s="1"/>
    </row>
    <row r="322" spans="1:21">
      <c r="A322" s="25" t="s">
        <v>311</v>
      </c>
      <c r="B322" s="14">
        <v>0</v>
      </c>
      <c r="C322" s="14">
        <v>0</v>
      </c>
      <c r="D322" s="14">
        <v>0</v>
      </c>
      <c r="E322" s="14">
        <v>0</v>
      </c>
      <c r="F322" s="14">
        <v>0</v>
      </c>
      <c r="G322" s="1"/>
      <c r="H322" s="1"/>
      <c r="I322" s="1"/>
      <c r="J322" s="1"/>
      <c r="K322" s="1"/>
      <c r="L322" s="1"/>
      <c r="M322" s="1"/>
      <c r="N322" s="1"/>
      <c r="O322" s="1"/>
      <c r="P322" s="1"/>
      <c r="Q322" s="1"/>
      <c r="R322" s="1"/>
      <c r="S322" s="1"/>
      <c r="T322" s="1"/>
      <c r="U322" s="1"/>
    </row>
    <row r="323" spans="1:21">
      <c r="A323" s="18" t="s">
        <v>312</v>
      </c>
      <c r="B323" s="12">
        <v>23023.938699999999</v>
      </c>
      <c r="C323" s="12">
        <v>-12780.077090000001</v>
      </c>
      <c r="D323" s="12">
        <v>0</v>
      </c>
      <c r="E323" s="12">
        <v>0</v>
      </c>
      <c r="F323" s="12">
        <v>10243.86161</v>
      </c>
      <c r="G323" s="1"/>
      <c r="H323" s="1"/>
      <c r="I323" s="1"/>
      <c r="J323" s="1"/>
      <c r="K323" s="1"/>
      <c r="L323" s="1"/>
      <c r="M323" s="1"/>
      <c r="N323" s="1"/>
      <c r="O323" s="1"/>
      <c r="P323" s="1"/>
      <c r="Q323" s="1"/>
      <c r="R323" s="1"/>
      <c r="S323" s="1"/>
      <c r="T323" s="1"/>
      <c r="U323" s="1"/>
    </row>
    <row r="324" spans="1:21">
      <c r="A324" s="22" t="s">
        <v>313</v>
      </c>
      <c r="B324" s="14">
        <v>2342.7075099999997</v>
      </c>
      <c r="C324" s="14">
        <v>0</v>
      </c>
      <c r="D324" s="14">
        <v>0</v>
      </c>
      <c r="E324" s="14">
        <v>0</v>
      </c>
      <c r="F324" s="14">
        <v>2342.7075099999997</v>
      </c>
      <c r="G324" s="1"/>
      <c r="H324" s="1"/>
      <c r="I324" s="1"/>
      <c r="J324" s="1"/>
      <c r="K324" s="1"/>
      <c r="L324" s="1"/>
      <c r="M324" s="1"/>
      <c r="N324" s="1"/>
      <c r="O324" s="1"/>
      <c r="P324" s="1"/>
      <c r="Q324" s="1"/>
      <c r="R324" s="1"/>
      <c r="S324" s="1"/>
      <c r="T324" s="1"/>
      <c r="U324" s="1"/>
    </row>
    <row r="325" spans="1:21">
      <c r="A325" s="31" t="s">
        <v>314</v>
      </c>
      <c r="B325" s="12">
        <v>25366.646210000003</v>
      </c>
      <c r="C325" s="12">
        <v>-12780.077090000001</v>
      </c>
      <c r="D325" s="12">
        <v>0</v>
      </c>
      <c r="E325" s="12">
        <v>0</v>
      </c>
      <c r="F325" s="12">
        <v>12586.569119999998</v>
      </c>
      <c r="G325" s="1"/>
      <c r="H325" s="1"/>
      <c r="I325" s="1"/>
      <c r="J325" s="1"/>
      <c r="K325" s="1"/>
      <c r="L325" s="1"/>
      <c r="M325" s="1"/>
      <c r="N325" s="1"/>
      <c r="O325" s="1"/>
      <c r="P325" s="1"/>
      <c r="Q325" s="1"/>
      <c r="R325" s="1"/>
      <c r="S325" s="1"/>
      <c r="T325" s="1"/>
      <c r="U325" s="1"/>
    </row>
    <row r="326" spans="1:21">
      <c r="A326" s="25" t="s">
        <v>315</v>
      </c>
      <c r="B326" s="14">
        <v>4409.6544800000001</v>
      </c>
      <c r="C326" s="14">
        <v>0</v>
      </c>
      <c r="D326" s="14">
        <v>0</v>
      </c>
      <c r="E326" s="14">
        <v>0</v>
      </c>
      <c r="F326" s="14">
        <v>4409.6544800000001</v>
      </c>
      <c r="G326" s="1"/>
      <c r="H326" s="1"/>
      <c r="I326" s="1"/>
      <c r="J326" s="1"/>
      <c r="K326" s="1"/>
      <c r="L326" s="1"/>
      <c r="M326" s="1"/>
      <c r="N326" s="1"/>
      <c r="O326" s="1"/>
      <c r="P326" s="1"/>
      <c r="Q326" s="1"/>
      <c r="R326" s="1"/>
      <c r="S326" s="1"/>
      <c r="T326" s="1"/>
      <c r="U326" s="1"/>
    </row>
    <row r="327" spans="1:21">
      <c r="A327" s="18" t="s">
        <v>316</v>
      </c>
      <c r="B327" s="12">
        <v>29776.30069</v>
      </c>
      <c r="C327" s="12">
        <v>-12780.077090000001</v>
      </c>
      <c r="D327" s="12">
        <v>0</v>
      </c>
      <c r="E327" s="12">
        <v>0</v>
      </c>
      <c r="F327" s="12">
        <v>16996.223600000001</v>
      </c>
      <c r="G327" s="1"/>
      <c r="H327" s="1"/>
      <c r="I327" s="1"/>
      <c r="J327" s="1"/>
      <c r="K327" s="1"/>
      <c r="L327" s="1"/>
      <c r="M327" s="1"/>
      <c r="N327" s="1"/>
      <c r="O327" s="1"/>
      <c r="P327" s="1"/>
      <c r="Q327" s="1"/>
      <c r="R327" s="1"/>
      <c r="S327" s="1"/>
      <c r="T327" s="1"/>
      <c r="U327" s="1"/>
    </row>
    <row r="328" spans="1:21">
      <c r="A328" s="25" t="s">
        <v>317</v>
      </c>
      <c r="B328" s="14">
        <v>0</v>
      </c>
      <c r="C328" s="14">
        <v>0</v>
      </c>
      <c r="D328" s="14">
        <v>0</v>
      </c>
      <c r="E328" s="14">
        <v>0</v>
      </c>
      <c r="F328" s="14">
        <v>0</v>
      </c>
      <c r="G328" s="1"/>
      <c r="H328" s="1"/>
      <c r="I328" s="1"/>
      <c r="J328" s="1"/>
      <c r="K328" s="1"/>
      <c r="L328" s="1"/>
      <c r="M328" s="1"/>
      <c r="N328" s="1"/>
      <c r="O328" s="1"/>
      <c r="P328" s="1"/>
      <c r="Q328" s="1"/>
      <c r="R328" s="1"/>
      <c r="S328" s="1"/>
      <c r="T328" s="1"/>
      <c r="U328" s="1"/>
    </row>
    <row r="329" spans="1:21">
      <c r="A329" s="31" t="s">
        <v>318</v>
      </c>
      <c r="B329" s="12">
        <v>29776.30069</v>
      </c>
      <c r="C329" s="12">
        <v>-12780.077090000001</v>
      </c>
      <c r="D329" s="12">
        <v>0</v>
      </c>
      <c r="E329" s="12">
        <v>0</v>
      </c>
      <c r="F329" s="12">
        <v>16996.223600000001</v>
      </c>
      <c r="G329" s="1"/>
      <c r="H329" s="1"/>
      <c r="I329" s="1"/>
      <c r="J329" s="1"/>
      <c r="K329" s="1"/>
      <c r="L329" s="1"/>
      <c r="M329" s="1"/>
      <c r="N329" s="1"/>
      <c r="O329" s="1"/>
      <c r="P329" s="1"/>
      <c r="Q329" s="1"/>
      <c r="R329" s="1"/>
      <c r="S329" s="1"/>
      <c r="T329" s="1"/>
      <c r="U329" s="1"/>
    </row>
    <row r="330" spans="1:21">
      <c r="A330" s="25" t="s">
        <v>319</v>
      </c>
      <c r="B330" s="14">
        <v>0</v>
      </c>
      <c r="C330" s="14">
        <v>0</v>
      </c>
      <c r="D330" s="14">
        <v>0</v>
      </c>
      <c r="E330" s="14">
        <v>0</v>
      </c>
      <c r="F330" s="14">
        <v>0</v>
      </c>
      <c r="G330" s="1"/>
      <c r="H330" s="1"/>
      <c r="I330" s="1"/>
      <c r="J330" s="1"/>
      <c r="K330" s="1"/>
      <c r="L330" s="1"/>
      <c r="M330" s="1"/>
      <c r="N330" s="1"/>
      <c r="O330" s="1"/>
      <c r="P330" s="1"/>
      <c r="Q330" s="1"/>
      <c r="R330" s="1"/>
      <c r="S330" s="1"/>
      <c r="T330" s="1"/>
      <c r="U330" s="1"/>
    </row>
    <row r="331" spans="1:21">
      <c r="A331" s="31" t="s">
        <v>320</v>
      </c>
      <c r="B331" s="12">
        <v>29776.30069</v>
      </c>
      <c r="C331" s="12">
        <v>-12780.077090000001</v>
      </c>
      <c r="D331" s="12">
        <v>0</v>
      </c>
      <c r="E331" s="12">
        <v>0</v>
      </c>
      <c r="F331" s="12">
        <v>16996.223600000001</v>
      </c>
      <c r="G331" s="1"/>
      <c r="H331" s="1"/>
      <c r="I331" s="1"/>
      <c r="J331" s="1"/>
      <c r="K331" s="1"/>
      <c r="L331" s="1"/>
      <c r="M331" s="1"/>
      <c r="N331" s="1"/>
      <c r="O331" s="1"/>
      <c r="P331" s="1"/>
      <c r="Q331" s="1"/>
      <c r="R331" s="1"/>
      <c r="S331" s="1"/>
      <c r="T331" s="1"/>
      <c r="U331" s="1"/>
    </row>
    <row r="332" spans="1:21" ht="3.75" customHeight="1" thickBot="1">
      <c r="A332" s="67"/>
      <c r="B332" s="35"/>
      <c r="C332" s="35"/>
      <c r="D332" s="35"/>
      <c r="E332" s="35"/>
      <c r="F332" s="35"/>
      <c r="G332" s="1"/>
      <c r="H332" s="1"/>
      <c r="I332" s="1"/>
      <c r="J332" s="1"/>
      <c r="K332" s="1"/>
      <c r="L332" s="1"/>
      <c r="M332" s="1"/>
      <c r="N332" s="1"/>
      <c r="O332" s="1"/>
      <c r="P332" s="1"/>
      <c r="Q332" s="1"/>
      <c r="R332" s="1"/>
      <c r="S332" s="1"/>
      <c r="T332" s="1"/>
      <c r="U332" s="1"/>
    </row>
    <row r="333" spans="1:21" ht="15.75" thickTop="1">
      <c r="A333" s="20"/>
      <c r="B333" s="37"/>
      <c r="C333" s="37"/>
      <c r="D333" s="37"/>
      <c r="E333" s="37"/>
      <c r="F333" s="37"/>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dimension ref="A1:U333"/>
  <sheetViews>
    <sheetView workbookViewId="0">
      <selection activeCell="D3" sqref="D3"/>
    </sheetView>
  </sheetViews>
  <sheetFormatPr baseColWidth="10" defaultColWidth="9.140625" defaultRowHeight="15"/>
  <cols>
    <col min="1" max="1" width="104.42578125" bestFit="1" customWidth="1"/>
    <col min="2" max="3" width="10.7109375" bestFit="1" customWidth="1"/>
    <col min="4" max="256" width="11.42578125" customWidth="1"/>
    <col min="257" max="257" width="104.42578125" bestFit="1" customWidth="1"/>
    <col min="258" max="259" width="10.7109375" bestFit="1" customWidth="1"/>
    <col min="260" max="512" width="11.42578125" customWidth="1"/>
    <col min="513" max="513" width="104.42578125" bestFit="1" customWidth="1"/>
    <col min="514" max="515" width="10.7109375" bestFit="1" customWidth="1"/>
    <col min="516" max="768" width="11.42578125" customWidth="1"/>
    <col min="769" max="769" width="104.42578125" bestFit="1" customWidth="1"/>
    <col min="770" max="771" width="10.7109375" bestFit="1" customWidth="1"/>
    <col min="772" max="1024" width="11.42578125" customWidth="1"/>
    <col min="1025" max="1025" width="104.42578125" bestFit="1" customWidth="1"/>
    <col min="1026" max="1027" width="10.7109375" bestFit="1" customWidth="1"/>
    <col min="1028" max="1280" width="11.42578125" customWidth="1"/>
    <col min="1281" max="1281" width="104.42578125" bestFit="1" customWidth="1"/>
    <col min="1282" max="1283" width="10.7109375" bestFit="1" customWidth="1"/>
    <col min="1284" max="1536" width="11.42578125" customWidth="1"/>
    <col min="1537" max="1537" width="104.42578125" bestFit="1" customWidth="1"/>
    <col min="1538" max="1539" width="10.7109375" bestFit="1" customWidth="1"/>
    <col min="1540" max="1792" width="11.42578125" customWidth="1"/>
    <col min="1793" max="1793" width="104.42578125" bestFit="1" customWidth="1"/>
    <col min="1794" max="1795" width="10.7109375" bestFit="1" customWidth="1"/>
    <col min="1796" max="2048" width="11.42578125" customWidth="1"/>
    <col min="2049" max="2049" width="104.42578125" bestFit="1" customWidth="1"/>
    <col min="2050" max="2051" width="10.7109375" bestFit="1" customWidth="1"/>
    <col min="2052" max="2304" width="11.42578125" customWidth="1"/>
    <col min="2305" max="2305" width="104.42578125" bestFit="1" customWidth="1"/>
    <col min="2306" max="2307" width="10.7109375" bestFit="1" customWidth="1"/>
    <col min="2308" max="2560" width="11.42578125" customWidth="1"/>
    <col min="2561" max="2561" width="104.42578125" bestFit="1" customWidth="1"/>
    <col min="2562" max="2563" width="10.7109375" bestFit="1" customWidth="1"/>
    <col min="2564" max="2816" width="11.42578125" customWidth="1"/>
    <col min="2817" max="2817" width="104.42578125" bestFit="1" customWidth="1"/>
    <col min="2818" max="2819" width="10.7109375" bestFit="1" customWidth="1"/>
    <col min="2820" max="3072" width="11.42578125" customWidth="1"/>
    <col min="3073" max="3073" width="104.42578125" bestFit="1" customWidth="1"/>
    <col min="3074" max="3075" width="10.7109375" bestFit="1" customWidth="1"/>
    <col min="3076" max="3328" width="11.42578125" customWidth="1"/>
    <col min="3329" max="3329" width="104.42578125" bestFit="1" customWidth="1"/>
    <col min="3330" max="3331" width="10.7109375" bestFit="1" customWidth="1"/>
    <col min="3332" max="3584" width="11.42578125" customWidth="1"/>
    <col min="3585" max="3585" width="104.42578125" bestFit="1" customWidth="1"/>
    <col min="3586" max="3587" width="10.7109375" bestFit="1" customWidth="1"/>
    <col min="3588" max="3840" width="11.42578125" customWidth="1"/>
    <col min="3841" max="3841" width="104.42578125" bestFit="1" customWidth="1"/>
    <col min="3842" max="3843" width="10.7109375" bestFit="1" customWidth="1"/>
    <col min="3844" max="4096" width="11.42578125" customWidth="1"/>
    <col min="4097" max="4097" width="104.42578125" bestFit="1" customWidth="1"/>
    <col min="4098" max="4099" width="10.7109375" bestFit="1" customWidth="1"/>
    <col min="4100" max="4352" width="11.42578125" customWidth="1"/>
    <col min="4353" max="4353" width="104.42578125" bestFit="1" customWidth="1"/>
    <col min="4354" max="4355" width="10.7109375" bestFit="1" customWidth="1"/>
    <col min="4356" max="4608" width="11.42578125" customWidth="1"/>
    <col min="4609" max="4609" width="104.42578125" bestFit="1" customWidth="1"/>
    <col min="4610" max="4611" width="10.7109375" bestFit="1" customWidth="1"/>
    <col min="4612" max="4864" width="11.42578125" customWidth="1"/>
    <col min="4865" max="4865" width="104.42578125" bestFit="1" customWidth="1"/>
    <col min="4866" max="4867" width="10.7109375" bestFit="1" customWidth="1"/>
    <col min="4868" max="5120" width="11.42578125" customWidth="1"/>
    <col min="5121" max="5121" width="104.42578125" bestFit="1" customWidth="1"/>
    <col min="5122" max="5123" width="10.7109375" bestFit="1" customWidth="1"/>
    <col min="5124" max="5376" width="11.42578125" customWidth="1"/>
    <col min="5377" max="5377" width="104.42578125" bestFit="1" customWidth="1"/>
    <col min="5378" max="5379" width="10.7109375" bestFit="1" customWidth="1"/>
    <col min="5380" max="5632" width="11.42578125" customWidth="1"/>
    <col min="5633" max="5633" width="104.42578125" bestFit="1" customWidth="1"/>
    <col min="5634" max="5635" width="10.7109375" bestFit="1" customWidth="1"/>
    <col min="5636" max="5888" width="11.42578125" customWidth="1"/>
    <col min="5889" max="5889" width="104.42578125" bestFit="1" customWidth="1"/>
    <col min="5890" max="5891" width="10.7109375" bestFit="1" customWidth="1"/>
    <col min="5892" max="6144" width="11.42578125" customWidth="1"/>
    <col min="6145" max="6145" width="104.42578125" bestFit="1" customWidth="1"/>
    <col min="6146" max="6147" width="10.7109375" bestFit="1" customWidth="1"/>
    <col min="6148" max="6400" width="11.42578125" customWidth="1"/>
    <col min="6401" max="6401" width="104.42578125" bestFit="1" customWidth="1"/>
    <col min="6402" max="6403" width="10.7109375" bestFit="1" customWidth="1"/>
    <col min="6404" max="6656" width="11.42578125" customWidth="1"/>
    <col min="6657" max="6657" width="104.42578125" bestFit="1" customWidth="1"/>
    <col min="6658" max="6659" width="10.7109375" bestFit="1" customWidth="1"/>
    <col min="6660" max="6912" width="11.42578125" customWidth="1"/>
    <col min="6913" max="6913" width="104.42578125" bestFit="1" customWidth="1"/>
    <col min="6914" max="6915" width="10.7109375" bestFit="1" customWidth="1"/>
    <col min="6916" max="7168" width="11.42578125" customWidth="1"/>
    <col min="7169" max="7169" width="104.42578125" bestFit="1" customWidth="1"/>
    <col min="7170" max="7171" width="10.7109375" bestFit="1" customWidth="1"/>
    <col min="7172" max="7424" width="11.42578125" customWidth="1"/>
    <col min="7425" max="7425" width="104.42578125" bestFit="1" customWidth="1"/>
    <col min="7426" max="7427" width="10.7109375" bestFit="1" customWidth="1"/>
    <col min="7428" max="7680" width="11.42578125" customWidth="1"/>
    <col min="7681" max="7681" width="104.42578125" bestFit="1" customWidth="1"/>
    <col min="7682" max="7683" width="10.7109375" bestFit="1" customWidth="1"/>
    <col min="7684" max="7936" width="11.42578125" customWidth="1"/>
    <col min="7937" max="7937" width="104.42578125" bestFit="1" customWidth="1"/>
    <col min="7938" max="7939" width="10.7109375" bestFit="1" customWidth="1"/>
    <col min="7940" max="8192" width="11.42578125" customWidth="1"/>
    <col min="8193" max="8193" width="104.42578125" bestFit="1" customWidth="1"/>
    <col min="8194" max="8195" width="10.7109375" bestFit="1" customWidth="1"/>
    <col min="8196" max="8448" width="11.42578125" customWidth="1"/>
    <col min="8449" max="8449" width="104.42578125" bestFit="1" customWidth="1"/>
    <col min="8450" max="8451" width="10.7109375" bestFit="1" customWidth="1"/>
    <col min="8452" max="8704" width="11.42578125" customWidth="1"/>
    <col min="8705" max="8705" width="104.42578125" bestFit="1" customWidth="1"/>
    <col min="8706" max="8707" width="10.7109375" bestFit="1" customWidth="1"/>
    <col min="8708" max="8960" width="11.42578125" customWidth="1"/>
    <col min="8961" max="8961" width="104.42578125" bestFit="1" customWidth="1"/>
    <col min="8962" max="8963" width="10.7109375" bestFit="1" customWidth="1"/>
    <col min="8964" max="9216" width="11.42578125" customWidth="1"/>
    <col min="9217" max="9217" width="104.42578125" bestFit="1" customWidth="1"/>
    <col min="9218" max="9219" width="10.7109375" bestFit="1" customWidth="1"/>
    <col min="9220" max="9472" width="11.42578125" customWidth="1"/>
    <col min="9473" max="9473" width="104.42578125" bestFit="1" customWidth="1"/>
    <col min="9474" max="9475" width="10.7109375" bestFit="1" customWidth="1"/>
    <col min="9476" max="9728" width="11.42578125" customWidth="1"/>
    <col min="9729" max="9729" width="104.42578125" bestFit="1" customWidth="1"/>
    <col min="9730" max="9731" width="10.7109375" bestFit="1" customWidth="1"/>
    <col min="9732" max="9984" width="11.42578125" customWidth="1"/>
    <col min="9985" max="9985" width="104.42578125" bestFit="1" customWidth="1"/>
    <col min="9986" max="9987" width="10.7109375" bestFit="1" customWidth="1"/>
    <col min="9988" max="10240" width="11.42578125" customWidth="1"/>
    <col min="10241" max="10241" width="104.42578125" bestFit="1" customWidth="1"/>
    <col min="10242" max="10243" width="10.7109375" bestFit="1" customWidth="1"/>
    <col min="10244" max="10496" width="11.42578125" customWidth="1"/>
    <col min="10497" max="10497" width="104.42578125" bestFit="1" customWidth="1"/>
    <col min="10498" max="10499" width="10.7109375" bestFit="1" customWidth="1"/>
    <col min="10500" max="10752" width="11.42578125" customWidth="1"/>
    <col min="10753" max="10753" width="104.42578125" bestFit="1" customWidth="1"/>
    <col min="10754" max="10755" width="10.7109375" bestFit="1" customWidth="1"/>
    <col min="10756" max="11008" width="11.42578125" customWidth="1"/>
    <col min="11009" max="11009" width="104.42578125" bestFit="1" customWidth="1"/>
    <col min="11010" max="11011" width="10.7109375" bestFit="1" customWidth="1"/>
    <col min="11012" max="11264" width="11.42578125" customWidth="1"/>
    <col min="11265" max="11265" width="104.42578125" bestFit="1" customWidth="1"/>
    <col min="11266" max="11267" width="10.7109375" bestFit="1" customWidth="1"/>
    <col min="11268" max="11520" width="11.42578125" customWidth="1"/>
    <col min="11521" max="11521" width="104.42578125" bestFit="1" customWidth="1"/>
    <col min="11522" max="11523" width="10.7109375" bestFit="1" customWidth="1"/>
    <col min="11524" max="11776" width="11.42578125" customWidth="1"/>
    <col min="11777" max="11777" width="104.42578125" bestFit="1" customWidth="1"/>
    <col min="11778" max="11779" width="10.7109375" bestFit="1" customWidth="1"/>
    <col min="11780" max="12032" width="11.42578125" customWidth="1"/>
    <col min="12033" max="12033" width="104.42578125" bestFit="1" customWidth="1"/>
    <col min="12034" max="12035" width="10.7109375" bestFit="1" customWidth="1"/>
    <col min="12036" max="12288" width="11.42578125" customWidth="1"/>
    <col min="12289" max="12289" width="104.42578125" bestFit="1" customWidth="1"/>
    <col min="12290" max="12291" width="10.7109375" bestFit="1" customWidth="1"/>
    <col min="12292" max="12544" width="11.42578125" customWidth="1"/>
    <col min="12545" max="12545" width="104.42578125" bestFit="1" customWidth="1"/>
    <col min="12546" max="12547" width="10.7109375" bestFit="1" customWidth="1"/>
    <col min="12548" max="12800" width="11.42578125" customWidth="1"/>
    <col min="12801" max="12801" width="104.42578125" bestFit="1" customWidth="1"/>
    <col min="12802" max="12803" width="10.7109375" bestFit="1" customWidth="1"/>
    <col min="12804" max="13056" width="11.42578125" customWidth="1"/>
    <col min="13057" max="13057" width="104.42578125" bestFit="1" customWidth="1"/>
    <col min="13058" max="13059" width="10.7109375" bestFit="1" customWidth="1"/>
    <col min="13060" max="13312" width="11.42578125" customWidth="1"/>
    <col min="13313" max="13313" width="104.42578125" bestFit="1" customWidth="1"/>
    <col min="13314" max="13315" width="10.7109375" bestFit="1" customWidth="1"/>
    <col min="13316" max="13568" width="11.42578125" customWidth="1"/>
    <col min="13569" max="13569" width="104.42578125" bestFit="1" customWidth="1"/>
    <col min="13570" max="13571" width="10.7109375" bestFit="1" customWidth="1"/>
    <col min="13572" max="13824" width="11.42578125" customWidth="1"/>
    <col min="13825" max="13825" width="104.42578125" bestFit="1" customWidth="1"/>
    <col min="13826" max="13827" width="10.7109375" bestFit="1" customWidth="1"/>
    <col min="13828" max="14080" width="11.42578125" customWidth="1"/>
    <col min="14081" max="14081" width="104.42578125" bestFit="1" customWidth="1"/>
    <col min="14082" max="14083" width="10.7109375" bestFit="1" customWidth="1"/>
    <col min="14084" max="14336" width="11.42578125" customWidth="1"/>
    <col min="14337" max="14337" width="104.42578125" bestFit="1" customWidth="1"/>
    <col min="14338" max="14339" width="10.7109375" bestFit="1" customWidth="1"/>
    <col min="14340" max="14592" width="11.42578125" customWidth="1"/>
    <col min="14593" max="14593" width="104.42578125" bestFit="1" customWidth="1"/>
    <col min="14594" max="14595" width="10.7109375" bestFit="1" customWidth="1"/>
    <col min="14596" max="14848" width="11.42578125" customWidth="1"/>
    <col min="14849" max="14849" width="104.42578125" bestFit="1" customWidth="1"/>
    <col min="14850" max="14851" width="10.7109375" bestFit="1" customWidth="1"/>
    <col min="14852" max="15104" width="11.42578125" customWidth="1"/>
    <col min="15105" max="15105" width="104.42578125" bestFit="1" customWidth="1"/>
    <col min="15106" max="15107" width="10.7109375" bestFit="1" customWidth="1"/>
    <col min="15108" max="15360" width="11.42578125" customWidth="1"/>
    <col min="15361" max="15361" width="104.42578125" bestFit="1" customWidth="1"/>
    <col min="15362" max="15363" width="10.7109375" bestFit="1" customWidth="1"/>
    <col min="15364" max="15616" width="11.42578125" customWidth="1"/>
    <col min="15617" max="15617" width="104.42578125" bestFit="1" customWidth="1"/>
    <col min="15618" max="15619" width="10.7109375" bestFit="1" customWidth="1"/>
    <col min="15620" max="15872" width="11.42578125" customWidth="1"/>
    <col min="15873" max="15873" width="104.42578125" bestFit="1" customWidth="1"/>
    <col min="15874" max="15875" width="10.7109375" bestFit="1" customWidth="1"/>
    <col min="15876" max="16128" width="11.42578125" customWidth="1"/>
    <col min="16129" max="16129" width="104.42578125" bestFit="1" customWidth="1"/>
    <col min="16130" max="16131" width="10.7109375" bestFit="1" customWidth="1"/>
    <col min="16132" max="16384" width="11.42578125" customWidth="1"/>
  </cols>
  <sheetData>
    <row r="1" spans="1:21" ht="30" customHeight="1">
      <c r="A1" s="726" t="s">
        <v>404</v>
      </c>
      <c r="B1" s="746"/>
      <c r="C1" s="746"/>
      <c r="D1" s="1"/>
      <c r="E1" s="1"/>
      <c r="F1" s="1"/>
      <c r="G1" s="1"/>
      <c r="H1" s="1"/>
      <c r="I1" s="1"/>
      <c r="J1" s="1"/>
      <c r="K1" s="1"/>
      <c r="L1" s="1"/>
      <c r="M1" s="1"/>
      <c r="N1" s="1"/>
      <c r="O1" s="1"/>
      <c r="P1" s="1"/>
      <c r="Q1" s="1"/>
      <c r="R1" s="1"/>
      <c r="S1" s="1"/>
      <c r="T1" s="1"/>
      <c r="U1" s="1"/>
    </row>
    <row r="2" spans="1:21" ht="18">
      <c r="A2" s="727" t="s">
        <v>442</v>
      </c>
      <c r="B2" s="747"/>
      <c r="C2" s="747"/>
      <c r="D2" s="1"/>
      <c r="E2" s="1"/>
      <c r="F2" s="1"/>
      <c r="G2" s="1"/>
      <c r="H2" s="1"/>
      <c r="I2" s="1"/>
      <c r="J2" s="1"/>
      <c r="K2" s="1"/>
      <c r="L2" s="1"/>
      <c r="M2" s="1"/>
      <c r="N2" s="1"/>
      <c r="O2" s="1"/>
      <c r="P2" s="1"/>
      <c r="Q2" s="1"/>
      <c r="R2" s="1"/>
      <c r="S2" s="1"/>
      <c r="T2" s="1"/>
      <c r="U2" s="1"/>
    </row>
    <row r="3" spans="1:21" ht="18">
      <c r="A3" s="727" t="s">
        <v>1435</v>
      </c>
      <c r="B3" s="747"/>
      <c r="C3" s="747"/>
      <c r="D3" s="1"/>
      <c r="E3" s="1"/>
      <c r="F3" s="1"/>
      <c r="G3" s="1"/>
      <c r="H3" s="1"/>
      <c r="I3" s="1"/>
      <c r="J3" s="1"/>
      <c r="K3" s="1"/>
      <c r="L3" s="1"/>
      <c r="M3" s="1"/>
      <c r="N3" s="1"/>
      <c r="O3" s="1"/>
      <c r="P3" s="1"/>
      <c r="Q3" s="1"/>
      <c r="R3" s="1"/>
      <c r="S3" s="1"/>
      <c r="T3" s="1"/>
      <c r="U3" s="1"/>
    </row>
    <row r="4" spans="1:21" ht="30" customHeight="1">
      <c r="A4" s="731" t="s">
        <v>2</v>
      </c>
      <c r="B4" s="748"/>
      <c r="C4" s="748"/>
      <c r="D4" s="1"/>
      <c r="E4" s="1"/>
      <c r="F4" s="1"/>
      <c r="G4" s="1"/>
      <c r="H4" s="1"/>
      <c r="I4" s="1"/>
      <c r="J4" s="1"/>
      <c r="K4" s="1"/>
      <c r="L4" s="1"/>
      <c r="M4" s="1"/>
      <c r="N4" s="1"/>
      <c r="O4" s="1"/>
      <c r="P4" s="1"/>
      <c r="Q4" s="1"/>
      <c r="R4" s="1"/>
      <c r="S4" s="1"/>
      <c r="T4" s="1"/>
      <c r="U4" s="1"/>
    </row>
    <row r="5" spans="1:21" ht="3.75" customHeight="1">
      <c r="A5" s="1"/>
      <c r="B5" s="82"/>
      <c r="C5" s="82"/>
      <c r="D5" s="1"/>
      <c r="E5" s="1"/>
      <c r="F5" s="1"/>
      <c r="G5" s="1"/>
      <c r="H5" s="1"/>
      <c r="I5" s="1"/>
      <c r="J5" s="1"/>
      <c r="K5" s="1"/>
      <c r="L5" s="1"/>
      <c r="M5" s="1"/>
      <c r="N5" s="1"/>
      <c r="O5" s="1"/>
      <c r="P5" s="1"/>
      <c r="Q5" s="1"/>
      <c r="R5" s="1"/>
      <c r="S5" s="1"/>
      <c r="T5" s="1"/>
      <c r="U5" s="1"/>
    </row>
    <row r="6" spans="1:21" ht="30" customHeight="1" thickBot="1">
      <c r="A6" s="18"/>
      <c r="B6" s="70" t="s">
        <v>405</v>
      </c>
      <c r="C6" s="439" t="s">
        <v>443</v>
      </c>
      <c r="D6" s="1"/>
      <c r="E6" s="1"/>
      <c r="F6" s="1"/>
      <c r="G6" s="1"/>
      <c r="H6" s="1"/>
      <c r="I6" s="1"/>
      <c r="J6" s="1"/>
      <c r="K6" s="1"/>
      <c r="L6" s="1"/>
      <c r="M6" s="1"/>
      <c r="N6" s="1"/>
      <c r="O6" s="1"/>
      <c r="P6" s="1"/>
      <c r="Q6" s="1"/>
      <c r="R6" s="1"/>
      <c r="S6" s="1"/>
      <c r="T6" s="1"/>
      <c r="U6" s="1"/>
    </row>
    <row r="7" spans="1:21">
      <c r="A7" s="72" t="s">
        <v>8</v>
      </c>
      <c r="B7" s="9">
        <v>9359765.3774299994</v>
      </c>
      <c r="C7" s="9">
        <v>9359765.3774299994</v>
      </c>
      <c r="D7" s="1"/>
      <c r="E7" s="1"/>
      <c r="F7" s="1"/>
      <c r="G7" s="1"/>
      <c r="H7" s="1"/>
      <c r="I7" s="1"/>
      <c r="J7" s="1"/>
      <c r="K7" s="1"/>
      <c r="L7" s="1"/>
      <c r="M7" s="1"/>
      <c r="N7" s="1"/>
      <c r="O7" s="1"/>
      <c r="P7" s="1"/>
      <c r="Q7" s="1"/>
      <c r="R7" s="1"/>
      <c r="S7" s="1"/>
      <c r="T7" s="1"/>
      <c r="U7" s="1"/>
    </row>
    <row r="8" spans="1:21">
      <c r="A8" s="19" t="s">
        <v>9</v>
      </c>
      <c r="B8" s="12">
        <v>213377.95306</v>
      </c>
      <c r="C8" s="12">
        <v>213377.95306</v>
      </c>
      <c r="D8" s="1"/>
      <c r="E8" s="1"/>
      <c r="F8" s="1"/>
      <c r="G8" s="1"/>
      <c r="H8" s="1"/>
      <c r="I8" s="1"/>
      <c r="J8" s="1"/>
      <c r="K8" s="1"/>
      <c r="L8" s="1"/>
      <c r="M8" s="1"/>
      <c r="N8" s="1"/>
      <c r="O8" s="1"/>
      <c r="P8" s="1"/>
      <c r="Q8" s="1"/>
      <c r="R8" s="1"/>
      <c r="S8" s="1"/>
      <c r="T8" s="1"/>
      <c r="U8" s="1"/>
    </row>
    <row r="9" spans="1:21">
      <c r="A9" s="20" t="s">
        <v>10</v>
      </c>
      <c r="B9" s="14">
        <v>0</v>
      </c>
      <c r="C9" s="14">
        <v>0</v>
      </c>
      <c r="D9" s="1"/>
      <c r="E9" s="1"/>
      <c r="F9" s="1"/>
      <c r="G9" s="1"/>
      <c r="H9" s="1"/>
      <c r="I9" s="1"/>
      <c r="J9" s="1"/>
      <c r="K9" s="1"/>
      <c r="L9" s="1"/>
      <c r="M9" s="1"/>
      <c r="N9" s="1"/>
      <c r="O9" s="1"/>
      <c r="P9" s="1"/>
      <c r="Q9" s="1"/>
      <c r="R9" s="1"/>
      <c r="S9" s="1"/>
      <c r="T9" s="1"/>
      <c r="U9" s="1"/>
    </row>
    <row r="10" spans="1:21">
      <c r="A10" s="20" t="s">
        <v>11</v>
      </c>
      <c r="B10" s="14">
        <v>144731.82543999999</v>
      </c>
      <c r="C10" s="14">
        <v>144731.82543999999</v>
      </c>
      <c r="D10" s="1"/>
      <c r="E10" s="1"/>
      <c r="F10" s="1"/>
      <c r="G10" s="1"/>
      <c r="H10" s="1"/>
      <c r="I10" s="1"/>
      <c r="J10" s="1"/>
      <c r="K10" s="1"/>
      <c r="L10" s="1"/>
      <c r="M10" s="1"/>
      <c r="N10" s="1"/>
      <c r="O10" s="1"/>
      <c r="P10" s="1"/>
      <c r="Q10" s="1"/>
      <c r="R10" s="1"/>
      <c r="S10" s="1"/>
      <c r="T10" s="1"/>
      <c r="U10" s="1"/>
    </row>
    <row r="11" spans="1:21">
      <c r="A11" s="20" t="s">
        <v>12</v>
      </c>
      <c r="B11" s="14">
        <v>68646.127619999999</v>
      </c>
      <c r="C11" s="14">
        <v>68646.127619999999</v>
      </c>
      <c r="D11" s="1"/>
      <c r="E11" s="1"/>
      <c r="F11" s="1"/>
      <c r="G11" s="1"/>
      <c r="H11" s="1"/>
      <c r="I11" s="1"/>
      <c r="J11" s="1"/>
      <c r="K11" s="1"/>
      <c r="L11" s="1"/>
      <c r="M11" s="1"/>
      <c r="N11" s="1"/>
      <c r="O11" s="1"/>
      <c r="P11" s="1"/>
      <c r="Q11" s="1"/>
      <c r="R11" s="1"/>
      <c r="S11" s="1"/>
      <c r="T11" s="1"/>
      <c r="U11" s="1"/>
    </row>
    <row r="12" spans="1:21">
      <c r="A12" s="20" t="s">
        <v>13</v>
      </c>
      <c r="B12" s="14">
        <v>0</v>
      </c>
      <c r="C12" s="14">
        <v>0</v>
      </c>
      <c r="D12" s="1"/>
      <c r="E12" s="1"/>
      <c r="F12" s="1"/>
      <c r="G12" s="1"/>
      <c r="H12" s="1"/>
      <c r="I12" s="1"/>
      <c r="J12" s="1"/>
      <c r="K12" s="1"/>
      <c r="L12" s="1"/>
      <c r="M12" s="1"/>
      <c r="N12" s="1"/>
      <c r="O12" s="1"/>
      <c r="P12" s="1"/>
      <c r="Q12" s="1"/>
      <c r="R12" s="1"/>
      <c r="S12" s="1"/>
      <c r="T12" s="1"/>
      <c r="U12" s="1"/>
    </row>
    <row r="13" spans="1:21">
      <c r="A13" s="20" t="s">
        <v>14</v>
      </c>
      <c r="B13" s="14">
        <v>0</v>
      </c>
      <c r="C13" s="14">
        <v>0</v>
      </c>
      <c r="D13" s="1"/>
      <c r="E13" s="1"/>
      <c r="F13" s="1"/>
      <c r="G13" s="1"/>
      <c r="H13" s="1"/>
      <c r="I13" s="1"/>
      <c r="J13" s="1"/>
      <c r="K13" s="1"/>
      <c r="L13" s="1"/>
      <c r="M13" s="1"/>
      <c r="N13" s="1"/>
      <c r="O13" s="1"/>
      <c r="P13" s="1"/>
      <c r="Q13" s="1"/>
      <c r="R13" s="1"/>
      <c r="S13" s="1"/>
      <c r="T13" s="1"/>
      <c r="U13" s="1"/>
    </row>
    <row r="14" spans="1:21">
      <c r="A14" s="15" t="s">
        <v>15</v>
      </c>
      <c r="B14" s="14">
        <v>0</v>
      </c>
      <c r="C14" s="14">
        <v>0</v>
      </c>
      <c r="D14" s="1"/>
      <c r="E14" s="1"/>
      <c r="F14" s="1"/>
      <c r="G14" s="1"/>
      <c r="H14" s="1"/>
      <c r="I14" s="1"/>
      <c r="J14" s="1"/>
      <c r="K14" s="1"/>
      <c r="L14" s="1"/>
      <c r="M14" s="1"/>
      <c r="N14" s="1"/>
      <c r="O14" s="1"/>
      <c r="P14" s="1"/>
      <c r="Q14" s="1"/>
      <c r="R14" s="1"/>
      <c r="S14" s="1"/>
      <c r="T14" s="1"/>
      <c r="U14" s="1"/>
    </row>
    <row r="15" spans="1:21">
      <c r="A15" s="20" t="s">
        <v>16</v>
      </c>
      <c r="B15" s="14">
        <v>0</v>
      </c>
      <c r="C15" s="14">
        <v>0</v>
      </c>
      <c r="D15" s="1"/>
      <c r="E15" s="1"/>
      <c r="F15" s="1"/>
      <c r="G15" s="1"/>
      <c r="H15" s="1"/>
      <c r="I15" s="1"/>
      <c r="J15" s="1"/>
      <c r="K15" s="1"/>
      <c r="L15" s="1"/>
      <c r="M15" s="1"/>
      <c r="N15" s="1"/>
      <c r="O15" s="1"/>
      <c r="P15" s="1"/>
      <c r="Q15" s="1"/>
      <c r="R15" s="1"/>
      <c r="S15" s="1"/>
      <c r="T15" s="1"/>
      <c r="U15" s="1"/>
    </row>
    <row r="16" spans="1:21">
      <c r="A16" s="20" t="s">
        <v>17</v>
      </c>
      <c r="B16" s="14">
        <v>0</v>
      </c>
      <c r="C16" s="14">
        <v>0</v>
      </c>
      <c r="D16" s="1"/>
      <c r="E16" s="1"/>
      <c r="F16" s="1"/>
      <c r="G16" s="1"/>
      <c r="H16" s="1"/>
      <c r="I16" s="1"/>
      <c r="J16" s="1"/>
      <c r="K16" s="1"/>
      <c r="L16" s="1"/>
      <c r="M16" s="1"/>
      <c r="N16" s="1"/>
      <c r="O16" s="1"/>
      <c r="P16" s="1"/>
      <c r="Q16" s="1"/>
      <c r="R16" s="1"/>
      <c r="S16" s="1"/>
      <c r="T16" s="1"/>
      <c r="U16" s="1"/>
    </row>
    <row r="17" spans="1:21">
      <c r="A17" s="19" t="s">
        <v>18</v>
      </c>
      <c r="B17" s="12">
        <v>1017508.0350700001</v>
      </c>
      <c r="C17" s="12">
        <v>1017508.0350700001</v>
      </c>
      <c r="D17" s="1"/>
      <c r="E17" s="1"/>
      <c r="F17" s="1"/>
      <c r="G17" s="1"/>
      <c r="H17" s="1"/>
      <c r="I17" s="1"/>
      <c r="J17" s="1"/>
      <c r="K17" s="1"/>
      <c r="L17" s="1"/>
      <c r="M17" s="1"/>
      <c r="N17" s="1"/>
      <c r="O17" s="1"/>
      <c r="P17" s="1"/>
      <c r="Q17" s="1"/>
      <c r="R17" s="1"/>
      <c r="S17" s="1"/>
      <c r="T17" s="1"/>
      <c r="U17" s="1"/>
    </row>
    <row r="18" spans="1:21">
      <c r="A18" s="20" t="s">
        <v>19</v>
      </c>
      <c r="B18" s="14">
        <v>0</v>
      </c>
      <c r="C18" s="14">
        <v>0</v>
      </c>
      <c r="D18" s="1"/>
      <c r="E18" s="1"/>
      <c r="F18" s="1"/>
      <c r="G18" s="1"/>
      <c r="H18" s="1"/>
      <c r="I18" s="1"/>
      <c r="J18" s="1"/>
      <c r="K18" s="1"/>
      <c r="L18" s="1"/>
      <c r="M18" s="1"/>
      <c r="N18" s="1"/>
      <c r="O18" s="1"/>
      <c r="P18" s="1"/>
      <c r="Q18" s="1"/>
      <c r="R18" s="1"/>
      <c r="S18" s="1"/>
      <c r="T18" s="1"/>
      <c r="U18" s="1"/>
    </row>
    <row r="19" spans="1:21">
      <c r="A19" s="20" t="s">
        <v>20</v>
      </c>
      <c r="B19" s="14">
        <v>951259.76708999998</v>
      </c>
      <c r="C19" s="14">
        <v>951259.76708999998</v>
      </c>
      <c r="D19" s="1"/>
      <c r="E19" s="1"/>
      <c r="F19" s="1"/>
      <c r="G19" s="1"/>
      <c r="H19" s="1"/>
      <c r="I19" s="1"/>
      <c r="J19" s="1"/>
      <c r="K19" s="1"/>
      <c r="L19" s="1"/>
      <c r="M19" s="1"/>
      <c r="N19" s="1"/>
      <c r="O19" s="1"/>
      <c r="P19" s="1"/>
      <c r="Q19" s="1"/>
      <c r="R19" s="1"/>
      <c r="S19" s="1"/>
      <c r="T19" s="1"/>
      <c r="U19" s="1"/>
    </row>
    <row r="20" spans="1:21">
      <c r="A20" s="20" t="s">
        <v>21</v>
      </c>
      <c r="B20" s="14">
        <v>0</v>
      </c>
      <c r="C20" s="14">
        <v>0</v>
      </c>
      <c r="D20" s="1"/>
      <c r="E20" s="1"/>
      <c r="F20" s="1"/>
      <c r="G20" s="1"/>
      <c r="H20" s="1"/>
      <c r="I20" s="1"/>
      <c r="J20" s="1"/>
      <c r="K20" s="1"/>
      <c r="L20" s="1"/>
      <c r="M20" s="1"/>
      <c r="N20" s="1"/>
      <c r="O20" s="1"/>
      <c r="P20" s="1"/>
      <c r="Q20" s="1"/>
      <c r="R20" s="1"/>
      <c r="S20" s="1"/>
      <c r="T20" s="1"/>
      <c r="U20" s="1"/>
    </row>
    <row r="21" spans="1:21">
      <c r="A21" s="20" t="s">
        <v>22</v>
      </c>
      <c r="B21" s="14">
        <v>0</v>
      </c>
      <c r="C21" s="14">
        <v>0</v>
      </c>
      <c r="D21" s="1"/>
      <c r="E21" s="1"/>
      <c r="F21" s="1"/>
      <c r="G21" s="1"/>
      <c r="H21" s="1"/>
      <c r="I21" s="1"/>
      <c r="J21" s="1"/>
      <c r="K21" s="1"/>
      <c r="L21" s="1"/>
      <c r="M21" s="1"/>
      <c r="N21" s="1"/>
      <c r="O21" s="1"/>
      <c r="P21" s="1"/>
      <c r="Q21" s="1"/>
      <c r="R21" s="1"/>
      <c r="S21" s="1"/>
      <c r="T21" s="1"/>
      <c r="U21" s="1"/>
    </row>
    <row r="22" spans="1:21">
      <c r="A22" s="15" t="s">
        <v>23</v>
      </c>
      <c r="B22" s="14">
        <v>56555.516459999999</v>
      </c>
      <c r="C22" s="14">
        <v>56555.516459999999</v>
      </c>
      <c r="D22" s="1"/>
      <c r="E22" s="1"/>
      <c r="F22" s="1"/>
      <c r="G22" s="1"/>
      <c r="H22" s="1"/>
      <c r="I22" s="1"/>
      <c r="J22" s="1"/>
      <c r="K22" s="1"/>
      <c r="L22" s="1"/>
      <c r="M22" s="1"/>
      <c r="N22" s="1"/>
      <c r="O22" s="1"/>
      <c r="P22" s="1"/>
      <c r="Q22" s="1"/>
      <c r="R22" s="1"/>
      <c r="S22" s="1"/>
      <c r="T22" s="1"/>
      <c r="U22" s="1"/>
    </row>
    <row r="23" spans="1:21">
      <c r="A23" s="20" t="s">
        <v>24</v>
      </c>
      <c r="B23" s="14">
        <v>6044.02844</v>
      </c>
      <c r="C23" s="14">
        <v>6044.02844</v>
      </c>
      <c r="D23" s="1"/>
      <c r="E23" s="1"/>
      <c r="F23" s="1"/>
      <c r="G23" s="1"/>
      <c r="H23" s="1"/>
      <c r="I23" s="1"/>
      <c r="J23" s="1"/>
      <c r="K23" s="1"/>
      <c r="L23" s="1"/>
      <c r="M23" s="1"/>
      <c r="N23" s="1"/>
      <c r="O23" s="1"/>
      <c r="P23" s="1"/>
      <c r="Q23" s="1"/>
      <c r="R23" s="1"/>
      <c r="S23" s="1"/>
      <c r="T23" s="1"/>
      <c r="U23" s="1"/>
    </row>
    <row r="24" spans="1:21">
      <c r="A24" s="20" t="s">
        <v>25</v>
      </c>
      <c r="B24" s="14">
        <v>3648.7230800000002</v>
      </c>
      <c r="C24" s="14">
        <v>3648.7230800000002</v>
      </c>
      <c r="D24" s="1"/>
      <c r="E24" s="1"/>
      <c r="F24" s="1"/>
      <c r="G24" s="1"/>
      <c r="H24" s="1"/>
      <c r="I24" s="1"/>
      <c r="J24" s="1"/>
      <c r="K24" s="1"/>
      <c r="L24" s="1"/>
      <c r="M24" s="1"/>
      <c r="N24" s="1"/>
      <c r="O24" s="1"/>
      <c r="P24" s="1"/>
      <c r="Q24" s="1"/>
      <c r="R24" s="1"/>
      <c r="S24" s="1"/>
      <c r="T24" s="1"/>
      <c r="U24" s="1"/>
    </row>
    <row r="25" spans="1:21">
      <c r="A25" s="20" t="s">
        <v>26</v>
      </c>
      <c r="B25" s="14">
        <v>0</v>
      </c>
      <c r="C25" s="14">
        <v>0</v>
      </c>
      <c r="D25" s="1"/>
      <c r="E25" s="1"/>
      <c r="F25" s="1"/>
      <c r="G25" s="1"/>
      <c r="H25" s="1"/>
      <c r="I25" s="1"/>
      <c r="J25" s="1"/>
      <c r="K25" s="1"/>
      <c r="L25" s="1"/>
      <c r="M25" s="1"/>
      <c r="N25" s="1"/>
      <c r="O25" s="1"/>
      <c r="P25" s="1"/>
      <c r="Q25" s="1"/>
      <c r="R25" s="1"/>
      <c r="S25" s="1"/>
      <c r="T25" s="1"/>
      <c r="U25" s="1"/>
    </row>
    <row r="26" spans="1:21">
      <c r="A26" s="19" t="s">
        <v>27</v>
      </c>
      <c r="B26" s="12">
        <v>6163281.9987599999</v>
      </c>
      <c r="C26" s="12">
        <v>6163281.9987599999</v>
      </c>
      <c r="D26" s="1"/>
      <c r="E26" s="1"/>
      <c r="F26" s="1"/>
      <c r="G26" s="1"/>
      <c r="H26" s="1"/>
      <c r="I26" s="1"/>
      <c r="J26" s="1"/>
      <c r="K26" s="1"/>
      <c r="L26" s="1"/>
      <c r="M26" s="1"/>
      <c r="N26" s="1"/>
      <c r="O26" s="1"/>
      <c r="P26" s="1"/>
      <c r="Q26" s="1"/>
      <c r="R26" s="1"/>
      <c r="S26" s="1"/>
      <c r="T26" s="1"/>
      <c r="U26" s="1"/>
    </row>
    <row r="27" spans="1:21">
      <c r="A27" s="27" t="s">
        <v>28</v>
      </c>
      <c r="B27" s="14">
        <v>5936125.6671899995</v>
      </c>
      <c r="C27" s="14">
        <v>5936125.6671899995</v>
      </c>
      <c r="D27" s="1"/>
      <c r="E27" s="1"/>
      <c r="F27" s="1"/>
      <c r="G27" s="1"/>
      <c r="H27" s="1"/>
      <c r="I27" s="1"/>
      <c r="J27" s="1"/>
      <c r="K27" s="1"/>
      <c r="L27" s="1"/>
      <c r="M27" s="1"/>
      <c r="N27" s="1"/>
      <c r="O27" s="1"/>
      <c r="P27" s="1"/>
      <c r="Q27" s="1"/>
      <c r="R27" s="1"/>
      <c r="S27" s="1"/>
      <c r="T27" s="1"/>
      <c r="U27" s="1"/>
    </row>
    <row r="28" spans="1:21">
      <c r="A28" s="20" t="s">
        <v>29</v>
      </c>
      <c r="B28" s="14">
        <v>5305356.1330800001</v>
      </c>
      <c r="C28" s="14">
        <v>5305356.1330800001</v>
      </c>
      <c r="D28" s="1"/>
      <c r="E28" s="1"/>
      <c r="F28" s="1"/>
      <c r="G28" s="1"/>
      <c r="H28" s="1"/>
      <c r="I28" s="1"/>
      <c r="J28" s="1"/>
      <c r="K28" s="1"/>
      <c r="L28" s="1"/>
      <c r="M28" s="1"/>
      <c r="N28" s="1"/>
      <c r="O28" s="1"/>
      <c r="P28" s="1"/>
      <c r="Q28" s="1"/>
      <c r="R28" s="1"/>
      <c r="S28" s="1"/>
      <c r="T28" s="1"/>
      <c r="U28" s="1"/>
    </row>
    <row r="29" spans="1:21">
      <c r="A29" s="20" t="s">
        <v>30</v>
      </c>
      <c r="B29" s="14">
        <v>572681.85276000004</v>
      </c>
      <c r="C29" s="14">
        <v>572681.85276000004</v>
      </c>
      <c r="D29" s="1"/>
      <c r="E29" s="1"/>
      <c r="F29" s="1"/>
      <c r="G29" s="1"/>
      <c r="H29" s="1"/>
      <c r="I29" s="1"/>
      <c r="J29" s="1"/>
      <c r="K29" s="1"/>
      <c r="L29" s="1"/>
      <c r="M29" s="1"/>
      <c r="N29" s="1"/>
      <c r="O29" s="1"/>
      <c r="P29" s="1"/>
      <c r="Q29" s="1"/>
      <c r="R29" s="1"/>
      <c r="S29" s="1"/>
      <c r="T29" s="1"/>
      <c r="U29" s="1"/>
    </row>
    <row r="30" spans="1:21">
      <c r="A30" s="20" t="s">
        <v>31</v>
      </c>
      <c r="B30" s="14">
        <v>58087.681349999999</v>
      </c>
      <c r="C30" s="14">
        <v>58087.681349999999</v>
      </c>
      <c r="D30" s="1"/>
      <c r="E30" s="1"/>
      <c r="F30" s="1"/>
      <c r="G30" s="1"/>
      <c r="H30" s="1"/>
      <c r="I30" s="1"/>
      <c r="J30" s="1"/>
      <c r="K30" s="1"/>
      <c r="L30" s="1"/>
      <c r="M30" s="1"/>
      <c r="N30" s="1"/>
      <c r="O30" s="1"/>
      <c r="P30" s="1"/>
      <c r="Q30" s="1"/>
      <c r="R30" s="1"/>
      <c r="S30" s="1"/>
      <c r="T30" s="1"/>
      <c r="U30" s="1"/>
    </row>
    <row r="31" spans="1:21">
      <c r="A31" s="27" t="s">
        <v>32</v>
      </c>
      <c r="B31" s="14">
        <v>46593.700840000005</v>
      </c>
      <c r="C31" s="14">
        <v>46593.700840000005</v>
      </c>
      <c r="D31" s="1"/>
      <c r="E31" s="1"/>
      <c r="F31" s="1"/>
      <c r="G31" s="1"/>
      <c r="H31" s="1"/>
      <c r="I31" s="1"/>
      <c r="J31" s="1"/>
      <c r="K31" s="1"/>
      <c r="L31" s="1"/>
      <c r="M31" s="1"/>
      <c r="N31" s="1"/>
      <c r="O31" s="1"/>
      <c r="P31" s="1"/>
      <c r="Q31" s="1"/>
      <c r="R31" s="1"/>
      <c r="S31" s="1"/>
      <c r="T31" s="1"/>
      <c r="U31" s="1"/>
    </row>
    <row r="32" spans="1:21">
      <c r="A32" s="20" t="s">
        <v>33</v>
      </c>
      <c r="B32" s="14">
        <v>28100.40799</v>
      </c>
      <c r="C32" s="14">
        <v>28100.40799</v>
      </c>
      <c r="D32" s="1"/>
      <c r="E32" s="1"/>
      <c r="F32" s="1"/>
      <c r="G32" s="1"/>
      <c r="H32" s="1"/>
      <c r="I32" s="1"/>
      <c r="J32" s="1"/>
      <c r="K32" s="1"/>
      <c r="L32" s="1"/>
      <c r="M32" s="1"/>
      <c r="N32" s="1"/>
      <c r="O32" s="1"/>
      <c r="P32" s="1"/>
      <c r="Q32" s="1"/>
      <c r="R32" s="1"/>
      <c r="S32" s="1"/>
      <c r="T32" s="1"/>
      <c r="U32" s="1"/>
    </row>
    <row r="33" spans="1:21">
      <c r="A33" s="20" t="s">
        <v>34</v>
      </c>
      <c r="B33" s="14">
        <v>14872.56076</v>
      </c>
      <c r="C33" s="14">
        <v>14872.56076</v>
      </c>
      <c r="D33" s="1"/>
      <c r="E33" s="1"/>
      <c r="F33" s="1"/>
      <c r="G33" s="1"/>
      <c r="H33" s="1"/>
      <c r="I33" s="1"/>
      <c r="J33" s="1"/>
      <c r="K33" s="1"/>
      <c r="L33" s="1"/>
      <c r="M33" s="1"/>
      <c r="N33" s="1"/>
      <c r="O33" s="1"/>
      <c r="P33" s="1"/>
      <c r="Q33" s="1"/>
      <c r="R33" s="1"/>
      <c r="S33" s="1"/>
      <c r="T33" s="1"/>
      <c r="U33" s="1"/>
    </row>
    <row r="34" spans="1:21">
      <c r="A34" s="21" t="s">
        <v>35</v>
      </c>
      <c r="B34" s="14">
        <v>3620.73209</v>
      </c>
      <c r="C34" s="14">
        <v>3620.73209</v>
      </c>
      <c r="D34" s="1"/>
      <c r="E34" s="1"/>
      <c r="F34" s="1"/>
      <c r="G34" s="1"/>
      <c r="H34" s="1"/>
      <c r="I34" s="1"/>
      <c r="J34" s="1"/>
      <c r="K34" s="1"/>
      <c r="L34" s="1"/>
      <c r="M34" s="1"/>
      <c r="N34" s="1"/>
      <c r="O34" s="1"/>
      <c r="P34" s="1"/>
      <c r="Q34" s="1"/>
      <c r="R34" s="1"/>
      <c r="S34" s="1"/>
      <c r="T34" s="1"/>
      <c r="U34" s="1"/>
    </row>
    <row r="35" spans="1:21">
      <c r="A35" s="27" t="s">
        <v>36</v>
      </c>
      <c r="B35" s="14">
        <v>83893.334459999998</v>
      </c>
      <c r="C35" s="14">
        <v>83893.334459999998</v>
      </c>
      <c r="D35" s="1"/>
      <c r="E35" s="1"/>
      <c r="F35" s="1"/>
      <c r="G35" s="1"/>
      <c r="H35" s="1"/>
      <c r="I35" s="1"/>
      <c r="J35" s="1"/>
      <c r="K35" s="1"/>
      <c r="L35" s="1"/>
      <c r="M35" s="1"/>
      <c r="N35" s="1"/>
      <c r="O35" s="1"/>
      <c r="P35" s="1"/>
      <c r="Q35" s="1"/>
      <c r="R35" s="1"/>
      <c r="S35" s="1"/>
      <c r="T35" s="1"/>
      <c r="U35" s="1"/>
    </row>
    <row r="36" spans="1:21">
      <c r="A36" s="20" t="s">
        <v>37</v>
      </c>
      <c r="B36" s="14">
        <v>72087.014599999995</v>
      </c>
      <c r="C36" s="14">
        <v>72087.014599999995</v>
      </c>
      <c r="D36" s="1"/>
      <c r="E36" s="1"/>
      <c r="F36" s="1"/>
      <c r="G36" s="1"/>
      <c r="H36" s="1"/>
      <c r="I36" s="1"/>
      <c r="J36" s="1"/>
      <c r="K36" s="1"/>
      <c r="L36" s="1"/>
      <c r="M36" s="1"/>
      <c r="N36" s="1"/>
      <c r="O36" s="1"/>
      <c r="P36" s="1"/>
      <c r="Q36" s="1"/>
      <c r="R36" s="1"/>
      <c r="S36" s="1"/>
      <c r="T36" s="1"/>
      <c r="U36" s="1"/>
    </row>
    <row r="37" spans="1:21">
      <c r="A37" s="20" t="s">
        <v>38</v>
      </c>
      <c r="B37" s="14">
        <v>11287.97069</v>
      </c>
      <c r="C37" s="14">
        <v>11287.97069</v>
      </c>
      <c r="D37" s="1"/>
      <c r="E37" s="1"/>
      <c r="F37" s="1"/>
      <c r="G37" s="1"/>
      <c r="H37" s="1"/>
      <c r="I37" s="1"/>
      <c r="J37" s="1"/>
      <c r="K37" s="1"/>
      <c r="L37" s="1"/>
      <c r="M37" s="1"/>
      <c r="N37" s="1"/>
      <c r="O37" s="1"/>
      <c r="P37" s="1"/>
      <c r="Q37" s="1"/>
      <c r="R37" s="1"/>
      <c r="S37" s="1"/>
      <c r="T37" s="1"/>
      <c r="U37" s="1"/>
    </row>
    <row r="38" spans="1:21">
      <c r="A38" s="20" t="s">
        <v>39</v>
      </c>
      <c r="B38" s="14">
        <v>518.34916999999996</v>
      </c>
      <c r="C38" s="14">
        <v>518.34916999999996</v>
      </c>
      <c r="D38" s="1"/>
      <c r="E38" s="1"/>
      <c r="F38" s="1"/>
      <c r="G38" s="1"/>
      <c r="H38" s="1"/>
      <c r="I38" s="1"/>
      <c r="J38" s="1"/>
      <c r="K38" s="1"/>
      <c r="L38" s="1"/>
      <c r="M38" s="1"/>
      <c r="N38" s="1"/>
      <c r="O38" s="1"/>
      <c r="P38" s="1"/>
      <c r="Q38" s="1"/>
      <c r="R38" s="1"/>
      <c r="S38" s="1"/>
      <c r="T38" s="1"/>
      <c r="U38" s="1"/>
    </row>
    <row r="39" spans="1:21">
      <c r="A39" s="27" t="s">
        <v>40</v>
      </c>
      <c r="B39" s="14">
        <v>223391.8585</v>
      </c>
      <c r="C39" s="14">
        <v>223391.8585</v>
      </c>
      <c r="D39" s="1"/>
      <c r="E39" s="1"/>
      <c r="F39" s="1"/>
      <c r="G39" s="1"/>
      <c r="H39" s="1"/>
      <c r="I39" s="1"/>
      <c r="J39" s="1"/>
      <c r="K39" s="1"/>
      <c r="L39" s="1"/>
      <c r="M39" s="1"/>
      <c r="N39" s="1"/>
      <c r="O39" s="1"/>
      <c r="P39" s="1"/>
      <c r="Q39" s="1"/>
      <c r="R39" s="1"/>
      <c r="S39" s="1"/>
      <c r="T39" s="1"/>
      <c r="U39" s="1"/>
    </row>
    <row r="40" spans="1:21">
      <c r="A40" s="21" t="s">
        <v>41</v>
      </c>
      <c r="B40" s="14">
        <v>78127.033810000008</v>
      </c>
      <c r="C40" s="14">
        <v>78127.033810000008</v>
      </c>
      <c r="D40" s="1"/>
      <c r="E40" s="1"/>
      <c r="F40" s="1"/>
      <c r="G40" s="1"/>
      <c r="H40" s="1"/>
      <c r="I40" s="1"/>
      <c r="J40" s="1"/>
      <c r="K40" s="1"/>
      <c r="L40" s="1"/>
      <c r="M40" s="1"/>
      <c r="N40" s="1"/>
      <c r="O40" s="1"/>
      <c r="P40" s="1"/>
      <c r="Q40" s="1"/>
      <c r="R40" s="1"/>
      <c r="S40" s="1"/>
      <c r="T40" s="1"/>
      <c r="U40" s="1"/>
    </row>
    <row r="41" spans="1:21">
      <c r="A41" s="20" t="s">
        <v>42</v>
      </c>
      <c r="B41" s="14">
        <v>70513.204569999987</v>
      </c>
      <c r="C41" s="14">
        <v>70513.204569999987</v>
      </c>
      <c r="D41" s="1"/>
      <c r="E41" s="1"/>
      <c r="F41" s="1"/>
      <c r="G41" s="1"/>
      <c r="H41" s="1"/>
      <c r="I41" s="1"/>
      <c r="J41" s="1"/>
      <c r="K41" s="1"/>
      <c r="L41" s="1"/>
      <c r="M41" s="1"/>
      <c r="N41" s="1"/>
      <c r="O41" s="1"/>
      <c r="P41" s="1"/>
      <c r="Q41" s="1"/>
      <c r="R41" s="1"/>
      <c r="S41" s="1"/>
      <c r="T41" s="1"/>
      <c r="U41" s="1"/>
    </row>
    <row r="42" spans="1:21">
      <c r="A42" s="20" t="s">
        <v>43</v>
      </c>
      <c r="B42" s="14">
        <v>0</v>
      </c>
      <c r="C42" s="14">
        <v>0</v>
      </c>
      <c r="D42" s="1"/>
      <c r="E42" s="1"/>
      <c r="F42" s="1"/>
      <c r="G42" s="1"/>
      <c r="H42" s="1"/>
      <c r="I42" s="1"/>
      <c r="J42" s="1"/>
      <c r="K42" s="1"/>
      <c r="L42" s="1"/>
      <c r="M42" s="1"/>
      <c r="N42" s="1"/>
      <c r="O42" s="1"/>
      <c r="P42" s="1"/>
      <c r="Q42" s="1"/>
      <c r="R42" s="1"/>
      <c r="S42" s="1"/>
      <c r="T42" s="1"/>
      <c r="U42" s="1"/>
    </row>
    <row r="43" spans="1:21">
      <c r="A43" s="20" t="s">
        <v>44</v>
      </c>
      <c r="B43" s="14">
        <v>0</v>
      </c>
      <c r="C43" s="14">
        <v>0</v>
      </c>
      <c r="D43" s="1"/>
      <c r="E43" s="1"/>
      <c r="F43" s="1"/>
      <c r="G43" s="1"/>
      <c r="H43" s="1"/>
      <c r="I43" s="1"/>
      <c r="J43" s="1"/>
      <c r="K43" s="1"/>
      <c r="L43" s="1"/>
      <c r="M43" s="1"/>
      <c r="N43" s="1"/>
      <c r="O43" s="1"/>
      <c r="P43" s="1"/>
      <c r="Q43" s="1"/>
      <c r="R43" s="1"/>
      <c r="S43" s="1"/>
      <c r="T43" s="1"/>
      <c r="U43" s="1"/>
    </row>
    <row r="44" spans="1:21">
      <c r="A44" s="20" t="s">
        <v>45</v>
      </c>
      <c r="B44" s="14">
        <v>0</v>
      </c>
      <c r="C44" s="14">
        <v>0</v>
      </c>
      <c r="D44" s="1"/>
      <c r="E44" s="1"/>
      <c r="F44" s="1"/>
      <c r="G44" s="1"/>
      <c r="H44" s="1"/>
      <c r="I44" s="1"/>
      <c r="J44" s="1"/>
      <c r="K44" s="1"/>
      <c r="L44" s="1"/>
      <c r="M44" s="1"/>
      <c r="N44" s="1"/>
      <c r="O44" s="1"/>
      <c r="P44" s="1"/>
      <c r="Q44" s="1"/>
      <c r="R44" s="1"/>
      <c r="S44" s="1"/>
      <c r="T44" s="1"/>
      <c r="U44" s="1"/>
    </row>
    <row r="45" spans="1:21">
      <c r="A45" s="22" t="s">
        <v>46</v>
      </c>
      <c r="B45" s="14">
        <v>0</v>
      </c>
      <c r="C45" s="14">
        <v>0</v>
      </c>
      <c r="D45" s="1"/>
      <c r="E45" s="1"/>
      <c r="F45" s="1"/>
      <c r="G45" s="1"/>
      <c r="H45" s="1"/>
      <c r="I45" s="1"/>
      <c r="J45" s="1"/>
      <c r="K45" s="1"/>
      <c r="L45" s="1"/>
      <c r="M45" s="1"/>
      <c r="N45" s="1"/>
      <c r="O45" s="1"/>
      <c r="P45" s="1"/>
      <c r="Q45" s="1"/>
      <c r="R45" s="1"/>
      <c r="S45" s="1"/>
      <c r="T45" s="1"/>
      <c r="U45" s="1"/>
    </row>
    <row r="46" spans="1:21">
      <c r="A46" s="21" t="s">
        <v>47</v>
      </c>
      <c r="B46" s="14">
        <v>37579.003600000004</v>
      </c>
      <c r="C46" s="14">
        <v>37579.003600000004</v>
      </c>
      <c r="D46" s="1"/>
      <c r="E46" s="1"/>
      <c r="F46" s="1"/>
      <c r="G46" s="1"/>
      <c r="H46" s="1"/>
      <c r="I46" s="1"/>
      <c r="J46" s="1"/>
      <c r="K46" s="1"/>
      <c r="L46" s="1"/>
      <c r="M46" s="1"/>
      <c r="N46" s="1"/>
      <c r="O46" s="1"/>
      <c r="P46" s="1"/>
      <c r="Q46" s="1"/>
      <c r="R46" s="1"/>
      <c r="S46" s="1"/>
      <c r="T46" s="1"/>
      <c r="U46" s="1"/>
    </row>
    <row r="47" spans="1:21">
      <c r="A47" s="20" t="s">
        <v>48</v>
      </c>
      <c r="B47" s="14">
        <v>32042.407629999998</v>
      </c>
      <c r="C47" s="14">
        <v>32042.407629999998</v>
      </c>
      <c r="D47" s="1"/>
      <c r="E47" s="1"/>
      <c r="F47" s="1"/>
      <c r="G47" s="1"/>
      <c r="H47" s="1"/>
      <c r="I47" s="1"/>
      <c r="J47" s="1"/>
      <c r="K47" s="1"/>
      <c r="L47" s="1"/>
      <c r="M47" s="1"/>
      <c r="N47" s="1"/>
      <c r="O47" s="1"/>
      <c r="P47" s="1"/>
      <c r="Q47" s="1"/>
      <c r="R47" s="1"/>
      <c r="S47" s="1"/>
      <c r="T47" s="1"/>
      <c r="U47" s="1"/>
    </row>
    <row r="48" spans="1:21">
      <c r="A48" s="20" t="s">
        <v>49</v>
      </c>
      <c r="B48" s="14">
        <v>978.34368000000006</v>
      </c>
      <c r="C48" s="14">
        <v>978.34368000000006</v>
      </c>
      <c r="D48" s="1"/>
      <c r="E48" s="1"/>
      <c r="F48" s="1"/>
      <c r="G48" s="1"/>
      <c r="H48" s="1"/>
      <c r="I48" s="1"/>
      <c r="J48" s="1"/>
      <c r="K48" s="1"/>
      <c r="L48" s="1"/>
      <c r="M48" s="1"/>
      <c r="N48" s="1"/>
      <c r="O48" s="1"/>
      <c r="P48" s="1"/>
      <c r="Q48" s="1"/>
      <c r="R48" s="1"/>
      <c r="S48" s="1"/>
      <c r="T48" s="1"/>
      <c r="U48" s="1"/>
    </row>
    <row r="49" spans="1:21">
      <c r="A49" s="20" t="s">
        <v>50</v>
      </c>
      <c r="B49" s="14">
        <v>1372.0758999999998</v>
      </c>
      <c r="C49" s="14">
        <v>1372.0758999999998</v>
      </c>
      <c r="D49" s="1"/>
      <c r="E49" s="1"/>
      <c r="F49" s="1"/>
      <c r="G49" s="1"/>
      <c r="H49" s="1"/>
      <c r="I49" s="1"/>
      <c r="J49" s="1"/>
      <c r="K49" s="1"/>
      <c r="L49" s="1"/>
      <c r="M49" s="1"/>
      <c r="N49" s="1"/>
      <c r="O49" s="1"/>
      <c r="P49" s="1"/>
      <c r="Q49" s="1"/>
      <c r="R49" s="1"/>
      <c r="S49" s="1"/>
      <c r="T49" s="1"/>
      <c r="U49" s="1"/>
    </row>
    <row r="50" spans="1:21">
      <c r="A50" s="20" t="s">
        <v>51</v>
      </c>
      <c r="B50" s="14">
        <v>2200.1521000000002</v>
      </c>
      <c r="C50" s="14">
        <v>2200.1521000000002</v>
      </c>
      <c r="D50" s="1"/>
      <c r="E50" s="1"/>
      <c r="F50" s="1"/>
      <c r="G50" s="1"/>
      <c r="H50" s="1"/>
      <c r="I50" s="1"/>
      <c r="J50" s="1"/>
      <c r="K50" s="1"/>
      <c r="L50" s="1"/>
      <c r="M50" s="1"/>
      <c r="N50" s="1"/>
      <c r="O50" s="1"/>
      <c r="P50" s="1"/>
      <c r="Q50" s="1"/>
      <c r="R50" s="1"/>
      <c r="S50" s="1"/>
      <c r="T50" s="1"/>
      <c r="U50" s="1"/>
    </row>
    <row r="51" spans="1:21">
      <c r="A51" s="22" t="s">
        <v>52</v>
      </c>
      <c r="B51" s="14">
        <v>579.63720999999998</v>
      </c>
      <c r="C51" s="14">
        <v>579.63720999999998</v>
      </c>
      <c r="D51" s="1"/>
      <c r="E51" s="1"/>
      <c r="F51" s="1"/>
      <c r="G51" s="1"/>
      <c r="H51" s="1"/>
      <c r="I51" s="1"/>
      <c r="J51" s="1"/>
      <c r="K51" s="1"/>
      <c r="L51" s="1"/>
      <c r="M51" s="1"/>
      <c r="N51" s="1"/>
      <c r="O51" s="1"/>
      <c r="P51" s="1"/>
      <c r="Q51" s="1"/>
      <c r="R51" s="1"/>
      <c r="S51" s="1"/>
      <c r="T51" s="1"/>
      <c r="U51" s="1"/>
    </row>
    <row r="52" spans="1:21">
      <c r="A52" s="73" t="s">
        <v>53</v>
      </c>
      <c r="B52" s="14">
        <v>-126722.56223000001</v>
      </c>
      <c r="C52" s="14">
        <v>-126722.56223000001</v>
      </c>
      <c r="D52" s="1"/>
      <c r="E52" s="1"/>
      <c r="F52" s="1"/>
      <c r="G52" s="1"/>
      <c r="H52" s="1"/>
      <c r="I52" s="1"/>
      <c r="J52" s="1"/>
      <c r="K52" s="1"/>
      <c r="L52" s="1"/>
      <c r="M52" s="1"/>
      <c r="N52" s="1"/>
      <c r="O52" s="1"/>
      <c r="P52" s="1"/>
      <c r="Q52" s="1"/>
      <c r="R52" s="1"/>
      <c r="S52" s="1"/>
      <c r="T52" s="1"/>
      <c r="U52" s="1"/>
    </row>
    <row r="53" spans="1:21">
      <c r="A53" s="20" t="s">
        <v>54</v>
      </c>
      <c r="B53" s="14">
        <v>-1220.4052300000001</v>
      </c>
      <c r="C53" s="14">
        <v>-1220.4052300000001</v>
      </c>
      <c r="D53" s="1"/>
      <c r="E53" s="1"/>
      <c r="F53" s="1"/>
      <c r="G53" s="1"/>
      <c r="H53" s="1"/>
      <c r="I53" s="1"/>
      <c r="J53" s="1"/>
      <c r="K53" s="1"/>
      <c r="L53" s="1"/>
      <c r="M53" s="1"/>
      <c r="N53" s="1"/>
      <c r="O53" s="1"/>
      <c r="P53" s="1"/>
      <c r="Q53" s="1"/>
      <c r="R53" s="1"/>
      <c r="S53" s="1"/>
      <c r="T53" s="1"/>
      <c r="U53" s="1"/>
    </row>
    <row r="54" spans="1:21">
      <c r="A54" s="20" t="s">
        <v>55</v>
      </c>
      <c r="B54" s="14">
        <v>-1538.03907</v>
      </c>
      <c r="C54" s="14">
        <v>-1538.03907</v>
      </c>
      <c r="D54" s="1"/>
      <c r="E54" s="1"/>
      <c r="F54" s="1"/>
      <c r="G54" s="1"/>
      <c r="H54" s="1"/>
      <c r="I54" s="1"/>
      <c r="J54" s="1"/>
      <c r="K54" s="1"/>
      <c r="L54" s="1"/>
      <c r="M54" s="1"/>
      <c r="N54" s="1"/>
      <c r="O54" s="1"/>
      <c r="P54" s="1"/>
      <c r="Q54" s="1"/>
      <c r="R54" s="1"/>
      <c r="S54" s="1"/>
      <c r="T54" s="1"/>
      <c r="U54" s="1"/>
    </row>
    <row r="55" spans="1:21">
      <c r="A55" s="20" t="s">
        <v>56</v>
      </c>
      <c r="B55" s="14">
        <v>-22822.479370000001</v>
      </c>
      <c r="C55" s="14">
        <v>-22822.479370000001</v>
      </c>
      <c r="D55" s="1"/>
      <c r="E55" s="1"/>
      <c r="F55" s="1"/>
      <c r="G55" s="1"/>
      <c r="H55" s="1"/>
      <c r="I55" s="1"/>
      <c r="J55" s="1"/>
      <c r="K55" s="1"/>
      <c r="L55" s="1"/>
      <c r="M55" s="1"/>
      <c r="N55" s="1"/>
      <c r="O55" s="1"/>
      <c r="P55" s="1"/>
      <c r="Q55" s="1"/>
      <c r="R55" s="1"/>
      <c r="S55" s="1"/>
      <c r="T55" s="1"/>
      <c r="U55" s="1"/>
    </row>
    <row r="56" spans="1:21">
      <c r="A56" s="20" t="s">
        <v>57</v>
      </c>
      <c r="B56" s="14">
        <v>-12926.61141</v>
      </c>
      <c r="C56" s="14">
        <v>-12926.61141</v>
      </c>
      <c r="D56" s="1"/>
      <c r="E56" s="1"/>
      <c r="F56" s="1"/>
      <c r="G56" s="1"/>
      <c r="H56" s="1"/>
      <c r="I56" s="1"/>
      <c r="J56" s="1"/>
      <c r="K56" s="1"/>
      <c r="L56" s="1"/>
      <c r="M56" s="1"/>
      <c r="N56" s="1"/>
      <c r="O56" s="1"/>
      <c r="P56" s="1"/>
      <c r="Q56" s="1"/>
      <c r="R56" s="1"/>
      <c r="S56" s="1"/>
      <c r="T56" s="1"/>
      <c r="U56" s="1"/>
    </row>
    <row r="57" spans="1:21">
      <c r="A57" s="20" t="s">
        <v>58</v>
      </c>
      <c r="B57" s="14">
        <v>-24665.011699999999</v>
      </c>
      <c r="C57" s="14">
        <v>-24665.011699999999</v>
      </c>
      <c r="D57" s="1"/>
      <c r="E57" s="1"/>
      <c r="F57" s="1"/>
      <c r="G57" s="1"/>
      <c r="H57" s="1"/>
      <c r="I57" s="1"/>
      <c r="J57" s="1"/>
      <c r="K57" s="1"/>
      <c r="L57" s="1"/>
      <c r="M57" s="1"/>
      <c r="N57" s="1"/>
      <c r="O57" s="1"/>
      <c r="P57" s="1"/>
      <c r="Q57" s="1"/>
      <c r="R57" s="1"/>
      <c r="S57" s="1"/>
      <c r="T57" s="1"/>
      <c r="U57" s="1"/>
    </row>
    <row r="58" spans="1:21">
      <c r="A58" s="20" t="s">
        <v>59</v>
      </c>
      <c r="B58" s="14">
        <v>-7486.98315</v>
      </c>
      <c r="C58" s="14">
        <v>-7486.98315</v>
      </c>
      <c r="D58" s="1"/>
      <c r="E58" s="1"/>
      <c r="F58" s="1"/>
      <c r="G58" s="1"/>
      <c r="H58" s="1"/>
      <c r="I58" s="1"/>
      <c r="J58" s="1"/>
      <c r="K58" s="1"/>
      <c r="L58" s="1"/>
      <c r="M58" s="1"/>
      <c r="N58" s="1"/>
      <c r="O58" s="1"/>
      <c r="P58" s="1"/>
      <c r="Q58" s="1"/>
      <c r="R58" s="1"/>
      <c r="S58" s="1"/>
      <c r="T58" s="1"/>
      <c r="U58" s="1"/>
    </row>
    <row r="59" spans="1:21">
      <c r="A59" s="20" t="s">
        <v>60</v>
      </c>
      <c r="B59" s="14">
        <v>-27928.014420000003</v>
      </c>
      <c r="C59" s="14">
        <v>-27928.014420000003</v>
      </c>
      <c r="D59" s="1"/>
      <c r="E59" s="1"/>
      <c r="F59" s="1"/>
      <c r="G59" s="1"/>
      <c r="H59" s="1"/>
      <c r="I59" s="1"/>
      <c r="J59" s="1"/>
      <c r="K59" s="1"/>
      <c r="L59" s="1"/>
      <c r="M59" s="1"/>
      <c r="N59" s="1"/>
      <c r="O59" s="1"/>
      <c r="P59" s="1"/>
      <c r="Q59" s="1"/>
      <c r="R59" s="1"/>
      <c r="S59" s="1"/>
      <c r="T59" s="1"/>
      <c r="U59" s="1"/>
    </row>
    <row r="60" spans="1:21">
      <c r="A60" s="20" t="s">
        <v>61</v>
      </c>
      <c r="B60" s="14">
        <v>-6890.9939899999999</v>
      </c>
      <c r="C60" s="14">
        <v>-6890.9939899999999</v>
      </c>
      <c r="D60" s="1"/>
      <c r="E60" s="1"/>
      <c r="F60" s="1"/>
      <c r="G60" s="1"/>
      <c r="H60" s="1"/>
      <c r="I60" s="1"/>
      <c r="J60" s="1"/>
      <c r="K60" s="1"/>
      <c r="L60" s="1"/>
      <c r="M60" s="1"/>
      <c r="N60" s="1"/>
      <c r="O60" s="1"/>
      <c r="P60" s="1"/>
      <c r="Q60" s="1"/>
      <c r="R60" s="1"/>
      <c r="S60" s="1"/>
      <c r="T60" s="1"/>
      <c r="U60" s="1"/>
    </row>
    <row r="61" spans="1:21">
      <c r="A61" s="20" t="s">
        <v>62</v>
      </c>
      <c r="B61" s="14">
        <v>0</v>
      </c>
      <c r="C61" s="14">
        <v>0</v>
      </c>
      <c r="D61" s="1"/>
      <c r="E61" s="1"/>
      <c r="F61" s="1"/>
      <c r="G61" s="1"/>
      <c r="H61" s="1"/>
      <c r="I61" s="1"/>
      <c r="J61" s="1"/>
      <c r="K61" s="1"/>
      <c r="L61" s="1"/>
      <c r="M61" s="1"/>
      <c r="N61" s="1"/>
      <c r="O61" s="1"/>
      <c r="P61" s="1"/>
      <c r="Q61" s="1"/>
      <c r="R61" s="1"/>
      <c r="S61" s="1"/>
      <c r="T61" s="1"/>
      <c r="U61" s="1"/>
    </row>
    <row r="62" spans="1:21">
      <c r="A62" s="20" t="s">
        <v>63</v>
      </c>
      <c r="B62" s="14">
        <v>0</v>
      </c>
      <c r="C62" s="14">
        <v>0</v>
      </c>
      <c r="D62" s="1"/>
      <c r="E62" s="1"/>
      <c r="F62" s="1"/>
      <c r="G62" s="1"/>
      <c r="H62" s="1"/>
      <c r="I62" s="1"/>
      <c r="J62" s="1"/>
      <c r="K62" s="1"/>
      <c r="L62" s="1"/>
      <c r="M62" s="1"/>
      <c r="N62" s="1"/>
      <c r="O62" s="1"/>
      <c r="P62" s="1"/>
      <c r="Q62" s="1"/>
      <c r="R62" s="1"/>
      <c r="S62" s="1"/>
      <c r="T62" s="1"/>
      <c r="U62" s="1"/>
    </row>
    <row r="63" spans="1:21">
      <c r="A63" s="20" t="s">
        <v>64</v>
      </c>
      <c r="B63" s="14">
        <v>-49.299819999999997</v>
      </c>
      <c r="C63" s="14">
        <v>-49.299819999999997</v>
      </c>
      <c r="D63" s="1"/>
      <c r="E63" s="1"/>
      <c r="F63" s="1"/>
      <c r="G63" s="1"/>
      <c r="H63" s="1"/>
      <c r="I63" s="1"/>
      <c r="J63" s="1"/>
      <c r="K63" s="1"/>
      <c r="L63" s="1"/>
      <c r="M63" s="1"/>
      <c r="N63" s="1"/>
      <c r="O63" s="1"/>
      <c r="P63" s="1"/>
      <c r="Q63" s="1"/>
      <c r="R63" s="1"/>
      <c r="S63" s="1"/>
      <c r="T63" s="1"/>
      <c r="U63" s="1"/>
    </row>
    <row r="64" spans="1:21">
      <c r="A64" s="20" t="s">
        <v>65</v>
      </c>
      <c r="B64" s="14">
        <v>-224.80137999999999</v>
      </c>
      <c r="C64" s="14">
        <v>-224.80137999999999</v>
      </c>
      <c r="D64" s="1"/>
      <c r="E64" s="1"/>
      <c r="F64" s="1"/>
      <c r="G64" s="1"/>
      <c r="H64" s="1"/>
      <c r="I64" s="1"/>
      <c r="J64" s="1"/>
      <c r="K64" s="1"/>
      <c r="L64" s="1"/>
      <c r="M64" s="1"/>
      <c r="N64" s="1"/>
      <c r="O64" s="1"/>
      <c r="P64" s="1"/>
      <c r="Q64" s="1"/>
      <c r="R64" s="1"/>
      <c r="S64" s="1"/>
      <c r="T64" s="1"/>
      <c r="U64" s="1"/>
    </row>
    <row r="65" spans="1:21">
      <c r="A65" s="20" t="s">
        <v>66</v>
      </c>
      <c r="B65" s="14">
        <v>-2726.6419700000001</v>
      </c>
      <c r="C65" s="14">
        <v>-2726.6419700000001</v>
      </c>
      <c r="D65" s="1"/>
      <c r="E65" s="1"/>
      <c r="F65" s="1"/>
      <c r="G65" s="1"/>
      <c r="H65" s="1"/>
      <c r="I65" s="1"/>
      <c r="J65" s="1"/>
      <c r="K65" s="1"/>
      <c r="L65" s="1"/>
      <c r="M65" s="1"/>
      <c r="N65" s="1"/>
      <c r="O65" s="1"/>
      <c r="P65" s="1"/>
      <c r="Q65" s="1"/>
      <c r="R65" s="1"/>
      <c r="S65" s="1"/>
      <c r="T65" s="1"/>
      <c r="U65" s="1"/>
    </row>
    <row r="66" spans="1:21">
      <c r="A66" s="20" t="s">
        <v>67</v>
      </c>
      <c r="B66" s="14">
        <v>-3296.7372300000002</v>
      </c>
      <c r="C66" s="14">
        <v>-3296.7372300000002</v>
      </c>
      <c r="D66" s="1"/>
      <c r="E66" s="1"/>
      <c r="F66" s="1"/>
      <c r="G66" s="1"/>
      <c r="H66" s="1"/>
      <c r="I66" s="1"/>
      <c r="J66" s="1"/>
      <c r="K66" s="1"/>
      <c r="L66" s="1"/>
      <c r="M66" s="1"/>
      <c r="N66" s="1"/>
      <c r="O66" s="1"/>
      <c r="P66" s="1"/>
      <c r="Q66" s="1"/>
      <c r="R66" s="1"/>
      <c r="S66" s="1"/>
      <c r="T66" s="1"/>
      <c r="U66" s="1"/>
    </row>
    <row r="67" spans="1:21">
      <c r="A67" s="20" t="s">
        <v>68</v>
      </c>
      <c r="B67" s="14">
        <v>-14551.09312</v>
      </c>
      <c r="C67" s="14">
        <v>-14551.09312</v>
      </c>
      <c r="D67" s="1"/>
      <c r="E67" s="1"/>
      <c r="F67" s="1"/>
      <c r="G67" s="1"/>
      <c r="H67" s="1"/>
      <c r="I67" s="1"/>
      <c r="J67" s="1"/>
      <c r="K67" s="1"/>
      <c r="L67" s="1"/>
      <c r="M67" s="1"/>
      <c r="N67" s="1"/>
      <c r="O67" s="1"/>
      <c r="P67" s="1"/>
      <c r="Q67" s="1"/>
      <c r="R67" s="1"/>
      <c r="S67" s="1"/>
      <c r="T67" s="1"/>
      <c r="U67" s="1"/>
    </row>
    <row r="68" spans="1:21">
      <c r="A68" s="20" t="s">
        <v>69</v>
      </c>
      <c r="B68" s="14">
        <v>-395.45037000000002</v>
      </c>
      <c r="C68" s="14">
        <v>-395.45037000000002</v>
      </c>
      <c r="D68" s="1"/>
      <c r="E68" s="1"/>
      <c r="F68" s="1"/>
      <c r="G68" s="1"/>
      <c r="H68" s="1"/>
      <c r="I68" s="1"/>
      <c r="J68" s="1"/>
      <c r="K68" s="1"/>
      <c r="L68" s="1"/>
      <c r="M68" s="1"/>
      <c r="N68" s="1"/>
      <c r="O68" s="1"/>
      <c r="P68" s="1"/>
      <c r="Q68" s="1"/>
      <c r="R68" s="1"/>
      <c r="S68" s="1"/>
      <c r="T68" s="1"/>
      <c r="U68" s="1"/>
    </row>
    <row r="69" spans="1:21">
      <c r="A69" s="19" t="s">
        <v>70</v>
      </c>
      <c r="B69" s="12">
        <v>44686.931039999996</v>
      </c>
      <c r="C69" s="12">
        <v>44686.931039999996</v>
      </c>
      <c r="D69" s="1"/>
      <c r="E69" s="1"/>
      <c r="F69" s="1"/>
      <c r="G69" s="1"/>
      <c r="H69" s="1"/>
      <c r="I69" s="1"/>
      <c r="J69" s="1"/>
      <c r="K69" s="1"/>
      <c r="L69" s="1"/>
      <c r="M69" s="1"/>
      <c r="N69" s="1"/>
      <c r="O69" s="1"/>
      <c r="P69" s="1"/>
      <c r="Q69" s="1"/>
      <c r="R69" s="1"/>
      <c r="S69" s="1"/>
      <c r="T69" s="1"/>
      <c r="U69" s="1"/>
    </row>
    <row r="70" spans="1:21">
      <c r="A70" s="20" t="s">
        <v>71</v>
      </c>
      <c r="B70" s="14">
        <v>0</v>
      </c>
      <c r="C70" s="14">
        <v>0</v>
      </c>
      <c r="D70" s="1"/>
      <c r="E70" s="1"/>
      <c r="F70" s="1"/>
      <c r="G70" s="1"/>
      <c r="H70" s="1"/>
      <c r="I70" s="1"/>
      <c r="J70" s="1"/>
      <c r="K70" s="1"/>
      <c r="L70" s="1"/>
      <c r="M70" s="1"/>
      <c r="N70" s="1"/>
      <c r="O70" s="1"/>
      <c r="P70" s="1"/>
      <c r="Q70" s="1"/>
      <c r="R70" s="1"/>
      <c r="S70" s="1"/>
      <c r="T70" s="1"/>
      <c r="U70" s="1"/>
    </row>
    <row r="71" spans="1:21">
      <c r="A71" s="20" t="s">
        <v>72</v>
      </c>
      <c r="B71" s="14">
        <v>1609.5335</v>
      </c>
      <c r="C71" s="14">
        <v>1609.5335</v>
      </c>
      <c r="D71" s="1"/>
      <c r="E71" s="1"/>
      <c r="F71" s="1"/>
      <c r="G71" s="1"/>
      <c r="H71" s="1"/>
      <c r="I71" s="1"/>
      <c r="J71" s="1"/>
      <c r="K71" s="1"/>
      <c r="L71" s="1"/>
      <c r="M71" s="1"/>
      <c r="N71" s="1"/>
      <c r="O71" s="1"/>
      <c r="P71" s="1"/>
      <c r="Q71" s="1"/>
      <c r="R71" s="1"/>
      <c r="S71" s="1"/>
      <c r="T71" s="1"/>
      <c r="U71" s="1"/>
    </row>
    <row r="72" spans="1:21">
      <c r="A72" s="20" t="s">
        <v>73</v>
      </c>
      <c r="B72" s="14">
        <v>43332.05687</v>
      </c>
      <c r="C72" s="14">
        <v>43332.05687</v>
      </c>
      <c r="D72" s="1"/>
      <c r="E72" s="1"/>
      <c r="F72" s="1"/>
      <c r="G72" s="1"/>
      <c r="H72" s="1"/>
      <c r="I72" s="1"/>
      <c r="J72" s="1"/>
      <c r="K72" s="1"/>
      <c r="L72" s="1"/>
      <c r="M72" s="1"/>
      <c r="N72" s="1"/>
      <c r="O72" s="1"/>
      <c r="P72" s="1"/>
      <c r="Q72" s="1"/>
      <c r="R72" s="1"/>
      <c r="S72" s="1"/>
      <c r="T72" s="1"/>
      <c r="U72" s="1"/>
    </row>
    <row r="73" spans="1:21">
      <c r="A73" s="20" t="s">
        <v>74</v>
      </c>
      <c r="B73" s="14">
        <v>0</v>
      </c>
      <c r="C73" s="14">
        <v>0</v>
      </c>
      <c r="D73" s="1"/>
      <c r="E73" s="1"/>
      <c r="F73" s="1"/>
      <c r="G73" s="1"/>
      <c r="H73" s="1"/>
      <c r="I73" s="1"/>
      <c r="J73" s="1"/>
      <c r="K73" s="1"/>
      <c r="L73" s="1"/>
      <c r="M73" s="1"/>
      <c r="N73" s="1"/>
      <c r="O73" s="1"/>
      <c r="P73" s="1"/>
      <c r="Q73" s="1"/>
      <c r="R73" s="1"/>
      <c r="S73" s="1"/>
      <c r="T73" s="1"/>
      <c r="U73" s="1"/>
    </row>
    <row r="74" spans="1:21">
      <c r="A74" s="20" t="s">
        <v>75</v>
      </c>
      <c r="B74" s="14">
        <v>-254.65932999999998</v>
      </c>
      <c r="C74" s="14">
        <v>-254.65932999999998</v>
      </c>
      <c r="D74" s="1"/>
      <c r="E74" s="1"/>
      <c r="F74" s="1"/>
      <c r="G74" s="1"/>
      <c r="H74" s="1"/>
      <c r="I74" s="1"/>
      <c r="J74" s="1"/>
      <c r="K74" s="1"/>
      <c r="L74" s="1"/>
      <c r="M74" s="1"/>
      <c r="N74" s="1"/>
      <c r="O74" s="1"/>
      <c r="P74" s="1"/>
      <c r="Q74" s="1"/>
      <c r="R74" s="1"/>
      <c r="S74" s="1"/>
      <c r="T74" s="1"/>
      <c r="U74" s="1"/>
    </row>
    <row r="75" spans="1:21">
      <c r="A75" s="19" t="s">
        <v>76</v>
      </c>
      <c r="B75" s="12">
        <v>29617.785019999999</v>
      </c>
      <c r="C75" s="12">
        <v>29617.785019999999</v>
      </c>
      <c r="D75" s="1"/>
      <c r="E75" s="1"/>
      <c r="F75" s="1"/>
      <c r="G75" s="1"/>
      <c r="H75" s="1"/>
      <c r="I75" s="1"/>
      <c r="J75" s="1"/>
      <c r="K75" s="1"/>
      <c r="L75" s="1"/>
      <c r="M75" s="1"/>
      <c r="N75" s="1"/>
      <c r="O75" s="1"/>
      <c r="P75" s="1"/>
      <c r="Q75" s="1"/>
      <c r="R75" s="1"/>
      <c r="S75" s="1"/>
      <c r="T75" s="1"/>
      <c r="U75" s="1"/>
    </row>
    <row r="76" spans="1:21">
      <c r="A76" s="20" t="s">
        <v>77</v>
      </c>
      <c r="B76" s="14">
        <v>0</v>
      </c>
      <c r="C76" s="14">
        <v>0</v>
      </c>
      <c r="D76" s="1"/>
      <c r="E76" s="1"/>
      <c r="F76" s="1"/>
      <c r="G76" s="1"/>
      <c r="H76" s="1"/>
      <c r="I76" s="1"/>
      <c r="J76" s="1"/>
      <c r="K76" s="1"/>
      <c r="L76" s="1"/>
      <c r="M76" s="1"/>
      <c r="N76" s="1"/>
      <c r="O76" s="1"/>
      <c r="P76" s="1"/>
      <c r="Q76" s="1"/>
      <c r="R76" s="1"/>
      <c r="S76" s="1"/>
      <c r="T76" s="1"/>
      <c r="U76" s="1"/>
    </row>
    <row r="77" spans="1:21">
      <c r="A77" s="20" t="s">
        <v>78</v>
      </c>
      <c r="B77" s="14">
        <v>56097.423860000003</v>
      </c>
      <c r="C77" s="14">
        <v>56097.423860000003</v>
      </c>
      <c r="D77" s="1"/>
      <c r="E77" s="1"/>
      <c r="F77" s="1"/>
      <c r="G77" s="1"/>
      <c r="H77" s="1"/>
      <c r="I77" s="1"/>
      <c r="J77" s="1"/>
      <c r="K77" s="1"/>
      <c r="L77" s="1"/>
      <c r="M77" s="1"/>
      <c r="N77" s="1"/>
      <c r="O77" s="1"/>
      <c r="P77" s="1"/>
      <c r="Q77" s="1"/>
      <c r="R77" s="1"/>
      <c r="S77" s="1"/>
      <c r="T77" s="1"/>
      <c r="U77" s="1"/>
    </row>
    <row r="78" spans="1:21">
      <c r="A78" s="20" t="s">
        <v>79</v>
      </c>
      <c r="B78" s="14">
        <v>0.34399999999999997</v>
      </c>
      <c r="C78" s="14">
        <v>0.34399999999999997</v>
      </c>
      <c r="D78" s="1"/>
      <c r="E78" s="1"/>
      <c r="F78" s="1"/>
      <c r="G78" s="1"/>
      <c r="H78" s="1"/>
      <c r="I78" s="1"/>
      <c r="J78" s="1"/>
      <c r="K78" s="1"/>
      <c r="L78" s="1"/>
      <c r="M78" s="1"/>
      <c r="N78" s="1"/>
      <c r="O78" s="1"/>
      <c r="P78" s="1"/>
      <c r="Q78" s="1"/>
      <c r="R78" s="1"/>
      <c r="S78" s="1"/>
      <c r="T78" s="1"/>
      <c r="U78" s="1"/>
    </row>
    <row r="79" spans="1:21">
      <c r="A79" s="20" t="s">
        <v>80</v>
      </c>
      <c r="B79" s="14">
        <v>0</v>
      </c>
      <c r="C79" s="14">
        <v>0</v>
      </c>
      <c r="D79" s="1"/>
      <c r="E79" s="1"/>
      <c r="F79" s="1"/>
      <c r="G79" s="1"/>
      <c r="H79" s="1"/>
      <c r="I79" s="1"/>
      <c r="J79" s="1"/>
      <c r="K79" s="1"/>
      <c r="L79" s="1"/>
      <c r="M79" s="1"/>
      <c r="N79" s="1"/>
      <c r="O79" s="1"/>
      <c r="P79" s="1"/>
      <c r="Q79" s="1"/>
      <c r="R79" s="1"/>
      <c r="S79" s="1"/>
      <c r="T79" s="1"/>
      <c r="U79" s="1"/>
    </row>
    <row r="80" spans="1:21">
      <c r="A80" s="20" t="s">
        <v>81</v>
      </c>
      <c r="B80" s="14">
        <v>-26479.982840000001</v>
      </c>
      <c r="C80" s="14">
        <v>-26479.982840000001</v>
      </c>
      <c r="D80" s="1"/>
      <c r="E80" s="1"/>
      <c r="F80" s="1"/>
      <c r="G80" s="1"/>
      <c r="H80" s="1"/>
      <c r="I80" s="1"/>
      <c r="J80" s="1"/>
      <c r="K80" s="1"/>
      <c r="L80" s="1"/>
      <c r="M80" s="1"/>
      <c r="N80" s="1"/>
      <c r="O80" s="1"/>
      <c r="P80" s="1"/>
      <c r="Q80" s="1"/>
      <c r="R80" s="1"/>
      <c r="S80" s="1"/>
      <c r="T80" s="1"/>
      <c r="U80" s="1"/>
    </row>
    <row r="81" spans="1:21">
      <c r="A81" s="19" t="s">
        <v>82</v>
      </c>
      <c r="B81" s="12">
        <v>1148007.32604</v>
      </c>
      <c r="C81" s="12">
        <v>1148007.32604</v>
      </c>
      <c r="D81" s="1"/>
      <c r="E81" s="1"/>
      <c r="F81" s="1"/>
      <c r="G81" s="1"/>
      <c r="H81" s="1"/>
      <c r="I81" s="1"/>
      <c r="J81" s="1"/>
      <c r="K81" s="1"/>
      <c r="L81" s="1"/>
      <c r="M81" s="1"/>
      <c r="N81" s="1"/>
      <c r="O81" s="1"/>
      <c r="P81" s="1"/>
      <c r="Q81" s="1"/>
      <c r="R81" s="1"/>
      <c r="S81" s="1"/>
      <c r="T81" s="1"/>
      <c r="U81" s="1"/>
    </row>
    <row r="82" spans="1:21">
      <c r="A82" s="20" t="s">
        <v>19</v>
      </c>
      <c r="B82" s="14">
        <v>0</v>
      </c>
      <c r="C82" s="14">
        <v>0</v>
      </c>
      <c r="D82" s="1"/>
      <c r="E82" s="1"/>
      <c r="F82" s="1"/>
      <c r="G82" s="1"/>
      <c r="H82" s="1"/>
      <c r="I82" s="1"/>
      <c r="J82" s="1"/>
      <c r="K82" s="1"/>
      <c r="L82" s="1"/>
      <c r="M82" s="1"/>
      <c r="N82" s="1"/>
      <c r="O82" s="1"/>
      <c r="P82" s="1"/>
      <c r="Q82" s="1"/>
      <c r="R82" s="1"/>
      <c r="S82" s="1"/>
      <c r="T82" s="1"/>
      <c r="U82" s="1"/>
    </row>
    <row r="83" spans="1:21">
      <c r="A83" s="20" t="s">
        <v>20</v>
      </c>
      <c r="B83" s="14">
        <v>821325.9008200001</v>
      </c>
      <c r="C83" s="14">
        <v>821325.9008200001</v>
      </c>
      <c r="D83" s="1"/>
      <c r="E83" s="1"/>
      <c r="F83" s="1"/>
      <c r="G83" s="1"/>
      <c r="H83" s="1"/>
      <c r="I83" s="1"/>
      <c r="J83" s="1"/>
      <c r="K83" s="1"/>
      <c r="L83" s="1"/>
      <c r="M83" s="1"/>
      <c r="N83" s="1"/>
      <c r="O83" s="1"/>
      <c r="P83" s="1"/>
      <c r="Q83" s="1"/>
      <c r="R83" s="1"/>
      <c r="S83" s="1"/>
      <c r="T83" s="1"/>
      <c r="U83" s="1"/>
    </row>
    <row r="84" spans="1:21">
      <c r="A84" s="20" t="s">
        <v>21</v>
      </c>
      <c r="B84" s="14">
        <v>0</v>
      </c>
      <c r="C84" s="14">
        <v>0</v>
      </c>
      <c r="D84" s="1"/>
      <c r="E84" s="1"/>
      <c r="F84" s="1"/>
      <c r="G84" s="1"/>
      <c r="H84" s="1"/>
      <c r="I84" s="1"/>
      <c r="J84" s="1"/>
      <c r="K84" s="1"/>
      <c r="L84" s="1"/>
      <c r="M84" s="1"/>
      <c r="N84" s="1"/>
      <c r="O84" s="1"/>
      <c r="P84" s="1"/>
      <c r="Q84" s="1"/>
      <c r="R84" s="1"/>
      <c r="S84" s="1"/>
      <c r="T84" s="1"/>
      <c r="U84" s="1"/>
    </row>
    <row r="85" spans="1:21">
      <c r="A85" s="20" t="s">
        <v>22</v>
      </c>
      <c r="B85" s="14">
        <v>0</v>
      </c>
      <c r="C85" s="14">
        <v>0</v>
      </c>
      <c r="D85" s="1"/>
      <c r="E85" s="1"/>
      <c r="F85" s="1"/>
      <c r="G85" s="1"/>
      <c r="H85" s="1"/>
      <c r="I85" s="1"/>
      <c r="J85" s="1"/>
      <c r="K85" s="1"/>
      <c r="L85" s="1"/>
      <c r="M85" s="1"/>
      <c r="N85" s="1"/>
      <c r="O85" s="1"/>
      <c r="P85" s="1"/>
      <c r="Q85" s="1"/>
      <c r="R85" s="1"/>
      <c r="S85" s="1"/>
      <c r="T85" s="1"/>
      <c r="U85" s="1"/>
    </row>
    <row r="86" spans="1:21">
      <c r="A86" s="20" t="s">
        <v>83</v>
      </c>
      <c r="B86" s="14">
        <v>65616.620750000002</v>
      </c>
      <c r="C86" s="14">
        <v>65616.620750000002</v>
      </c>
      <c r="D86" s="1"/>
      <c r="E86" s="1"/>
      <c r="F86" s="1"/>
      <c r="G86" s="1"/>
      <c r="H86" s="1"/>
      <c r="I86" s="1"/>
      <c r="J86" s="1"/>
      <c r="K86" s="1"/>
      <c r="L86" s="1"/>
      <c r="M86" s="1"/>
      <c r="N86" s="1"/>
      <c r="O86" s="1"/>
      <c r="P86" s="1"/>
      <c r="Q86" s="1"/>
      <c r="R86" s="1"/>
      <c r="S86" s="1"/>
      <c r="T86" s="1"/>
      <c r="U86" s="1"/>
    </row>
    <row r="87" spans="1:21">
      <c r="A87" s="20" t="s">
        <v>23</v>
      </c>
      <c r="B87" s="14">
        <v>23897.44686</v>
      </c>
      <c r="C87" s="14">
        <v>23897.44686</v>
      </c>
      <c r="D87" s="1"/>
      <c r="E87" s="1"/>
      <c r="F87" s="1"/>
      <c r="G87" s="1"/>
      <c r="H87" s="1"/>
      <c r="I87" s="1"/>
      <c r="J87" s="1"/>
      <c r="K87" s="1"/>
      <c r="L87" s="1"/>
      <c r="M87" s="1"/>
      <c r="N87" s="1"/>
      <c r="O87" s="1"/>
      <c r="P87" s="1"/>
      <c r="Q87" s="1"/>
      <c r="R87" s="1"/>
      <c r="S87" s="1"/>
      <c r="T87" s="1"/>
      <c r="U87" s="1"/>
    </row>
    <row r="88" spans="1:21">
      <c r="A88" s="20" t="s">
        <v>24</v>
      </c>
      <c r="B88" s="14">
        <v>148125.51725999999</v>
      </c>
      <c r="C88" s="14">
        <v>148125.51725999999</v>
      </c>
      <c r="D88" s="1"/>
      <c r="E88" s="1"/>
      <c r="F88" s="1"/>
      <c r="G88" s="1"/>
      <c r="H88" s="1"/>
      <c r="I88" s="1"/>
      <c r="J88" s="1"/>
      <c r="K88" s="1"/>
      <c r="L88" s="1"/>
      <c r="M88" s="1"/>
      <c r="N88" s="1"/>
      <c r="O88" s="1"/>
      <c r="P88" s="1"/>
      <c r="Q88" s="1"/>
      <c r="R88" s="1"/>
      <c r="S88" s="1"/>
      <c r="T88" s="1"/>
      <c r="U88" s="1"/>
    </row>
    <row r="89" spans="1:21">
      <c r="A89" s="20" t="s">
        <v>84</v>
      </c>
      <c r="B89" s="14">
        <v>89653.899040000004</v>
      </c>
      <c r="C89" s="14">
        <v>89653.899040000004</v>
      </c>
      <c r="D89" s="1"/>
      <c r="E89" s="1"/>
      <c r="F89" s="1"/>
      <c r="G89" s="1"/>
      <c r="H89" s="1"/>
      <c r="I89" s="1"/>
      <c r="J89" s="1"/>
      <c r="K89" s="1"/>
      <c r="L89" s="1"/>
      <c r="M89" s="1"/>
      <c r="N89" s="1"/>
      <c r="O89" s="1"/>
      <c r="P89" s="1"/>
      <c r="Q89" s="1"/>
      <c r="R89" s="1"/>
      <c r="S89" s="1"/>
      <c r="T89" s="1"/>
      <c r="U89" s="1"/>
    </row>
    <row r="90" spans="1:21">
      <c r="A90" s="20" t="s">
        <v>85</v>
      </c>
      <c r="B90" s="14">
        <v>-612.05868999999996</v>
      </c>
      <c r="C90" s="14">
        <v>-612.05868999999996</v>
      </c>
      <c r="D90" s="1"/>
      <c r="E90" s="1"/>
      <c r="F90" s="1"/>
      <c r="G90" s="1"/>
      <c r="H90" s="1"/>
      <c r="I90" s="1"/>
      <c r="J90" s="1"/>
      <c r="K90" s="1"/>
      <c r="L90" s="1"/>
      <c r="M90" s="1"/>
      <c r="N90" s="1"/>
      <c r="O90" s="1"/>
      <c r="P90" s="1"/>
      <c r="Q90" s="1"/>
      <c r="R90" s="1"/>
      <c r="S90" s="1"/>
      <c r="T90" s="1"/>
      <c r="U90" s="1"/>
    </row>
    <row r="91" spans="1:21">
      <c r="A91" s="19" t="s">
        <v>86</v>
      </c>
      <c r="B91" s="12">
        <v>41872.049180000002</v>
      </c>
      <c r="C91" s="12">
        <v>41872.049180000002</v>
      </c>
      <c r="D91" s="1"/>
      <c r="E91" s="1"/>
      <c r="F91" s="1"/>
      <c r="G91" s="1"/>
      <c r="H91" s="1"/>
      <c r="I91" s="1"/>
      <c r="J91" s="1"/>
      <c r="K91" s="1"/>
      <c r="L91" s="1"/>
      <c r="M91" s="1"/>
      <c r="N91" s="1"/>
      <c r="O91" s="1"/>
      <c r="P91" s="1"/>
      <c r="Q91" s="1"/>
      <c r="R91" s="1"/>
      <c r="S91" s="1"/>
      <c r="T91" s="1"/>
      <c r="U91" s="1"/>
    </row>
    <row r="92" spans="1:21">
      <c r="A92" s="20" t="s">
        <v>87</v>
      </c>
      <c r="B92" s="14">
        <v>0</v>
      </c>
      <c r="C92" s="14">
        <v>0</v>
      </c>
      <c r="D92" s="1"/>
      <c r="E92" s="1"/>
      <c r="F92" s="1"/>
      <c r="G92" s="1"/>
      <c r="H92" s="1"/>
      <c r="I92" s="1"/>
      <c r="J92" s="1"/>
      <c r="K92" s="1"/>
      <c r="L92" s="1"/>
      <c r="M92" s="1"/>
      <c r="N92" s="1"/>
      <c r="O92" s="1"/>
      <c r="P92" s="1"/>
      <c r="Q92" s="1"/>
      <c r="R92" s="1"/>
      <c r="S92" s="1"/>
      <c r="T92" s="1"/>
      <c r="U92" s="1"/>
    </row>
    <row r="93" spans="1:21">
      <c r="A93" s="20" t="s">
        <v>88</v>
      </c>
      <c r="B93" s="14">
        <v>23135.067149999999</v>
      </c>
      <c r="C93" s="14">
        <v>23135.067149999999</v>
      </c>
      <c r="D93" s="1"/>
      <c r="E93" s="1"/>
      <c r="F93" s="1"/>
      <c r="G93" s="1"/>
      <c r="H93" s="1"/>
      <c r="I93" s="1"/>
      <c r="J93" s="1"/>
      <c r="K93" s="1"/>
      <c r="L93" s="1"/>
      <c r="M93" s="1"/>
      <c r="N93" s="1"/>
      <c r="O93" s="1"/>
      <c r="P93" s="1"/>
      <c r="Q93" s="1"/>
      <c r="R93" s="1"/>
      <c r="S93" s="1"/>
      <c r="T93" s="1"/>
      <c r="U93" s="1"/>
    </row>
    <row r="94" spans="1:21">
      <c r="A94" s="20" t="s">
        <v>89</v>
      </c>
      <c r="B94" s="14">
        <v>3922.0817200000001</v>
      </c>
      <c r="C94" s="14">
        <v>3922.0817200000001</v>
      </c>
      <c r="D94" s="1"/>
      <c r="E94" s="1"/>
      <c r="F94" s="1"/>
      <c r="G94" s="1"/>
      <c r="H94" s="1"/>
      <c r="I94" s="1"/>
      <c r="J94" s="1"/>
      <c r="K94" s="1"/>
      <c r="L94" s="1"/>
      <c r="M94" s="1"/>
      <c r="N94" s="1"/>
      <c r="O94" s="1"/>
      <c r="P94" s="1"/>
      <c r="Q94" s="1"/>
      <c r="R94" s="1"/>
      <c r="S94" s="1"/>
      <c r="T94" s="1"/>
      <c r="U94" s="1"/>
    </row>
    <row r="95" spans="1:21">
      <c r="A95" s="20" t="s">
        <v>90</v>
      </c>
      <c r="B95" s="14">
        <v>3704.4024300000001</v>
      </c>
      <c r="C95" s="14">
        <v>3704.4024300000001</v>
      </c>
      <c r="D95" s="1"/>
      <c r="E95" s="1"/>
      <c r="F95" s="1"/>
      <c r="G95" s="1"/>
      <c r="H95" s="1"/>
      <c r="I95" s="1"/>
      <c r="J95" s="1"/>
      <c r="K95" s="1"/>
      <c r="L95" s="1"/>
      <c r="M95" s="1"/>
      <c r="N95" s="1"/>
      <c r="O95" s="1"/>
      <c r="P95" s="1"/>
      <c r="Q95" s="1"/>
      <c r="R95" s="1"/>
      <c r="S95" s="1"/>
      <c r="T95" s="1"/>
      <c r="U95" s="1"/>
    </row>
    <row r="96" spans="1:21">
      <c r="A96" s="20" t="s">
        <v>91</v>
      </c>
      <c r="B96" s="14">
        <v>6567.8009699999993</v>
      </c>
      <c r="C96" s="14">
        <v>6567.8009699999993</v>
      </c>
      <c r="D96" s="1"/>
      <c r="E96" s="1"/>
      <c r="F96" s="1"/>
      <c r="G96" s="1"/>
      <c r="H96" s="1"/>
      <c r="I96" s="1"/>
      <c r="J96" s="1"/>
      <c r="K96" s="1"/>
      <c r="L96" s="1"/>
      <c r="M96" s="1"/>
      <c r="N96" s="1"/>
      <c r="O96" s="1"/>
      <c r="P96" s="1"/>
      <c r="Q96" s="1"/>
      <c r="R96" s="1"/>
      <c r="S96" s="1"/>
      <c r="T96" s="1"/>
      <c r="U96" s="1"/>
    </row>
    <row r="97" spans="1:21">
      <c r="A97" s="20" t="s">
        <v>92</v>
      </c>
      <c r="B97" s="14">
        <v>4541.6678000000002</v>
      </c>
      <c r="C97" s="14">
        <v>4541.6678000000002</v>
      </c>
      <c r="D97" s="1"/>
      <c r="E97" s="1"/>
      <c r="F97" s="1"/>
      <c r="G97" s="1"/>
      <c r="H97" s="1"/>
      <c r="I97" s="1"/>
      <c r="J97" s="1"/>
      <c r="K97" s="1"/>
      <c r="L97" s="1"/>
      <c r="M97" s="1"/>
      <c r="N97" s="1"/>
      <c r="O97" s="1"/>
      <c r="P97" s="1"/>
      <c r="Q97" s="1"/>
      <c r="R97" s="1"/>
      <c r="S97" s="1"/>
      <c r="T97" s="1"/>
      <c r="U97" s="1"/>
    </row>
    <row r="98" spans="1:21">
      <c r="A98" s="20" t="s">
        <v>93</v>
      </c>
      <c r="B98" s="14">
        <v>1.02911</v>
      </c>
      <c r="C98" s="14">
        <v>1.02911</v>
      </c>
      <c r="D98" s="1"/>
      <c r="E98" s="1"/>
      <c r="F98" s="1"/>
      <c r="G98" s="1"/>
      <c r="H98" s="1"/>
      <c r="I98" s="1"/>
      <c r="J98" s="1"/>
      <c r="K98" s="1"/>
      <c r="L98" s="1"/>
      <c r="M98" s="1"/>
      <c r="N98" s="1"/>
      <c r="O98" s="1"/>
      <c r="P98" s="1"/>
      <c r="Q98" s="1"/>
      <c r="R98" s="1"/>
      <c r="S98" s="1"/>
      <c r="T98" s="1"/>
      <c r="U98" s="1"/>
    </row>
    <row r="99" spans="1:21">
      <c r="A99" s="20" t="s">
        <v>94</v>
      </c>
      <c r="B99" s="14">
        <v>0</v>
      </c>
      <c r="C99" s="14">
        <v>0</v>
      </c>
      <c r="D99" s="1"/>
      <c r="E99" s="1"/>
      <c r="F99" s="1"/>
      <c r="G99" s="1"/>
      <c r="H99" s="1"/>
      <c r="I99" s="1"/>
      <c r="J99" s="1"/>
      <c r="K99" s="1"/>
      <c r="L99" s="1"/>
      <c r="M99" s="1"/>
      <c r="N99" s="1"/>
      <c r="O99" s="1"/>
      <c r="P99" s="1"/>
      <c r="Q99" s="1"/>
      <c r="R99" s="1"/>
      <c r="S99" s="1"/>
      <c r="T99" s="1"/>
      <c r="U99" s="1"/>
    </row>
    <row r="100" spans="1:21">
      <c r="A100" s="20" t="s">
        <v>95</v>
      </c>
      <c r="B100" s="14">
        <v>0</v>
      </c>
      <c r="C100" s="14">
        <v>0</v>
      </c>
      <c r="D100" s="1"/>
      <c r="E100" s="1"/>
      <c r="F100" s="1"/>
      <c r="G100" s="1"/>
      <c r="H100" s="1"/>
      <c r="I100" s="1"/>
      <c r="J100" s="1"/>
      <c r="K100" s="1"/>
      <c r="L100" s="1"/>
      <c r="M100" s="1"/>
      <c r="N100" s="1"/>
      <c r="O100" s="1"/>
      <c r="P100" s="1"/>
      <c r="Q100" s="1"/>
      <c r="R100" s="1"/>
      <c r="S100" s="1"/>
      <c r="T100" s="1"/>
      <c r="U100" s="1"/>
    </row>
    <row r="101" spans="1:21">
      <c r="A101" s="19" t="s">
        <v>96</v>
      </c>
      <c r="B101" s="12">
        <v>2404.74073</v>
      </c>
      <c r="C101" s="12">
        <v>2404.74073</v>
      </c>
      <c r="D101" s="1"/>
      <c r="E101" s="1"/>
      <c r="F101" s="1"/>
      <c r="G101" s="1"/>
      <c r="H101" s="1"/>
      <c r="I101" s="1"/>
      <c r="J101" s="1"/>
      <c r="K101" s="1"/>
      <c r="L101" s="1"/>
      <c r="M101" s="1"/>
      <c r="N101" s="1"/>
      <c r="O101" s="1"/>
      <c r="P101" s="1"/>
      <c r="Q101" s="1"/>
      <c r="R101" s="1"/>
      <c r="S101" s="1"/>
      <c r="T101" s="1"/>
      <c r="U101" s="1"/>
    </row>
    <row r="102" spans="1:21">
      <c r="A102" s="20" t="s">
        <v>97</v>
      </c>
      <c r="B102" s="14">
        <v>199.26739999999998</v>
      </c>
      <c r="C102" s="14">
        <v>199.26739999999998</v>
      </c>
      <c r="D102" s="1"/>
      <c r="E102" s="1"/>
      <c r="F102" s="1"/>
      <c r="G102" s="1"/>
      <c r="H102" s="1"/>
      <c r="I102" s="1"/>
      <c r="J102" s="1"/>
      <c r="K102" s="1"/>
      <c r="L102" s="1"/>
      <c r="M102" s="1"/>
      <c r="N102" s="1"/>
      <c r="O102" s="1"/>
      <c r="P102" s="1"/>
      <c r="Q102" s="1"/>
      <c r="R102" s="1"/>
      <c r="S102" s="1"/>
      <c r="T102" s="1"/>
      <c r="U102" s="1"/>
    </row>
    <row r="103" spans="1:21">
      <c r="A103" s="20" t="s">
        <v>98</v>
      </c>
      <c r="B103" s="14">
        <v>498.30946999999998</v>
      </c>
      <c r="C103" s="14">
        <v>498.30946999999998</v>
      </c>
      <c r="D103" s="1"/>
      <c r="E103" s="1"/>
      <c r="F103" s="1"/>
      <c r="G103" s="1"/>
      <c r="H103" s="1"/>
      <c r="I103" s="1"/>
      <c r="J103" s="1"/>
      <c r="K103" s="1"/>
      <c r="L103" s="1"/>
      <c r="M103" s="1"/>
      <c r="N103" s="1"/>
      <c r="O103" s="1"/>
      <c r="P103" s="1"/>
      <c r="Q103" s="1"/>
      <c r="R103" s="1"/>
      <c r="S103" s="1"/>
      <c r="T103" s="1"/>
      <c r="U103" s="1"/>
    </row>
    <row r="104" spans="1:21">
      <c r="A104" s="20" t="s">
        <v>99</v>
      </c>
      <c r="B104" s="14">
        <v>146.54590999999999</v>
      </c>
      <c r="C104" s="14">
        <v>146.54590999999999</v>
      </c>
      <c r="D104" s="1"/>
      <c r="E104" s="1"/>
      <c r="F104" s="1"/>
      <c r="G104" s="1"/>
      <c r="H104" s="1"/>
      <c r="I104" s="1"/>
      <c r="J104" s="1"/>
      <c r="K104" s="1"/>
      <c r="L104" s="1"/>
      <c r="M104" s="1"/>
      <c r="N104" s="1"/>
      <c r="O104" s="1"/>
      <c r="P104" s="1"/>
      <c r="Q104" s="1"/>
      <c r="R104" s="1"/>
      <c r="S104" s="1"/>
      <c r="T104" s="1"/>
      <c r="U104" s="1"/>
    </row>
    <row r="105" spans="1:21">
      <c r="A105" s="22" t="s">
        <v>100</v>
      </c>
      <c r="B105" s="14">
        <v>1560.6179500000001</v>
      </c>
      <c r="C105" s="14">
        <v>1560.6179500000001</v>
      </c>
      <c r="D105" s="22"/>
      <c r="E105" s="22"/>
      <c r="F105" s="22"/>
      <c r="G105" s="22"/>
      <c r="H105" s="22"/>
      <c r="I105" s="22"/>
      <c r="J105" s="22"/>
      <c r="K105" s="22"/>
      <c r="L105" s="22"/>
      <c r="M105" s="22"/>
      <c r="N105" s="22"/>
      <c r="O105" s="22"/>
      <c r="P105" s="22"/>
      <c r="Q105" s="22"/>
      <c r="R105" s="22"/>
      <c r="S105" s="22"/>
      <c r="T105" s="22"/>
      <c r="U105" s="22"/>
    </row>
    <row r="106" spans="1:21">
      <c r="A106" s="22" t="s">
        <v>101</v>
      </c>
      <c r="B106" s="14">
        <v>0</v>
      </c>
      <c r="C106" s="14">
        <v>0</v>
      </c>
      <c r="D106" s="1"/>
      <c r="E106" s="1"/>
      <c r="F106" s="1"/>
      <c r="G106" s="1"/>
      <c r="H106" s="1"/>
      <c r="I106" s="1"/>
      <c r="J106" s="1"/>
      <c r="K106" s="1"/>
      <c r="L106" s="1"/>
      <c r="M106" s="1"/>
      <c r="N106" s="1"/>
      <c r="O106" s="1"/>
      <c r="P106" s="1"/>
      <c r="Q106" s="1"/>
      <c r="R106" s="1"/>
      <c r="S106" s="1"/>
      <c r="T106" s="1"/>
      <c r="U106" s="1"/>
    </row>
    <row r="107" spans="1:21">
      <c r="A107" s="19" t="s">
        <v>102</v>
      </c>
      <c r="B107" s="12">
        <v>699008.55852999992</v>
      </c>
      <c r="C107" s="12">
        <v>699008.55852999992</v>
      </c>
      <c r="D107" s="1"/>
      <c r="E107" s="1"/>
      <c r="F107" s="1"/>
      <c r="G107" s="1"/>
      <c r="H107" s="1"/>
      <c r="I107" s="1"/>
      <c r="J107" s="1"/>
      <c r="K107" s="1"/>
      <c r="L107" s="1"/>
      <c r="M107" s="1"/>
      <c r="N107" s="1"/>
      <c r="O107" s="1"/>
      <c r="P107" s="1"/>
      <c r="Q107" s="1"/>
      <c r="R107" s="1"/>
      <c r="S107" s="1"/>
      <c r="T107" s="1"/>
      <c r="U107" s="1"/>
    </row>
    <row r="108" spans="1:21">
      <c r="A108" s="20" t="s">
        <v>103</v>
      </c>
      <c r="B108" s="14">
        <v>667251.74384000001</v>
      </c>
      <c r="C108" s="14">
        <v>667251.74384000001</v>
      </c>
      <c r="D108" s="1"/>
      <c r="E108" s="1"/>
      <c r="F108" s="1"/>
      <c r="G108" s="1"/>
      <c r="H108" s="1"/>
      <c r="I108" s="1"/>
      <c r="J108" s="1"/>
      <c r="K108" s="1"/>
      <c r="L108" s="1"/>
      <c r="M108" s="1"/>
      <c r="N108" s="1"/>
      <c r="O108" s="1"/>
      <c r="P108" s="1"/>
      <c r="Q108" s="1"/>
      <c r="R108" s="1"/>
      <c r="S108" s="1"/>
      <c r="T108" s="1"/>
      <c r="U108" s="1"/>
    </row>
    <row r="109" spans="1:21">
      <c r="A109" s="20" t="s">
        <v>104</v>
      </c>
      <c r="B109" s="14">
        <v>0</v>
      </c>
      <c r="C109" s="14">
        <v>0</v>
      </c>
      <c r="D109" s="1"/>
      <c r="E109" s="1"/>
      <c r="F109" s="1"/>
      <c r="G109" s="1"/>
      <c r="H109" s="1"/>
      <c r="I109" s="1"/>
      <c r="J109" s="1"/>
      <c r="K109" s="1"/>
      <c r="L109" s="1"/>
      <c r="M109" s="1"/>
      <c r="N109" s="1"/>
      <c r="O109" s="1"/>
      <c r="P109" s="1"/>
      <c r="Q109" s="1"/>
      <c r="R109" s="1"/>
      <c r="S109" s="1"/>
      <c r="T109" s="1"/>
      <c r="U109" s="1"/>
    </row>
    <row r="110" spans="1:21">
      <c r="A110" s="20" t="s">
        <v>105</v>
      </c>
      <c r="B110" s="14">
        <v>0</v>
      </c>
      <c r="C110" s="14">
        <v>0</v>
      </c>
      <c r="D110" s="1"/>
      <c r="E110" s="1"/>
      <c r="F110" s="1"/>
      <c r="G110" s="1"/>
      <c r="H110" s="1"/>
      <c r="I110" s="1"/>
      <c r="J110" s="1"/>
      <c r="K110" s="1"/>
      <c r="L110" s="1"/>
      <c r="M110" s="1"/>
      <c r="N110" s="1"/>
      <c r="O110" s="1"/>
      <c r="P110" s="1"/>
      <c r="Q110" s="1"/>
      <c r="R110" s="1"/>
      <c r="S110" s="1"/>
      <c r="T110" s="1"/>
      <c r="U110" s="1"/>
    </row>
    <row r="111" spans="1:21">
      <c r="A111" s="22" t="s">
        <v>106</v>
      </c>
      <c r="B111" s="14">
        <v>0</v>
      </c>
      <c r="C111" s="14">
        <v>0</v>
      </c>
      <c r="D111" s="22"/>
      <c r="E111" s="22"/>
      <c r="F111" s="22"/>
      <c r="G111" s="22"/>
      <c r="H111" s="22"/>
      <c r="I111" s="22"/>
      <c r="J111" s="22"/>
      <c r="K111" s="22"/>
      <c r="L111" s="22"/>
      <c r="M111" s="22"/>
      <c r="N111" s="22"/>
      <c r="O111" s="22"/>
      <c r="P111" s="22"/>
      <c r="Q111" s="22"/>
      <c r="R111" s="22"/>
      <c r="S111" s="22"/>
      <c r="T111" s="22"/>
      <c r="U111" s="22"/>
    </row>
    <row r="112" spans="1:21">
      <c r="A112" s="20" t="s">
        <v>107</v>
      </c>
      <c r="B112" s="14">
        <v>67641.467230000009</v>
      </c>
      <c r="C112" s="14">
        <v>67641.467230000009</v>
      </c>
      <c r="D112" s="1"/>
      <c r="E112" s="1"/>
      <c r="F112" s="1"/>
      <c r="G112" s="1"/>
      <c r="H112" s="1"/>
      <c r="I112" s="1"/>
      <c r="J112" s="1"/>
      <c r="K112" s="1"/>
      <c r="L112" s="1"/>
      <c r="M112" s="1"/>
      <c r="N112" s="1"/>
      <c r="O112" s="1"/>
      <c r="P112" s="1"/>
      <c r="Q112" s="1"/>
      <c r="R112" s="1"/>
      <c r="S112" s="1"/>
      <c r="T112" s="1"/>
      <c r="U112" s="1"/>
    </row>
    <row r="113" spans="1:21">
      <c r="A113" s="22" t="s">
        <v>108</v>
      </c>
      <c r="B113" s="14">
        <v>-35884.652539999995</v>
      </c>
      <c r="C113" s="14">
        <v>-35884.652539999995</v>
      </c>
      <c r="D113" s="1"/>
      <c r="E113" s="1"/>
      <c r="F113" s="1"/>
      <c r="G113" s="1"/>
      <c r="H113" s="1"/>
      <c r="I113" s="1"/>
      <c r="J113" s="1"/>
      <c r="K113" s="1"/>
      <c r="L113" s="1"/>
      <c r="M113" s="1"/>
      <c r="N113" s="1"/>
      <c r="O113" s="1"/>
      <c r="P113" s="1"/>
      <c r="Q113" s="1"/>
      <c r="R113" s="1"/>
      <c r="S113" s="1"/>
      <c r="T113" s="1"/>
      <c r="U113" s="1"/>
    </row>
    <row r="114" spans="1:21">
      <c r="A114" s="19" t="s">
        <v>109</v>
      </c>
      <c r="B114" s="12">
        <v>8471576.8487</v>
      </c>
      <c r="C114" s="12">
        <v>8471576.8487</v>
      </c>
      <c r="D114" s="1"/>
      <c r="E114" s="1"/>
      <c r="F114" s="1"/>
      <c r="G114" s="1"/>
      <c r="H114" s="1"/>
      <c r="I114" s="1"/>
      <c r="J114" s="1"/>
      <c r="K114" s="1"/>
      <c r="L114" s="1"/>
      <c r="M114" s="1"/>
      <c r="N114" s="1"/>
      <c r="O114" s="1"/>
      <c r="P114" s="1"/>
      <c r="Q114" s="1"/>
      <c r="R114" s="1"/>
      <c r="S114" s="1"/>
      <c r="T114" s="1"/>
      <c r="U114" s="1"/>
    </row>
    <row r="115" spans="1:21">
      <c r="A115" s="19" t="s">
        <v>110</v>
      </c>
      <c r="B115" s="12">
        <v>1367839.8050799998</v>
      </c>
      <c r="C115" s="12">
        <v>1367839.8050799998</v>
      </c>
      <c r="D115" s="1"/>
      <c r="E115" s="1"/>
      <c r="F115" s="1"/>
      <c r="G115" s="1"/>
      <c r="H115" s="1"/>
      <c r="I115" s="1"/>
      <c r="J115" s="1"/>
      <c r="K115" s="1"/>
      <c r="L115" s="1"/>
      <c r="M115" s="1"/>
      <c r="N115" s="1"/>
      <c r="O115" s="1"/>
      <c r="P115" s="1"/>
      <c r="Q115" s="1"/>
      <c r="R115" s="1"/>
      <c r="S115" s="1"/>
      <c r="T115" s="1"/>
      <c r="U115" s="1"/>
    </row>
    <row r="116" spans="1:21">
      <c r="A116" s="20" t="s">
        <v>111</v>
      </c>
      <c r="B116" s="14">
        <v>0</v>
      </c>
      <c r="C116" s="14">
        <v>0</v>
      </c>
      <c r="D116" s="1"/>
      <c r="E116" s="1"/>
      <c r="F116" s="1"/>
      <c r="G116" s="1"/>
      <c r="H116" s="1"/>
      <c r="I116" s="1"/>
      <c r="J116" s="1"/>
      <c r="K116" s="1"/>
      <c r="L116" s="1"/>
      <c r="M116" s="1"/>
      <c r="N116" s="1"/>
      <c r="O116" s="1"/>
      <c r="P116" s="1"/>
      <c r="Q116" s="1"/>
      <c r="R116" s="1"/>
      <c r="S116" s="1"/>
      <c r="T116" s="1"/>
      <c r="U116" s="1"/>
    </row>
    <row r="117" spans="1:21">
      <c r="A117" s="20" t="s">
        <v>112</v>
      </c>
      <c r="B117" s="14">
        <v>0</v>
      </c>
      <c r="C117" s="14">
        <v>0</v>
      </c>
      <c r="D117" s="1"/>
      <c r="E117" s="1"/>
      <c r="F117" s="1"/>
      <c r="G117" s="1"/>
      <c r="H117" s="1"/>
      <c r="I117" s="1"/>
      <c r="J117" s="1"/>
      <c r="K117" s="1"/>
      <c r="L117" s="1"/>
      <c r="M117" s="1"/>
      <c r="N117" s="1"/>
      <c r="O117" s="1"/>
      <c r="P117" s="1"/>
      <c r="Q117" s="1"/>
      <c r="R117" s="1"/>
      <c r="S117" s="1"/>
      <c r="T117" s="1"/>
      <c r="U117" s="1"/>
    </row>
    <row r="118" spans="1:21">
      <c r="A118" s="20" t="s">
        <v>113</v>
      </c>
      <c r="B118" s="14">
        <v>0</v>
      </c>
      <c r="C118" s="14">
        <v>0</v>
      </c>
      <c r="D118" s="1"/>
      <c r="E118" s="1"/>
      <c r="F118" s="1"/>
      <c r="G118" s="1"/>
      <c r="H118" s="1"/>
      <c r="I118" s="1"/>
      <c r="J118" s="1"/>
      <c r="K118" s="1"/>
      <c r="L118" s="1"/>
      <c r="M118" s="1"/>
      <c r="N118" s="1"/>
      <c r="O118" s="1"/>
      <c r="P118" s="1"/>
      <c r="Q118" s="1"/>
      <c r="R118" s="1"/>
      <c r="S118" s="1"/>
      <c r="T118" s="1"/>
      <c r="U118" s="1"/>
    </row>
    <row r="119" spans="1:21">
      <c r="A119" s="20" t="s">
        <v>114</v>
      </c>
      <c r="B119" s="14">
        <v>0</v>
      </c>
      <c r="C119" s="14">
        <v>0</v>
      </c>
      <c r="D119" s="1"/>
      <c r="E119" s="1"/>
      <c r="F119" s="1"/>
      <c r="G119" s="1"/>
      <c r="H119" s="1"/>
      <c r="I119" s="1"/>
      <c r="J119" s="1"/>
      <c r="K119" s="1"/>
      <c r="L119" s="1"/>
      <c r="M119" s="1"/>
      <c r="N119" s="1"/>
      <c r="O119" s="1"/>
      <c r="P119" s="1"/>
      <c r="Q119" s="1"/>
      <c r="R119" s="1"/>
      <c r="S119" s="1"/>
      <c r="T119" s="1"/>
      <c r="U119" s="1"/>
    </row>
    <row r="120" spans="1:21">
      <c r="A120" s="20" t="s">
        <v>115</v>
      </c>
      <c r="B120" s="14">
        <v>0</v>
      </c>
      <c r="C120" s="14">
        <v>0</v>
      </c>
      <c r="D120" s="1"/>
      <c r="E120" s="1"/>
      <c r="F120" s="1"/>
      <c r="G120" s="1"/>
      <c r="H120" s="1"/>
      <c r="I120" s="1"/>
      <c r="J120" s="1"/>
      <c r="K120" s="1"/>
      <c r="L120" s="1"/>
      <c r="M120" s="1"/>
      <c r="N120" s="1"/>
      <c r="O120" s="1"/>
      <c r="P120" s="1"/>
      <c r="Q120" s="1"/>
      <c r="R120" s="1"/>
      <c r="S120" s="1"/>
      <c r="T120" s="1"/>
      <c r="U120" s="1"/>
    </row>
    <row r="121" spans="1:21">
      <c r="A121" s="21" t="s">
        <v>116</v>
      </c>
      <c r="B121" s="14">
        <v>0</v>
      </c>
      <c r="C121" s="14">
        <v>0</v>
      </c>
      <c r="D121" s="1"/>
      <c r="E121" s="1"/>
      <c r="F121" s="1"/>
      <c r="G121" s="1"/>
      <c r="H121" s="1"/>
      <c r="I121" s="1"/>
      <c r="J121" s="1"/>
      <c r="K121" s="1"/>
      <c r="L121" s="1"/>
      <c r="M121" s="1"/>
      <c r="N121" s="1"/>
      <c r="O121" s="1"/>
      <c r="P121" s="1"/>
      <c r="Q121" s="1"/>
      <c r="R121" s="1"/>
      <c r="S121" s="1"/>
      <c r="T121" s="1"/>
      <c r="U121" s="1"/>
    </row>
    <row r="122" spans="1:21">
      <c r="A122" s="22" t="s">
        <v>117</v>
      </c>
      <c r="B122" s="14">
        <v>0</v>
      </c>
      <c r="C122" s="14">
        <v>0</v>
      </c>
      <c r="D122" s="1"/>
      <c r="E122" s="1"/>
      <c r="F122" s="1"/>
      <c r="G122" s="1"/>
      <c r="H122" s="1"/>
      <c r="I122" s="1"/>
      <c r="J122" s="1"/>
      <c r="K122" s="1"/>
      <c r="L122" s="1"/>
      <c r="M122" s="1"/>
      <c r="N122" s="1"/>
      <c r="O122" s="1"/>
      <c r="P122" s="1"/>
      <c r="Q122" s="1"/>
      <c r="R122" s="1"/>
      <c r="S122" s="1"/>
      <c r="T122" s="1"/>
      <c r="U122" s="1"/>
    </row>
    <row r="123" spans="1:21">
      <c r="A123" s="22" t="s">
        <v>118</v>
      </c>
      <c r="B123" s="14">
        <v>0</v>
      </c>
      <c r="C123" s="14">
        <v>0</v>
      </c>
      <c r="D123" s="1"/>
      <c r="E123" s="1"/>
      <c r="F123" s="1"/>
      <c r="G123" s="1"/>
      <c r="H123" s="1"/>
      <c r="I123" s="1"/>
      <c r="J123" s="1"/>
      <c r="K123" s="1"/>
      <c r="L123" s="1"/>
      <c r="M123" s="1"/>
      <c r="N123" s="1"/>
      <c r="O123" s="1"/>
      <c r="P123" s="1"/>
      <c r="Q123" s="1"/>
      <c r="R123" s="1"/>
      <c r="S123" s="1"/>
      <c r="T123" s="1"/>
      <c r="U123" s="1"/>
    </row>
    <row r="124" spans="1:21">
      <c r="A124" s="22" t="s">
        <v>119</v>
      </c>
      <c r="B124" s="14">
        <v>0</v>
      </c>
      <c r="C124" s="14">
        <v>0</v>
      </c>
      <c r="D124" s="1"/>
      <c r="E124" s="1"/>
      <c r="F124" s="1"/>
      <c r="G124" s="1"/>
      <c r="H124" s="1"/>
      <c r="I124" s="1"/>
      <c r="J124" s="1"/>
      <c r="K124" s="1"/>
      <c r="L124" s="1"/>
      <c r="M124" s="1"/>
      <c r="N124" s="1"/>
      <c r="O124" s="1"/>
      <c r="P124" s="1"/>
      <c r="Q124" s="1"/>
      <c r="R124" s="1"/>
      <c r="S124" s="1"/>
      <c r="T124" s="1"/>
      <c r="U124" s="1"/>
    </row>
    <row r="125" spans="1:21">
      <c r="A125" s="22" t="s">
        <v>120</v>
      </c>
      <c r="B125" s="14">
        <v>0</v>
      </c>
      <c r="C125" s="14">
        <v>0</v>
      </c>
      <c r="D125" s="1"/>
      <c r="E125" s="1"/>
      <c r="F125" s="1"/>
      <c r="G125" s="1"/>
      <c r="H125" s="1"/>
      <c r="I125" s="1"/>
      <c r="J125" s="1"/>
      <c r="K125" s="1"/>
      <c r="L125" s="1"/>
      <c r="M125" s="1"/>
      <c r="N125" s="1"/>
      <c r="O125" s="1"/>
      <c r="P125" s="1"/>
      <c r="Q125" s="1"/>
      <c r="R125" s="1"/>
      <c r="S125" s="1"/>
      <c r="T125" s="1"/>
      <c r="U125" s="1"/>
    </row>
    <row r="126" spans="1:21">
      <c r="A126" s="22" t="s">
        <v>121</v>
      </c>
      <c r="B126" s="14">
        <v>0</v>
      </c>
      <c r="C126" s="14">
        <v>0</v>
      </c>
      <c r="D126" s="1"/>
      <c r="E126" s="1"/>
      <c r="F126" s="1"/>
      <c r="G126" s="1"/>
      <c r="H126" s="1"/>
      <c r="I126" s="1"/>
      <c r="J126" s="1"/>
      <c r="K126" s="1"/>
      <c r="L126" s="1"/>
      <c r="M126" s="1"/>
      <c r="N126" s="1"/>
      <c r="O126" s="1"/>
      <c r="P126" s="1"/>
      <c r="Q126" s="1"/>
      <c r="R126" s="1"/>
      <c r="S126" s="1"/>
      <c r="T126" s="1"/>
      <c r="U126" s="1"/>
    </row>
    <row r="127" spans="1:21">
      <c r="A127" s="23" t="s">
        <v>122</v>
      </c>
      <c r="B127" s="14">
        <v>0</v>
      </c>
      <c r="C127" s="14">
        <v>0</v>
      </c>
      <c r="D127" s="1"/>
      <c r="E127" s="1"/>
      <c r="F127" s="1"/>
      <c r="G127" s="1"/>
      <c r="H127" s="1"/>
      <c r="I127" s="1"/>
      <c r="J127" s="1"/>
      <c r="K127" s="1"/>
      <c r="L127" s="1"/>
      <c r="M127" s="1"/>
      <c r="N127" s="1"/>
      <c r="O127" s="1"/>
      <c r="P127" s="1"/>
      <c r="Q127" s="1"/>
      <c r="R127" s="1"/>
      <c r="S127" s="1"/>
      <c r="T127" s="1"/>
      <c r="U127" s="1"/>
    </row>
    <row r="128" spans="1:21">
      <c r="A128" s="24" t="s">
        <v>123</v>
      </c>
      <c r="B128" s="14">
        <v>0</v>
      </c>
      <c r="C128" s="14">
        <v>0</v>
      </c>
      <c r="D128" s="1"/>
      <c r="E128" s="1"/>
      <c r="F128" s="1"/>
      <c r="G128" s="1"/>
      <c r="H128" s="1"/>
      <c r="I128" s="1"/>
      <c r="J128" s="1"/>
      <c r="K128" s="1"/>
      <c r="L128" s="1"/>
      <c r="M128" s="1"/>
      <c r="N128" s="1"/>
      <c r="O128" s="1"/>
      <c r="P128" s="1"/>
      <c r="Q128" s="1"/>
      <c r="R128" s="1"/>
      <c r="S128" s="1"/>
      <c r="T128" s="1"/>
      <c r="U128" s="1"/>
    </row>
    <row r="129" spans="1:21">
      <c r="A129" s="25" t="s">
        <v>124</v>
      </c>
      <c r="B129" s="14">
        <v>0</v>
      </c>
      <c r="C129" s="14">
        <v>0</v>
      </c>
      <c r="D129" s="1"/>
      <c r="E129" s="1"/>
      <c r="F129" s="1"/>
      <c r="G129" s="1"/>
      <c r="H129" s="1"/>
      <c r="I129" s="1"/>
      <c r="J129" s="1"/>
      <c r="K129" s="1"/>
      <c r="L129" s="1"/>
      <c r="M129" s="1"/>
      <c r="N129" s="1"/>
      <c r="O129" s="1"/>
      <c r="P129" s="1"/>
      <c r="Q129" s="1"/>
      <c r="R129" s="1"/>
      <c r="S129" s="1"/>
      <c r="T129" s="1"/>
      <c r="U129" s="1"/>
    </row>
    <row r="130" spans="1:21">
      <c r="A130" s="20" t="s">
        <v>125</v>
      </c>
      <c r="B130" s="14">
        <v>1320400.4705699999</v>
      </c>
      <c r="C130" s="14">
        <v>1320400.4705699999</v>
      </c>
      <c r="D130" s="1"/>
      <c r="E130" s="1"/>
      <c r="F130" s="1"/>
      <c r="G130" s="1"/>
      <c r="H130" s="1"/>
      <c r="I130" s="1"/>
      <c r="J130" s="1"/>
      <c r="K130" s="1"/>
      <c r="L130" s="1"/>
      <c r="M130" s="1"/>
      <c r="N130" s="1"/>
      <c r="O130" s="1"/>
      <c r="P130" s="1"/>
      <c r="Q130" s="1"/>
      <c r="R130" s="1"/>
      <c r="S130" s="1"/>
      <c r="T130" s="1"/>
      <c r="U130" s="1"/>
    </row>
    <row r="131" spans="1:21">
      <c r="A131" s="20" t="s">
        <v>126</v>
      </c>
      <c r="B131" s="14">
        <v>47439.334510000001</v>
      </c>
      <c r="C131" s="14">
        <v>47439.334510000001</v>
      </c>
      <c r="D131" s="1"/>
      <c r="E131" s="1"/>
      <c r="F131" s="1"/>
      <c r="G131" s="1"/>
      <c r="H131" s="1"/>
      <c r="I131" s="1"/>
      <c r="J131" s="1"/>
      <c r="K131" s="1"/>
      <c r="L131" s="1"/>
      <c r="M131" s="1"/>
      <c r="N131" s="1"/>
      <c r="O131" s="1"/>
      <c r="P131" s="1"/>
      <c r="Q131" s="1"/>
      <c r="R131" s="1"/>
      <c r="S131" s="1"/>
      <c r="T131" s="1"/>
      <c r="U131" s="1"/>
    </row>
    <row r="132" spans="1:21">
      <c r="A132" s="19" t="s">
        <v>127</v>
      </c>
      <c r="B132" s="12">
        <v>0</v>
      </c>
      <c r="C132" s="12">
        <v>0</v>
      </c>
      <c r="D132" s="1"/>
      <c r="E132" s="1"/>
      <c r="F132" s="1"/>
      <c r="G132" s="1"/>
      <c r="H132" s="1"/>
      <c r="I132" s="1"/>
      <c r="J132" s="1"/>
      <c r="K132" s="1"/>
      <c r="L132" s="1"/>
      <c r="M132" s="1"/>
      <c r="N132" s="1"/>
      <c r="O132" s="1"/>
      <c r="P132" s="1"/>
      <c r="Q132" s="1"/>
      <c r="R132" s="1"/>
      <c r="S132" s="1"/>
      <c r="T132" s="1"/>
      <c r="U132" s="1"/>
    </row>
    <row r="133" spans="1:21">
      <c r="A133" s="19" t="s">
        <v>128</v>
      </c>
      <c r="B133" s="12">
        <v>3440168.1352199996</v>
      </c>
      <c r="C133" s="12">
        <v>3440168.1352199996</v>
      </c>
      <c r="D133" s="1"/>
      <c r="E133" s="1"/>
      <c r="F133" s="1"/>
      <c r="G133" s="1"/>
      <c r="H133" s="1"/>
      <c r="I133" s="1"/>
      <c r="J133" s="1"/>
      <c r="K133" s="1"/>
      <c r="L133" s="1"/>
      <c r="M133" s="1"/>
      <c r="N133" s="1"/>
      <c r="O133" s="1"/>
      <c r="P133" s="1"/>
      <c r="Q133" s="1"/>
      <c r="R133" s="1"/>
      <c r="S133" s="1"/>
      <c r="T133" s="1"/>
      <c r="U133" s="1"/>
    </row>
    <row r="134" spans="1:21">
      <c r="A134" s="20" t="s">
        <v>129</v>
      </c>
      <c r="B134" s="14">
        <v>0</v>
      </c>
      <c r="C134" s="14">
        <v>0</v>
      </c>
      <c r="D134" s="1"/>
      <c r="E134" s="1"/>
      <c r="F134" s="1"/>
      <c r="G134" s="1"/>
      <c r="H134" s="1"/>
      <c r="I134" s="1"/>
      <c r="J134" s="1"/>
      <c r="K134" s="1"/>
      <c r="L134" s="1"/>
      <c r="M134" s="1"/>
      <c r="N134" s="1"/>
      <c r="O134" s="1"/>
      <c r="P134" s="1"/>
      <c r="Q134" s="1"/>
      <c r="R134" s="1"/>
      <c r="S134" s="1"/>
      <c r="T134" s="1"/>
      <c r="U134" s="1"/>
    </row>
    <row r="135" spans="1:21">
      <c r="A135" s="20" t="s">
        <v>130</v>
      </c>
      <c r="B135" s="14">
        <v>0</v>
      </c>
      <c r="C135" s="14">
        <v>0</v>
      </c>
      <c r="D135" s="1"/>
      <c r="E135" s="1"/>
      <c r="F135" s="1"/>
      <c r="G135" s="1"/>
      <c r="H135" s="1"/>
      <c r="I135" s="1"/>
      <c r="J135" s="1"/>
      <c r="K135" s="1"/>
      <c r="L135" s="1"/>
      <c r="M135" s="1"/>
      <c r="N135" s="1"/>
      <c r="O135" s="1"/>
      <c r="P135" s="1"/>
      <c r="Q135" s="1"/>
      <c r="R135" s="1"/>
      <c r="S135" s="1"/>
      <c r="T135" s="1"/>
      <c r="U135" s="1"/>
    </row>
    <row r="136" spans="1:21">
      <c r="A136" s="20" t="s">
        <v>131</v>
      </c>
      <c r="B136" s="14">
        <v>0</v>
      </c>
      <c r="C136" s="14">
        <v>0</v>
      </c>
      <c r="D136" s="1"/>
      <c r="E136" s="1"/>
      <c r="F136" s="1"/>
      <c r="G136" s="1"/>
      <c r="H136" s="1"/>
      <c r="I136" s="1"/>
      <c r="J136" s="1"/>
      <c r="K136" s="1"/>
      <c r="L136" s="1"/>
      <c r="M136" s="1"/>
      <c r="N136" s="1"/>
      <c r="O136" s="1"/>
      <c r="P136" s="1"/>
      <c r="Q136" s="1"/>
      <c r="R136" s="1"/>
      <c r="S136" s="1"/>
      <c r="T136" s="1"/>
      <c r="U136" s="1"/>
    </row>
    <row r="137" spans="1:21">
      <c r="A137" s="20" t="s">
        <v>132</v>
      </c>
      <c r="B137" s="14">
        <v>0</v>
      </c>
      <c r="C137" s="14">
        <v>0</v>
      </c>
      <c r="D137" s="1"/>
      <c r="E137" s="1"/>
      <c r="F137" s="1"/>
      <c r="G137" s="1"/>
      <c r="H137" s="1"/>
      <c r="I137" s="1"/>
      <c r="J137" s="1"/>
      <c r="K137" s="1"/>
      <c r="L137" s="1"/>
      <c r="M137" s="1"/>
      <c r="N137" s="1"/>
      <c r="O137" s="1"/>
      <c r="P137" s="1"/>
      <c r="Q137" s="1"/>
      <c r="R137" s="1"/>
      <c r="S137" s="1"/>
      <c r="T137" s="1"/>
      <c r="U137" s="1"/>
    </row>
    <row r="138" spans="1:21">
      <c r="A138" s="20" t="s">
        <v>133</v>
      </c>
      <c r="B138" s="14">
        <v>3258700</v>
      </c>
      <c r="C138" s="14">
        <v>3258700</v>
      </c>
      <c r="D138" s="1"/>
      <c r="E138" s="1"/>
      <c r="F138" s="1"/>
      <c r="G138" s="1"/>
      <c r="H138" s="1"/>
      <c r="I138" s="1"/>
      <c r="J138" s="1"/>
      <c r="K138" s="1"/>
      <c r="L138" s="1"/>
      <c r="M138" s="1"/>
      <c r="N138" s="1"/>
      <c r="O138" s="1"/>
      <c r="P138" s="1"/>
      <c r="Q138" s="1"/>
      <c r="R138" s="1"/>
      <c r="S138" s="1"/>
      <c r="T138" s="1"/>
      <c r="U138" s="1"/>
    </row>
    <row r="139" spans="1:21">
      <c r="A139" s="20" t="s">
        <v>134</v>
      </c>
      <c r="B139" s="14">
        <v>181468.13522</v>
      </c>
      <c r="C139" s="14">
        <v>181468.13522</v>
      </c>
      <c r="D139" s="1"/>
      <c r="E139" s="1"/>
      <c r="F139" s="1"/>
      <c r="G139" s="1"/>
      <c r="H139" s="1"/>
      <c r="I139" s="1"/>
      <c r="J139" s="1"/>
      <c r="K139" s="1"/>
      <c r="L139" s="1"/>
      <c r="M139" s="1"/>
      <c r="N139" s="1"/>
      <c r="O139" s="1"/>
      <c r="P139" s="1"/>
      <c r="Q139" s="1"/>
      <c r="R139" s="1"/>
      <c r="S139" s="1"/>
      <c r="T139" s="1"/>
      <c r="U139" s="1"/>
    </row>
    <row r="140" spans="1:21">
      <c r="A140" s="19" t="s">
        <v>135</v>
      </c>
      <c r="B140" s="12">
        <v>3571579.8848000001</v>
      </c>
      <c r="C140" s="12">
        <v>3571579.8848000001</v>
      </c>
      <c r="D140" s="1"/>
      <c r="E140" s="1"/>
      <c r="F140" s="1"/>
      <c r="G140" s="1"/>
      <c r="H140" s="1"/>
      <c r="I140" s="1"/>
      <c r="J140" s="1"/>
      <c r="K140" s="1"/>
      <c r="L140" s="1"/>
      <c r="M140" s="1"/>
      <c r="N140" s="1"/>
      <c r="O140" s="1"/>
      <c r="P140" s="1"/>
      <c r="Q140" s="1"/>
      <c r="R140" s="1"/>
      <c r="S140" s="1"/>
      <c r="T140" s="1"/>
      <c r="U140" s="1"/>
    </row>
    <row r="141" spans="1:21">
      <c r="A141" s="20" t="s">
        <v>136</v>
      </c>
      <c r="B141" s="14">
        <v>0</v>
      </c>
      <c r="C141" s="14">
        <v>0</v>
      </c>
      <c r="D141" s="1"/>
      <c r="E141" s="1"/>
      <c r="F141" s="1"/>
      <c r="G141" s="1"/>
      <c r="H141" s="1"/>
      <c r="I141" s="1"/>
      <c r="J141" s="1"/>
      <c r="K141" s="1"/>
      <c r="L141" s="1"/>
      <c r="M141" s="1"/>
      <c r="N141" s="1"/>
      <c r="O141" s="1"/>
      <c r="P141" s="1"/>
      <c r="Q141" s="1"/>
      <c r="R141" s="1"/>
      <c r="S141" s="1"/>
      <c r="T141" s="1"/>
      <c r="U141" s="1"/>
    </row>
    <row r="142" spans="1:21">
      <c r="A142" s="20" t="s">
        <v>137</v>
      </c>
      <c r="B142" s="14">
        <v>766662.68798000005</v>
      </c>
      <c r="C142" s="14">
        <v>766662.68798000005</v>
      </c>
      <c r="D142" s="1"/>
      <c r="E142" s="1"/>
      <c r="F142" s="1"/>
      <c r="G142" s="1"/>
      <c r="H142" s="1"/>
      <c r="I142" s="1"/>
      <c r="J142" s="1"/>
      <c r="K142" s="1"/>
      <c r="L142" s="1"/>
      <c r="M142" s="1"/>
      <c r="N142" s="1"/>
      <c r="O142" s="1"/>
      <c r="P142" s="1"/>
      <c r="Q142" s="1"/>
      <c r="R142" s="1"/>
      <c r="S142" s="1"/>
      <c r="T142" s="1"/>
      <c r="U142" s="1"/>
    </row>
    <row r="143" spans="1:21">
      <c r="A143" s="20" t="s">
        <v>138</v>
      </c>
      <c r="B143" s="14">
        <v>0</v>
      </c>
      <c r="C143" s="14">
        <v>0</v>
      </c>
      <c r="D143" s="1"/>
      <c r="E143" s="1"/>
      <c r="F143" s="1"/>
      <c r="G143" s="1"/>
      <c r="H143" s="1"/>
      <c r="I143" s="1"/>
      <c r="J143" s="1"/>
      <c r="K143" s="1"/>
      <c r="L143" s="1"/>
      <c r="M143" s="1"/>
      <c r="N143" s="1"/>
      <c r="O143" s="1"/>
      <c r="P143" s="1"/>
      <c r="Q143" s="1"/>
      <c r="R143" s="1"/>
      <c r="S143" s="1"/>
      <c r="T143" s="1"/>
      <c r="U143" s="1"/>
    </row>
    <row r="144" spans="1:21">
      <c r="A144" s="20" t="s">
        <v>139</v>
      </c>
      <c r="B144" s="14">
        <v>0</v>
      </c>
      <c r="C144" s="14">
        <v>0</v>
      </c>
      <c r="D144" s="1"/>
      <c r="E144" s="1"/>
      <c r="F144" s="1"/>
      <c r="G144" s="1"/>
      <c r="H144" s="1"/>
      <c r="I144" s="1"/>
      <c r="J144" s="1"/>
      <c r="K144" s="1"/>
      <c r="L144" s="1"/>
      <c r="M144" s="1"/>
      <c r="N144" s="1"/>
      <c r="O144" s="1"/>
      <c r="P144" s="1"/>
      <c r="Q144" s="1"/>
      <c r="R144" s="1"/>
      <c r="S144" s="1"/>
      <c r="T144" s="1"/>
      <c r="U144" s="1"/>
    </row>
    <row r="145" spans="1:21">
      <c r="A145" s="15" t="s">
        <v>140</v>
      </c>
      <c r="B145" s="14">
        <v>1619380.63906</v>
      </c>
      <c r="C145" s="14">
        <v>1619380.63906</v>
      </c>
      <c r="D145" s="1"/>
      <c r="E145" s="1"/>
      <c r="F145" s="1"/>
      <c r="G145" s="1"/>
      <c r="H145" s="1"/>
      <c r="I145" s="1"/>
      <c r="J145" s="1"/>
      <c r="K145" s="1"/>
      <c r="L145" s="1"/>
      <c r="M145" s="1"/>
      <c r="N145" s="1"/>
      <c r="O145" s="1"/>
      <c r="P145" s="1"/>
      <c r="Q145" s="1"/>
      <c r="R145" s="1"/>
      <c r="S145" s="1"/>
      <c r="T145" s="1"/>
      <c r="U145" s="1"/>
    </row>
    <row r="146" spans="1:21">
      <c r="A146" s="20" t="s">
        <v>141</v>
      </c>
      <c r="B146" s="14">
        <v>1003286.0137</v>
      </c>
      <c r="C146" s="14">
        <v>1003286.0137</v>
      </c>
      <c r="D146" s="1"/>
      <c r="E146" s="1"/>
      <c r="F146" s="1"/>
      <c r="G146" s="1"/>
      <c r="H146" s="1"/>
      <c r="I146" s="1"/>
      <c r="J146" s="1"/>
      <c r="K146" s="1"/>
      <c r="L146" s="1"/>
      <c r="M146" s="1"/>
      <c r="N146" s="1"/>
      <c r="O146" s="1"/>
      <c r="P146" s="1"/>
      <c r="Q146" s="1"/>
      <c r="R146" s="1"/>
      <c r="S146" s="1"/>
      <c r="T146" s="1"/>
      <c r="U146" s="1"/>
    </row>
    <row r="147" spans="1:21">
      <c r="A147" s="20" t="s">
        <v>142</v>
      </c>
      <c r="B147" s="14">
        <v>114333.33336</v>
      </c>
      <c r="C147" s="14">
        <v>114333.33336</v>
      </c>
      <c r="D147" s="1"/>
      <c r="E147" s="1"/>
      <c r="F147" s="1"/>
      <c r="G147" s="1"/>
      <c r="H147" s="1"/>
      <c r="I147" s="1"/>
      <c r="J147" s="1"/>
      <c r="K147" s="1"/>
      <c r="L147" s="1"/>
      <c r="M147" s="1"/>
      <c r="N147" s="1"/>
      <c r="O147" s="1"/>
      <c r="P147" s="1"/>
      <c r="Q147" s="1"/>
      <c r="R147" s="1"/>
      <c r="S147" s="1"/>
      <c r="T147" s="1"/>
      <c r="U147" s="1"/>
    </row>
    <row r="148" spans="1:21">
      <c r="A148" s="20" t="s">
        <v>143</v>
      </c>
      <c r="B148" s="14">
        <v>67917.210699999996</v>
      </c>
      <c r="C148" s="14">
        <v>67917.210699999996</v>
      </c>
      <c r="D148" s="1"/>
      <c r="E148" s="1"/>
      <c r="F148" s="1"/>
      <c r="G148" s="1"/>
      <c r="H148" s="1"/>
      <c r="I148" s="1"/>
      <c r="J148" s="1"/>
      <c r="K148" s="1"/>
      <c r="L148" s="1"/>
      <c r="M148" s="1"/>
      <c r="N148" s="1"/>
      <c r="O148" s="1"/>
      <c r="P148" s="1"/>
      <c r="Q148" s="1"/>
      <c r="R148" s="1"/>
      <c r="S148" s="1"/>
      <c r="T148" s="1"/>
      <c r="U148" s="1"/>
    </row>
    <row r="149" spans="1:21">
      <c r="A149" s="19" t="s">
        <v>144</v>
      </c>
      <c r="B149" s="12">
        <v>48263.640599999999</v>
      </c>
      <c r="C149" s="12">
        <v>48263.640599999999</v>
      </c>
      <c r="D149" s="1"/>
      <c r="E149" s="1"/>
      <c r="F149" s="1"/>
      <c r="G149" s="1"/>
      <c r="H149" s="1"/>
      <c r="I149" s="1"/>
      <c r="J149" s="1"/>
      <c r="K149" s="1"/>
      <c r="L149" s="1"/>
      <c r="M149" s="1"/>
      <c r="N149" s="1"/>
      <c r="O149" s="1"/>
      <c r="P149" s="1"/>
      <c r="Q149" s="1"/>
      <c r="R149" s="1"/>
      <c r="S149" s="1"/>
      <c r="T149" s="1"/>
      <c r="U149" s="1"/>
    </row>
    <row r="150" spans="1:21">
      <c r="A150" s="20" t="s">
        <v>71</v>
      </c>
      <c r="B150" s="14">
        <v>0</v>
      </c>
      <c r="C150" s="14">
        <v>0</v>
      </c>
      <c r="D150" s="1"/>
      <c r="E150" s="1"/>
      <c r="F150" s="1"/>
      <c r="G150" s="1"/>
      <c r="H150" s="1"/>
      <c r="I150" s="1"/>
      <c r="J150" s="1"/>
      <c r="K150" s="1"/>
      <c r="L150" s="1"/>
      <c r="M150" s="1"/>
      <c r="N150" s="1"/>
      <c r="O150" s="1"/>
      <c r="P150" s="1"/>
      <c r="Q150" s="1"/>
      <c r="R150" s="1"/>
      <c r="S150" s="1"/>
      <c r="T150" s="1"/>
      <c r="U150" s="1"/>
    </row>
    <row r="151" spans="1:21">
      <c r="A151" s="20" t="s">
        <v>73</v>
      </c>
      <c r="B151" s="14">
        <v>12602.94859</v>
      </c>
      <c r="C151" s="14">
        <v>12602.94859</v>
      </c>
      <c r="D151" s="1"/>
      <c r="E151" s="1"/>
      <c r="F151" s="1"/>
      <c r="G151" s="1"/>
      <c r="H151" s="1"/>
      <c r="I151" s="1"/>
      <c r="J151" s="1"/>
      <c r="K151" s="1"/>
      <c r="L151" s="1"/>
      <c r="M151" s="1"/>
      <c r="N151" s="1"/>
      <c r="O151" s="1"/>
      <c r="P151" s="1"/>
      <c r="Q151" s="1"/>
      <c r="R151" s="1"/>
      <c r="S151" s="1"/>
      <c r="T151" s="1"/>
      <c r="U151" s="1"/>
    </row>
    <row r="152" spans="1:21">
      <c r="A152" s="20" t="s">
        <v>145</v>
      </c>
      <c r="B152" s="14">
        <v>35660.692009999999</v>
      </c>
      <c r="C152" s="14">
        <v>35660.692009999999</v>
      </c>
      <c r="D152" s="1"/>
      <c r="E152" s="1"/>
      <c r="F152" s="1"/>
      <c r="G152" s="1"/>
      <c r="H152" s="1"/>
      <c r="I152" s="1"/>
      <c r="J152" s="1"/>
      <c r="K152" s="1"/>
      <c r="L152" s="1"/>
      <c r="M152" s="1"/>
      <c r="N152" s="1"/>
      <c r="O152" s="1"/>
      <c r="P152" s="1"/>
      <c r="Q152" s="1"/>
      <c r="R152" s="1"/>
      <c r="S152" s="1"/>
      <c r="T152" s="1"/>
      <c r="U152" s="1"/>
    </row>
    <row r="153" spans="1:21">
      <c r="A153" s="20" t="s">
        <v>99</v>
      </c>
      <c r="B153" s="14">
        <v>0</v>
      </c>
      <c r="C153" s="14">
        <v>0</v>
      </c>
      <c r="D153" s="1"/>
      <c r="E153" s="1"/>
      <c r="F153" s="1"/>
      <c r="G153" s="1"/>
      <c r="H153" s="1"/>
      <c r="I153" s="1"/>
      <c r="J153" s="1"/>
      <c r="K153" s="1"/>
      <c r="L153" s="1"/>
      <c r="M153" s="1"/>
      <c r="N153" s="1"/>
      <c r="O153" s="1"/>
      <c r="P153" s="1"/>
      <c r="Q153" s="1"/>
      <c r="R153" s="1"/>
      <c r="S153" s="1"/>
      <c r="T153" s="1"/>
      <c r="U153" s="1"/>
    </row>
    <row r="154" spans="1:21">
      <c r="A154" s="20" t="s">
        <v>146</v>
      </c>
      <c r="B154" s="14">
        <v>0</v>
      </c>
      <c r="C154" s="14">
        <v>0</v>
      </c>
      <c r="D154" s="1"/>
      <c r="E154" s="1"/>
      <c r="F154" s="1"/>
      <c r="G154" s="1"/>
      <c r="H154" s="1"/>
      <c r="I154" s="1"/>
      <c r="J154" s="1"/>
      <c r="K154" s="1"/>
      <c r="L154" s="1"/>
      <c r="M154" s="1"/>
      <c r="N154" s="1"/>
      <c r="O154" s="1"/>
      <c r="P154" s="1"/>
      <c r="Q154" s="1"/>
      <c r="R154" s="1"/>
      <c r="S154" s="1"/>
      <c r="T154" s="1"/>
      <c r="U154" s="1"/>
    </row>
    <row r="155" spans="1:21">
      <c r="A155" s="19" t="s">
        <v>147</v>
      </c>
      <c r="B155" s="12">
        <v>43725.383000000002</v>
      </c>
      <c r="C155" s="12">
        <v>43725.383000000002</v>
      </c>
      <c r="D155" s="1"/>
      <c r="E155" s="1"/>
      <c r="F155" s="1"/>
      <c r="G155" s="1"/>
      <c r="H155" s="1"/>
      <c r="I155" s="1"/>
      <c r="J155" s="1"/>
      <c r="K155" s="1"/>
      <c r="L155" s="1"/>
      <c r="M155" s="1"/>
      <c r="N155" s="1"/>
      <c r="O155" s="1"/>
      <c r="P155" s="1"/>
      <c r="Q155" s="1"/>
      <c r="R155" s="1"/>
      <c r="S155" s="1"/>
      <c r="T155" s="1"/>
      <c r="U155" s="1"/>
    </row>
    <row r="156" spans="1:21">
      <c r="A156" s="20" t="s">
        <v>148</v>
      </c>
      <c r="B156" s="14">
        <v>0</v>
      </c>
      <c r="C156" s="14">
        <v>0</v>
      </c>
      <c r="D156" s="1"/>
      <c r="E156" s="1"/>
      <c r="F156" s="1"/>
      <c r="G156" s="1"/>
      <c r="H156" s="1"/>
      <c r="I156" s="1"/>
      <c r="J156" s="1"/>
      <c r="K156" s="1"/>
      <c r="L156" s="1"/>
      <c r="M156" s="1"/>
      <c r="N156" s="1"/>
      <c r="O156" s="1"/>
      <c r="P156" s="1"/>
      <c r="Q156" s="1"/>
      <c r="R156" s="1"/>
      <c r="S156" s="1"/>
      <c r="T156" s="1"/>
      <c r="U156" s="1"/>
    </row>
    <row r="157" spans="1:21">
      <c r="A157" s="20" t="s">
        <v>149</v>
      </c>
      <c r="B157" s="14">
        <v>0</v>
      </c>
      <c r="C157" s="14">
        <v>0</v>
      </c>
      <c r="D157" s="1"/>
      <c r="E157" s="1"/>
      <c r="F157" s="1"/>
      <c r="G157" s="1"/>
      <c r="H157" s="1"/>
      <c r="I157" s="1"/>
      <c r="J157" s="1"/>
      <c r="K157" s="1"/>
      <c r="L157" s="1"/>
      <c r="M157" s="1"/>
      <c r="N157" s="1"/>
      <c r="O157" s="1"/>
      <c r="P157" s="1"/>
      <c r="Q157" s="1"/>
      <c r="R157" s="1"/>
      <c r="S157" s="1"/>
      <c r="T157" s="1"/>
      <c r="U157" s="1"/>
    </row>
    <row r="158" spans="1:21">
      <c r="A158" s="20" t="s">
        <v>150</v>
      </c>
      <c r="B158" s="14">
        <v>4817.6170899999997</v>
      </c>
      <c r="C158" s="14">
        <v>4817.6170899999997</v>
      </c>
      <c r="D158" s="1"/>
      <c r="E158" s="1"/>
      <c r="F158" s="1"/>
      <c r="G158" s="1"/>
      <c r="H158" s="1"/>
      <c r="I158" s="1"/>
      <c r="J158" s="1"/>
      <c r="K158" s="1"/>
      <c r="L158" s="1"/>
      <c r="M158" s="1"/>
      <c r="N158" s="1"/>
      <c r="O158" s="1"/>
      <c r="P158" s="1"/>
      <c r="Q158" s="1"/>
      <c r="R158" s="1"/>
      <c r="S158" s="1"/>
      <c r="T158" s="1"/>
      <c r="U158" s="1"/>
    </row>
    <row r="159" spans="1:21">
      <c r="A159" s="20" t="s">
        <v>151</v>
      </c>
      <c r="B159" s="14">
        <v>0</v>
      </c>
      <c r="C159" s="14">
        <v>0</v>
      </c>
      <c r="D159" s="1"/>
      <c r="E159" s="1"/>
      <c r="F159" s="1"/>
      <c r="G159" s="1"/>
      <c r="H159" s="1"/>
      <c r="I159" s="1"/>
      <c r="J159" s="1"/>
      <c r="K159" s="1"/>
      <c r="L159" s="1"/>
      <c r="M159" s="1"/>
      <c r="N159" s="1"/>
      <c r="O159" s="1"/>
      <c r="P159" s="1"/>
      <c r="Q159" s="1"/>
      <c r="R159" s="1"/>
      <c r="S159" s="1"/>
      <c r="T159" s="1"/>
      <c r="U159" s="1"/>
    </row>
    <row r="160" spans="1:21">
      <c r="A160" s="20" t="s">
        <v>152</v>
      </c>
      <c r="B160" s="14">
        <v>38907.765909999995</v>
      </c>
      <c r="C160" s="14">
        <v>38907.765909999995</v>
      </c>
      <c r="D160" s="1"/>
      <c r="E160" s="1"/>
      <c r="F160" s="1"/>
      <c r="G160" s="1"/>
      <c r="H160" s="1"/>
      <c r="I160" s="1"/>
      <c r="J160" s="1"/>
      <c r="K160" s="1"/>
      <c r="L160" s="1"/>
      <c r="M160" s="1"/>
      <c r="N160" s="1"/>
      <c r="O160" s="1"/>
      <c r="P160" s="1"/>
      <c r="Q160" s="1"/>
      <c r="R160" s="1"/>
      <c r="S160" s="1"/>
      <c r="T160" s="1"/>
      <c r="U160" s="1"/>
    </row>
    <row r="161" spans="1:21">
      <c r="A161" s="20" t="s">
        <v>153</v>
      </c>
      <c r="B161" s="14">
        <v>0</v>
      </c>
      <c r="C161" s="14">
        <v>0</v>
      </c>
      <c r="D161" s="1"/>
      <c r="E161" s="1"/>
      <c r="F161" s="1"/>
      <c r="G161" s="1"/>
      <c r="H161" s="1"/>
      <c r="I161" s="1"/>
      <c r="J161" s="1"/>
      <c r="K161" s="1"/>
      <c r="L161" s="1"/>
      <c r="M161" s="1"/>
      <c r="N161" s="1"/>
      <c r="O161" s="1"/>
      <c r="P161" s="1"/>
      <c r="Q161" s="1"/>
      <c r="R161" s="1"/>
      <c r="S161" s="1"/>
      <c r="T161" s="1"/>
      <c r="U161" s="1"/>
    </row>
    <row r="162" spans="1:21">
      <c r="A162" s="19" t="s">
        <v>154</v>
      </c>
      <c r="B162" s="12">
        <v>0</v>
      </c>
      <c r="C162" s="12">
        <v>0</v>
      </c>
      <c r="D162" s="1"/>
      <c r="E162" s="1"/>
      <c r="F162" s="1"/>
      <c r="G162" s="1"/>
      <c r="H162" s="1"/>
      <c r="I162" s="1"/>
      <c r="J162" s="1"/>
      <c r="K162" s="1"/>
      <c r="L162" s="1"/>
      <c r="M162" s="1"/>
      <c r="N162" s="1"/>
      <c r="O162" s="1"/>
      <c r="P162" s="1"/>
      <c r="Q162" s="1"/>
      <c r="R162" s="1"/>
      <c r="S162" s="1"/>
      <c r="T162" s="1"/>
      <c r="U162" s="1"/>
    </row>
    <row r="163" spans="1:21">
      <c r="A163" s="20" t="s">
        <v>155</v>
      </c>
      <c r="B163" s="14">
        <v>0</v>
      </c>
      <c r="C163" s="14">
        <v>0</v>
      </c>
      <c r="D163" s="1"/>
      <c r="E163" s="1"/>
      <c r="F163" s="1"/>
      <c r="G163" s="1"/>
      <c r="H163" s="1"/>
      <c r="I163" s="1"/>
      <c r="J163" s="1"/>
      <c r="K163" s="1"/>
      <c r="L163" s="1"/>
      <c r="M163" s="1"/>
      <c r="N163" s="1"/>
      <c r="O163" s="1"/>
      <c r="P163" s="1"/>
      <c r="Q163" s="1"/>
      <c r="R163" s="1"/>
      <c r="S163" s="1"/>
      <c r="T163" s="1"/>
      <c r="U163" s="1"/>
    </row>
    <row r="164" spans="1:21">
      <c r="A164" s="20" t="s">
        <v>156</v>
      </c>
      <c r="B164" s="14">
        <v>0</v>
      </c>
      <c r="C164" s="14">
        <v>0</v>
      </c>
      <c r="D164" s="1"/>
      <c r="E164" s="1"/>
      <c r="F164" s="1"/>
      <c r="G164" s="1"/>
      <c r="H164" s="1"/>
      <c r="I164" s="1"/>
      <c r="J164" s="1"/>
      <c r="K164" s="1"/>
      <c r="L164" s="1"/>
      <c r="M164" s="1"/>
      <c r="N164" s="1"/>
      <c r="O164" s="1"/>
      <c r="P164" s="1"/>
      <c r="Q164" s="1"/>
      <c r="R164" s="1"/>
      <c r="S164" s="1"/>
      <c r="T164" s="1"/>
      <c r="U164" s="1"/>
    </row>
    <row r="165" spans="1:21">
      <c r="A165" s="15" t="s">
        <v>157</v>
      </c>
      <c r="B165" s="14">
        <v>0</v>
      </c>
      <c r="C165" s="14">
        <v>0</v>
      </c>
      <c r="D165" s="1"/>
      <c r="E165" s="1"/>
      <c r="F165" s="1"/>
      <c r="G165" s="1"/>
      <c r="H165" s="1"/>
      <c r="I165" s="1"/>
      <c r="J165" s="1"/>
      <c r="K165" s="1"/>
      <c r="L165" s="1"/>
      <c r="M165" s="1"/>
      <c r="N165" s="1"/>
      <c r="O165" s="1"/>
      <c r="P165" s="1"/>
      <c r="Q165" s="1"/>
      <c r="R165" s="1"/>
      <c r="S165" s="1"/>
      <c r="T165" s="1"/>
      <c r="U165" s="1"/>
    </row>
    <row r="166" spans="1:21">
      <c r="A166" s="20" t="s">
        <v>158</v>
      </c>
      <c r="B166" s="14">
        <v>0</v>
      </c>
      <c r="C166" s="14">
        <v>0</v>
      </c>
      <c r="D166" s="1"/>
      <c r="E166" s="1"/>
      <c r="F166" s="1"/>
      <c r="G166" s="1"/>
      <c r="H166" s="1"/>
      <c r="I166" s="1"/>
      <c r="J166" s="1"/>
      <c r="K166" s="1"/>
      <c r="L166" s="1"/>
      <c r="M166" s="1"/>
      <c r="N166" s="1"/>
      <c r="O166" s="1"/>
      <c r="P166" s="1"/>
      <c r="Q166" s="1"/>
      <c r="R166" s="1"/>
      <c r="S166" s="1"/>
      <c r="T166" s="1"/>
      <c r="U166" s="1"/>
    </row>
    <row r="167" spans="1:21">
      <c r="A167" s="19" t="s">
        <v>159</v>
      </c>
      <c r="B167" s="12">
        <v>0</v>
      </c>
      <c r="C167" s="12">
        <v>0</v>
      </c>
      <c r="D167" s="1"/>
      <c r="E167" s="1"/>
      <c r="F167" s="1"/>
      <c r="G167" s="1"/>
      <c r="H167" s="1"/>
      <c r="I167" s="1"/>
      <c r="J167" s="1"/>
      <c r="K167" s="1"/>
      <c r="L167" s="1"/>
      <c r="M167" s="1"/>
      <c r="N167" s="1"/>
      <c r="O167" s="1"/>
      <c r="P167" s="1"/>
      <c r="Q167" s="1"/>
      <c r="R167" s="1"/>
      <c r="S167" s="1"/>
      <c r="T167" s="1"/>
      <c r="U167" s="1"/>
    </row>
    <row r="168" spans="1:21">
      <c r="A168" s="20" t="s">
        <v>160</v>
      </c>
      <c r="B168" s="14">
        <v>0</v>
      </c>
      <c r="C168" s="14">
        <v>0</v>
      </c>
      <c r="D168" s="1"/>
      <c r="E168" s="1"/>
      <c r="F168" s="1"/>
      <c r="G168" s="1"/>
      <c r="H168" s="1"/>
      <c r="I168" s="1"/>
      <c r="J168" s="1"/>
      <c r="K168" s="1"/>
      <c r="L168" s="1"/>
      <c r="M168" s="1"/>
      <c r="N168" s="1"/>
      <c r="O168" s="1"/>
      <c r="P168" s="1"/>
      <c r="Q168" s="1"/>
      <c r="R168" s="1"/>
      <c r="S168" s="1"/>
      <c r="T168" s="1"/>
      <c r="U168" s="1"/>
    </row>
    <row r="169" spans="1:21">
      <c r="A169" s="20" t="s">
        <v>161</v>
      </c>
      <c r="B169" s="14">
        <v>0</v>
      </c>
      <c r="C169" s="14">
        <v>0</v>
      </c>
      <c r="D169" s="1"/>
      <c r="E169" s="1"/>
      <c r="F169" s="1"/>
      <c r="G169" s="1"/>
      <c r="H169" s="1"/>
      <c r="I169" s="1"/>
      <c r="J169" s="1"/>
      <c r="K169" s="1"/>
      <c r="L169" s="1"/>
      <c r="M169" s="1"/>
      <c r="N169" s="1"/>
      <c r="O169" s="1"/>
      <c r="P169" s="1"/>
      <c r="Q169" s="1"/>
      <c r="R169" s="1"/>
      <c r="S169" s="1"/>
      <c r="T169" s="1"/>
      <c r="U169" s="1"/>
    </row>
    <row r="170" spans="1:21">
      <c r="A170" s="20" t="s">
        <v>162</v>
      </c>
      <c r="B170" s="14">
        <v>0</v>
      </c>
      <c r="C170" s="14">
        <v>0</v>
      </c>
      <c r="D170" s="1"/>
      <c r="E170" s="1"/>
      <c r="F170" s="1"/>
      <c r="G170" s="1"/>
      <c r="H170" s="1"/>
      <c r="I170" s="1"/>
      <c r="J170" s="1"/>
      <c r="K170" s="1"/>
      <c r="L170" s="1"/>
      <c r="M170" s="1"/>
      <c r="N170" s="1"/>
      <c r="O170" s="1"/>
      <c r="P170" s="1"/>
      <c r="Q170" s="1"/>
      <c r="R170" s="1"/>
      <c r="S170" s="1"/>
      <c r="T170" s="1"/>
      <c r="U170" s="1"/>
    </row>
    <row r="171" spans="1:21">
      <c r="A171" s="20" t="s">
        <v>163</v>
      </c>
      <c r="B171" s="14">
        <v>0</v>
      </c>
      <c r="C171" s="14">
        <v>0</v>
      </c>
      <c r="D171" s="1"/>
      <c r="E171" s="1"/>
      <c r="F171" s="1"/>
      <c r="G171" s="1"/>
      <c r="H171" s="1"/>
      <c r="I171" s="1"/>
      <c r="J171" s="1"/>
      <c r="K171" s="1"/>
      <c r="L171" s="1"/>
      <c r="M171" s="1"/>
      <c r="N171" s="1"/>
      <c r="O171" s="1"/>
      <c r="P171" s="1"/>
      <c r="Q171" s="1"/>
      <c r="R171" s="1"/>
      <c r="S171" s="1"/>
      <c r="T171" s="1"/>
      <c r="U171" s="1"/>
    </row>
    <row r="172" spans="1:21">
      <c r="A172" s="20" t="s">
        <v>164</v>
      </c>
      <c r="B172" s="14">
        <v>0</v>
      </c>
      <c r="C172" s="14">
        <v>0</v>
      </c>
      <c r="D172" s="1"/>
      <c r="E172" s="1"/>
      <c r="F172" s="1"/>
      <c r="G172" s="1"/>
      <c r="H172" s="1"/>
      <c r="I172" s="1"/>
      <c r="J172" s="1"/>
      <c r="K172" s="1"/>
      <c r="L172" s="1"/>
      <c r="M172" s="1"/>
      <c r="N172" s="1"/>
      <c r="O172" s="1"/>
      <c r="P172" s="1"/>
      <c r="Q172" s="1"/>
      <c r="R172" s="1"/>
      <c r="S172" s="1"/>
      <c r="T172" s="1"/>
      <c r="U172" s="1"/>
    </row>
    <row r="173" spans="1:21">
      <c r="A173" s="20" t="s">
        <v>165</v>
      </c>
      <c r="B173" s="14">
        <v>0</v>
      </c>
      <c r="C173" s="14">
        <v>0</v>
      </c>
      <c r="D173" s="1"/>
      <c r="E173" s="1"/>
      <c r="F173" s="1"/>
      <c r="G173" s="1"/>
      <c r="H173" s="1"/>
      <c r="I173" s="1"/>
      <c r="J173" s="1"/>
      <c r="K173" s="1"/>
      <c r="L173" s="1"/>
      <c r="M173" s="1"/>
      <c r="N173" s="1"/>
      <c r="O173" s="1"/>
      <c r="P173" s="1"/>
      <c r="Q173" s="1"/>
      <c r="R173" s="1"/>
      <c r="S173" s="1"/>
      <c r="T173" s="1"/>
      <c r="U173" s="1"/>
    </row>
    <row r="174" spans="1:21">
      <c r="A174" s="20" t="s">
        <v>166</v>
      </c>
      <c r="B174" s="14">
        <v>0</v>
      </c>
      <c r="C174" s="14">
        <v>0</v>
      </c>
      <c r="D174" s="1"/>
      <c r="E174" s="1"/>
      <c r="F174" s="1"/>
      <c r="G174" s="1"/>
      <c r="H174" s="1"/>
      <c r="I174" s="1"/>
      <c r="J174" s="1"/>
      <c r="K174" s="1"/>
      <c r="L174" s="1"/>
      <c r="M174" s="1"/>
      <c r="N174" s="1"/>
      <c r="O174" s="1"/>
      <c r="P174" s="1"/>
      <c r="Q174" s="1"/>
      <c r="R174" s="1"/>
      <c r="S174" s="1"/>
      <c r="T174" s="1"/>
      <c r="U174" s="1"/>
    </row>
    <row r="175" spans="1:21">
      <c r="A175" s="20" t="s">
        <v>167</v>
      </c>
      <c r="B175" s="14">
        <v>0</v>
      </c>
      <c r="C175" s="14">
        <v>0</v>
      </c>
      <c r="D175" s="1"/>
      <c r="E175" s="1"/>
      <c r="F175" s="1"/>
      <c r="G175" s="1"/>
      <c r="H175" s="1"/>
      <c r="I175" s="1"/>
      <c r="J175" s="1"/>
      <c r="K175" s="1"/>
      <c r="L175" s="1"/>
      <c r="M175" s="1"/>
      <c r="N175" s="1"/>
      <c r="O175" s="1"/>
      <c r="P175" s="1"/>
      <c r="Q175" s="1"/>
      <c r="R175" s="1"/>
      <c r="S175" s="1"/>
      <c r="T175" s="1"/>
      <c r="U175" s="1"/>
    </row>
    <row r="176" spans="1:21">
      <c r="A176" s="19" t="s">
        <v>168</v>
      </c>
      <c r="B176" s="12">
        <v>888188.52795000002</v>
      </c>
      <c r="C176" s="12">
        <v>888188.52795000002</v>
      </c>
      <c r="D176" s="1"/>
      <c r="E176" s="1"/>
      <c r="F176" s="1"/>
      <c r="G176" s="1"/>
      <c r="H176" s="1"/>
      <c r="I176" s="1"/>
      <c r="J176" s="1"/>
      <c r="K176" s="1"/>
      <c r="L176" s="1"/>
      <c r="M176" s="1"/>
      <c r="N176" s="1"/>
      <c r="O176" s="1"/>
      <c r="P176" s="1"/>
      <c r="Q176" s="1"/>
      <c r="R176" s="1"/>
      <c r="S176" s="1"/>
      <c r="T176" s="1"/>
      <c r="U176" s="1"/>
    </row>
    <row r="177" spans="1:21">
      <c r="A177" s="27" t="s">
        <v>169</v>
      </c>
      <c r="B177" s="14">
        <v>739113</v>
      </c>
      <c r="C177" s="14">
        <v>739113</v>
      </c>
      <c r="D177" s="1"/>
      <c r="E177" s="1"/>
      <c r="F177" s="1"/>
      <c r="G177" s="1"/>
      <c r="H177" s="1"/>
      <c r="I177" s="1"/>
      <c r="J177" s="1"/>
      <c r="K177" s="1"/>
      <c r="L177" s="1"/>
      <c r="M177" s="1"/>
      <c r="N177" s="1"/>
      <c r="O177" s="1"/>
      <c r="P177" s="1"/>
      <c r="Q177" s="1"/>
      <c r="R177" s="1"/>
      <c r="S177" s="1"/>
      <c r="T177" s="1"/>
      <c r="U177" s="1"/>
    </row>
    <row r="178" spans="1:21">
      <c r="A178" s="20" t="s">
        <v>170</v>
      </c>
      <c r="B178" s="14">
        <v>739113</v>
      </c>
      <c r="C178" s="14">
        <v>739113</v>
      </c>
      <c r="D178" s="1"/>
      <c r="E178" s="1"/>
      <c r="F178" s="1"/>
      <c r="G178" s="1"/>
      <c r="H178" s="1"/>
      <c r="I178" s="1"/>
      <c r="J178" s="1"/>
      <c r="K178" s="1"/>
      <c r="L178" s="1"/>
      <c r="M178" s="1"/>
      <c r="N178" s="1"/>
      <c r="O178" s="1"/>
      <c r="P178" s="1"/>
      <c r="Q178" s="1"/>
      <c r="R178" s="1"/>
      <c r="S178" s="1"/>
      <c r="T178" s="1"/>
      <c r="U178" s="1"/>
    </row>
    <row r="179" spans="1:21">
      <c r="A179" s="20" t="s">
        <v>171</v>
      </c>
      <c r="B179" s="14">
        <v>0</v>
      </c>
      <c r="C179" s="14">
        <v>0</v>
      </c>
      <c r="D179" s="1"/>
      <c r="E179" s="1"/>
      <c r="F179" s="1"/>
      <c r="G179" s="1"/>
      <c r="H179" s="1"/>
      <c r="I179" s="1"/>
      <c r="J179" s="1"/>
      <c r="K179" s="1"/>
      <c r="L179" s="1"/>
      <c r="M179" s="1"/>
      <c r="N179" s="1"/>
      <c r="O179" s="1"/>
      <c r="P179" s="1"/>
      <c r="Q179" s="1"/>
      <c r="R179" s="1"/>
      <c r="S179" s="1"/>
      <c r="T179" s="1"/>
      <c r="U179" s="1"/>
    </row>
    <row r="180" spans="1:21">
      <c r="A180" s="20" t="s">
        <v>172</v>
      </c>
      <c r="B180" s="14">
        <v>0</v>
      </c>
      <c r="C180" s="14">
        <v>0</v>
      </c>
      <c r="D180" s="1"/>
      <c r="E180" s="1"/>
      <c r="F180" s="1"/>
      <c r="G180" s="1"/>
      <c r="H180" s="1"/>
      <c r="I180" s="1"/>
      <c r="J180" s="1"/>
      <c r="K180" s="1"/>
      <c r="L180" s="1"/>
      <c r="M180" s="1"/>
      <c r="N180" s="1"/>
      <c r="O180" s="1"/>
      <c r="P180" s="1"/>
      <c r="Q180" s="1"/>
      <c r="R180" s="1"/>
      <c r="S180" s="1"/>
      <c r="T180" s="1"/>
      <c r="U180" s="1"/>
    </row>
    <row r="181" spans="1:21">
      <c r="A181" s="27" t="s">
        <v>173</v>
      </c>
      <c r="B181" s="14">
        <v>0</v>
      </c>
      <c r="C181" s="14">
        <v>0</v>
      </c>
      <c r="D181" s="1"/>
      <c r="E181" s="1"/>
      <c r="F181" s="1"/>
      <c r="G181" s="1"/>
      <c r="H181" s="1"/>
      <c r="I181" s="1"/>
      <c r="J181" s="1"/>
      <c r="K181" s="1"/>
      <c r="L181" s="1"/>
      <c r="M181" s="1"/>
      <c r="N181" s="1"/>
      <c r="O181" s="1"/>
      <c r="P181" s="1"/>
      <c r="Q181" s="1"/>
      <c r="R181" s="1"/>
      <c r="S181" s="1"/>
      <c r="T181" s="1"/>
      <c r="U181" s="1"/>
    </row>
    <row r="182" spans="1:21">
      <c r="A182" s="20" t="s">
        <v>174</v>
      </c>
      <c r="B182" s="14">
        <v>0</v>
      </c>
      <c r="C182" s="14">
        <v>0</v>
      </c>
      <c r="D182" s="1"/>
      <c r="E182" s="1"/>
      <c r="F182" s="1"/>
      <c r="G182" s="1"/>
      <c r="H182" s="1"/>
      <c r="I182" s="1"/>
      <c r="J182" s="1"/>
      <c r="K182" s="1"/>
      <c r="L182" s="1"/>
      <c r="M182" s="1"/>
      <c r="N182" s="1"/>
      <c r="O182" s="1"/>
      <c r="P182" s="1"/>
      <c r="Q182" s="1"/>
      <c r="R182" s="1"/>
      <c r="S182" s="1"/>
      <c r="T182" s="1"/>
      <c r="U182" s="1"/>
    </row>
    <row r="183" spans="1:21">
      <c r="A183" s="20" t="s">
        <v>175</v>
      </c>
      <c r="B183" s="14">
        <v>0</v>
      </c>
      <c r="C183" s="14">
        <v>0</v>
      </c>
      <c r="D183" s="1"/>
      <c r="E183" s="1"/>
      <c r="F183" s="1"/>
      <c r="G183" s="1"/>
      <c r="H183" s="1"/>
      <c r="I183" s="1"/>
      <c r="J183" s="1"/>
      <c r="K183" s="1"/>
      <c r="L183" s="1"/>
      <c r="M183" s="1"/>
      <c r="N183" s="1"/>
      <c r="O183" s="1"/>
      <c r="P183" s="1"/>
      <c r="Q183" s="1"/>
      <c r="R183" s="1"/>
      <c r="S183" s="1"/>
      <c r="T183" s="1"/>
      <c r="U183" s="1"/>
    </row>
    <row r="184" spans="1:21">
      <c r="A184" s="20" t="s">
        <v>176</v>
      </c>
      <c r="B184" s="14">
        <v>0</v>
      </c>
      <c r="C184" s="14">
        <v>0</v>
      </c>
      <c r="D184" s="1"/>
      <c r="E184" s="1"/>
      <c r="F184" s="1"/>
      <c r="G184" s="1"/>
      <c r="H184" s="1"/>
      <c r="I184" s="1"/>
      <c r="J184" s="1"/>
      <c r="K184" s="1"/>
      <c r="L184" s="1"/>
      <c r="M184" s="1"/>
      <c r="N184" s="1"/>
      <c r="O184" s="1"/>
      <c r="P184" s="1"/>
      <c r="Q184" s="1"/>
      <c r="R184" s="1"/>
      <c r="S184" s="1"/>
      <c r="T184" s="1"/>
      <c r="U184" s="1"/>
    </row>
    <row r="185" spans="1:21">
      <c r="A185" s="27" t="s">
        <v>177</v>
      </c>
      <c r="B185" s="14">
        <v>0</v>
      </c>
      <c r="C185" s="14">
        <v>0</v>
      </c>
      <c r="D185" s="1"/>
      <c r="E185" s="1"/>
      <c r="F185" s="1"/>
      <c r="G185" s="1"/>
      <c r="H185" s="1"/>
      <c r="I185" s="1"/>
      <c r="J185" s="1"/>
      <c r="K185" s="1"/>
      <c r="L185" s="1"/>
      <c r="M185" s="1"/>
      <c r="N185" s="1"/>
      <c r="O185" s="1"/>
      <c r="P185" s="1"/>
      <c r="Q185" s="1"/>
      <c r="R185" s="1"/>
      <c r="S185" s="1"/>
      <c r="T185" s="1"/>
      <c r="U185" s="1"/>
    </row>
    <row r="186" spans="1:21">
      <c r="A186" s="20" t="s">
        <v>178</v>
      </c>
      <c r="B186" s="14">
        <v>0</v>
      </c>
      <c r="C186" s="14">
        <v>0</v>
      </c>
      <c r="D186" s="1"/>
      <c r="E186" s="1"/>
      <c r="F186" s="1"/>
      <c r="G186" s="1"/>
      <c r="H186" s="1"/>
      <c r="I186" s="1"/>
      <c r="J186" s="1"/>
      <c r="K186" s="1"/>
      <c r="L186" s="1"/>
      <c r="M186" s="1"/>
      <c r="N186" s="1"/>
      <c r="O186" s="1"/>
      <c r="P186" s="1"/>
      <c r="Q186" s="1"/>
      <c r="R186" s="1"/>
      <c r="S186" s="1"/>
      <c r="T186" s="1"/>
      <c r="U186" s="1"/>
    </row>
    <row r="187" spans="1:21">
      <c r="A187" s="27" t="s">
        <v>179</v>
      </c>
      <c r="B187" s="14">
        <v>132078.94136</v>
      </c>
      <c r="C187" s="14">
        <v>132078.94136</v>
      </c>
      <c r="D187" s="1"/>
      <c r="E187" s="1"/>
      <c r="F187" s="1"/>
      <c r="G187" s="1"/>
      <c r="H187" s="1"/>
      <c r="I187" s="1"/>
      <c r="J187" s="1"/>
      <c r="K187" s="1"/>
      <c r="L187" s="1"/>
      <c r="M187" s="1"/>
      <c r="N187" s="1"/>
      <c r="O187" s="1"/>
      <c r="P187" s="1"/>
      <c r="Q187" s="1"/>
      <c r="R187" s="1"/>
      <c r="S187" s="1"/>
      <c r="T187" s="1"/>
      <c r="U187" s="1"/>
    </row>
    <row r="188" spans="1:21">
      <c r="A188" s="20" t="s">
        <v>180</v>
      </c>
      <c r="B188" s="14">
        <v>57404.119340000005</v>
      </c>
      <c r="C188" s="14">
        <v>57404.119340000005</v>
      </c>
      <c r="D188" s="1"/>
      <c r="E188" s="1"/>
      <c r="F188" s="1"/>
      <c r="G188" s="1"/>
      <c r="H188" s="1"/>
      <c r="I188" s="1"/>
      <c r="J188" s="1"/>
      <c r="K188" s="1"/>
      <c r="L188" s="1"/>
      <c r="M188" s="1"/>
      <c r="N188" s="1"/>
      <c r="O188" s="1"/>
      <c r="P188" s="1"/>
      <c r="Q188" s="1"/>
      <c r="R188" s="1"/>
      <c r="S188" s="1"/>
      <c r="T188" s="1"/>
      <c r="U188" s="1"/>
    </row>
    <row r="189" spans="1:21">
      <c r="A189" s="20" t="s">
        <v>181</v>
      </c>
      <c r="B189" s="14">
        <v>47494.563020000001</v>
      </c>
      <c r="C189" s="14">
        <v>47494.563020000001</v>
      </c>
      <c r="D189" s="1"/>
      <c r="E189" s="1"/>
      <c r="F189" s="1"/>
      <c r="G189" s="1"/>
      <c r="H189" s="1"/>
      <c r="I189" s="1"/>
      <c r="J189" s="1"/>
      <c r="K189" s="1"/>
      <c r="L189" s="1"/>
      <c r="M189" s="1"/>
      <c r="N189" s="1"/>
      <c r="O189" s="1"/>
      <c r="P189" s="1"/>
      <c r="Q189" s="1"/>
      <c r="R189" s="1"/>
      <c r="S189" s="1"/>
      <c r="T189" s="1"/>
      <c r="U189" s="1"/>
    </row>
    <row r="190" spans="1:21">
      <c r="A190" s="20" t="s">
        <v>182</v>
      </c>
      <c r="B190" s="14">
        <v>27180.258999999998</v>
      </c>
      <c r="C190" s="14">
        <v>27180.258999999998</v>
      </c>
      <c r="D190" s="1"/>
      <c r="E190" s="1"/>
      <c r="F190" s="1"/>
      <c r="G190" s="1"/>
      <c r="H190" s="1"/>
      <c r="I190" s="1"/>
      <c r="J190" s="1"/>
      <c r="K190" s="1"/>
      <c r="L190" s="1"/>
      <c r="M190" s="1"/>
      <c r="N190" s="1"/>
      <c r="O190" s="1"/>
      <c r="P190" s="1"/>
      <c r="Q190" s="1"/>
      <c r="R190" s="1"/>
      <c r="S190" s="1"/>
      <c r="T190" s="1"/>
      <c r="U190" s="1"/>
    </row>
    <row r="191" spans="1:21">
      <c r="A191" s="27" t="s">
        <v>183</v>
      </c>
      <c r="B191" s="14">
        <v>16996.586589999999</v>
      </c>
      <c r="C191" s="14">
        <v>16996.586589999999</v>
      </c>
      <c r="D191" s="1"/>
      <c r="E191" s="1"/>
      <c r="F191" s="1"/>
      <c r="G191" s="1"/>
      <c r="H191" s="1"/>
      <c r="I191" s="1"/>
      <c r="J191" s="1"/>
      <c r="K191" s="1"/>
      <c r="L191" s="1"/>
      <c r="M191" s="1"/>
      <c r="N191" s="1"/>
      <c r="O191" s="1"/>
      <c r="P191" s="1"/>
      <c r="Q191" s="1"/>
      <c r="R191" s="1"/>
      <c r="S191" s="1"/>
      <c r="T191" s="1"/>
      <c r="U191" s="1"/>
    </row>
    <row r="192" spans="1:21">
      <c r="A192" s="20" t="s">
        <v>184</v>
      </c>
      <c r="B192" s="14">
        <v>0.36299000000000003</v>
      </c>
      <c r="C192" s="14">
        <v>0.36299000000000003</v>
      </c>
      <c r="D192" s="1"/>
      <c r="E192" s="1"/>
      <c r="F192" s="1"/>
      <c r="G192" s="1"/>
      <c r="H192" s="1"/>
      <c r="I192" s="1"/>
      <c r="J192" s="1"/>
      <c r="K192" s="1"/>
      <c r="L192" s="1"/>
      <c r="M192" s="1"/>
      <c r="N192" s="1"/>
      <c r="O192" s="1"/>
      <c r="P192" s="1"/>
      <c r="Q192" s="1"/>
      <c r="R192" s="1"/>
      <c r="S192" s="1"/>
      <c r="T192" s="1"/>
      <c r="U192" s="1"/>
    </row>
    <row r="193" spans="1:21">
      <c r="A193" s="74" t="s">
        <v>185</v>
      </c>
      <c r="B193" s="440">
        <v>16996.223600000001</v>
      </c>
      <c r="C193" s="14">
        <v>16996.223600000001</v>
      </c>
      <c r="D193" s="1"/>
      <c r="E193" s="1"/>
      <c r="F193" s="1"/>
      <c r="G193" s="1"/>
      <c r="H193" s="1"/>
      <c r="I193" s="1"/>
      <c r="J193" s="1"/>
      <c r="K193" s="1"/>
      <c r="L193" s="1"/>
      <c r="M193" s="1"/>
      <c r="N193" s="1"/>
      <c r="O193" s="1"/>
      <c r="P193" s="1"/>
      <c r="Q193" s="1"/>
      <c r="R193" s="1"/>
      <c r="S193" s="1"/>
      <c r="T193" s="1"/>
      <c r="U193" s="1"/>
    </row>
    <row r="194" spans="1:21">
      <c r="A194" s="18" t="s">
        <v>186</v>
      </c>
      <c r="B194" s="12">
        <v>9359765.37665</v>
      </c>
      <c r="C194" s="12">
        <v>9359765.37665</v>
      </c>
      <c r="D194" s="1"/>
      <c r="E194" s="1"/>
      <c r="F194" s="1"/>
      <c r="G194" s="1"/>
      <c r="H194" s="1"/>
      <c r="I194" s="1"/>
      <c r="J194" s="1"/>
      <c r="K194" s="1"/>
      <c r="L194" s="1"/>
      <c r="M194" s="1"/>
      <c r="N194" s="1"/>
      <c r="O194" s="1"/>
      <c r="P194" s="1"/>
      <c r="Q194" s="1"/>
      <c r="R194" s="1"/>
      <c r="S194" s="1"/>
      <c r="T194" s="1"/>
      <c r="U194" s="1"/>
    </row>
    <row r="195" spans="1:21">
      <c r="A195" s="19" t="s">
        <v>187</v>
      </c>
      <c r="B195" s="12">
        <v>0</v>
      </c>
      <c r="C195" s="12">
        <v>0</v>
      </c>
      <c r="D195" s="1"/>
      <c r="E195" s="1"/>
      <c r="F195" s="1"/>
      <c r="G195" s="1"/>
      <c r="H195" s="1"/>
      <c r="I195" s="1"/>
      <c r="J195" s="1"/>
      <c r="K195" s="1"/>
      <c r="L195" s="1"/>
      <c r="M195" s="1"/>
      <c r="N195" s="1"/>
      <c r="O195" s="1"/>
      <c r="P195" s="1"/>
      <c r="Q195" s="1"/>
      <c r="R195" s="1"/>
      <c r="S195" s="1"/>
      <c r="T195" s="1"/>
      <c r="U195" s="1"/>
    </row>
    <row r="196" spans="1:21">
      <c r="A196" s="27" t="s">
        <v>188</v>
      </c>
      <c r="B196" s="14">
        <v>0</v>
      </c>
      <c r="C196" s="14">
        <v>0</v>
      </c>
      <c r="D196" s="1"/>
      <c r="E196" s="1"/>
      <c r="F196" s="1"/>
      <c r="G196" s="1"/>
      <c r="H196" s="1"/>
      <c r="I196" s="1"/>
      <c r="J196" s="1"/>
      <c r="K196" s="1"/>
      <c r="L196" s="1"/>
      <c r="M196" s="1"/>
      <c r="N196" s="1"/>
      <c r="O196" s="1"/>
      <c r="P196" s="1"/>
      <c r="Q196" s="1"/>
      <c r="R196" s="1"/>
      <c r="S196" s="1"/>
      <c r="T196" s="1"/>
      <c r="U196" s="1"/>
    </row>
    <row r="197" spans="1:21">
      <c r="A197" s="20" t="s">
        <v>189</v>
      </c>
      <c r="B197" s="14">
        <v>0</v>
      </c>
      <c r="C197" s="14">
        <v>0</v>
      </c>
      <c r="D197" s="1"/>
      <c r="E197" s="1"/>
      <c r="F197" s="1"/>
      <c r="G197" s="1"/>
      <c r="H197" s="1"/>
      <c r="I197" s="1"/>
      <c r="J197" s="1"/>
      <c r="K197" s="1"/>
      <c r="L197" s="1"/>
      <c r="M197" s="1"/>
      <c r="N197" s="1"/>
      <c r="O197" s="1"/>
      <c r="P197" s="1"/>
      <c r="Q197" s="1"/>
      <c r="R197" s="1"/>
      <c r="S197" s="1"/>
      <c r="T197" s="1"/>
      <c r="U197" s="1"/>
    </row>
    <row r="198" spans="1:21">
      <c r="A198" s="20" t="s">
        <v>190</v>
      </c>
      <c r="B198" s="14">
        <v>0</v>
      </c>
      <c r="C198" s="14">
        <v>0</v>
      </c>
      <c r="D198" s="1"/>
      <c r="E198" s="1"/>
      <c r="F198" s="1"/>
      <c r="G198" s="1"/>
      <c r="H198" s="1"/>
      <c r="I198" s="1"/>
      <c r="J198" s="1"/>
      <c r="K198" s="1"/>
      <c r="L198" s="1"/>
      <c r="M198" s="1"/>
      <c r="N198" s="1"/>
      <c r="O198" s="1"/>
      <c r="P198" s="1"/>
      <c r="Q198" s="1"/>
      <c r="R198" s="1"/>
      <c r="S198" s="1"/>
      <c r="T198" s="1"/>
      <c r="U198" s="1"/>
    </row>
    <row r="199" spans="1:21">
      <c r="A199" s="20" t="s">
        <v>191</v>
      </c>
      <c r="B199" s="14">
        <v>0</v>
      </c>
      <c r="C199" s="14">
        <v>0</v>
      </c>
      <c r="D199" s="1"/>
      <c r="E199" s="1"/>
      <c r="F199" s="1"/>
      <c r="G199" s="1"/>
      <c r="H199" s="1"/>
      <c r="I199" s="1"/>
      <c r="J199" s="1"/>
      <c r="K199" s="1"/>
      <c r="L199" s="1"/>
      <c r="M199" s="1"/>
      <c r="N199" s="1"/>
      <c r="O199" s="1"/>
      <c r="P199" s="1"/>
      <c r="Q199" s="1"/>
      <c r="R199" s="1"/>
      <c r="S199" s="1"/>
      <c r="T199" s="1"/>
      <c r="U199" s="1"/>
    </row>
    <row r="200" spans="1:21">
      <c r="A200" s="20" t="s">
        <v>192</v>
      </c>
      <c r="B200" s="14">
        <v>0</v>
      </c>
      <c r="C200" s="14">
        <v>0</v>
      </c>
      <c r="D200" s="1"/>
      <c r="E200" s="1"/>
      <c r="F200" s="1"/>
      <c r="G200" s="1"/>
      <c r="H200" s="1"/>
      <c r="I200" s="1"/>
      <c r="J200" s="1"/>
      <c r="K200" s="1"/>
      <c r="L200" s="1"/>
      <c r="M200" s="1"/>
      <c r="N200" s="1"/>
      <c r="O200" s="1"/>
      <c r="P200" s="1"/>
      <c r="Q200" s="1"/>
      <c r="R200" s="1"/>
      <c r="S200" s="1"/>
      <c r="T200" s="1"/>
      <c r="U200" s="1"/>
    </row>
    <row r="201" spans="1:21">
      <c r="A201" s="20" t="s">
        <v>193</v>
      </c>
      <c r="B201" s="14">
        <v>0</v>
      </c>
      <c r="C201" s="14">
        <v>0</v>
      </c>
      <c r="D201" s="1"/>
      <c r="E201" s="1"/>
      <c r="F201" s="1"/>
      <c r="G201" s="1"/>
      <c r="H201" s="1"/>
      <c r="I201" s="1"/>
      <c r="J201" s="1"/>
      <c r="K201" s="1"/>
      <c r="L201" s="1"/>
      <c r="M201" s="1"/>
      <c r="N201" s="1"/>
      <c r="O201" s="1"/>
      <c r="P201" s="1"/>
      <c r="Q201" s="1"/>
      <c r="R201" s="1"/>
      <c r="S201" s="1"/>
      <c r="T201" s="1"/>
      <c r="U201" s="1"/>
    </row>
    <row r="202" spans="1:21">
      <c r="A202" s="27" t="s">
        <v>194</v>
      </c>
      <c r="B202" s="14">
        <v>0</v>
      </c>
      <c r="C202" s="14">
        <v>0</v>
      </c>
      <c r="D202" s="1"/>
      <c r="E202" s="1"/>
      <c r="F202" s="1"/>
      <c r="G202" s="1"/>
      <c r="H202" s="1"/>
      <c r="I202" s="1"/>
      <c r="J202" s="1"/>
      <c r="K202" s="1"/>
      <c r="L202" s="1"/>
      <c r="M202" s="1"/>
      <c r="N202" s="1"/>
      <c r="O202" s="1"/>
      <c r="P202" s="1"/>
      <c r="Q202" s="1"/>
      <c r="R202" s="1"/>
      <c r="S202" s="1"/>
      <c r="T202" s="1"/>
      <c r="U202" s="1"/>
    </row>
    <row r="203" spans="1:21">
      <c r="A203" s="20" t="s">
        <v>195</v>
      </c>
      <c r="B203" s="14">
        <v>0</v>
      </c>
      <c r="C203" s="14">
        <v>0</v>
      </c>
      <c r="D203" s="1"/>
      <c r="E203" s="1"/>
      <c r="F203" s="1"/>
      <c r="G203" s="1"/>
      <c r="H203" s="1"/>
      <c r="I203" s="1"/>
      <c r="J203" s="1"/>
      <c r="K203" s="1"/>
      <c r="L203" s="1"/>
      <c r="M203" s="1"/>
      <c r="N203" s="1"/>
      <c r="O203" s="1"/>
      <c r="P203" s="1"/>
      <c r="Q203" s="1"/>
      <c r="R203" s="1"/>
      <c r="S203" s="1"/>
      <c r="T203" s="1"/>
      <c r="U203" s="1"/>
    </row>
    <row r="204" spans="1:21">
      <c r="A204" s="20" t="s">
        <v>196</v>
      </c>
      <c r="B204" s="14">
        <v>0</v>
      </c>
      <c r="C204" s="14">
        <v>0</v>
      </c>
      <c r="D204" s="1"/>
      <c r="E204" s="1"/>
      <c r="F204" s="1"/>
      <c r="G204" s="1"/>
      <c r="H204" s="1"/>
      <c r="I204" s="1"/>
      <c r="J204" s="1"/>
      <c r="K204" s="1"/>
      <c r="L204" s="1"/>
      <c r="M204" s="1"/>
      <c r="N204" s="1"/>
      <c r="O204" s="1"/>
      <c r="P204" s="1"/>
      <c r="Q204" s="1"/>
      <c r="R204" s="1"/>
      <c r="S204" s="1"/>
      <c r="T204" s="1"/>
      <c r="U204" s="1"/>
    </row>
    <row r="205" spans="1:21">
      <c r="A205" s="15" t="s">
        <v>197</v>
      </c>
      <c r="B205" s="14">
        <v>0</v>
      </c>
      <c r="C205" s="14">
        <v>0</v>
      </c>
      <c r="D205" s="1"/>
      <c r="E205" s="1"/>
      <c r="F205" s="1"/>
      <c r="G205" s="1"/>
      <c r="H205" s="1"/>
      <c r="I205" s="1"/>
      <c r="J205" s="1"/>
      <c r="K205" s="1"/>
      <c r="L205" s="1"/>
      <c r="M205" s="1"/>
      <c r="N205" s="1"/>
      <c r="O205" s="1"/>
      <c r="P205" s="1"/>
      <c r="Q205" s="1"/>
      <c r="R205" s="1"/>
      <c r="S205" s="1"/>
      <c r="T205" s="1"/>
      <c r="U205" s="1"/>
    </row>
    <row r="206" spans="1:21">
      <c r="A206" s="20" t="s">
        <v>198</v>
      </c>
      <c r="B206" s="14">
        <v>0</v>
      </c>
      <c r="C206" s="14">
        <v>0</v>
      </c>
      <c r="D206" s="1"/>
      <c r="E206" s="1"/>
      <c r="F206" s="1"/>
      <c r="G206" s="1"/>
      <c r="H206" s="1"/>
      <c r="I206" s="1"/>
      <c r="J206" s="1"/>
      <c r="K206" s="1"/>
      <c r="L206" s="1"/>
      <c r="M206" s="1"/>
      <c r="N206" s="1"/>
      <c r="O206" s="1"/>
      <c r="P206" s="1"/>
      <c r="Q206" s="1"/>
      <c r="R206" s="1"/>
      <c r="S206" s="1"/>
      <c r="T206" s="1"/>
      <c r="U206" s="1"/>
    </row>
    <row r="207" spans="1:21">
      <c r="A207" s="20" t="s">
        <v>199</v>
      </c>
      <c r="B207" s="14">
        <v>0</v>
      </c>
      <c r="C207" s="14">
        <v>0</v>
      </c>
      <c r="D207" s="1"/>
      <c r="E207" s="1"/>
      <c r="F207" s="1"/>
      <c r="G207" s="1"/>
      <c r="H207" s="1"/>
      <c r="I207" s="1"/>
      <c r="J207" s="1"/>
      <c r="K207" s="1"/>
      <c r="L207" s="1"/>
      <c r="M207" s="1"/>
      <c r="N207" s="1"/>
      <c r="O207" s="1"/>
      <c r="P207" s="1"/>
      <c r="Q207" s="1"/>
      <c r="R207" s="1"/>
      <c r="S207" s="1"/>
      <c r="T207" s="1"/>
      <c r="U207" s="1"/>
    </row>
    <row r="208" spans="1:21">
      <c r="A208" s="27" t="s">
        <v>200</v>
      </c>
      <c r="B208" s="14">
        <v>0</v>
      </c>
      <c r="C208" s="14">
        <v>0</v>
      </c>
      <c r="D208" s="1"/>
      <c r="E208" s="1"/>
      <c r="F208" s="1"/>
      <c r="G208" s="1"/>
      <c r="H208" s="1"/>
      <c r="I208" s="1"/>
      <c r="J208" s="1"/>
      <c r="K208" s="1"/>
      <c r="L208" s="1"/>
      <c r="M208" s="1"/>
      <c r="N208" s="1"/>
      <c r="O208" s="1"/>
      <c r="P208" s="1"/>
      <c r="Q208" s="1"/>
      <c r="R208" s="1"/>
      <c r="S208" s="1"/>
      <c r="T208" s="1"/>
      <c r="U208" s="1"/>
    </row>
    <row r="209" spans="1:21">
      <c r="A209" s="27" t="s">
        <v>201</v>
      </c>
      <c r="B209" s="14">
        <v>0</v>
      </c>
      <c r="C209" s="14">
        <v>0</v>
      </c>
      <c r="D209" s="1"/>
      <c r="E209" s="1"/>
      <c r="F209" s="1"/>
      <c r="G209" s="1"/>
      <c r="H209" s="1"/>
      <c r="I209" s="1"/>
      <c r="J209" s="1"/>
      <c r="K209" s="1"/>
      <c r="L209" s="1"/>
      <c r="M209" s="1"/>
      <c r="N209" s="1"/>
      <c r="O209" s="1"/>
      <c r="P209" s="1"/>
      <c r="Q209" s="1"/>
      <c r="R209" s="1"/>
      <c r="S209" s="1"/>
      <c r="T209" s="1"/>
      <c r="U209" s="1"/>
    </row>
    <row r="210" spans="1:21">
      <c r="A210" s="20" t="s">
        <v>202</v>
      </c>
      <c r="B210" s="14">
        <v>0</v>
      </c>
      <c r="C210" s="14">
        <v>0</v>
      </c>
      <c r="D210" s="1"/>
      <c r="E210" s="1"/>
      <c r="F210" s="1"/>
      <c r="G210" s="1"/>
      <c r="H210" s="1"/>
      <c r="I210" s="1"/>
      <c r="J210" s="1"/>
      <c r="K210" s="1"/>
      <c r="L210" s="1"/>
      <c r="M210" s="1"/>
      <c r="N210" s="1"/>
      <c r="O210" s="1"/>
      <c r="P210" s="1"/>
      <c r="Q210" s="1"/>
      <c r="R210" s="1"/>
      <c r="S210" s="1"/>
      <c r="T210" s="1"/>
      <c r="U210" s="1"/>
    </row>
    <row r="211" spans="1:21">
      <c r="A211" s="20" t="s">
        <v>203</v>
      </c>
      <c r="B211" s="14">
        <v>0</v>
      </c>
      <c r="C211" s="14">
        <v>0</v>
      </c>
      <c r="D211" s="1"/>
      <c r="E211" s="1"/>
      <c r="F211" s="1"/>
      <c r="G211" s="1"/>
      <c r="H211" s="1"/>
      <c r="I211" s="1"/>
      <c r="J211" s="1"/>
      <c r="K211" s="1"/>
      <c r="L211" s="1"/>
      <c r="M211" s="1"/>
      <c r="N211" s="1"/>
      <c r="O211" s="1"/>
      <c r="P211" s="1"/>
      <c r="Q211" s="1"/>
      <c r="R211" s="1"/>
      <c r="S211" s="1"/>
      <c r="T211" s="1"/>
      <c r="U211" s="1"/>
    </row>
    <row r="212" spans="1:21">
      <c r="A212" s="20" t="s">
        <v>204</v>
      </c>
      <c r="B212" s="14">
        <v>0</v>
      </c>
      <c r="C212" s="14">
        <v>0</v>
      </c>
      <c r="D212" s="1"/>
      <c r="E212" s="1"/>
      <c r="F212" s="1"/>
      <c r="G212" s="1"/>
      <c r="H212" s="1"/>
      <c r="I212" s="1"/>
      <c r="J212" s="1"/>
      <c r="K212" s="1"/>
      <c r="L212" s="1"/>
      <c r="M212" s="1"/>
      <c r="N212" s="1"/>
      <c r="O212" s="1"/>
      <c r="P212" s="1"/>
      <c r="Q212" s="1"/>
      <c r="R212" s="1"/>
      <c r="S212" s="1"/>
      <c r="T212" s="1"/>
      <c r="U212" s="1"/>
    </row>
    <row r="213" spans="1:21">
      <c r="A213" s="20" t="s">
        <v>205</v>
      </c>
      <c r="B213" s="14">
        <v>0</v>
      </c>
      <c r="C213" s="14">
        <v>0</v>
      </c>
      <c r="D213" s="1"/>
      <c r="E213" s="1"/>
      <c r="F213" s="1"/>
      <c r="G213" s="1"/>
      <c r="H213" s="1"/>
      <c r="I213" s="1"/>
      <c r="J213" s="1"/>
      <c r="K213" s="1"/>
      <c r="L213" s="1"/>
      <c r="M213" s="1"/>
      <c r="N213" s="1"/>
      <c r="O213" s="1"/>
      <c r="P213" s="1"/>
      <c r="Q213" s="1"/>
      <c r="R213" s="1"/>
      <c r="S213" s="1"/>
      <c r="T213" s="1"/>
      <c r="U213" s="1"/>
    </row>
    <row r="214" spans="1:21">
      <c r="A214" s="27" t="s">
        <v>206</v>
      </c>
      <c r="B214" s="14">
        <v>0</v>
      </c>
      <c r="C214" s="14">
        <v>0</v>
      </c>
      <c r="D214" s="1"/>
      <c r="E214" s="1"/>
      <c r="F214" s="1"/>
      <c r="G214" s="1"/>
      <c r="H214" s="1"/>
      <c r="I214" s="1"/>
      <c r="J214" s="1"/>
      <c r="K214" s="1"/>
      <c r="L214" s="1"/>
      <c r="M214" s="1"/>
      <c r="N214" s="1"/>
      <c r="O214" s="1"/>
      <c r="P214" s="1"/>
      <c r="Q214" s="1"/>
      <c r="R214" s="1"/>
      <c r="S214" s="1"/>
      <c r="T214" s="1"/>
      <c r="U214" s="1"/>
    </row>
    <row r="215" spans="1:21">
      <c r="A215" s="19" t="s">
        <v>207</v>
      </c>
      <c r="B215" s="12">
        <v>23177856.669069998</v>
      </c>
      <c r="C215" s="12">
        <v>23177856.669069998</v>
      </c>
      <c r="D215" s="1"/>
      <c r="E215" s="1"/>
      <c r="F215" s="1"/>
      <c r="G215" s="1"/>
      <c r="H215" s="1"/>
      <c r="I215" s="1"/>
      <c r="J215" s="1"/>
      <c r="K215" s="1"/>
      <c r="L215" s="1"/>
      <c r="M215" s="1"/>
      <c r="N215" s="1"/>
      <c r="O215" s="1"/>
      <c r="P215" s="1"/>
      <c r="Q215" s="1"/>
      <c r="R215" s="1"/>
      <c r="S215" s="1"/>
      <c r="T215" s="1"/>
      <c r="U215" s="1"/>
    </row>
    <row r="216" spans="1:21">
      <c r="A216" s="27" t="s">
        <v>208</v>
      </c>
      <c r="B216" s="14">
        <v>0</v>
      </c>
      <c r="C216" s="14">
        <v>0</v>
      </c>
      <c r="D216" s="1"/>
      <c r="E216" s="1"/>
      <c r="F216" s="1"/>
      <c r="G216" s="1"/>
      <c r="H216" s="1"/>
      <c r="I216" s="1"/>
      <c r="J216" s="1"/>
      <c r="K216" s="1"/>
      <c r="L216" s="1"/>
      <c r="M216" s="1"/>
      <c r="N216" s="1"/>
      <c r="O216" s="1"/>
      <c r="P216" s="1"/>
      <c r="Q216" s="1"/>
      <c r="R216" s="1"/>
      <c r="S216" s="1"/>
      <c r="T216" s="1"/>
      <c r="U216" s="1"/>
    </row>
    <row r="217" spans="1:21">
      <c r="A217" s="20" t="s">
        <v>209</v>
      </c>
      <c r="B217" s="14">
        <v>0</v>
      </c>
      <c r="C217" s="14">
        <v>0</v>
      </c>
      <c r="D217" s="1"/>
      <c r="E217" s="1"/>
      <c r="F217" s="1"/>
      <c r="G217" s="1"/>
      <c r="H217" s="1"/>
      <c r="I217" s="1"/>
      <c r="J217" s="1"/>
      <c r="K217" s="1"/>
      <c r="L217" s="1"/>
      <c r="M217" s="1"/>
      <c r="N217" s="1"/>
      <c r="O217" s="1"/>
      <c r="P217" s="1"/>
      <c r="Q217" s="1"/>
      <c r="R217" s="1"/>
      <c r="S217" s="1"/>
      <c r="T217" s="1"/>
      <c r="U217" s="1"/>
    </row>
    <row r="218" spans="1:21">
      <c r="A218" s="20" t="s">
        <v>210</v>
      </c>
      <c r="B218" s="14">
        <v>0</v>
      </c>
      <c r="C218" s="14">
        <v>0</v>
      </c>
      <c r="D218" s="1"/>
      <c r="E218" s="1"/>
      <c r="F218" s="1"/>
      <c r="G218" s="1"/>
      <c r="H218" s="1"/>
      <c r="I218" s="1"/>
      <c r="J218" s="1"/>
      <c r="K218" s="1"/>
      <c r="L218" s="1"/>
      <c r="M218" s="1"/>
      <c r="N218" s="1"/>
      <c r="O218" s="1"/>
      <c r="P218" s="1"/>
      <c r="Q218" s="1"/>
      <c r="R218" s="1"/>
      <c r="S218" s="1"/>
      <c r="T218" s="1"/>
      <c r="U218" s="1"/>
    </row>
    <row r="219" spans="1:21">
      <c r="A219" s="20" t="s">
        <v>211</v>
      </c>
      <c r="B219" s="14">
        <v>0</v>
      </c>
      <c r="C219" s="14">
        <v>0</v>
      </c>
      <c r="D219" s="1"/>
      <c r="E219" s="1"/>
      <c r="F219" s="1"/>
      <c r="G219" s="1"/>
      <c r="H219" s="1"/>
      <c r="I219" s="1"/>
      <c r="J219" s="1"/>
      <c r="K219" s="1"/>
      <c r="L219" s="1"/>
      <c r="M219" s="1"/>
      <c r="N219" s="1"/>
      <c r="O219" s="1"/>
      <c r="P219" s="1"/>
      <c r="Q219" s="1"/>
      <c r="R219" s="1"/>
      <c r="S219" s="1"/>
      <c r="T219" s="1"/>
      <c r="U219" s="1"/>
    </row>
    <row r="220" spans="1:21">
      <c r="A220" s="27" t="s">
        <v>212</v>
      </c>
      <c r="B220" s="14">
        <v>0</v>
      </c>
      <c r="C220" s="14">
        <v>0</v>
      </c>
      <c r="D220" s="1"/>
      <c r="E220" s="1"/>
      <c r="F220" s="1"/>
      <c r="G220" s="1"/>
      <c r="H220" s="1"/>
      <c r="I220" s="1"/>
      <c r="J220" s="1"/>
      <c r="K220" s="1"/>
      <c r="L220" s="1"/>
      <c r="M220" s="1"/>
      <c r="N220" s="1"/>
      <c r="O220" s="1"/>
      <c r="P220" s="1"/>
      <c r="Q220" s="1"/>
      <c r="R220" s="1"/>
      <c r="S220" s="1"/>
      <c r="T220" s="1"/>
      <c r="U220" s="1"/>
    </row>
    <row r="221" spans="1:21">
      <c r="A221" s="21" t="s">
        <v>213</v>
      </c>
      <c r="B221" s="14">
        <v>0</v>
      </c>
      <c r="C221" s="14">
        <v>0</v>
      </c>
      <c r="D221" s="1"/>
      <c r="E221" s="1"/>
      <c r="F221" s="1"/>
      <c r="G221" s="1"/>
      <c r="H221" s="1"/>
      <c r="I221" s="1"/>
      <c r="J221" s="1"/>
      <c r="K221" s="1"/>
      <c r="L221" s="1"/>
      <c r="M221" s="1"/>
      <c r="N221" s="1"/>
      <c r="O221" s="1"/>
      <c r="P221" s="1"/>
      <c r="Q221" s="1"/>
      <c r="R221" s="1"/>
      <c r="S221" s="1"/>
      <c r="T221" s="1"/>
      <c r="U221" s="1"/>
    </row>
    <row r="222" spans="1:21">
      <c r="A222" s="20" t="s">
        <v>214</v>
      </c>
      <c r="B222" s="14">
        <v>0</v>
      </c>
      <c r="C222" s="14">
        <v>0</v>
      </c>
      <c r="D222" s="1"/>
      <c r="E222" s="1"/>
      <c r="F222" s="1"/>
      <c r="G222" s="1"/>
      <c r="H222" s="1"/>
      <c r="I222" s="1"/>
      <c r="J222" s="1"/>
      <c r="K222" s="1"/>
      <c r="L222" s="1"/>
      <c r="M222" s="1"/>
      <c r="N222" s="1"/>
      <c r="O222" s="1"/>
      <c r="P222" s="1"/>
      <c r="Q222" s="1"/>
      <c r="R222" s="1"/>
      <c r="S222" s="1"/>
      <c r="T222" s="1"/>
      <c r="U222" s="1"/>
    </row>
    <row r="223" spans="1:21">
      <c r="A223" s="20" t="s">
        <v>215</v>
      </c>
      <c r="B223" s="14">
        <v>0</v>
      </c>
      <c r="C223" s="14">
        <v>0</v>
      </c>
      <c r="D223" s="1"/>
      <c r="E223" s="1"/>
      <c r="F223" s="1"/>
      <c r="G223" s="1"/>
      <c r="H223" s="1"/>
      <c r="I223" s="1"/>
      <c r="J223" s="1"/>
      <c r="K223" s="1"/>
      <c r="L223" s="1"/>
      <c r="M223" s="1"/>
      <c r="N223" s="1"/>
      <c r="O223" s="1"/>
      <c r="P223" s="1"/>
      <c r="Q223" s="1"/>
      <c r="R223" s="1"/>
      <c r="S223" s="1"/>
      <c r="T223" s="1"/>
      <c r="U223" s="1"/>
    </row>
    <row r="224" spans="1:21">
      <c r="A224" s="20" t="s">
        <v>216</v>
      </c>
      <c r="B224" s="14">
        <v>0</v>
      </c>
      <c r="C224" s="14">
        <v>0</v>
      </c>
      <c r="D224" s="1"/>
      <c r="E224" s="1"/>
      <c r="F224" s="1"/>
      <c r="G224" s="1"/>
      <c r="H224" s="1"/>
      <c r="I224" s="1"/>
      <c r="J224" s="1"/>
      <c r="K224" s="1"/>
      <c r="L224" s="1"/>
      <c r="M224" s="1"/>
      <c r="N224" s="1"/>
      <c r="O224" s="1"/>
      <c r="P224" s="1"/>
      <c r="Q224" s="1"/>
      <c r="R224" s="1"/>
      <c r="S224" s="1"/>
      <c r="T224" s="1"/>
      <c r="U224" s="1"/>
    </row>
    <row r="225" spans="1:21">
      <c r="A225" s="20" t="s">
        <v>217</v>
      </c>
      <c r="B225" s="14">
        <v>0</v>
      </c>
      <c r="C225" s="14">
        <v>0</v>
      </c>
      <c r="D225" s="1"/>
      <c r="E225" s="1"/>
      <c r="F225" s="1"/>
      <c r="G225" s="1"/>
      <c r="H225" s="1"/>
      <c r="I225" s="1"/>
      <c r="J225" s="1"/>
      <c r="K225" s="1"/>
      <c r="L225" s="1"/>
      <c r="M225" s="1"/>
      <c r="N225" s="1"/>
      <c r="O225" s="1"/>
      <c r="P225" s="1"/>
      <c r="Q225" s="1"/>
      <c r="R225" s="1"/>
      <c r="S225" s="1"/>
      <c r="T225" s="1"/>
      <c r="U225" s="1"/>
    </row>
    <row r="226" spans="1:21">
      <c r="A226" s="27" t="s">
        <v>218</v>
      </c>
      <c r="B226" s="14">
        <v>0</v>
      </c>
      <c r="C226" s="14">
        <v>0</v>
      </c>
      <c r="D226" s="1"/>
      <c r="E226" s="1"/>
      <c r="F226" s="1"/>
      <c r="G226" s="1"/>
      <c r="H226" s="1"/>
      <c r="I226" s="1"/>
      <c r="J226" s="1"/>
      <c r="K226" s="1"/>
      <c r="L226" s="1"/>
      <c r="M226" s="1"/>
      <c r="N226" s="1"/>
      <c r="O226" s="1"/>
      <c r="P226" s="1"/>
      <c r="Q226" s="1"/>
      <c r="R226" s="1"/>
      <c r="S226" s="1"/>
      <c r="T226" s="1"/>
      <c r="U226" s="1"/>
    </row>
    <row r="227" spans="1:21">
      <c r="A227" s="20" t="s">
        <v>219</v>
      </c>
      <c r="B227" s="14">
        <v>0</v>
      </c>
      <c r="C227" s="14">
        <v>0</v>
      </c>
      <c r="D227" s="1"/>
      <c r="E227" s="1"/>
      <c r="F227" s="1"/>
      <c r="G227" s="1"/>
      <c r="H227" s="1"/>
      <c r="I227" s="1"/>
      <c r="J227" s="1"/>
      <c r="K227" s="1"/>
      <c r="L227" s="1"/>
      <c r="M227" s="1"/>
      <c r="N227" s="1"/>
      <c r="O227" s="1"/>
      <c r="P227" s="1"/>
      <c r="Q227" s="1"/>
      <c r="R227" s="1"/>
      <c r="S227" s="1"/>
      <c r="T227" s="1"/>
      <c r="U227" s="1"/>
    </row>
    <row r="228" spans="1:21">
      <c r="A228" s="20" t="s">
        <v>220</v>
      </c>
      <c r="B228" s="14">
        <v>0</v>
      </c>
      <c r="C228" s="14">
        <v>0</v>
      </c>
      <c r="D228" s="1"/>
      <c r="E228" s="1"/>
      <c r="F228" s="1"/>
      <c r="G228" s="1"/>
      <c r="H228" s="1"/>
      <c r="I228" s="1"/>
      <c r="J228" s="1"/>
      <c r="K228" s="1"/>
      <c r="L228" s="1"/>
      <c r="M228" s="1"/>
      <c r="N228" s="1"/>
      <c r="O228" s="1"/>
      <c r="P228" s="1"/>
      <c r="Q228" s="1"/>
      <c r="R228" s="1"/>
      <c r="S228" s="1"/>
      <c r="T228" s="1"/>
      <c r="U228" s="1"/>
    </row>
    <row r="229" spans="1:21">
      <c r="A229" s="27" t="s">
        <v>221</v>
      </c>
      <c r="B229" s="14">
        <v>0</v>
      </c>
      <c r="C229" s="14">
        <v>0</v>
      </c>
      <c r="D229" s="1"/>
      <c r="E229" s="1"/>
      <c r="F229" s="1"/>
      <c r="G229" s="1"/>
      <c r="H229" s="1"/>
      <c r="I229" s="1"/>
      <c r="J229" s="1"/>
      <c r="K229" s="1"/>
      <c r="L229" s="1"/>
      <c r="M229" s="1"/>
      <c r="N229" s="1"/>
      <c r="O229" s="1"/>
      <c r="P229" s="1"/>
      <c r="Q229" s="1"/>
      <c r="R229" s="1"/>
      <c r="S229" s="1"/>
      <c r="T229" s="1"/>
      <c r="U229" s="1"/>
    </row>
    <row r="230" spans="1:21">
      <c r="A230" s="20" t="s">
        <v>222</v>
      </c>
      <c r="B230" s="14">
        <v>0</v>
      </c>
      <c r="C230" s="14">
        <v>0</v>
      </c>
      <c r="D230" s="1"/>
      <c r="E230" s="1"/>
      <c r="F230" s="1"/>
      <c r="G230" s="1"/>
      <c r="H230" s="1"/>
      <c r="I230" s="1"/>
      <c r="J230" s="1"/>
      <c r="K230" s="1"/>
      <c r="L230" s="1"/>
      <c r="M230" s="1"/>
      <c r="N230" s="1"/>
      <c r="O230" s="1"/>
      <c r="P230" s="1"/>
      <c r="Q230" s="1"/>
      <c r="R230" s="1"/>
      <c r="S230" s="1"/>
      <c r="T230" s="1"/>
      <c r="U230" s="1"/>
    </row>
    <row r="231" spans="1:21">
      <c r="A231" s="20" t="s">
        <v>223</v>
      </c>
      <c r="B231" s="14">
        <v>0</v>
      </c>
      <c r="C231" s="14">
        <v>0</v>
      </c>
      <c r="D231" s="1"/>
      <c r="E231" s="1"/>
      <c r="F231" s="1"/>
      <c r="G231" s="1"/>
      <c r="H231" s="1"/>
      <c r="I231" s="1"/>
      <c r="J231" s="1"/>
      <c r="K231" s="1"/>
      <c r="L231" s="1"/>
      <c r="M231" s="1"/>
      <c r="N231" s="1"/>
      <c r="O231" s="1"/>
      <c r="P231" s="1"/>
      <c r="Q231" s="1"/>
      <c r="R231" s="1"/>
      <c r="S231" s="1"/>
      <c r="T231" s="1"/>
      <c r="U231" s="1"/>
    </row>
    <row r="232" spans="1:21">
      <c r="A232" s="27" t="s">
        <v>224</v>
      </c>
      <c r="B232" s="14">
        <v>4282925.7176900003</v>
      </c>
      <c r="C232" s="14">
        <v>4282925.7176900003</v>
      </c>
      <c r="D232" s="1"/>
      <c r="E232" s="1"/>
      <c r="F232" s="1"/>
      <c r="G232" s="1"/>
      <c r="H232" s="1"/>
      <c r="I232" s="1"/>
      <c r="J232" s="1"/>
      <c r="K232" s="1"/>
      <c r="L232" s="1"/>
      <c r="M232" s="1"/>
      <c r="N232" s="1"/>
      <c r="O232" s="1"/>
      <c r="P232" s="1"/>
      <c r="Q232" s="1"/>
      <c r="R232" s="1"/>
      <c r="S232" s="1"/>
      <c r="T232" s="1"/>
      <c r="U232" s="1"/>
    </row>
    <row r="233" spans="1:21">
      <c r="A233" s="20" t="s">
        <v>225</v>
      </c>
      <c r="B233" s="14">
        <v>2906605.84228</v>
      </c>
      <c r="C233" s="14">
        <v>2906605.84228</v>
      </c>
      <c r="D233" s="1"/>
      <c r="E233" s="1"/>
      <c r="F233" s="1"/>
      <c r="G233" s="1"/>
      <c r="H233" s="1"/>
      <c r="I233" s="1"/>
      <c r="J233" s="1"/>
      <c r="K233" s="1"/>
      <c r="L233" s="1"/>
      <c r="M233" s="1"/>
      <c r="N233" s="1"/>
      <c r="O233" s="1"/>
      <c r="P233" s="1"/>
      <c r="Q233" s="1"/>
      <c r="R233" s="1"/>
      <c r="S233" s="1"/>
      <c r="T233" s="1"/>
      <c r="U233" s="1"/>
    </row>
    <row r="234" spans="1:21">
      <c r="A234" s="20" t="s">
        <v>226</v>
      </c>
      <c r="B234" s="14">
        <v>0</v>
      </c>
      <c r="C234" s="14">
        <v>0</v>
      </c>
      <c r="D234" s="1"/>
      <c r="E234" s="1"/>
      <c r="F234" s="1"/>
      <c r="G234" s="1"/>
      <c r="H234" s="1"/>
      <c r="I234" s="1"/>
      <c r="J234" s="1"/>
      <c r="K234" s="1"/>
      <c r="L234" s="1"/>
      <c r="M234" s="1"/>
      <c r="N234" s="1"/>
      <c r="O234" s="1"/>
      <c r="P234" s="1"/>
      <c r="Q234" s="1"/>
      <c r="R234" s="1"/>
      <c r="S234" s="1"/>
      <c r="T234" s="1"/>
      <c r="U234" s="1"/>
    </row>
    <row r="235" spans="1:21">
      <c r="A235" s="20" t="s">
        <v>227</v>
      </c>
      <c r="B235" s="14">
        <v>334112.24132999999</v>
      </c>
      <c r="C235" s="14">
        <v>334112.24132999999</v>
      </c>
      <c r="D235" s="1"/>
      <c r="E235" s="1"/>
      <c r="F235" s="1"/>
      <c r="G235" s="1"/>
      <c r="H235" s="1"/>
      <c r="I235" s="1"/>
      <c r="J235" s="1"/>
      <c r="K235" s="1"/>
      <c r="L235" s="1"/>
      <c r="M235" s="1"/>
      <c r="N235" s="1"/>
      <c r="O235" s="1"/>
      <c r="P235" s="1"/>
      <c r="Q235" s="1"/>
      <c r="R235" s="1"/>
      <c r="S235" s="1"/>
      <c r="T235" s="1"/>
      <c r="U235" s="1"/>
    </row>
    <row r="236" spans="1:21">
      <c r="A236" s="20" t="s">
        <v>228</v>
      </c>
      <c r="B236" s="14">
        <v>0</v>
      </c>
      <c r="C236" s="14">
        <v>0</v>
      </c>
      <c r="D236" s="1"/>
      <c r="E236" s="1"/>
      <c r="F236" s="1"/>
      <c r="G236" s="1"/>
      <c r="H236" s="1"/>
      <c r="I236" s="1"/>
      <c r="J236" s="1"/>
      <c r="K236" s="1"/>
      <c r="L236" s="1"/>
      <c r="M236" s="1"/>
      <c r="N236" s="1"/>
      <c r="O236" s="1"/>
      <c r="P236" s="1"/>
      <c r="Q236" s="1"/>
      <c r="R236" s="1"/>
      <c r="S236" s="1"/>
      <c r="T236" s="1"/>
      <c r="U236" s="1"/>
    </row>
    <row r="237" spans="1:21">
      <c r="A237" s="20" t="s">
        <v>229</v>
      </c>
      <c r="B237" s="14">
        <v>0</v>
      </c>
      <c r="C237" s="14">
        <v>0</v>
      </c>
      <c r="D237" s="1"/>
      <c r="E237" s="1"/>
      <c r="F237" s="1"/>
      <c r="G237" s="1"/>
      <c r="H237" s="1"/>
      <c r="I237" s="1"/>
      <c r="J237" s="1"/>
      <c r="K237" s="1"/>
      <c r="L237" s="1"/>
      <c r="M237" s="1"/>
      <c r="N237" s="1"/>
      <c r="O237" s="1"/>
      <c r="P237" s="1"/>
      <c r="Q237" s="1"/>
      <c r="R237" s="1"/>
      <c r="S237" s="1"/>
      <c r="T237" s="1"/>
      <c r="U237" s="1"/>
    </row>
    <row r="238" spans="1:21">
      <c r="A238" s="20" t="s">
        <v>230</v>
      </c>
      <c r="B238" s="14">
        <v>0</v>
      </c>
      <c r="C238" s="14">
        <v>0</v>
      </c>
      <c r="D238" s="1"/>
      <c r="E238" s="1"/>
      <c r="F238" s="1"/>
      <c r="G238" s="1"/>
      <c r="H238" s="1"/>
      <c r="I238" s="1"/>
      <c r="J238" s="1"/>
      <c r="K238" s="1"/>
      <c r="L238" s="1"/>
      <c r="M238" s="1"/>
      <c r="N238" s="1"/>
      <c r="O238" s="1"/>
      <c r="P238" s="1"/>
      <c r="Q238" s="1"/>
      <c r="R238" s="1"/>
      <c r="S238" s="1"/>
      <c r="T238" s="1"/>
      <c r="U238" s="1"/>
    </row>
    <row r="239" spans="1:21">
      <c r="A239" s="20" t="s">
        <v>231</v>
      </c>
      <c r="B239" s="14">
        <v>0</v>
      </c>
      <c r="C239" s="14">
        <v>0</v>
      </c>
      <c r="D239" s="1"/>
      <c r="E239" s="1"/>
      <c r="F239" s="1"/>
      <c r="G239" s="1"/>
      <c r="H239" s="1"/>
      <c r="I239" s="1"/>
      <c r="J239" s="1"/>
      <c r="K239" s="1"/>
      <c r="L239" s="1"/>
      <c r="M239" s="1"/>
      <c r="N239" s="1"/>
      <c r="O239" s="1"/>
      <c r="P239" s="1"/>
      <c r="Q239" s="1"/>
      <c r="R239" s="1"/>
      <c r="S239" s="1"/>
      <c r="T239" s="1"/>
      <c r="U239" s="1"/>
    </row>
    <row r="240" spans="1:21">
      <c r="A240" s="20" t="s">
        <v>232</v>
      </c>
      <c r="B240" s="14">
        <v>1042207.63408</v>
      </c>
      <c r="C240" s="14">
        <v>1042207.63408</v>
      </c>
      <c r="D240" s="1"/>
      <c r="E240" s="1"/>
      <c r="F240" s="1"/>
      <c r="G240" s="1"/>
      <c r="H240" s="1"/>
      <c r="I240" s="1"/>
      <c r="J240" s="1"/>
      <c r="K240" s="1"/>
      <c r="L240" s="1"/>
      <c r="M240" s="1"/>
      <c r="N240" s="1"/>
      <c r="O240" s="1"/>
      <c r="P240" s="1"/>
      <c r="Q240" s="1"/>
      <c r="R240" s="1"/>
      <c r="S240" s="1"/>
      <c r="T240" s="1"/>
      <c r="U240" s="1"/>
    </row>
    <row r="241" spans="1:21">
      <c r="A241" s="27" t="s">
        <v>233</v>
      </c>
      <c r="B241" s="14">
        <v>4967144.2521800008</v>
      </c>
      <c r="C241" s="14">
        <v>4967144.2521800008</v>
      </c>
      <c r="D241" s="1"/>
      <c r="E241" s="1"/>
      <c r="F241" s="1"/>
      <c r="G241" s="1"/>
      <c r="H241" s="1"/>
      <c r="I241" s="1"/>
      <c r="J241" s="1"/>
      <c r="K241" s="1"/>
      <c r="L241" s="1"/>
      <c r="M241" s="1"/>
      <c r="N241" s="1"/>
      <c r="O241" s="1"/>
      <c r="P241" s="1"/>
      <c r="Q241" s="1"/>
      <c r="R241" s="1"/>
      <c r="S241" s="1"/>
      <c r="T241" s="1"/>
      <c r="U241" s="1"/>
    </row>
    <row r="242" spans="1:21">
      <c r="A242" s="20" t="s">
        <v>234</v>
      </c>
      <c r="B242" s="14">
        <v>118095.98576000001</v>
      </c>
      <c r="C242" s="14">
        <v>118095.98576000001</v>
      </c>
      <c r="D242" s="1"/>
      <c r="E242" s="1"/>
      <c r="F242" s="1"/>
      <c r="G242" s="1"/>
      <c r="H242" s="1"/>
      <c r="I242" s="1"/>
      <c r="J242" s="1"/>
      <c r="K242" s="1"/>
      <c r="L242" s="1"/>
      <c r="M242" s="1"/>
      <c r="N242" s="1"/>
      <c r="O242" s="1"/>
      <c r="P242" s="1"/>
      <c r="Q242" s="1"/>
      <c r="R242" s="1"/>
      <c r="S242" s="1"/>
      <c r="T242" s="1"/>
      <c r="U242" s="1"/>
    </row>
    <row r="243" spans="1:21">
      <c r="A243" s="20" t="s">
        <v>235</v>
      </c>
      <c r="B243" s="14">
        <v>75.459999999999994</v>
      </c>
      <c r="C243" s="14">
        <v>75.459999999999994</v>
      </c>
      <c r="D243" s="1"/>
      <c r="E243" s="1"/>
      <c r="F243" s="1"/>
      <c r="G243" s="1"/>
      <c r="H243" s="1"/>
      <c r="I243" s="1"/>
      <c r="J243" s="1"/>
      <c r="K243" s="1"/>
      <c r="L243" s="1"/>
      <c r="M243" s="1"/>
      <c r="N243" s="1"/>
      <c r="O243" s="1"/>
      <c r="P243" s="1"/>
      <c r="Q243" s="1"/>
      <c r="R243" s="1"/>
      <c r="S243" s="1"/>
      <c r="T243" s="1"/>
      <c r="U243" s="1"/>
    </row>
    <row r="244" spans="1:21">
      <c r="A244" s="20" t="s">
        <v>236</v>
      </c>
      <c r="B244" s="14">
        <v>36085.868770000001</v>
      </c>
      <c r="C244" s="14">
        <v>36085.868770000001</v>
      </c>
      <c r="D244" s="1"/>
      <c r="E244" s="1"/>
      <c r="F244" s="1"/>
      <c r="G244" s="1"/>
      <c r="H244" s="1"/>
      <c r="I244" s="1"/>
      <c r="J244" s="1"/>
      <c r="K244" s="1"/>
      <c r="L244" s="1"/>
      <c r="M244" s="1"/>
      <c r="N244" s="1"/>
      <c r="O244" s="1"/>
      <c r="P244" s="1"/>
      <c r="Q244" s="1"/>
      <c r="R244" s="1"/>
      <c r="S244" s="1"/>
      <c r="T244" s="1"/>
      <c r="U244" s="1"/>
    </row>
    <row r="245" spans="1:21">
      <c r="A245" s="20" t="s">
        <v>237</v>
      </c>
      <c r="B245" s="14">
        <v>17986.640420000003</v>
      </c>
      <c r="C245" s="14">
        <v>17986.640420000003</v>
      </c>
      <c r="D245" s="1"/>
      <c r="E245" s="1"/>
      <c r="F245" s="1"/>
      <c r="G245" s="1"/>
      <c r="H245" s="1"/>
      <c r="I245" s="1"/>
      <c r="J245" s="1"/>
      <c r="K245" s="1"/>
      <c r="L245" s="1"/>
      <c r="M245" s="1"/>
      <c r="N245" s="1"/>
      <c r="O245" s="1"/>
      <c r="P245" s="1"/>
      <c r="Q245" s="1"/>
      <c r="R245" s="1"/>
      <c r="S245" s="1"/>
      <c r="T245" s="1"/>
      <c r="U245" s="1"/>
    </row>
    <row r="246" spans="1:21">
      <c r="A246" s="15" t="s">
        <v>238</v>
      </c>
      <c r="B246" s="14">
        <v>0</v>
      </c>
      <c r="C246" s="14">
        <v>0</v>
      </c>
      <c r="D246" s="1"/>
      <c r="E246" s="1"/>
      <c r="F246" s="1"/>
      <c r="G246" s="1"/>
      <c r="H246" s="1"/>
      <c r="I246" s="1"/>
      <c r="J246" s="1"/>
      <c r="K246" s="1"/>
      <c r="L246" s="1"/>
      <c r="M246" s="1"/>
      <c r="N246" s="1"/>
      <c r="O246" s="1"/>
      <c r="P246" s="1"/>
      <c r="Q246" s="1"/>
      <c r="R246" s="1"/>
      <c r="S246" s="1"/>
      <c r="T246" s="1"/>
      <c r="U246" s="1"/>
    </row>
    <row r="247" spans="1:21">
      <c r="A247" s="20" t="s">
        <v>239</v>
      </c>
      <c r="B247" s="14">
        <v>4794900.2972299997</v>
      </c>
      <c r="C247" s="14">
        <v>4794900.2972299997</v>
      </c>
      <c r="D247" s="1"/>
      <c r="E247" s="1"/>
      <c r="F247" s="1"/>
      <c r="G247" s="1"/>
      <c r="H247" s="1"/>
      <c r="I247" s="1"/>
      <c r="J247" s="1"/>
      <c r="K247" s="1"/>
      <c r="L247" s="1"/>
      <c r="M247" s="1"/>
      <c r="N247" s="1"/>
      <c r="O247" s="1"/>
      <c r="P247" s="1"/>
      <c r="Q247" s="1"/>
      <c r="R247" s="1"/>
      <c r="S247" s="1"/>
      <c r="T247" s="1"/>
      <c r="U247" s="1"/>
    </row>
    <row r="248" spans="1:21">
      <c r="A248" s="27" t="s">
        <v>240</v>
      </c>
      <c r="B248" s="14">
        <v>1605059.53263</v>
      </c>
      <c r="C248" s="14">
        <v>1605059.53263</v>
      </c>
      <c r="D248" s="1"/>
      <c r="E248" s="1"/>
      <c r="F248" s="1"/>
      <c r="G248" s="1"/>
      <c r="H248" s="1"/>
      <c r="I248" s="1"/>
      <c r="J248" s="1"/>
      <c r="K248" s="1"/>
      <c r="L248" s="1"/>
      <c r="M248" s="1"/>
      <c r="N248" s="1"/>
      <c r="O248" s="1"/>
      <c r="P248" s="1"/>
      <c r="Q248" s="1"/>
      <c r="R248" s="1"/>
      <c r="S248" s="1"/>
      <c r="T248" s="1"/>
      <c r="U248" s="1"/>
    </row>
    <row r="249" spans="1:21">
      <c r="A249" s="20" t="s">
        <v>241</v>
      </c>
      <c r="B249" s="14">
        <v>1568021.0484800001</v>
      </c>
      <c r="C249" s="14">
        <v>1568021.0484800001</v>
      </c>
      <c r="D249" s="1"/>
      <c r="E249" s="1"/>
      <c r="F249" s="1"/>
      <c r="G249" s="1"/>
      <c r="H249" s="1"/>
      <c r="I249" s="1"/>
      <c r="J249" s="1"/>
      <c r="K249" s="1"/>
      <c r="L249" s="1"/>
      <c r="M249" s="1"/>
      <c r="N249" s="1"/>
      <c r="O249" s="1"/>
      <c r="P249" s="1"/>
      <c r="Q249" s="1"/>
      <c r="R249" s="1"/>
      <c r="S249" s="1"/>
      <c r="T249" s="1"/>
      <c r="U249" s="1"/>
    </row>
    <row r="250" spans="1:21">
      <c r="A250" s="20" t="s">
        <v>242</v>
      </c>
      <c r="B250" s="14">
        <v>37038.484149999997</v>
      </c>
      <c r="C250" s="14">
        <v>37038.484149999997</v>
      </c>
      <c r="D250" s="1"/>
      <c r="E250" s="1"/>
      <c r="F250" s="1"/>
      <c r="G250" s="1"/>
      <c r="H250" s="1"/>
      <c r="I250" s="1"/>
      <c r="J250" s="1"/>
      <c r="K250" s="1"/>
      <c r="L250" s="1"/>
      <c r="M250" s="1"/>
      <c r="N250" s="1"/>
      <c r="O250" s="1"/>
      <c r="P250" s="1"/>
      <c r="Q250" s="1"/>
      <c r="R250" s="1"/>
      <c r="S250" s="1"/>
      <c r="T250" s="1"/>
      <c r="U250" s="1"/>
    </row>
    <row r="251" spans="1:21">
      <c r="A251" s="27" t="s">
        <v>243</v>
      </c>
      <c r="B251" s="14">
        <v>12322727.16657</v>
      </c>
      <c r="C251" s="14">
        <v>12322727.16657</v>
      </c>
      <c r="D251" s="1"/>
      <c r="E251" s="1"/>
      <c r="F251" s="1"/>
      <c r="G251" s="1"/>
      <c r="H251" s="1"/>
      <c r="I251" s="1"/>
      <c r="J251" s="1"/>
      <c r="K251" s="1"/>
      <c r="L251" s="1"/>
      <c r="M251" s="1"/>
      <c r="N251" s="1"/>
      <c r="O251" s="1"/>
      <c r="P251" s="1"/>
      <c r="Q251" s="1"/>
      <c r="R251" s="1"/>
      <c r="S251" s="1"/>
      <c r="T251" s="1"/>
      <c r="U251" s="1"/>
    </row>
    <row r="252" spans="1:21">
      <c r="A252" s="20" t="s">
        <v>241</v>
      </c>
      <c r="B252" s="14">
        <v>7464441.4803800005</v>
      </c>
      <c r="C252" s="14">
        <v>7464441.4803800005</v>
      </c>
      <c r="D252" s="1"/>
      <c r="E252" s="1"/>
      <c r="F252" s="1"/>
      <c r="G252" s="1"/>
      <c r="H252" s="1"/>
      <c r="I252" s="1"/>
      <c r="J252" s="1"/>
      <c r="K252" s="1"/>
      <c r="L252" s="1"/>
      <c r="M252" s="1"/>
      <c r="N252" s="1"/>
      <c r="O252" s="1"/>
      <c r="P252" s="1"/>
      <c r="Q252" s="1"/>
      <c r="R252" s="1"/>
      <c r="S252" s="1"/>
      <c r="T252" s="1"/>
      <c r="U252" s="1"/>
    </row>
    <row r="253" spans="1:21">
      <c r="A253" s="20" t="s">
        <v>242</v>
      </c>
      <c r="B253" s="14">
        <v>4858285.6861899998</v>
      </c>
      <c r="C253" s="14">
        <v>4858285.6861899998</v>
      </c>
      <c r="D253" s="1"/>
      <c r="E253" s="1"/>
      <c r="F253" s="1"/>
      <c r="G253" s="1"/>
      <c r="H253" s="1"/>
      <c r="I253" s="1"/>
      <c r="J253" s="1"/>
      <c r="K253" s="1"/>
      <c r="L253" s="1"/>
      <c r="M253" s="1"/>
      <c r="N253" s="1"/>
      <c r="O253" s="1"/>
      <c r="P253" s="1"/>
      <c r="Q253" s="1"/>
      <c r="R253" s="1"/>
      <c r="S253" s="1"/>
      <c r="T253" s="1"/>
      <c r="U253" s="1"/>
    </row>
    <row r="254" spans="1:21">
      <c r="A254" s="19" t="s">
        <v>244</v>
      </c>
      <c r="B254" s="12">
        <v>464208.16449</v>
      </c>
      <c r="C254" s="12">
        <v>464208.16449</v>
      </c>
      <c r="D254" s="1"/>
      <c r="E254" s="1"/>
      <c r="F254" s="1"/>
      <c r="G254" s="1"/>
      <c r="H254" s="1"/>
      <c r="I254" s="1"/>
      <c r="J254" s="1"/>
      <c r="K254" s="1"/>
      <c r="L254" s="1"/>
      <c r="M254" s="1"/>
      <c r="N254" s="1"/>
      <c r="O254" s="1"/>
      <c r="P254" s="1"/>
      <c r="Q254" s="1"/>
      <c r="R254" s="1"/>
      <c r="S254" s="1"/>
      <c r="T254" s="1"/>
      <c r="U254" s="1"/>
    </row>
    <row r="255" spans="1:21">
      <c r="A255" s="20" t="s">
        <v>245</v>
      </c>
      <c r="B255" s="14">
        <v>6.9195699999999993</v>
      </c>
      <c r="C255" s="14">
        <v>6.9195699999999993</v>
      </c>
      <c r="D255" s="1"/>
      <c r="E255" s="1"/>
      <c r="F255" s="1"/>
      <c r="G255" s="1"/>
      <c r="H255" s="1"/>
      <c r="I255" s="1"/>
      <c r="J255" s="1"/>
      <c r="K255" s="1"/>
      <c r="L255" s="1"/>
      <c r="M255" s="1"/>
      <c r="N255" s="1"/>
      <c r="O255" s="1"/>
      <c r="P255" s="1"/>
      <c r="Q255" s="1"/>
      <c r="R255" s="1"/>
      <c r="S255" s="1"/>
      <c r="T255" s="1"/>
      <c r="U255" s="1"/>
    </row>
    <row r="256" spans="1:21">
      <c r="A256" s="20" t="s">
        <v>246</v>
      </c>
      <c r="B256" s="14">
        <v>23168.766520000001</v>
      </c>
      <c r="C256" s="14">
        <v>23168.766520000001</v>
      </c>
      <c r="D256" s="1"/>
      <c r="E256" s="1"/>
      <c r="F256" s="1"/>
      <c r="G256" s="1"/>
      <c r="H256" s="1"/>
      <c r="I256" s="1"/>
      <c r="J256" s="1"/>
      <c r="K256" s="1"/>
      <c r="L256" s="1"/>
      <c r="M256" s="1"/>
      <c r="N256" s="1"/>
      <c r="O256" s="1"/>
      <c r="P256" s="1"/>
      <c r="Q256" s="1"/>
      <c r="R256" s="1"/>
      <c r="S256" s="1"/>
      <c r="T256" s="1"/>
      <c r="U256" s="1"/>
    </row>
    <row r="257" spans="1:21">
      <c r="A257" s="20" t="s">
        <v>247</v>
      </c>
      <c r="B257" s="14">
        <v>406258.48917000002</v>
      </c>
      <c r="C257" s="14">
        <v>406258.48917000002</v>
      </c>
      <c r="D257" s="1"/>
      <c r="E257" s="1"/>
      <c r="F257" s="1"/>
      <c r="G257" s="1"/>
      <c r="H257" s="1"/>
      <c r="I257" s="1"/>
      <c r="J257" s="1"/>
      <c r="K257" s="1"/>
      <c r="L257" s="1"/>
      <c r="M257" s="1"/>
      <c r="N257" s="1"/>
      <c r="O257" s="1"/>
      <c r="P257" s="1"/>
      <c r="Q257" s="1"/>
      <c r="R257" s="1"/>
      <c r="S257" s="1"/>
      <c r="T257" s="1"/>
      <c r="U257" s="1"/>
    </row>
    <row r="258" spans="1:21">
      <c r="A258" s="20" t="s">
        <v>248</v>
      </c>
      <c r="B258" s="14">
        <v>0</v>
      </c>
      <c r="C258" s="14">
        <v>0</v>
      </c>
      <c r="D258" s="1"/>
      <c r="E258" s="1"/>
      <c r="F258" s="1"/>
      <c r="G258" s="1"/>
      <c r="H258" s="1"/>
      <c r="I258" s="1"/>
      <c r="J258" s="1"/>
      <c r="K258" s="1"/>
      <c r="L258" s="1"/>
      <c r="M258" s="1"/>
      <c r="N258" s="1"/>
      <c r="O258" s="1"/>
      <c r="P258" s="1"/>
      <c r="Q258" s="1"/>
      <c r="R258" s="1"/>
      <c r="S258" s="1"/>
      <c r="T258" s="1"/>
      <c r="U258" s="1"/>
    </row>
    <row r="259" spans="1:21">
      <c r="A259" s="20" t="s">
        <v>249</v>
      </c>
      <c r="B259" s="14">
        <v>4670.2999199999995</v>
      </c>
      <c r="C259" s="14">
        <v>4670.2999199999995</v>
      </c>
      <c r="D259" s="1"/>
      <c r="E259" s="1"/>
      <c r="F259" s="1"/>
      <c r="G259" s="1"/>
      <c r="H259" s="1"/>
      <c r="I259" s="1"/>
      <c r="J259" s="1"/>
      <c r="K259" s="1"/>
      <c r="L259" s="1"/>
      <c r="M259" s="1"/>
      <c r="N259" s="1"/>
      <c r="O259" s="1"/>
      <c r="P259" s="1"/>
      <c r="Q259" s="1"/>
      <c r="R259" s="1"/>
      <c r="S259" s="1"/>
      <c r="T259" s="1"/>
      <c r="U259" s="1"/>
    </row>
    <row r="260" spans="1:21">
      <c r="A260" s="20" t="s">
        <v>250</v>
      </c>
      <c r="B260" s="14">
        <v>0</v>
      </c>
      <c r="C260" s="14">
        <v>0</v>
      </c>
      <c r="D260" s="1"/>
      <c r="E260" s="1"/>
      <c r="F260" s="1"/>
      <c r="G260" s="1"/>
      <c r="H260" s="1"/>
      <c r="I260" s="1"/>
      <c r="J260" s="1"/>
      <c r="K260" s="1"/>
      <c r="L260" s="1"/>
      <c r="M260" s="1"/>
      <c r="N260" s="1"/>
      <c r="O260" s="1"/>
      <c r="P260" s="1"/>
      <c r="Q260" s="1"/>
      <c r="R260" s="1"/>
      <c r="S260" s="1"/>
      <c r="T260" s="1"/>
      <c r="U260" s="1"/>
    </row>
    <row r="261" spans="1:21">
      <c r="A261" s="20" t="s">
        <v>251</v>
      </c>
      <c r="B261" s="14">
        <v>0</v>
      </c>
      <c r="C261" s="14">
        <v>0</v>
      </c>
      <c r="D261" s="1"/>
      <c r="E261" s="1"/>
      <c r="F261" s="1"/>
      <c r="G261" s="1"/>
      <c r="H261" s="1"/>
      <c r="I261" s="1"/>
      <c r="J261" s="1"/>
      <c r="K261" s="1"/>
      <c r="L261" s="1"/>
      <c r="M261" s="1"/>
      <c r="N261" s="1"/>
      <c r="O261" s="1"/>
      <c r="P261" s="1"/>
      <c r="Q261" s="1"/>
      <c r="R261" s="1"/>
      <c r="S261" s="1"/>
      <c r="T261" s="1"/>
      <c r="U261" s="1"/>
    </row>
    <row r="262" spans="1:21">
      <c r="A262" s="20" t="s">
        <v>252</v>
      </c>
      <c r="B262" s="14">
        <v>0</v>
      </c>
      <c r="C262" s="14">
        <v>0</v>
      </c>
      <c r="D262" s="1"/>
      <c r="E262" s="1"/>
      <c r="F262" s="1"/>
      <c r="G262" s="1"/>
      <c r="H262" s="1"/>
      <c r="I262" s="1"/>
      <c r="J262" s="1"/>
      <c r="K262" s="1"/>
      <c r="L262" s="1"/>
      <c r="M262" s="1"/>
      <c r="N262" s="1"/>
      <c r="O262" s="1"/>
      <c r="P262" s="1"/>
      <c r="Q262" s="1"/>
      <c r="R262" s="1"/>
      <c r="S262" s="1"/>
      <c r="T262" s="1"/>
      <c r="U262" s="1"/>
    </row>
    <row r="263" spans="1:21">
      <c r="A263" s="20" t="s">
        <v>253</v>
      </c>
      <c r="B263" s="14">
        <v>0</v>
      </c>
      <c r="C263" s="14">
        <v>0</v>
      </c>
      <c r="D263" s="1"/>
      <c r="E263" s="1"/>
      <c r="F263" s="1"/>
      <c r="G263" s="1"/>
      <c r="H263" s="1"/>
      <c r="I263" s="1"/>
      <c r="J263" s="1"/>
      <c r="K263" s="1"/>
      <c r="L263" s="1"/>
      <c r="M263" s="1"/>
      <c r="N263" s="1"/>
      <c r="O263" s="1"/>
      <c r="P263" s="1"/>
      <c r="Q263" s="1"/>
      <c r="R263" s="1"/>
      <c r="S263" s="1"/>
      <c r="T263" s="1"/>
      <c r="U263" s="1"/>
    </row>
    <row r="264" spans="1:21">
      <c r="A264" s="20" t="s">
        <v>254</v>
      </c>
      <c r="B264" s="14">
        <v>30103.689309999998</v>
      </c>
      <c r="C264" s="14">
        <v>30103.689309999998</v>
      </c>
      <c r="D264" s="1"/>
      <c r="E264" s="1"/>
      <c r="F264" s="1"/>
      <c r="G264" s="1"/>
      <c r="H264" s="1"/>
      <c r="I264" s="1"/>
      <c r="J264" s="1"/>
      <c r="K264" s="1"/>
      <c r="L264" s="1"/>
      <c r="M264" s="1"/>
      <c r="N264" s="1"/>
      <c r="O264" s="1"/>
      <c r="P264" s="1"/>
      <c r="Q264" s="1"/>
      <c r="R264" s="1"/>
      <c r="S264" s="1"/>
      <c r="T264" s="1"/>
      <c r="U264" s="1"/>
    </row>
    <row r="265" spans="1:21">
      <c r="A265" s="20" t="s">
        <v>255</v>
      </c>
      <c r="B265" s="14">
        <v>0</v>
      </c>
      <c r="C265" s="14">
        <v>0</v>
      </c>
      <c r="D265" s="1"/>
      <c r="E265" s="1"/>
      <c r="F265" s="1"/>
      <c r="G265" s="1"/>
      <c r="H265" s="1"/>
      <c r="I265" s="1"/>
      <c r="J265" s="1"/>
      <c r="K265" s="1"/>
      <c r="L265" s="1"/>
      <c r="M265" s="1"/>
      <c r="N265" s="1"/>
      <c r="O265" s="1"/>
      <c r="P265" s="1"/>
      <c r="Q265" s="1"/>
      <c r="R265" s="1"/>
      <c r="S265" s="1"/>
      <c r="T265" s="1"/>
      <c r="U265" s="1"/>
    </row>
    <row r="266" spans="1:21">
      <c r="A266" s="19" t="s">
        <v>256</v>
      </c>
      <c r="B266" s="12">
        <v>-267459.43533000001</v>
      </c>
      <c r="C266" s="12">
        <v>-267459.43533000001</v>
      </c>
      <c r="D266" s="1"/>
      <c r="E266" s="1"/>
      <c r="F266" s="1"/>
      <c r="G266" s="1"/>
      <c r="H266" s="1"/>
      <c r="I266" s="1"/>
      <c r="J266" s="1"/>
      <c r="K266" s="1"/>
      <c r="L266" s="1"/>
      <c r="M266" s="1"/>
      <c r="N266" s="1"/>
      <c r="O266" s="1"/>
      <c r="P266" s="1"/>
      <c r="Q266" s="1"/>
      <c r="R266" s="1"/>
      <c r="S266" s="1"/>
      <c r="T266" s="1"/>
      <c r="U266" s="1"/>
    </row>
    <row r="267" spans="1:21">
      <c r="A267" s="20" t="s">
        <v>257</v>
      </c>
      <c r="B267" s="14">
        <v>-98621.804579999996</v>
      </c>
      <c r="C267" s="14">
        <v>-98621.804579999996</v>
      </c>
      <c r="D267" s="1"/>
      <c r="E267" s="1"/>
      <c r="F267" s="1"/>
      <c r="G267" s="1"/>
      <c r="H267" s="1"/>
      <c r="I267" s="1"/>
      <c r="J267" s="1"/>
      <c r="K267" s="1"/>
      <c r="L267" s="1"/>
      <c r="M267" s="1"/>
      <c r="N267" s="1"/>
      <c r="O267" s="1"/>
      <c r="P267" s="1"/>
      <c r="Q267" s="1"/>
      <c r="R267" s="1"/>
      <c r="S267" s="1"/>
      <c r="T267" s="1"/>
      <c r="U267" s="1"/>
    </row>
    <row r="268" spans="1:21">
      <c r="A268" s="20" t="s">
        <v>258</v>
      </c>
      <c r="B268" s="14">
        <v>0</v>
      </c>
      <c r="C268" s="14">
        <v>0</v>
      </c>
      <c r="D268" s="1"/>
      <c r="E268" s="1"/>
      <c r="F268" s="1"/>
      <c r="G268" s="1"/>
      <c r="H268" s="1"/>
      <c r="I268" s="1"/>
      <c r="J268" s="1"/>
      <c r="K268" s="1"/>
      <c r="L268" s="1"/>
      <c r="M268" s="1"/>
      <c r="N268" s="1"/>
      <c r="O268" s="1"/>
      <c r="P268" s="1"/>
      <c r="Q268" s="1"/>
      <c r="R268" s="1"/>
      <c r="S268" s="1"/>
      <c r="T268" s="1"/>
      <c r="U268" s="1"/>
    </row>
    <row r="269" spans="1:21">
      <c r="A269" s="20" t="s">
        <v>259</v>
      </c>
      <c r="B269" s="14">
        <v>-87348.334519999989</v>
      </c>
      <c r="C269" s="14">
        <v>-87348.334519999989</v>
      </c>
      <c r="D269" s="1"/>
      <c r="E269" s="1"/>
      <c r="F269" s="1"/>
      <c r="G269" s="1"/>
      <c r="H269" s="1"/>
      <c r="I269" s="1"/>
      <c r="J269" s="1"/>
      <c r="K269" s="1"/>
      <c r="L269" s="1"/>
      <c r="M269" s="1"/>
      <c r="N269" s="1"/>
      <c r="O269" s="1"/>
      <c r="P269" s="1"/>
      <c r="Q269" s="1"/>
      <c r="R269" s="1"/>
      <c r="S269" s="1"/>
      <c r="T269" s="1"/>
      <c r="U269" s="1"/>
    </row>
    <row r="270" spans="1:21">
      <c r="A270" s="20" t="s">
        <v>260</v>
      </c>
      <c r="B270" s="14">
        <v>0</v>
      </c>
      <c r="C270" s="14">
        <v>0</v>
      </c>
      <c r="D270" s="1"/>
      <c r="E270" s="1"/>
      <c r="F270" s="1"/>
      <c r="G270" s="1"/>
      <c r="H270" s="1"/>
      <c r="I270" s="1"/>
      <c r="J270" s="1"/>
      <c r="K270" s="1"/>
      <c r="L270" s="1"/>
      <c r="M270" s="1"/>
      <c r="N270" s="1"/>
      <c r="O270" s="1"/>
      <c r="P270" s="1"/>
      <c r="Q270" s="1"/>
      <c r="R270" s="1"/>
      <c r="S270" s="1"/>
      <c r="T270" s="1"/>
      <c r="U270" s="1"/>
    </row>
    <row r="271" spans="1:21">
      <c r="A271" s="20" t="s">
        <v>261</v>
      </c>
      <c r="B271" s="14">
        <v>0</v>
      </c>
      <c r="C271" s="14">
        <v>0</v>
      </c>
      <c r="D271" s="1"/>
      <c r="E271" s="1"/>
      <c r="F271" s="1"/>
      <c r="G271" s="1"/>
      <c r="H271" s="1"/>
      <c r="I271" s="1"/>
      <c r="J271" s="1"/>
      <c r="K271" s="1"/>
      <c r="L271" s="1"/>
      <c r="M271" s="1"/>
      <c r="N271" s="1"/>
      <c r="O271" s="1"/>
      <c r="P271" s="1"/>
      <c r="Q271" s="1"/>
      <c r="R271" s="1"/>
      <c r="S271" s="1"/>
      <c r="T271" s="1"/>
      <c r="U271" s="1"/>
    </row>
    <row r="272" spans="1:21">
      <c r="A272" s="21" t="s">
        <v>262</v>
      </c>
      <c r="B272" s="14">
        <v>0</v>
      </c>
      <c r="C272" s="14">
        <v>0</v>
      </c>
      <c r="D272" s="1"/>
      <c r="E272" s="1"/>
      <c r="F272" s="1"/>
      <c r="G272" s="1"/>
      <c r="H272" s="1"/>
      <c r="I272" s="1"/>
      <c r="J272" s="1"/>
      <c r="K272" s="1"/>
      <c r="L272" s="1"/>
      <c r="M272" s="1"/>
      <c r="N272" s="1"/>
      <c r="O272" s="1"/>
      <c r="P272" s="1"/>
      <c r="Q272" s="1"/>
      <c r="R272" s="1"/>
      <c r="S272" s="1"/>
      <c r="T272" s="1"/>
      <c r="U272" s="1"/>
    </row>
    <row r="273" spans="1:21">
      <c r="A273" s="21" t="s">
        <v>263</v>
      </c>
      <c r="B273" s="14">
        <v>-81489.296230000007</v>
      </c>
      <c r="C273" s="14">
        <v>-81489.296230000007</v>
      </c>
      <c r="D273" s="1"/>
      <c r="E273" s="1"/>
      <c r="F273" s="1"/>
      <c r="G273" s="1"/>
      <c r="H273" s="1"/>
      <c r="I273" s="1"/>
      <c r="J273" s="1"/>
      <c r="K273" s="1"/>
      <c r="L273" s="1"/>
      <c r="M273" s="1"/>
      <c r="N273" s="1"/>
      <c r="O273" s="1"/>
      <c r="P273" s="1"/>
      <c r="Q273" s="1"/>
      <c r="R273" s="1"/>
      <c r="S273" s="1"/>
      <c r="T273" s="1"/>
      <c r="U273" s="1"/>
    </row>
    <row r="274" spans="1:21">
      <c r="A274" s="19" t="s">
        <v>264</v>
      </c>
      <c r="B274" s="12">
        <v>196748.72915999999</v>
      </c>
      <c r="C274" s="12">
        <v>196748.72915999999</v>
      </c>
      <c r="D274" s="1"/>
      <c r="E274" s="1"/>
      <c r="F274" s="1"/>
      <c r="G274" s="1"/>
      <c r="H274" s="1"/>
      <c r="I274" s="1"/>
      <c r="J274" s="1"/>
      <c r="K274" s="1"/>
      <c r="L274" s="1"/>
      <c r="M274" s="1"/>
      <c r="N274" s="1"/>
      <c r="O274" s="1"/>
      <c r="P274" s="1"/>
      <c r="Q274" s="1"/>
      <c r="R274" s="1"/>
      <c r="S274" s="1"/>
      <c r="T274" s="1"/>
      <c r="U274" s="1"/>
    </row>
    <row r="275" spans="1:21">
      <c r="A275" s="18" t="s">
        <v>265</v>
      </c>
      <c r="B275" s="12">
        <v>71585.528590000002</v>
      </c>
      <c r="C275" s="12">
        <v>71585.528590000002</v>
      </c>
      <c r="D275" s="1"/>
      <c r="E275" s="1"/>
      <c r="F275" s="1"/>
      <c r="G275" s="1"/>
      <c r="H275" s="1"/>
      <c r="I275" s="1"/>
      <c r="J275" s="1"/>
      <c r="K275" s="1"/>
      <c r="L275" s="1"/>
      <c r="M275" s="1"/>
      <c r="N275" s="1"/>
      <c r="O275" s="1"/>
      <c r="P275" s="1"/>
      <c r="Q275" s="1"/>
      <c r="R275" s="1"/>
      <c r="S275" s="1"/>
      <c r="T275" s="1"/>
      <c r="U275" s="1"/>
    </row>
    <row r="276" spans="1:21">
      <c r="A276" s="20" t="s">
        <v>266</v>
      </c>
      <c r="B276" s="14">
        <v>34933.889590000006</v>
      </c>
      <c r="C276" s="14">
        <v>34933.889590000006</v>
      </c>
      <c r="D276" s="1"/>
      <c r="E276" s="1"/>
      <c r="F276" s="1"/>
      <c r="G276" s="1"/>
      <c r="H276" s="1"/>
      <c r="I276" s="1"/>
      <c r="J276" s="1"/>
      <c r="K276" s="1"/>
      <c r="L276" s="1"/>
      <c r="M276" s="1"/>
      <c r="N276" s="1"/>
      <c r="O276" s="1"/>
      <c r="P276" s="1"/>
      <c r="Q276" s="1"/>
      <c r="R276" s="1"/>
      <c r="S276" s="1"/>
      <c r="T276" s="1"/>
      <c r="U276" s="1"/>
    </row>
    <row r="277" spans="1:21">
      <c r="A277" s="20" t="s">
        <v>267</v>
      </c>
      <c r="B277" s="14">
        <v>1.5147200000000001</v>
      </c>
      <c r="C277" s="14">
        <v>1.5147200000000001</v>
      </c>
      <c r="D277" s="1"/>
      <c r="E277" s="1"/>
      <c r="F277" s="1"/>
      <c r="G277" s="1"/>
      <c r="H277" s="1"/>
      <c r="I277" s="1"/>
      <c r="J277" s="1"/>
      <c r="K277" s="1"/>
      <c r="L277" s="1"/>
      <c r="M277" s="1"/>
      <c r="N277" s="1"/>
      <c r="O277" s="1"/>
      <c r="P277" s="1"/>
      <c r="Q277" s="1"/>
      <c r="R277" s="1"/>
      <c r="S277" s="1"/>
      <c r="T277" s="1"/>
      <c r="U277" s="1"/>
    </row>
    <row r="278" spans="1:21">
      <c r="A278" s="20" t="s">
        <v>268</v>
      </c>
      <c r="B278" s="14">
        <v>361.24615999999997</v>
      </c>
      <c r="C278" s="14">
        <v>361.24615999999997</v>
      </c>
      <c r="D278" s="1"/>
      <c r="E278" s="1"/>
      <c r="F278" s="1"/>
      <c r="G278" s="1"/>
      <c r="H278" s="1"/>
      <c r="I278" s="1"/>
      <c r="J278" s="1"/>
      <c r="K278" s="1"/>
      <c r="L278" s="1"/>
      <c r="M278" s="1"/>
      <c r="N278" s="1"/>
      <c r="O278" s="1"/>
      <c r="P278" s="1"/>
      <c r="Q278" s="1"/>
      <c r="R278" s="1"/>
      <c r="S278" s="1"/>
      <c r="T278" s="1"/>
      <c r="U278" s="1"/>
    </row>
    <row r="279" spans="1:21">
      <c r="A279" s="20" t="s">
        <v>269</v>
      </c>
      <c r="B279" s="14">
        <v>7129.73812</v>
      </c>
      <c r="C279" s="14">
        <v>7129.73812</v>
      </c>
      <c r="D279" s="1"/>
      <c r="E279" s="1"/>
      <c r="F279" s="1"/>
      <c r="G279" s="1"/>
      <c r="H279" s="1"/>
      <c r="I279" s="1"/>
      <c r="J279" s="1"/>
      <c r="K279" s="1"/>
      <c r="L279" s="1"/>
      <c r="M279" s="1"/>
      <c r="N279" s="1"/>
      <c r="O279" s="1"/>
      <c r="P279" s="1"/>
      <c r="Q279" s="1"/>
      <c r="R279" s="1"/>
      <c r="S279" s="1"/>
      <c r="T279" s="1"/>
      <c r="U279" s="1"/>
    </row>
    <row r="280" spans="1:21">
      <c r="A280" s="77" t="s">
        <v>270</v>
      </c>
      <c r="B280" s="14">
        <v>735.96220999999991</v>
      </c>
      <c r="C280" s="14">
        <v>735.96220999999991</v>
      </c>
      <c r="D280" s="1"/>
      <c r="E280" s="1"/>
      <c r="F280" s="1"/>
      <c r="G280" s="1"/>
      <c r="H280" s="1"/>
      <c r="I280" s="1"/>
      <c r="J280" s="1"/>
      <c r="K280" s="1"/>
      <c r="L280" s="1"/>
      <c r="M280" s="1"/>
      <c r="N280" s="1"/>
      <c r="O280" s="1"/>
      <c r="P280" s="1"/>
      <c r="Q280" s="1"/>
      <c r="R280" s="1"/>
      <c r="S280" s="1"/>
      <c r="T280" s="1"/>
      <c r="U280" s="1"/>
    </row>
    <row r="281" spans="1:21">
      <c r="A281" s="77" t="s">
        <v>271</v>
      </c>
      <c r="B281" s="14">
        <v>28423.177789999998</v>
      </c>
      <c r="C281" s="14">
        <v>28423.177789999998</v>
      </c>
      <c r="D281" s="1"/>
      <c r="E281" s="1"/>
      <c r="F281" s="1"/>
      <c r="G281" s="1"/>
      <c r="H281" s="1"/>
      <c r="I281" s="1"/>
      <c r="J281" s="1"/>
      <c r="K281" s="1"/>
      <c r="L281" s="1"/>
      <c r="M281" s="1"/>
      <c r="N281" s="1"/>
      <c r="O281" s="1"/>
      <c r="P281" s="1"/>
      <c r="Q281" s="1"/>
      <c r="R281" s="1"/>
      <c r="S281" s="1"/>
      <c r="T281" s="1"/>
      <c r="U281" s="1"/>
    </row>
    <row r="282" spans="1:21">
      <c r="A282" s="19" t="s">
        <v>272</v>
      </c>
      <c r="B282" s="12">
        <v>-31494.55788</v>
      </c>
      <c r="C282" s="12">
        <v>-31494.55788</v>
      </c>
      <c r="D282" s="1"/>
      <c r="E282" s="1"/>
      <c r="F282" s="1"/>
      <c r="G282" s="1"/>
      <c r="H282" s="1"/>
      <c r="I282" s="1"/>
      <c r="J282" s="1"/>
      <c r="K282" s="1"/>
      <c r="L282" s="1"/>
      <c r="M282" s="1"/>
      <c r="N282" s="1"/>
      <c r="O282" s="1"/>
      <c r="P282" s="1"/>
      <c r="Q282" s="1"/>
      <c r="R282" s="1"/>
      <c r="S282" s="1"/>
      <c r="T282" s="1"/>
      <c r="U282" s="1"/>
    </row>
    <row r="283" spans="1:21">
      <c r="A283" s="20" t="s">
        <v>266</v>
      </c>
      <c r="B283" s="14">
        <v>-3586.9106000000002</v>
      </c>
      <c r="C283" s="14">
        <v>-3586.9106000000002</v>
      </c>
      <c r="D283" s="1"/>
      <c r="E283" s="1"/>
      <c r="F283" s="1"/>
      <c r="G283" s="1"/>
      <c r="H283" s="1"/>
      <c r="I283" s="1"/>
      <c r="J283" s="1"/>
      <c r="K283" s="1"/>
      <c r="L283" s="1"/>
      <c r="M283" s="1"/>
      <c r="N283" s="1"/>
      <c r="O283" s="1"/>
      <c r="P283" s="1"/>
      <c r="Q283" s="1"/>
      <c r="R283" s="1"/>
      <c r="S283" s="1"/>
      <c r="T283" s="1"/>
      <c r="U283" s="1"/>
    </row>
    <row r="284" spans="1:21">
      <c r="A284" s="20" t="s">
        <v>273</v>
      </c>
      <c r="B284" s="14">
        <v>-21434.820210000002</v>
      </c>
      <c r="C284" s="14">
        <v>-21434.820210000002</v>
      </c>
      <c r="D284" s="1"/>
      <c r="E284" s="1"/>
      <c r="F284" s="1"/>
      <c r="G284" s="1"/>
      <c r="H284" s="1"/>
      <c r="I284" s="1"/>
      <c r="J284" s="1"/>
      <c r="K284" s="1"/>
      <c r="L284" s="1"/>
      <c r="M284" s="1"/>
      <c r="N284" s="1"/>
      <c r="O284" s="1"/>
      <c r="P284" s="1"/>
      <c r="Q284" s="1"/>
      <c r="R284" s="1"/>
      <c r="S284" s="1"/>
      <c r="T284" s="1"/>
      <c r="U284" s="1"/>
    </row>
    <row r="285" spans="1:21">
      <c r="A285" s="20" t="s">
        <v>274</v>
      </c>
      <c r="B285" s="14">
        <v>-467.49624999999997</v>
      </c>
      <c r="C285" s="14">
        <v>-467.49624999999997</v>
      </c>
      <c r="D285" s="1"/>
      <c r="E285" s="1"/>
      <c r="F285" s="1"/>
      <c r="G285" s="1"/>
      <c r="H285" s="1"/>
      <c r="I285" s="1"/>
      <c r="J285" s="1"/>
      <c r="K285" s="1"/>
      <c r="L285" s="1"/>
      <c r="M285" s="1"/>
      <c r="N285" s="1"/>
      <c r="O285" s="1"/>
      <c r="P285" s="1"/>
      <c r="Q285" s="1"/>
      <c r="R285" s="1"/>
      <c r="S285" s="1"/>
      <c r="T285" s="1"/>
      <c r="U285" s="1"/>
    </row>
    <row r="286" spans="1:21">
      <c r="A286" s="20" t="s">
        <v>275</v>
      </c>
      <c r="B286" s="14">
        <v>0</v>
      </c>
      <c r="C286" s="14">
        <v>0</v>
      </c>
      <c r="D286" s="1"/>
      <c r="E286" s="1"/>
      <c r="F286" s="1"/>
      <c r="G286" s="1"/>
      <c r="H286" s="1"/>
      <c r="I286" s="1"/>
      <c r="J286" s="1"/>
      <c r="K286" s="1"/>
      <c r="L286" s="1"/>
      <c r="M286" s="1"/>
      <c r="N286" s="1"/>
      <c r="O286" s="1"/>
      <c r="P286" s="1"/>
      <c r="Q286" s="1"/>
      <c r="R286" s="1"/>
      <c r="S286" s="1"/>
      <c r="T286" s="1"/>
      <c r="U286" s="1"/>
    </row>
    <row r="287" spans="1:21">
      <c r="A287" s="21" t="s">
        <v>276</v>
      </c>
      <c r="B287" s="14">
        <v>-1096.5655300000001</v>
      </c>
      <c r="C287" s="14">
        <v>-1096.5655300000001</v>
      </c>
      <c r="D287" s="1"/>
      <c r="E287" s="1"/>
      <c r="F287" s="1"/>
      <c r="G287" s="1"/>
      <c r="H287" s="1"/>
      <c r="I287" s="1"/>
      <c r="J287" s="1"/>
      <c r="K287" s="1"/>
      <c r="L287" s="1"/>
      <c r="M287" s="1"/>
      <c r="N287" s="1"/>
      <c r="O287" s="1"/>
      <c r="P287" s="1"/>
      <c r="Q287" s="1"/>
      <c r="R287" s="1"/>
      <c r="S287" s="1"/>
      <c r="T287" s="1"/>
      <c r="U287" s="1"/>
    </row>
    <row r="288" spans="1:21">
      <c r="A288" s="21" t="s">
        <v>277</v>
      </c>
      <c r="B288" s="14">
        <v>-4908.7652900000003</v>
      </c>
      <c r="C288" s="14">
        <v>-4908.7652900000003</v>
      </c>
      <c r="D288" s="1"/>
      <c r="E288" s="1"/>
      <c r="F288" s="1"/>
      <c r="G288" s="1"/>
      <c r="H288" s="1"/>
      <c r="I288" s="1"/>
      <c r="J288" s="1"/>
      <c r="K288" s="1"/>
      <c r="L288" s="1"/>
      <c r="M288" s="1"/>
      <c r="N288" s="1"/>
      <c r="O288" s="1"/>
      <c r="P288" s="1"/>
      <c r="Q288" s="1"/>
      <c r="R288" s="1"/>
      <c r="S288" s="1"/>
      <c r="T288" s="1"/>
      <c r="U288" s="1"/>
    </row>
    <row r="289" spans="1:21">
      <c r="A289" s="19" t="s">
        <v>278</v>
      </c>
      <c r="B289" s="12">
        <v>236839.69987000001</v>
      </c>
      <c r="C289" s="12">
        <v>236839.69987000001</v>
      </c>
      <c r="D289" s="1"/>
      <c r="E289" s="1"/>
      <c r="F289" s="1"/>
      <c r="G289" s="1"/>
      <c r="H289" s="1"/>
      <c r="I289" s="1"/>
      <c r="J289" s="1"/>
      <c r="K289" s="1"/>
      <c r="L289" s="1"/>
      <c r="M289" s="1"/>
      <c r="N289" s="1"/>
      <c r="O289" s="1"/>
      <c r="P289" s="1"/>
      <c r="Q289" s="1"/>
      <c r="R289" s="1"/>
      <c r="S289" s="1"/>
      <c r="T289" s="1"/>
      <c r="U289" s="1"/>
    </row>
    <row r="290" spans="1:21">
      <c r="A290" s="20" t="s">
        <v>279</v>
      </c>
      <c r="B290" s="14">
        <v>146768.58213</v>
      </c>
      <c r="C290" s="14">
        <v>146768.58213</v>
      </c>
      <c r="D290" s="1"/>
      <c r="E290" s="1"/>
      <c r="F290" s="1"/>
      <c r="G290" s="1"/>
      <c r="H290" s="1"/>
      <c r="I290" s="1"/>
      <c r="J290" s="1"/>
      <c r="K290" s="1"/>
      <c r="L290" s="1"/>
      <c r="M290" s="1"/>
      <c r="N290" s="1"/>
      <c r="O290" s="1"/>
      <c r="P290" s="1"/>
      <c r="Q290" s="1"/>
      <c r="R290" s="1"/>
      <c r="S290" s="1"/>
      <c r="T290" s="1"/>
      <c r="U290" s="1"/>
    </row>
    <row r="291" spans="1:21">
      <c r="A291" s="20" t="s">
        <v>280</v>
      </c>
      <c r="B291" s="14">
        <v>639.7490600000001</v>
      </c>
      <c r="C291" s="14">
        <v>639.7490600000001</v>
      </c>
      <c r="D291" s="1"/>
      <c r="E291" s="1"/>
      <c r="F291" s="1"/>
      <c r="G291" s="1"/>
      <c r="H291" s="1"/>
      <c r="I291" s="1"/>
      <c r="J291" s="1"/>
      <c r="K291" s="1"/>
      <c r="L291" s="1"/>
      <c r="M291" s="1"/>
      <c r="N291" s="1"/>
      <c r="O291" s="1"/>
      <c r="P291" s="1"/>
      <c r="Q291" s="1"/>
      <c r="R291" s="1"/>
      <c r="S291" s="1"/>
      <c r="T291" s="1"/>
      <c r="U291" s="1"/>
    </row>
    <row r="292" spans="1:21">
      <c r="A292" s="20" t="s">
        <v>281</v>
      </c>
      <c r="B292" s="14">
        <v>146128.83306999999</v>
      </c>
      <c r="C292" s="14">
        <v>146128.83306999999</v>
      </c>
      <c r="D292" s="1"/>
      <c r="E292" s="1"/>
      <c r="F292" s="1"/>
      <c r="G292" s="1"/>
      <c r="H292" s="1"/>
      <c r="I292" s="1"/>
      <c r="J292" s="1"/>
      <c r="K292" s="1"/>
      <c r="L292" s="1"/>
      <c r="M292" s="1"/>
      <c r="N292" s="1"/>
      <c r="O292" s="1"/>
      <c r="P292" s="1"/>
      <c r="Q292" s="1"/>
      <c r="R292" s="1"/>
      <c r="S292" s="1"/>
      <c r="T292" s="1"/>
      <c r="U292" s="1"/>
    </row>
    <row r="293" spans="1:21">
      <c r="A293" s="20" t="s">
        <v>282</v>
      </c>
      <c r="B293" s="14">
        <v>0</v>
      </c>
      <c r="C293" s="14">
        <v>0</v>
      </c>
      <c r="D293" s="1"/>
      <c r="E293" s="1"/>
      <c r="F293" s="1"/>
      <c r="G293" s="1"/>
      <c r="H293" s="1"/>
      <c r="I293" s="1"/>
      <c r="J293" s="1"/>
      <c r="K293" s="1"/>
      <c r="L293" s="1"/>
      <c r="M293" s="1"/>
      <c r="N293" s="1"/>
      <c r="O293" s="1"/>
      <c r="P293" s="1"/>
      <c r="Q293" s="1"/>
      <c r="R293" s="1"/>
      <c r="S293" s="1"/>
      <c r="T293" s="1"/>
      <c r="U293" s="1"/>
    </row>
    <row r="294" spans="1:21">
      <c r="A294" s="20" t="s">
        <v>283</v>
      </c>
      <c r="B294" s="14">
        <v>0</v>
      </c>
      <c r="C294" s="14">
        <v>0</v>
      </c>
      <c r="D294" s="1"/>
      <c r="E294" s="1"/>
      <c r="F294" s="1"/>
      <c r="G294" s="1"/>
      <c r="H294" s="1"/>
      <c r="I294" s="1"/>
      <c r="J294" s="1"/>
      <c r="K294" s="1"/>
      <c r="L294" s="1"/>
      <c r="M294" s="1"/>
      <c r="N294" s="1"/>
      <c r="O294" s="1"/>
      <c r="P294" s="1"/>
      <c r="Q294" s="1"/>
      <c r="R294" s="1"/>
      <c r="S294" s="1"/>
      <c r="T294" s="1"/>
      <c r="U294" s="1"/>
    </row>
    <row r="295" spans="1:21">
      <c r="A295" s="20" t="s">
        <v>284</v>
      </c>
      <c r="B295" s="14">
        <v>0</v>
      </c>
      <c r="C295" s="14">
        <v>0</v>
      </c>
      <c r="D295" s="1"/>
      <c r="E295" s="1"/>
      <c r="F295" s="1"/>
      <c r="G295" s="1"/>
      <c r="H295" s="1"/>
      <c r="I295" s="1"/>
      <c r="J295" s="1"/>
      <c r="K295" s="1"/>
      <c r="L295" s="1"/>
      <c r="M295" s="1"/>
      <c r="N295" s="1"/>
      <c r="O295" s="1"/>
      <c r="P295" s="1"/>
      <c r="Q295" s="1"/>
      <c r="R295" s="1"/>
      <c r="S295" s="1"/>
      <c r="T295" s="1"/>
      <c r="U295" s="1"/>
    </row>
    <row r="296" spans="1:21">
      <c r="A296" s="20" t="s">
        <v>285</v>
      </c>
      <c r="B296" s="14">
        <v>0</v>
      </c>
      <c r="C296" s="14">
        <v>0</v>
      </c>
      <c r="D296" s="1"/>
      <c r="E296" s="1"/>
      <c r="F296" s="1"/>
      <c r="G296" s="1"/>
      <c r="H296" s="1"/>
      <c r="I296" s="1"/>
      <c r="J296" s="1"/>
      <c r="K296" s="1"/>
      <c r="L296" s="1"/>
      <c r="M296" s="1"/>
      <c r="N296" s="1"/>
      <c r="O296" s="1"/>
      <c r="P296" s="1"/>
      <c r="Q296" s="1"/>
      <c r="R296" s="1"/>
      <c r="S296" s="1"/>
      <c r="T296" s="1"/>
      <c r="U296" s="1"/>
    </row>
    <row r="297" spans="1:21">
      <c r="A297" s="20" t="s">
        <v>286</v>
      </c>
      <c r="B297" s="14">
        <v>0</v>
      </c>
      <c r="C297" s="14">
        <v>0</v>
      </c>
      <c r="D297" s="1"/>
      <c r="E297" s="1"/>
      <c r="F297" s="1"/>
      <c r="G297" s="1"/>
      <c r="H297" s="1"/>
      <c r="I297" s="1"/>
      <c r="J297" s="1"/>
      <c r="K297" s="1"/>
      <c r="L297" s="1"/>
      <c r="M297" s="1"/>
      <c r="N297" s="1"/>
      <c r="O297" s="1"/>
      <c r="P297" s="1"/>
      <c r="Q297" s="1"/>
      <c r="R297" s="1"/>
      <c r="S297" s="1"/>
      <c r="T297" s="1"/>
      <c r="U297" s="1"/>
    </row>
    <row r="298" spans="1:21">
      <c r="A298" s="20" t="s">
        <v>287</v>
      </c>
      <c r="B298" s="14">
        <v>-198594.19021</v>
      </c>
      <c r="C298" s="14">
        <v>-198594.19021</v>
      </c>
      <c r="D298" s="1"/>
      <c r="E298" s="1"/>
      <c r="F298" s="1"/>
      <c r="G298" s="1"/>
      <c r="H298" s="1"/>
      <c r="I298" s="1"/>
      <c r="J298" s="1"/>
      <c r="K298" s="1"/>
      <c r="L298" s="1"/>
      <c r="M298" s="1"/>
      <c r="N298" s="1"/>
      <c r="O298" s="1"/>
      <c r="P298" s="1"/>
      <c r="Q298" s="1"/>
      <c r="R298" s="1"/>
      <c r="S298" s="1"/>
      <c r="T298" s="1"/>
      <c r="U298" s="1"/>
    </row>
    <row r="299" spans="1:21">
      <c r="A299" s="20" t="s">
        <v>288</v>
      </c>
      <c r="B299" s="14">
        <v>-179957.37531999999</v>
      </c>
      <c r="C299" s="14">
        <v>-179957.37531999999</v>
      </c>
      <c r="D299" s="1"/>
      <c r="E299" s="1"/>
      <c r="F299" s="1"/>
      <c r="G299" s="1"/>
      <c r="H299" s="1"/>
      <c r="I299" s="1"/>
      <c r="J299" s="1"/>
      <c r="K299" s="1"/>
      <c r="L299" s="1"/>
      <c r="M299" s="1"/>
      <c r="N299" s="1"/>
      <c r="O299" s="1"/>
      <c r="P299" s="1"/>
      <c r="Q299" s="1"/>
      <c r="R299" s="1"/>
      <c r="S299" s="1"/>
      <c r="T299" s="1"/>
      <c r="U299" s="1"/>
    </row>
    <row r="300" spans="1:21">
      <c r="A300" s="20" t="s">
        <v>289</v>
      </c>
      <c r="B300" s="14">
        <v>-7.5193500000000002</v>
      </c>
      <c r="C300" s="14">
        <v>-7.5193500000000002</v>
      </c>
      <c r="D300" s="1"/>
      <c r="E300" s="1"/>
      <c r="F300" s="1"/>
      <c r="G300" s="1"/>
      <c r="H300" s="1"/>
      <c r="I300" s="1"/>
      <c r="J300" s="1"/>
      <c r="K300" s="1"/>
      <c r="L300" s="1"/>
      <c r="M300" s="1"/>
      <c r="N300" s="1"/>
      <c r="O300" s="1"/>
      <c r="P300" s="1"/>
      <c r="Q300" s="1"/>
      <c r="R300" s="1"/>
      <c r="S300" s="1"/>
      <c r="T300" s="1"/>
      <c r="U300" s="1"/>
    </row>
    <row r="301" spans="1:21">
      <c r="A301" s="20" t="s">
        <v>290</v>
      </c>
      <c r="B301" s="14">
        <v>-416.97942</v>
      </c>
      <c r="C301" s="14">
        <v>-416.97942</v>
      </c>
      <c r="D301" s="1"/>
      <c r="E301" s="1"/>
      <c r="F301" s="1"/>
      <c r="G301" s="1"/>
      <c r="H301" s="1"/>
      <c r="I301" s="1"/>
      <c r="J301" s="1"/>
      <c r="K301" s="1"/>
      <c r="L301" s="1"/>
      <c r="M301" s="1"/>
      <c r="N301" s="1"/>
      <c r="O301" s="1"/>
      <c r="P301" s="1"/>
      <c r="Q301" s="1"/>
      <c r="R301" s="1"/>
      <c r="S301" s="1"/>
      <c r="T301" s="1"/>
      <c r="U301" s="1"/>
    </row>
    <row r="302" spans="1:21">
      <c r="A302" s="21" t="s">
        <v>291</v>
      </c>
      <c r="B302" s="14">
        <v>-18212.31612</v>
      </c>
      <c r="C302" s="14">
        <v>-18212.31612</v>
      </c>
      <c r="D302" s="1"/>
      <c r="E302" s="1"/>
      <c r="F302" s="1"/>
      <c r="G302" s="1"/>
      <c r="H302" s="1"/>
      <c r="I302" s="1"/>
      <c r="J302" s="1"/>
      <c r="K302" s="1"/>
      <c r="L302" s="1"/>
      <c r="M302" s="1"/>
      <c r="N302" s="1"/>
      <c r="O302" s="1"/>
      <c r="P302" s="1"/>
      <c r="Q302" s="1"/>
      <c r="R302" s="1"/>
      <c r="S302" s="1"/>
      <c r="T302" s="1"/>
      <c r="U302" s="1"/>
    </row>
    <row r="303" spans="1:21">
      <c r="A303" s="15" t="s">
        <v>292</v>
      </c>
      <c r="B303" s="14">
        <v>0</v>
      </c>
      <c r="C303" s="14">
        <v>0</v>
      </c>
      <c r="D303" s="1"/>
      <c r="E303" s="1"/>
      <c r="F303" s="1"/>
      <c r="G303" s="1"/>
      <c r="H303" s="1"/>
      <c r="I303" s="1"/>
      <c r="J303" s="1"/>
      <c r="K303" s="1"/>
      <c r="L303" s="1"/>
      <c r="M303" s="1"/>
      <c r="N303" s="1"/>
      <c r="O303" s="1"/>
      <c r="P303" s="1"/>
      <c r="Q303" s="1"/>
      <c r="R303" s="1"/>
      <c r="S303" s="1"/>
      <c r="T303" s="1"/>
      <c r="U303" s="1"/>
    </row>
    <row r="304" spans="1:21">
      <c r="A304" s="20" t="s">
        <v>293</v>
      </c>
      <c r="B304" s="14">
        <v>0</v>
      </c>
      <c r="C304" s="14">
        <v>0</v>
      </c>
      <c r="D304" s="1"/>
      <c r="E304" s="1"/>
      <c r="F304" s="1"/>
      <c r="G304" s="1"/>
      <c r="H304" s="1"/>
      <c r="I304" s="1"/>
      <c r="J304" s="1"/>
      <c r="K304" s="1"/>
      <c r="L304" s="1"/>
      <c r="M304" s="1"/>
      <c r="N304" s="1"/>
      <c r="O304" s="1"/>
      <c r="P304" s="1"/>
      <c r="Q304" s="1"/>
      <c r="R304" s="1"/>
      <c r="S304" s="1"/>
      <c r="T304" s="1"/>
      <c r="U304" s="1"/>
    </row>
    <row r="305" spans="1:21">
      <c r="A305" s="19" t="s">
        <v>294</v>
      </c>
      <c r="B305" s="12">
        <v>185014.09179000001</v>
      </c>
      <c r="C305" s="12">
        <v>185014.09179000001</v>
      </c>
      <c r="D305" s="1"/>
      <c r="E305" s="1"/>
      <c r="F305" s="1"/>
      <c r="G305" s="1"/>
      <c r="H305" s="1"/>
      <c r="I305" s="1"/>
      <c r="J305" s="1"/>
      <c r="K305" s="1"/>
      <c r="L305" s="1"/>
      <c r="M305" s="1"/>
      <c r="N305" s="1"/>
      <c r="O305" s="1"/>
      <c r="P305" s="1"/>
      <c r="Q305" s="1"/>
      <c r="R305" s="1"/>
      <c r="S305" s="1"/>
      <c r="T305" s="1"/>
      <c r="U305" s="1"/>
    </row>
    <row r="306" spans="1:21">
      <c r="A306" s="19" t="s">
        <v>295</v>
      </c>
      <c r="B306" s="12">
        <v>-174770.25853999998</v>
      </c>
      <c r="C306" s="12">
        <v>-174770.25853999998</v>
      </c>
      <c r="D306" s="1"/>
      <c r="E306" s="1"/>
      <c r="F306" s="1"/>
      <c r="G306" s="1"/>
      <c r="H306" s="1"/>
      <c r="I306" s="1"/>
      <c r="J306" s="1"/>
      <c r="K306" s="1"/>
      <c r="L306" s="1"/>
      <c r="M306" s="1"/>
      <c r="N306" s="1"/>
      <c r="O306" s="1"/>
      <c r="P306" s="1"/>
      <c r="Q306" s="1"/>
      <c r="R306" s="1"/>
      <c r="S306" s="1"/>
      <c r="T306" s="1"/>
      <c r="U306" s="1"/>
    </row>
    <row r="307" spans="1:21">
      <c r="A307" s="20" t="s">
        <v>296</v>
      </c>
      <c r="B307" s="14">
        <v>-90888.205589999998</v>
      </c>
      <c r="C307" s="14">
        <v>-90888.205589999998</v>
      </c>
      <c r="D307" s="1"/>
      <c r="E307" s="1"/>
      <c r="F307" s="1"/>
      <c r="G307" s="1"/>
      <c r="H307" s="1"/>
      <c r="I307" s="1"/>
      <c r="J307" s="1"/>
      <c r="K307" s="1"/>
      <c r="L307" s="1"/>
      <c r="M307" s="1"/>
      <c r="N307" s="1"/>
      <c r="O307" s="1"/>
      <c r="P307" s="1"/>
      <c r="Q307" s="1"/>
      <c r="R307" s="1"/>
      <c r="S307" s="1"/>
      <c r="T307" s="1"/>
      <c r="U307" s="1"/>
    </row>
    <row r="308" spans="1:21">
      <c r="A308" s="20" t="s">
        <v>297</v>
      </c>
      <c r="B308" s="14">
        <v>-11442.58569</v>
      </c>
      <c r="C308" s="14">
        <v>-11442.58569</v>
      </c>
      <c r="D308" s="1"/>
      <c r="E308" s="1"/>
      <c r="F308" s="1"/>
      <c r="G308" s="1"/>
      <c r="H308" s="1"/>
      <c r="I308" s="1"/>
      <c r="J308" s="1"/>
      <c r="K308" s="1"/>
      <c r="L308" s="1"/>
      <c r="M308" s="1"/>
      <c r="N308" s="1"/>
      <c r="O308" s="1"/>
      <c r="P308" s="1"/>
      <c r="Q308" s="1"/>
      <c r="R308" s="1"/>
      <c r="S308" s="1"/>
      <c r="T308" s="1"/>
      <c r="U308" s="1"/>
    </row>
    <row r="309" spans="1:21">
      <c r="A309" s="20" t="s">
        <v>298</v>
      </c>
      <c r="B309" s="14">
        <v>-1614.74918</v>
      </c>
      <c r="C309" s="14">
        <v>-1614.74918</v>
      </c>
      <c r="D309" s="1"/>
      <c r="E309" s="1"/>
      <c r="F309" s="1"/>
      <c r="G309" s="1"/>
      <c r="H309" s="1"/>
      <c r="I309" s="1"/>
      <c r="J309" s="1"/>
      <c r="K309" s="1"/>
      <c r="L309" s="1"/>
      <c r="M309" s="1"/>
      <c r="N309" s="1"/>
      <c r="O309" s="1"/>
      <c r="P309" s="1"/>
      <c r="Q309" s="1"/>
      <c r="R309" s="1"/>
      <c r="S309" s="1"/>
      <c r="T309" s="1"/>
      <c r="U309" s="1"/>
    </row>
    <row r="310" spans="1:21">
      <c r="A310" s="20" t="s">
        <v>299</v>
      </c>
      <c r="B310" s="14">
        <v>-7689.8255300000001</v>
      </c>
      <c r="C310" s="14">
        <v>-7689.8255300000001</v>
      </c>
      <c r="D310" s="1"/>
      <c r="E310" s="1"/>
      <c r="F310" s="1"/>
      <c r="G310" s="1"/>
      <c r="H310" s="1"/>
      <c r="I310" s="1"/>
      <c r="J310" s="1"/>
      <c r="K310" s="1"/>
      <c r="L310" s="1"/>
      <c r="M310" s="1"/>
      <c r="N310" s="1"/>
      <c r="O310" s="1"/>
      <c r="P310" s="1"/>
      <c r="Q310" s="1"/>
      <c r="R310" s="1"/>
      <c r="S310" s="1"/>
      <c r="T310" s="1"/>
      <c r="U310" s="1"/>
    </row>
    <row r="311" spans="1:21">
      <c r="A311" s="20" t="s">
        <v>300</v>
      </c>
      <c r="B311" s="14">
        <v>-16384.766050000002</v>
      </c>
      <c r="C311" s="14">
        <v>-16384.766050000002</v>
      </c>
      <c r="D311" s="1"/>
      <c r="E311" s="1"/>
      <c r="F311" s="1"/>
      <c r="G311" s="1"/>
      <c r="H311" s="1"/>
      <c r="I311" s="1"/>
      <c r="J311" s="1"/>
      <c r="K311" s="1"/>
      <c r="L311" s="1"/>
      <c r="M311" s="1"/>
      <c r="N311" s="1"/>
      <c r="O311" s="1"/>
      <c r="P311" s="1"/>
      <c r="Q311" s="1"/>
      <c r="R311" s="1"/>
      <c r="S311" s="1"/>
      <c r="T311" s="1"/>
      <c r="U311" s="1"/>
    </row>
    <row r="312" spans="1:21">
      <c r="A312" s="20" t="s">
        <v>301</v>
      </c>
      <c r="B312" s="14">
        <v>-2977.15679</v>
      </c>
      <c r="C312" s="14">
        <v>-2977.15679</v>
      </c>
      <c r="D312" s="1"/>
      <c r="E312" s="1"/>
      <c r="F312" s="1"/>
      <c r="G312" s="1"/>
      <c r="H312" s="1"/>
      <c r="I312" s="1"/>
      <c r="J312" s="1"/>
      <c r="K312" s="1"/>
      <c r="L312" s="1"/>
      <c r="M312" s="1"/>
      <c r="N312" s="1"/>
      <c r="O312" s="1"/>
      <c r="P312" s="1"/>
      <c r="Q312" s="1"/>
      <c r="R312" s="1"/>
      <c r="S312" s="1"/>
      <c r="T312" s="1"/>
      <c r="U312" s="1"/>
    </row>
    <row r="313" spans="1:21">
      <c r="A313" s="20" t="s">
        <v>302</v>
      </c>
      <c r="B313" s="14">
        <v>-5274.0878600000005</v>
      </c>
      <c r="C313" s="14">
        <v>-5274.0878600000005</v>
      </c>
      <c r="D313" s="1"/>
      <c r="E313" s="1"/>
      <c r="F313" s="1"/>
      <c r="G313" s="1"/>
      <c r="H313" s="1"/>
      <c r="I313" s="1"/>
      <c r="J313" s="1"/>
      <c r="K313" s="1"/>
      <c r="L313" s="1"/>
      <c r="M313" s="1"/>
      <c r="N313" s="1"/>
      <c r="O313" s="1"/>
      <c r="P313" s="1"/>
      <c r="Q313" s="1"/>
      <c r="R313" s="1"/>
      <c r="S313" s="1"/>
      <c r="T313" s="1"/>
      <c r="U313" s="1"/>
    </row>
    <row r="314" spans="1:21">
      <c r="A314" s="20" t="s">
        <v>303</v>
      </c>
      <c r="B314" s="14">
        <v>-2017.1146000000001</v>
      </c>
      <c r="C314" s="14">
        <v>-2017.1146000000001</v>
      </c>
      <c r="D314" s="1"/>
      <c r="E314" s="1"/>
      <c r="F314" s="1"/>
      <c r="G314" s="1"/>
      <c r="H314" s="1"/>
      <c r="I314" s="1"/>
      <c r="J314" s="1"/>
      <c r="K314" s="1"/>
      <c r="L314" s="1"/>
      <c r="M314" s="1"/>
      <c r="N314" s="1"/>
      <c r="O314" s="1"/>
      <c r="P314" s="1"/>
      <c r="Q314" s="1"/>
      <c r="R314" s="1"/>
      <c r="S314" s="1"/>
      <c r="T314" s="1"/>
      <c r="U314" s="1"/>
    </row>
    <row r="315" spans="1:21">
      <c r="A315" s="20" t="s">
        <v>304</v>
      </c>
      <c r="B315" s="14">
        <v>-36481.767249999997</v>
      </c>
      <c r="C315" s="14">
        <v>-36481.767249999997</v>
      </c>
      <c r="D315" s="1"/>
      <c r="E315" s="1"/>
      <c r="F315" s="1"/>
      <c r="G315" s="1"/>
      <c r="H315" s="1"/>
      <c r="I315" s="1"/>
      <c r="J315" s="1"/>
      <c r="K315" s="1"/>
      <c r="L315" s="1"/>
      <c r="M315" s="1"/>
      <c r="N315" s="1"/>
      <c r="O315" s="1"/>
      <c r="P315" s="1"/>
      <c r="Q315" s="1"/>
      <c r="R315" s="1"/>
      <c r="S315" s="1"/>
      <c r="T315" s="1"/>
      <c r="U315" s="1"/>
    </row>
    <row r="316" spans="1:21">
      <c r="A316" s="18" t="s">
        <v>305</v>
      </c>
      <c r="B316" s="12">
        <v>10243.83325</v>
      </c>
      <c r="C316" s="12">
        <v>10243.83325</v>
      </c>
      <c r="D316" s="1"/>
      <c r="E316" s="1"/>
      <c r="F316" s="1"/>
      <c r="G316" s="1"/>
      <c r="H316" s="1"/>
      <c r="I316" s="1"/>
      <c r="J316" s="1"/>
      <c r="K316" s="1"/>
      <c r="L316" s="1"/>
      <c r="M316" s="1"/>
      <c r="N316" s="1"/>
      <c r="O316" s="1"/>
      <c r="P316" s="1"/>
      <c r="Q316" s="1"/>
      <c r="R316" s="1"/>
      <c r="S316" s="1"/>
      <c r="T316" s="1"/>
      <c r="U316" s="1"/>
    </row>
    <row r="317" spans="1:21">
      <c r="A317" s="21" t="s">
        <v>306</v>
      </c>
      <c r="B317" s="14">
        <v>2.836E-2</v>
      </c>
      <c r="C317" s="14">
        <v>2.836E-2</v>
      </c>
      <c r="D317" s="1"/>
      <c r="E317" s="1"/>
      <c r="F317" s="1"/>
      <c r="G317" s="1"/>
      <c r="H317" s="1"/>
      <c r="I317" s="1"/>
      <c r="J317" s="1"/>
      <c r="K317" s="1"/>
      <c r="L317" s="1"/>
      <c r="M317" s="1"/>
      <c r="N317" s="1"/>
      <c r="O317" s="1"/>
      <c r="P317" s="1"/>
      <c r="Q317" s="1"/>
      <c r="R317" s="1"/>
      <c r="S317" s="1"/>
      <c r="T317" s="1"/>
      <c r="U317" s="1"/>
    </row>
    <row r="318" spans="1:21">
      <c r="A318" s="21" t="s">
        <v>307</v>
      </c>
      <c r="B318" s="14">
        <v>0</v>
      </c>
      <c r="C318" s="14">
        <v>0</v>
      </c>
      <c r="D318" s="1"/>
      <c r="E318" s="1"/>
      <c r="F318" s="1"/>
      <c r="G318" s="1"/>
      <c r="H318" s="1"/>
      <c r="I318" s="1"/>
      <c r="J318" s="1"/>
      <c r="K318" s="1"/>
      <c r="L318" s="1"/>
      <c r="M318" s="1"/>
      <c r="N318" s="1"/>
      <c r="O318" s="1"/>
      <c r="P318" s="1"/>
      <c r="Q318" s="1"/>
      <c r="R318" s="1"/>
      <c r="S318" s="1"/>
      <c r="T318" s="1"/>
      <c r="U318" s="1"/>
    </row>
    <row r="319" spans="1:21">
      <c r="A319" s="21" t="s">
        <v>308</v>
      </c>
      <c r="B319" s="14">
        <v>2.836E-2</v>
      </c>
      <c r="C319" s="14">
        <v>2.836E-2</v>
      </c>
      <c r="D319" s="1"/>
      <c r="E319" s="1"/>
      <c r="F319" s="1"/>
      <c r="G319" s="1"/>
      <c r="H319" s="1"/>
      <c r="I319" s="1"/>
      <c r="J319" s="1"/>
      <c r="K319" s="1"/>
      <c r="L319" s="1"/>
      <c r="M319" s="1"/>
      <c r="N319" s="1"/>
      <c r="O319" s="1"/>
      <c r="P319" s="1"/>
      <c r="Q319" s="1"/>
      <c r="R319" s="1"/>
      <c r="S319" s="1"/>
      <c r="T319" s="1"/>
      <c r="U319" s="1"/>
    </row>
    <row r="320" spans="1:21">
      <c r="A320" s="21" t="s">
        <v>309</v>
      </c>
      <c r="B320" s="14">
        <v>0</v>
      </c>
      <c r="C320" s="14">
        <v>0</v>
      </c>
      <c r="D320" s="1"/>
      <c r="E320" s="1"/>
      <c r="F320" s="1"/>
      <c r="G320" s="1"/>
      <c r="H320" s="1"/>
      <c r="I320" s="1"/>
      <c r="J320" s="1"/>
      <c r="K320" s="1"/>
      <c r="L320" s="1"/>
      <c r="M320" s="1"/>
      <c r="N320" s="1"/>
      <c r="O320" s="1"/>
      <c r="P320" s="1"/>
      <c r="Q320" s="1"/>
      <c r="R320" s="1"/>
      <c r="S320" s="1"/>
      <c r="T320" s="1"/>
      <c r="U320" s="1"/>
    </row>
    <row r="321" spans="1:21">
      <c r="A321" s="21" t="s">
        <v>310</v>
      </c>
      <c r="B321" s="14">
        <v>0</v>
      </c>
      <c r="C321" s="14">
        <v>0</v>
      </c>
      <c r="D321" s="1"/>
      <c r="E321" s="1"/>
      <c r="F321" s="1"/>
      <c r="G321" s="1"/>
      <c r="H321" s="1"/>
      <c r="I321" s="1"/>
      <c r="J321" s="1"/>
      <c r="K321" s="1"/>
      <c r="L321" s="1"/>
      <c r="M321" s="1"/>
      <c r="N321" s="1"/>
      <c r="O321" s="1"/>
      <c r="P321" s="1"/>
      <c r="Q321" s="1"/>
      <c r="R321" s="1"/>
      <c r="S321" s="1"/>
      <c r="T321" s="1"/>
      <c r="U321" s="1"/>
    </row>
    <row r="322" spans="1:21">
      <c r="A322" s="21" t="s">
        <v>311</v>
      </c>
      <c r="B322" s="14">
        <v>0</v>
      </c>
      <c r="C322" s="14">
        <v>0</v>
      </c>
      <c r="D322" s="1"/>
      <c r="E322" s="1"/>
      <c r="F322" s="1"/>
      <c r="G322" s="1"/>
      <c r="H322" s="1"/>
      <c r="I322" s="1"/>
      <c r="J322" s="1"/>
      <c r="K322" s="1"/>
      <c r="L322" s="1"/>
      <c r="M322" s="1"/>
      <c r="N322" s="1"/>
      <c r="O322" s="1"/>
      <c r="P322" s="1"/>
      <c r="Q322" s="1"/>
      <c r="R322" s="1"/>
      <c r="S322" s="1"/>
      <c r="T322" s="1"/>
      <c r="U322" s="1"/>
    </row>
    <row r="323" spans="1:21">
      <c r="A323" s="18" t="s">
        <v>312</v>
      </c>
      <c r="B323" s="12">
        <v>10243.86161</v>
      </c>
      <c r="C323" s="12">
        <v>10243.86161</v>
      </c>
      <c r="D323" s="1"/>
      <c r="E323" s="1"/>
      <c r="F323" s="1"/>
      <c r="G323" s="1"/>
      <c r="H323" s="1"/>
      <c r="I323" s="1"/>
      <c r="J323" s="1"/>
      <c r="K323" s="1"/>
      <c r="L323" s="1"/>
      <c r="M323" s="1"/>
      <c r="N323" s="1"/>
      <c r="O323" s="1"/>
      <c r="P323" s="1"/>
      <c r="Q323" s="1"/>
      <c r="R323" s="1"/>
      <c r="S323" s="1"/>
      <c r="T323" s="1"/>
      <c r="U323" s="1"/>
    </row>
    <row r="324" spans="1:21">
      <c r="A324" s="21" t="s">
        <v>313</v>
      </c>
      <c r="B324" s="14">
        <v>2342.7075099999997</v>
      </c>
      <c r="C324" s="14">
        <v>2342.7075099999997</v>
      </c>
      <c r="D324" s="1"/>
      <c r="E324" s="1"/>
      <c r="F324" s="1"/>
      <c r="G324" s="1"/>
      <c r="H324" s="1"/>
      <c r="I324" s="1"/>
      <c r="J324" s="1"/>
      <c r="K324" s="1"/>
      <c r="L324" s="1"/>
      <c r="M324" s="1"/>
      <c r="N324" s="1"/>
      <c r="O324" s="1"/>
      <c r="P324" s="1"/>
      <c r="Q324" s="1"/>
      <c r="R324" s="1"/>
      <c r="S324" s="1"/>
      <c r="T324" s="1"/>
      <c r="U324" s="1"/>
    </row>
    <row r="325" spans="1:21">
      <c r="A325" s="18" t="s">
        <v>314</v>
      </c>
      <c r="B325" s="12">
        <v>12586.569119999998</v>
      </c>
      <c r="C325" s="12">
        <v>12586.569119999998</v>
      </c>
      <c r="D325" s="1"/>
      <c r="E325" s="1"/>
      <c r="F325" s="1"/>
      <c r="G325" s="1"/>
      <c r="H325" s="1"/>
      <c r="I325" s="1"/>
      <c r="J325" s="1"/>
      <c r="K325" s="1"/>
      <c r="L325" s="1"/>
      <c r="M325" s="1"/>
      <c r="N325" s="1"/>
      <c r="O325" s="1"/>
      <c r="P325" s="1"/>
      <c r="Q325" s="1"/>
      <c r="R325" s="1"/>
      <c r="S325" s="1"/>
      <c r="T325" s="1"/>
      <c r="U325" s="1"/>
    </row>
    <row r="326" spans="1:21">
      <c r="A326" s="20" t="s">
        <v>315</v>
      </c>
      <c r="B326" s="14">
        <v>4409.6544800000001</v>
      </c>
      <c r="C326" s="14">
        <v>4409.6544800000001</v>
      </c>
      <c r="D326" s="1"/>
      <c r="E326" s="1"/>
      <c r="F326" s="1"/>
      <c r="G326" s="1"/>
      <c r="H326" s="1"/>
      <c r="I326" s="1"/>
      <c r="J326" s="1"/>
      <c r="K326" s="1"/>
      <c r="L326" s="1"/>
      <c r="M326" s="1"/>
      <c r="N326" s="1"/>
      <c r="O326" s="1"/>
      <c r="P326" s="1"/>
      <c r="Q326" s="1"/>
      <c r="R326" s="1"/>
      <c r="S326" s="1"/>
      <c r="T326" s="1"/>
      <c r="U326" s="1"/>
    </row>
    <row r="327" spans="1:21">
      <c r="A327" s="18" t="s">
        <v>316</v>
      </c>
      <c r="B327" s="12">
        <v>16996.223600000001</v>
      </c>
      <c r="C327" s="12">
        <v>16996.223600000001</v>
      </c>
      <c r="D327" s="1"/>
      <c r="E327" s="1"/>
      <c r="F327" s="1"/>
      <c r="G327" s="1"/>
      <c r="H327" s="1"/>
      <c r="I327" s="1"/>
      <c r="J327" s="1"/>
      <c r="K327" s="1"/>
      <c r="L327" s="1"/>
      <c r="M327" s="1"/>
      <c r="N327" s="1"/>
      <c r="O327" s="1"/>
      <c r="P327" s="1"/>
      <c r="Q327" s="1"/>
      <c r="R327" s="1"/>
      <c r="S327" s="1"/>
      <c r="T327" s="1"/>
      <c r="U327" s="1"/>
    </row>
    <row r="328" spans="1:21">
      <c r="A328" s="20" t="s">
        <v>317</v>
      </c>
      <c r="B328" s="14">
        <v>0</v>
      </c>
      <c r="C328" s="14">
        <v>0</v>
      </c>
      <c r="D328" s="1"/>
      <c r="E328" s="1"/>
      <c r="F328" s="1"/>
      <c r="G328" s="1"/>
      <c r="H328" s="1"/>
      <c r="I328" s="1"/>
      <c r="J328" s="1"/>
      <c r="K328" s="1"/>
      <c r="L328" s="1"/>
      <c r="M328" s="1"/>
      <c r="N328" s="1"/>
      <c r="O328" s="1"/>
      <c r="P328" s="1"/>
      <c r="Q328" s="1"/>
      <c r="R328" s="1"/>
      <c r="S328" s="1"/>
      <c r="T328" s="1"/>
      <c r="U328" s="1"/>
    </row>
    <row r="329" spans="1:21">
      <c r="A329" s="18" t="s">
        <v>318</v>
      </c>
      <c r="B329" s="12">
        <v>16996.223600000001</v>
      </c>
      <c r="C329" s="12">
        <v>16996.223600000001</v>
      </c>
      <c r="D329" s="1"/>
      <c r="E329" s="1"/>
      <c r="F329" s="1"/>
      <c r="G329" s="1"/>
      <c r="H329" s="1"/>
      <c r="I329" s="1"/>
      <c r="J329" s="1"/>
      <c r="K329" s="1"/>
      <c r="L329" s="1"/>
      <c r="M329" s="1"/>
      <c r="N329" s="1"/>
      <c r="O329" s="1"/>
      <c r="P329" s="1"/>
      <c r="Q329" s="1"/>
      <c r="R329" s="1"/>
      <c r="S329" s="1"/>
      <c r="T329" s="1"/>
      <c r="U329" s="1"/>
    </row>
    <row r="330" spans="1:21">
      <c r="A330" s="21" t="s">
        <v>319</v>
      </c>
      <c r="B330" s="14">
        <v>0</v>
      </c>
      <c r="C330" s="14">
        <v>0</v>
      </c>
      <c r="D330" s="1"/>
      <c r="E330" s="1"/>
      <c r="F330" s="1"/>
      <c r="G330" s="1"/>
      <c r="H330" s="1"/>
      <c r="I330" s="1"/>
      <c r="J330" s="1"/>
      <c r="K330" s="1"/>
      <c r="L330" s="1"/>
      <c r="M330" s="1"/>
      <c r="N330" s="1"/>
      <c r="O330" s="1"/>
      <c r="P330" s="1"/>
      <c r="Q330" s="1"/>
      <c r="R330" s="1"/>
      <c r="S330" s="1"/>
      <c r="T330" s="1"/>
      <c r="U330" s="1"/>
    </row>
    <row r="331" spans="1:21">
      <c r="A331" s="18" t="s">
        <v>320</v>
      </c>
      <c r="B331" s="12">
        <v>16996.223600000001</v>
      </c>
      <c r="C331" s="12">
        <v>16996.223600000001</v>
      </c>
      <c r="D331" s="1"/>
      <c r="E331" s="1"/>
      <c r="F331" s="1"/>
      <c r="G331" s="1"/>
      <c r="H331" s="1"/>
      <c r="I331" s="1"/>
      <c r="J331" s="1"/>
      <c r="K331" s="1"/>
      <c r="L331" s="1"/>
      <c r="M331" s="1"/>
      <c r="N331" s="1"/>
      <c r="O331" s="1"/>
      <c r="P331" s="1"/>
      <c r="Q331" s="1"/>
      <c r="R331" s="1"/>
      <c r="S331" s="1"/>
      <c r="T331" s="1"/>
      <c r="U331" s="1"/>
    </row>
    <row r="332" spans="1:21" ht="3.75" customHeight="1" thickBot="1">
      <c r="A332" s="67"/>
      <c r="B332" s="35"/>
      <c r="C332" s="35"/>
      <c r="D332" s="1"/>
      <c r="E332" s="1"/>
      <c r="F332" s="1"/>
      <c r="G332" s="1"/>
      <c r="H332" s="1"/>
      <c r="I332" s="1"/>
      <c r="J332" s="1"/>
      <c r="K332" s="1"/>
      <c r="L332" s="1"/>
      <c r="M332" s="1"/>
      <c r="N332" s="1"/>
      <c r="O332" s="1"/>
      <c r="P332" s="1"/>
      <c r="Q332" s="1"/>
      <c r="R332" s="1"/>
      <c r="S332" s="1"/>
      <c r="T332" s="1"/>
      <c r="U332" s="1"/>
    </row>
    <row r="333" spans="1:21" ht="15.75" thickTop="1">
      <c r="A333" s="20"/>
      <c r="B333" s="37"/>
      <c r="C333" s="37"/>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C126"/>
  <sheetViews>
    <sheetView workbookViewId="0">
      <selection activeCell="A3" sqref="A3:C3"/>
    </sheetView>
  </sheetViews>
  <sheetFormatPr baseColWidth="10" defaultColWidth="9.140625" defaultRowHeight="15"/>
  <cols>
    <col min="1" max="1" width="99.5703125" customWidth="1"/>
    <col min="2" max="256" width="11.42578125" customWidth="1"/>
    <col min="257" max="257" width="99.5703125" customWidth="1"/>
    <col min="258" max="512" width="11.42578125" customWidth="1"/>
    <col min="513" max="513" width="99.5703125" customWidth="1"/>
    <col min="514" max="768" width="11.42578125" customWidth="1"/>
    <col min="769" max="769" width="99.5703125" customWidth="1"/>
    <col min="770" max="1024" width="11.42578125" customWidth="1"/>
    <col min="1025" max="1025" width="99.5703125" customWidth="1"/>
    <col min="1026" max="1280" width="11.42578125" customWidth="1"/>
    <col min="1281" max="1281" width="99.5703125" customWidth="1"/>
    <col min="1282" max="1536" width="11.42578125" customWidth="1"/>
    <col min="1537" max="1537" width="99.5703125" customWidth="1"/>
    <col min="1538" max="1792" width="11.42578125" customWidth="1"/>
    <col min="1793" max="1793" width="99.5703125" customWidth="1"/>
    <col min="1794" max="2048" width="11.42578125" customWidth="1"/>
    <col min="2049" max="2049" width="99.5703125" customWidth="1"/>
    <col min="2050" max="2304" width="11.42578125" customWidth="1"/>
    <col min="2305" max="2305" width="99.5703125" customWidth="1"/>
    <col min="2306" max="2560" width="11.42578125" customWidth="1"/>
    <col min="2561" max="2561" width="99.5703125" customWidth="1"/>
    <col min="2562" max="2816" width="11.42578125" customWidth="1"/>
    <col min="2817" max="2817" width="99.5703125" customWidth="1"/>
    <col min="2818" max="3072" width="11.42578125" customWidth="1"/>
    <col min="3073" max="3073" width="99.5703125" customWidth="1"/>
    <col min="3074" max="3328" width="11.42578125" customWidth="1"/>
    <col min="3329" max="3329" width="99.5703125" customWidth="1"/>
    <col min="3330" max="3584" width="11.42578125" customWidth="1"/>
    <col min="3585" max="3585" width="99.5703125" customWidth="1"/>
    <col min="3586" max="3840" width="11.42578125" customWidth="1"/>
    <col min="3841" max="3841" width="99.5703125" customWidth="1"/>
    <col min="3842" max="4096" width="11.42578125" customWidth="1"/>
    <col min="4097" max="4097" width="99.5703125" customWidth="1"/>
    <col min="4098" max="4352" width="11.42578125" customWidth="1"/>
    <col min="4353" max="4353" width="99.5703125" customWidth="1"/>
    <col min="4354" max="4608" width="11.42578125" customWidth="1"/>
    <col min="4609" max="4609" width="99.5703125" customWidth="1"/>
    <col min="4610" max="4864" width="11.42578125" customWidth="1"/>
    <col min="4865" max="4865" width="99.5703125" customWidth="1"/>
    <col min="4866" max="5120" width="11.42578125" customWidth="1"/>
    <col min="5121" max="5121" width="99.5703125" customWidth="1"/>
    <col min="5122" max="5376" width="11.42578125" customWidth="1"/>
    <col min="5377" max="5377" width="99.5703125" customWidth="1"/>
    <col min="5378" max="5632" width="11.42578125" customWidth="1"/>
    <col min="5633" max="5633" width="99.5703125" customWidth="1"/>
    <col min="5634" max="5888" width="11.42578125" customWidth="1"/>
    <col min="5889" max="5889" width="99.5703125" customWidth="1"/>
    <col min="5890" max="6144" width="11.42578125" customWidth="1"/>
    <col min="6145" max="6145" width="99.5703125" customWidth="1"/>
    <col min="6146" max="6400" width="11.42578125" customWidth="1"/>
    <col min="6401" max="6401" width="99.5703125" customWidth="1"/>
    <col min="6402" max="6656" width="11.42578125" customWidth="1"/>
    <col min="6657" max="6657" width="99.5703125" customWidth="1"/>
    <col min="6658" max="6912" width="11.42578125" customWidth="1"/>
    <col min="6913" max="6913" width="99.5703125" customWidth="1"/>
    <col min="6914" max="7168" width="11.42578125" customWidth="1"/>
    <col min="7169" max="7169" width="99.5703125" customWidth="1"/>
    <col min="7170" max="7424" width="11.42578125" customWidth="1"/>
    <col min="7425" max="7425" width="99.5703125" customWidth="1"/>
    <col min="7426" max="7680" width="11.42578125" customWidth="1"/>
    <col min="7681" max="7681" width="99.5703125" customWidth="1"/>
    <col min="7682" max="7936" width="11.42578125" customWidth="1"/>
    <col min="7937" max="7937" width="99.5703125" customWidth="1"/>
    <col min="7938" max="8192" width="11.42578125" customWidth="1"/>
    <col min="8193" max="8193" width="99.5703125" customWidth="1"/>
    <col min="8194" max="8448" width="11.42578125" customWidth="1"/>
    <col min="8449" max="8449" width="99.5703125" customWidth="1"/>
    <col min="8450" max="8704" width="11.42578125" customWidth="1"/>
    <col min="8705" max="8705" width="99.5703125" customWidth="1"/>
    <col min="8706" max="8960" width="11.42578125" customWidth="1"/>
    <col min="8961" max="8961" width="99.5703125" customWidth="1"/>
    <col min="8962" max="9216" width="11.42578125" customWidth="1"/>
    <col min="9217" max="9217" width="99.5703125" customWidth="1"/>
    <col min="9218" max="9472" width="11.42578125" customWidth="1"/>
    <col min="9473" max="9473" width="99.5703125" customWidth="1"/>
    <col min="9474" max="9728" width="11.42578125" customWidth="1"/>
    <col min="9729" max="9729" width="99.5703125" customWidth="1"/>
    <col min="9730" max="9984" width="11.42578125" customWidth="1"/>
    <col min="9985" max="9985" width="99.5703125" customWidth="1"/>
    <col min="9986" max="10240" width="11.42578125" customWidth="1"/>
    <col min="10241" max="10241" width="99.5703125" customWidth="1"/>
    <col min="10242" max="10496" width="11.42578125" customWidth="1"/>
    <col min="10497" max="10497" width="99.5703125" customWidth="1"/>
    <col min="10498" max="10752" width="11.42578125" customWidth="1"/>
    <col min="10753" max="10753" width="99.5703125" customWidth="1"/>
    <col min="10754" max="11008" width="11.42578125" customWidth="1"/>
    <col min="11009" max="11009" width="99.5703125" customWidth="1"/>
    <col min="11010" max="11264" width="11.42578125" customWidth="1"/>
    <col min="11265" max="11265" width="99.5703125" customWidth="1"/>
    <col min="11266" max="11520" width="11.42578125" customWidth="1"/>
    <col min="11521" max="11521" width="99.5703125" customWidth="1"/>
    <col min="11522" max="11776" width="11.42578125" customWidth="1"/>
    <col min="11777" max="11777" width="99.5703125" customWidth="1"/>
    <col min="11778" max="12032" width="11.42578125" customWidth="1"/>
    <col min="12033" max="12033" width="99.5703125" customWidth="1"/>
    <col min="12034" max="12288" width="11.42578125" customWidth="1"/>
    <col min="12289" max="12289" width="99.5703125" customWidth="1"/>
    <col min="12290" max="12544" width="11.42578125" customWidth="1"/>
    <col min="12545" max="12545" width="99.5703125" customWidth="1"/>
    <col min="12546" max="12800" width="11.42578125" customWidth="1"/>
    <col min="12801" max="12801" width="99.5703125" customWidth="1"/>
    <col min="12802" max="13056" width="11.42578125" customWidth="1"/>
    <col min="13057" max="13057" width="99.5703125" customWidth="1"/>
    <col min="13058" max="13312" width="11.42578125" customWidth="1"/>
    <col min="13313" max="13313" width="99.5703125" customWidth="1"/>
    <col min="13314" max="13568" width="11.42578125" customWidth="1"/>
    <col min="13569" max="13569" width="99.5703125" customWidth="1"/>
    <col min="13570" max="13824" width="11.42578125" customWidth="1"/>
    <col min="13825" max="13825" width="99.5703125" customWidth="1"/>
    <col min="13826" max="14080" width="11.42578125" customWidth="1"/>
    <col min="14081" max="14081" width="99.5703125" customWidth="1"/>
    <col min="14082" max="14336" width="11.42578125" customWidth="1"/>
    <col min="14337" max="14337" width="99.5703125" customWidth="1"/>
    <col min="14338" max="14592" width="11.42578125" customWidth="1"/>
    <col min="14593" max="14593" width="99.5703125" customWidth="1"/>
    <col min="14594" max="14848" width="11.42578125" customWidth="1"/>
    <col min="14849" max="14849" width="99.5703125" customWidth="1"/>
    <col min="14850" max="15104" width="11.42578125" customWidth="1"/>
    <col min="15105" max="15105" width="99.5703125" customWidth="1"/>
    <col min="15106" max="15360" width="11.42578125" customWidth="1"/>
    <col min="15361" max="15361" width="99.5703125" customWidth="1"/>
    <col min="15362" max="15616" width="11.42578125" customWidth="1"/>
    <col min="15617" max="15617" width="99.5703125" customWidth="1"/>
    <col min="15618" max="15872" width="11.42578125" customWidth="1"/>
    <col min="15873" max="15873" width="99.5703125" customWidth="1"/>
    <col min="15874" max="16128" width="11.42578125" customWidth="1"/>
    <col min="16129" max="16129" width="99.5703125" customWidth="1"/>
    <col min="16130" max="16384" width="11.42578125" customWidth="1"/>
  </cols>
  <sheetData>
    <row r="1" spans="1:3" ht="30" customHeight="1">
      <c r="A1" s="726" t="s">
        <v>404</v>
      </c>
      <c r="B1" s="726"/>
      <c r="C1" s="726"/>
    </row>
    <row r="2" spans="1:3" ht="18">
      <c r="A2" s="727" t="s">
        <v>444</v>
      </c>
      <c r="B2" s="727"/>
      <c r="C2" s="727"/>
    </row>
    <row r="3" spans="1:3" ht="30" customHeight="1">
      <c r="A3" s="739" t="s">
        <v>1435</v>
      </c>
      <c r="B3" s="739"/>
      <c r="C3" s="739"/>
    </row>
    <row r="4" spans="1:3">
      <c r="A4" s="81"/>
      <c r="B4" s="82"/>
      <c r="C4" s="82"/>
    </row>
    <row r="5" spans="1:3" ht="30" customHeight="1">
      <c r="A5" s="83"/>
      <c r="B5" s="84" t="s">
        <v>405</v>
      </c>
      <c r="C5" s="85" t="s">
        <v>443</v>
      </c>
    </row>
    <row r="6" spans="1:3">
      <c r="A6" s="81"/>
      <c r="B6" s="86"/>
      <c r="C6" s="87"/>
    </row>
    <row r="7" spans="1:3">
      <c r="A7" s="28" t="s">
        <v>445</v>
      </c>
      <c r="B7" s="84"/>
      <c r="C7" s="85"/>
    </row>
    <row r="8" spans="1:3">
      <c r="A8" s="81" t="s">
        <v>446</v>
      </c>
      <c r="B8" s="282">
        <v>2.2800000000000001E-2</v>
      </c>
      <c r="C8" s="282">
        <v>2.2800000000000001E-2</v>
      </c>
    </row>
    <row r="9" spans="1:3">
      <c r="A9" s="81" t="s">
        <v>447</v>
      </c>
      <c r="B9" s="282">
        <v>0.65849999999999997</v>
      </c>
      <c r="C9" s="282">
        <v>0.65849999999999997</v>
      </c>
    </row>
    <row r="10" spans="1:3">
      <c r="A10" s="28" t="s">
        <v>448</v>
      </c>
      <c r="B10" s="719"/>
      <c r="C10" s="719"/>
    </row>
    <row r="11" spans="1:3">
      <c r="A11" s="93" t="s">
        <v>449</v>
      </c>
      <c r="B11" s="282">
        <v>0.14610000000000001</v>
      </c>
      <c r="C11" s="282">
        <v>0.14610000000000001</v>
      </c>
    </row>
    <row r="12" spans="1:3">
      <c r="A12" s="93" t="s">
        <v>450</v>
      </c>
      <c r="B12" s="282">
        <v>0.51370000000000005</v>
      </c>
      <c r="C12" s="282">
        <v>0.51370000000000005</v>
      </c>
    </row>
    <row r="13" spans="1:3">
      <c r="A13" s="81" t="s">
        <v>451</v>
      </c>
      <c r="B13" s="282">
        <v>0.38159999999999999</v>
      </c>
      <c r="C13" s="282">
        <v>0.38159999999999999</v>
      </c>
    </row>
    <row r="14" spans="1:3">
      <c r="A14" s="93" t="s">
        <v>452</v>
      </c>
      <c r="B14" s="282">
        <v>0</v>
      </c>
      <c r="C14" s="282">
        <v>0</v>
      </c>
    </row>
    <row r="15" spans="1:3">
      <c r="A15" s="94" t="s">
        <v>453</v>
      </c>
      <c r="B15" s="719"/>
      <c r="C15" s="719"/>
    </row>
    <row r="16" spans="1:3">
      <c r="A16" s="93" t="s">
        <v>454</v>
      </c>
      <c r="B16" s="282">
        <v>1</v>
      </c>
      <c r="C16" s="282">
        <v>1</v>
      </c>
    </row>
    <row r="17" spans="1:3">
      <c r="A17" s="93" t="s">
        <v>455</v>
      </c>
      <c r="B17" s="282">
        <v>0</v>
      </c>
      <c r="C17" s="282">
        <v>0</v>
      </c>
    </row>
    <row r="18" spans="1:3">
      <c r="A18" s="93" t="s">
        <v>456</v>
      </c>
      <c r="B18" s="796">
        <v>697.68010000000004</v>
      </c>
      <c r="C18" s="796">
        <v>697.68010000000004</v>
      </c>
    </row>
    <row r="19" spans="1:3">
      <c r="A19" s="94" t="s">
        <v>457</v>
      </c>
      <c r="B19" s="797"/>
      <c r="C19" s="797"/>
    </row>
    <row r="20" spans="1:3">
      <c r="A20" s="81" t="s">
        <v>458</v>
      </c>
      <c r="B20" s="282">
        <v>0.97850000000000004</v>
      </c>
      <c r="C20" s="282">
        <v>0.97850000000000004</v>
      </c>
    </row>
    <row r="21" spans="1:3">
      <c r="A21" s="81" t="s">
        <v>459</v>
      </c>
      <c r="B21" s="282">
        <v>0.109</v>
      </c>
      <c r="C21" s="282">
        <v>0.109</v>
      </c>
    </row>
    <row r="22" spans="1:3">
      <c r="A22" s="93" t="s">
        <v>460</v>
      </c>
      <c r="B22" s="282">
        <v>2.1499999999999998E-2</v>
      </c>
      <c r="C22" s="282">
        <v>2.1499999999999998E-2</v>
      </c>
    </row>
    <row r="23" spans="1:3">
      <c r="A23" s="93" t="s">
        <v>461</v>
      </c>
      <c r="B23" s="282">
        <v>0.10630000000000001</v>
      </c>
      <c r="C23" s="282">
        <v>0.10630000000000001</v>
      </c>
    </row>
    <row r="24" spans="1:3">
      <c r="A24" s="93" t="s">
        <v>462</v>
      </c>
      <c r="B24" s="282">
        <v>4.58E-2</v>
      </c>
      <c r="C24" s="282">
        <v>4.58E-2</v>
      </c>
    </row>
    <row r="25" spans="1:3">
      <c r="A25" s="93" t="s">
        <v>463</v>
      </c>
      <c r="B25" s="282">
        <v>3.6799999999999999E-2</v>
      </c>
      <c r="C25" s="282">
        <v>3.6799999999999999E-2</v>
      </c>
    </row>
    <row r="26" spans="1:3">
      <c r="A26" s="93" t="s">
        <v>464</v>
      </c>
      <c r="B26" s="282">
        <v>2.1700000000000001E-2</v>
      </c>
      <c r="C26" s="282">
        <v>2.1700000000000001E-2</v>
      </c>
    </row>
    <row r="27" spans="1:3">
      <c r="A27" s="93" t="s">
        <v>465</v>
      </c>
      <c r="B27" s="282">
        <v>0.97560000000000002</v>
      </c>
      <c r="C27" s="282">
        <v>0.97560000000000002</v>
      </c>
    </row>
    <row r="28" spans="1:3">
      <c r="A28" s="93" t="s">
        <v>466</v>
      </c>
      <c r="B28" s="282">
        <v>2.3999999999999998E-3</v>
      </c>
      <c r="C28" s="282">
        <v>2.3999999999999998E-3</v>
      </c>
    </row>
    <row r="29" spans="1:3">
      <c r="A29" s="93" t="s">
        <v>467</v>
      </c>
      <c r="B29" s="282">
        <v>5.9999999999999995E-4</v>
      </c>
      <c r="C29" s="282">
        <v>5.9999999999999995E-4</v>
      </c>
    </row>
    <row r="30" spans="1:3">
      <c r="A30" s="93" t="s">
        <v>468</v>
      </c>
      <c r="B30" s="282">
        <v>2.9999999999999997E-4</v>
      </c>
      <c r="C30" s="282">
        <v>2.9999999999999997E-4</v>
      </c>
    </row>
    <row r="31" spans="1:3">
      <c r="A31" s="93" t="s">
        <v>469</v>
      </c>
      <c r="B31" s="282">
        <v>8.0999999999999996E-3</v>
      </c>
      <c r="C31" s="282">
        <v>8.0999999999999996E-3</v>
      </c>
    </row>
    <row r="32" spans="1:3">
      <c r="A32" s="93" t="s">
        <v>470</v>
      </c>
      <c r="B32" s="282">
        <v>1.2999999999999999E-2</v>
      </c>
      <c r="C32" s="282">
        <v>1.2999999999999999E-2</v>
      </c>
    </row>
    <row r="33" spans="1:3">
      <c r="A33" s="94" t="s">
        <v>471</v>
      </c>
      <c r="B33" s="719"/>
      <c r="C33" s="719"/>
    </row>
    <row r="34" spans="1:3">
      <c r="A34" s="93" t="s">
        <v>472</v>
      </c>
      <c r="B34" s="282">
        <v>0</v>
      </c>
      <c r="C34" s="282">
        <v>0</v>
      </c>
    </row>
    <row r="35" spans="1:3">
      <c r="A35" s="93" t="s">
        <v>473</v>
      </c>
      <c r="B35" s="282">
        <v>0</v>
      </c>
      <c r="C35" s="282">
        <v>0</v>
      </c>
    </row>
    <row r="36" spans="1:3">
      <c r="A36" s="93" t="s">
        <v>474</v>
      </c>
      <c r="B36" s="282">
        <v>0.14530000000000001</v>
      </c>
      <c r="C36" s="282">
        <v>0.14530000000000001</v>
      </c>
    </row>
    <row r="37" spans="1:3">
      <c r="A37" s="93" t="s">
        <v>475</v>
      </c>
      <c r="B37" s="282">
        <v>0.13150000000000001</v>
      </c>
      <c r="C37" s="282">
        <v>0.13150000000000001</v>
      </c>
    </row>
    <row r="38" spans="1:3">
      <c r="A38" s="81" t="s">
        <v>476</v>
      </c>
      <c r="B38" s="282">
        <v>0.38240000000000002</v>
      </c>
      <c r="C38" s="282">
        <v>0.38240000000000002</v>
      </c>
    </row>
    <row r="39" spans="1:3">
      <c r="A39" s="28" t="s">
        <v>477</v>
      </c>
      <c r="B39" s="719"/>
      <c r="C39" s="719"/>
    </row>
    <row r="40" spans="1:3">
      <c r="A40" s="93" t="s">
        <v>478</v>
      </c>
      <c r="B40" s="282">
        <v>9.4899999999999998E-2</v>
      </c>
      <c r="C40" s="282">
        <v>9.4899999999999998E-2</v>
      </c>
    </row>
    <row r="41" spans="1:3">
      <c r="A41" s="93" t="s">
        <v>479</v>
      </c>
      <c r="B41" s="282">
        <v>9.4899999999999998E-2</v>
      </c>
      <c r="C41" s="282">
        <v>9.4899999999999998E-2</v>
      </c>
    </row>
    <row r="42" spans="1:3">
      <c r="A42" s="93" t="s">
        <v>480</v>
      </c>
      <c r="B42" s="282">
        <v>0.1469</v>
      </c>
      <c r="C42" s="282">
        <v>0.1469</v>
      </c>
    </row>
    <row r="43" spans="1:3">
      <c r="A43" s="93" t="s">
        <v>481</v>
      </c>
      <c r="B43" s="282">
        <v>3.4099999999999998E-2</v>
      </c>
      <c r="C43" s="282">
        <v>3.4099999999999998E-2</v>
      </c>
    </row>
    <row r="44" spans="1:3">
      <c r="A44" s="93" t="s">
        <v>482</v>
      </c>
      <c r="B44" s="282">
        <v>7.0499999999999993E-2</v>
      </c>
      <c r="C44" s="282">
        <v>7.0499999999999993E-2</v>
      </c>
    </row>
    <row r="45" spans="1:3">
      <c r="A45" s="93" t="s">
        <v>483</v>
      </c>
      <c r="B45" s="282">
        <v>0.14799999999999999</v>
      </c>
      <c r="C45" s="282">
        <v>0.14799999999999999</v>
      </c>
    </row>
    <row r="46" spans="1:3">
      <c r="A46" s="94" t="s">
        <v>484</v>
      </c>
      <c r="B46" s="719"/>
      <c r="C46" s="719"/>
    </row>
    <row r="47" spans="1:3">
      <c r="A47" s="93" t="s">
        <v>485</v>
      </c>
      <c r="B47" s="282">
        <v>0.85529999999999995</v>
      </c>
      <c r="C47" s="282">
        <v>0.85529999999999995</v>
      </c>
    </row>
    <row r="48" spans="1:3">
      <c r="A48" s="93" t="s">
        <v>486</v>
      </c>
      <c r="B48" s="282">
        <v>0.95409999999999995</v>
      </c>
      <c r="C48" s="282">
        <v>0.95409999999999995</v>
      </c>
    </row>
    <row r="49" spans="1:3">
      <c r="A49" s="93" t="s">
        <v>487</v>
      </c>
      <c r="B49" s="282">
        <v>-9.5999999999999992E-3</v>
      </c>
      <c r="C49" s="282">
        <v>-9.5999999999999992E-3</v>
      </c>
    </row>
    <row r="50" spans="1:3" ht="15.75" thickBot="1">
      <c r="A50" s="357" t="s">
        <v>488</v>
      </c>
      <c r="B50" s="798">
        <v>1.5246999999999999</v>
      </c>
      <c r="C50" s="798">
        <v>1.5246999999999999</v>
      </c>
    </row>
    <row r="51" spans="1:3" ht="27" customHeight="1" thickTop="1">
      <c r="A51" s="780" t="s">
        <v>489</v>
      </c>
      <c r="B51" s="780"/>
      <c r="C51" s="780"/>
    </row>
    <row r="52" spans="1:3" ht="83.25" customHeight="1">
      <c r="A52" s="738" t="s">
        <v>490</v>
      </c>
      <c r="B52" s="738"/>
      <c r="C52" s="738"/>
    </row>
    <row r="53" spans="1:3" ht="82.5" customHeight="1">
      <c r="A53" s="738" t="s">
        <v>491</v>
      </c>
      <c r="B53" s="738"/>
      <c r="C53" s="738"/>
    </row>
    <row r="54" spans="1:3">
      <c r="A54" s="736" t="s">
        <v>492</v>
      </c>
      <c r="B54" s="736"/>
      <c r="C54" s="736"/>
    </row>
    <row r="55" spans="1:3" ht="28.5" customHeight="1">
      <c r="A55" s="755" t="s">
        <v>493</v>
      </c>
      <c r="B55" s="755"/>
      <c r="C55" s="755"/>
    </row>
    <row r="56" spans="1:3">
      <c r="A56" s="1"/>
      <c r="B56" s="1"/>
      <c r="C56" s="1"/>
    </row>
    <row r="57" spans="1:3" ht="25.5">
      <c r="A57" s="100"/>
      <c r="B57" s="101" t="s">
        <v>405</v>
      </c>
      <c r="C57" s="102" t="s">
        <v>443</v>
      </c>
    </row>
    <row r="58" spans="1:3">
      <c r="A58" s="1"/>
      <c r="B58" s="1"/>
      <c r="C58" s="1"/>
    </row>
    <row r="59" spans="1:3">
      <c r="A59" s="94" t="s">
        <v>494</v>
      </c>
      <c r="B59" s="101"/>
      <c r="C59" s="102"/>
    </row>
    <row r="60" spans="1:3">
      <c r="A60" s="106" t="s">
        <v>495</v>
      </c>
      <c r="B60" s="282">
        <v>2.4400000000000002E-2</v>
      </c>
      <c r="C60" s="282">
        <v>2.4400000000000002E-2</v>
      </c>
    </row>
    <row r="61" spans="1:3">
      <c r="A61" s="106" t="s">
        <v>496</v>
      </c>
      <c r="B61" s="282">
        <v>2.9399999999999999E-2</v>
      </c>
      <c r="C61" s="282">
        <v>2.9399999999999999E-2</v>
      </c>
    </row>
    <row r="62" spans="1:3">
      <c r="A62" s="106" t="s">
        <v>497</v>
      </c>
      <c r="B62" s="282">
        <v>2.3E-2</v>
      </c>
      <c r="C62" s="282">
        <v>2.3E-2</v>
      </c>
    </row>
    <row r="63" spans="1:3">
      <c r="A63" s="106" t="s">
        <v>498</v>
      </c>
      <c r="B63" s="282">
        <v>1.2999999999999999E-3</v>
      </c>
      <c r="C63" s="282">
        <v>1.2999999999999999E-3</v>
      </c>
    </row>
    <row r="64" spans="1:3">
      <c r="A64" s="106" t="s">
        <v>499</v>
      </c>
      <c r="B64" s="282">
        <v>2.0999999999999999E-3</v>
      </c>
      <c r="C64" s="282">
        <v>2.0999999999999999E-3</v>
      </c>
    </row>
    <row r="65" spans="1:3">
      <c r="A65" s="106" t="s">
        <v>500</v>
      </c>
      <c r="B65" s="282">
        <v>2.0999999999999999E-3</v>
      </c>
      <c r="C65" s="282">
        <v>2.0999999999999999E-3</v>
      </c>
    </row>
    <row r="66" spans="1:3">
      <c r="A66" s="106" t="s">
        <v>501</v>
      </c>
      <c r="B66" s="282">
        <v>2.1100000000000001E-2</v>
      </c>
      <c r="C66" s="282">
        <v>2.1100000000000001E-2</v>
      </c>
    </row>
    <row r="67" spans="1:3">
      <c r="A67" s="94" t="s">
        <v>502</v>
      </c>
      <c r="B67" s="717"/>
      <c r="C67" s="718"/>
    </row>
    <row r="68" spans="1:3">
      <c r="A68" s="106" t="s">
        <v>503</v>
      </c>
      <c r="B68" s="282">
        <v>5.7700000000000001E-2</v>
      </c>
      <c r="C68" s="282">
        <v>5.7700000000000001E-2</v>
      </c>
    </row>
    <row r="69" spans="1:3">
      <c r="A69" s="106" t="s">
        <v>504</v>
      </c>
      <c r="B69" s="282">
        <v>-3.32E-2</v>
      </c>
      <c r="C69" s="282">
        <v>-3.32E-2</v>
      </c>
    </row>
    <row r="70" spans="1:3">
      <c r="A70" s="106" t="s">
        <v>505</v>
      </c>
      <c r="B70" s="282">
        <v>3.8699999999999998E-2</v>
      </c>
      <c r="C70" s="282">
        <v>3.8699999999999998E-2</v>
      </c>
    </row>
    <row r="71" spans="1:3">
      <c r="A71" s="106" t="s">
        <v>506</v>
      </c>
      <c r="B71" s="282">
        <v>0</v>
      </c>
      <c r="C71" s="282">
        <v>0</v>
      </c>
    </row>
    <row r="72" spans="1:3">
      <c r="A72" s="106" t="s">
        <v>507</v>
      </c>
      <c r="B72" s="282">
        <v>-6.4000000000000003E-3</v>
      </c>
      <c r="C72" s="282">
        <v>-6.4000000000000003E-3</v>
      </c>
    </row>
    <row r="73" spans="1:3">
      <c r="A73" s="106" t="s">
        <v>508</v>
      </c>
      <c r="B73" s="282">
        <v>5.0000000000000001E-3</v>
      </c>
      <c r="C73" s="282">
        <v>5.0000000000000001E-3</v>
      </c>
    </row>
    <row r="74" spans="1:3">
      <c r="A74" s="106" t="s">
        <v>509</v>
      </c>
      <c r="B74" s="282">
        <v>-2.1700000000000001E-2</v>
      </c>
      <c r="C74" s="282">
        <v>-2.1700000000000001E-2</v>
      </c>
    </row>
    <row r="75" spans="1:3">
      <c r="A75" s="106" t="s">
        <v>510</v>
      </c>
      <c r="B75" s="282">
        <v>8.0000000000000004E-4</v>
      </c>
      <c r="C75" s="282">
        <v>8.0000000000000004E-4</v>
      </c>
    </row>
    <row r="76" spans="1:3">
      <c r="A76" s="106" t="s">
        <v>511</v>
      </c>
      <c r="B76" s="282">
        <v>0.19439999999999999</v>
      </c>
      <c r="C76" s="282">
        <v>0.19439999999999999</v>
      </c>
    </row>
    <row r="77" spans="1:3">
      <c r="A77" s="94" t="s">
        <v>512</v>
      </c>
      <c r="B77" s="717"/>
      <c r="C77" s="718"/>
    </row>
    <row r="78" spans="1:3">
      <c r="A78" s="106" t="s">
        <v>513</v>
      </c>
      <c r="B78" s="282">
        <v>8.9200000000000002E-2</v>
      </c>
      <c r="C78" s="282">
        <v>8.9200000000000002E-2</v>
      </c>
    </row>
    <row r="79" spans="1:3">
      <c r="A79" s="106" t="s">
        <v>514</v>
      </c>
      <c r="B79" s="282">
        <v>0</v>
      </c>
      <c r="C79" s="282">
        <v>0</v>
      </c>
    </row>
    <row r="80" spans="1:3">
      <c r="A80" s="106" t="s">
        <v>515</v>
      </c>
      <c r="B80" s="282">
        <v>6.4000000000000001E-2</v>
      </c>
      <c r="C80" s="282">
        <v>6.4000000000000001E-2</v>
      </c>
    </row>
    <row r="81" spans="1:3">
      <c r="A81" s="106" t="s">
        <v>516</v>
      </c>
      <c r="B81" s="282">
        <v>0</v>
      </c>
      <c r="C81" s="282">
        <v>0</v>
      </c>
    </row>
    <row r="82" spans="1:3">
      <c r="A82" s="106" t="s">
        <v>517</v>
      </c>
      <c r="B82" s="282">
        <v>0</v>
      </c>
      <c r="C82" s="282">
        <v>0</v>
      </c>
    </row>
    <row r="83" spans="1:3">
      <c r="A83" s="106" t="s">
        <v>518</v>
      </c>
      <c r="B83" s="282">
        <v>0</v>
      </c>
      <c r="C83" s="282">
        <v>0</v>
      </c>
    </row>
    <row r="84" spans="1:3">
      <c r="A84" s="106" t="s">
        <v>519</v>
      </c>
      <c r="B84" s="282">
        <v>0</v>
      </c>
      <c r="C84" s="282">
        <v>0</v>
      </c>
    </row>
    <row r="85" spans="1:3">
      <c r="A85" s="106" t="s">
        <v>520</v>
      </c>
      <c r="B85" s="282">
        <v>0</v>
      </c>
      <c r="C85" s="282">
        <v>0</v>
      </c>
    </row>
    <row r="86" spans="1:3">
      <c r="A86" s="106" t="s">
        <v>521</v>
      </c>
      <c r="B86" s="282">
        <v>0</v>
      </c>
      <c r="C86" s="282">
        <v>0</v>
      </c>
    </row>
    <row r="87" spans="1:3">
      <c r="A87" s="106" t="s">
        <v>522</v>
      </c>
      <c r="B87" s="282">
        <v>3.7999999999999999E-2</v>
      </c>
      <c r="C87" s="282">
        <v>3.7999999999999999E-2</v>
      </c>
    </row>
    <row r="88" spans="1:3">
      <c r="A88" s="106" t="s">
        <v>523</v>
      </c>
      <c r="B88" s="282">
        <v>5.4600000000000003E-2</v>
      </c>
      <c r="C88" s="282">
        <v>5.4600000000000003E-2</v>
      </c>
    </row>
    <row r="89" spans="1:3">
      <c r="A89" s="106" t="s">
        <v>524</v>
      </c>
      <c r="B89" s="282">
        <v>2.1899999999999999E-2</v>
      </c>
      <c r="C89" s="282">
        <v>2.1899999999999999E-2</v>
      </c>
    </row>
    <row r="90" spans="1:3">
      <c r="A90" s="94" t="s">
        <v>525</v>
      </c>
      <c r="B90" s="717"/>
      <c r="C90" s="718"/>
    </row>
    <row r="91" spans="1:3">
      <c r="A91" s="94" t="s">
        <v>526</v>
      </c>
      <c r="B91" s="717"/>
      <c r="C91" s="718"/>
    </row>
    <row r="92" spans="1:3">
      <c r="A92" s="106" t="s">
        <v>527</v>
      </c>
      <c r="B92" s="282">
        <v>2.1700000000000001E-2</v>
      </c>
      <c r="C92" s="282">
        <v>2.1700000000000001E-2</v>
      </c>
    </row>
    <row r="93" spans="1:3">
      <c r="A93" s="106" t="s">
        <v>528</v>
      </c>
      <c r="B93" s="282">
        <v>2.5499999999999998E-2</v>
      </c>
      <c r="C93" s="282">
        <v>2.5499999999999998E-2</v>
      </c>
    </row>
    <row r="94" spans="1:3">
      <c r="A94" s="106" t="s">
        <v>529</v>
      </c>
      <c r="B94" s="282">
        <v>3.3500000000000002E-2</v>
      </c>
      <c r="C94" s="282">
        <v>3.3500000000000002E-2</v>
      </c>
    </row>
    <row r="95" spans="1:3">
      <c r="A95" s="106" t="s">
        <v>530</v>
      </c>
      <c r="B95" s="282">
        <v>6.7299999999999999E-2</v>
      </c>
      <c r="C95" s="282">
        <v>6.7299999999999999E-2</v>
      </c>
    </row>
    <row r="96" spans="1:3">
      <c r="A96" s="94" t="s">
        <v>531</v>
      </c>
      <c r="B96" s="717"/>
      <c r="C96" s="718"/>
    </row>
    <row r="97" spans="1:3">
      <c r="A97" s="106" t="s">
        <v>532</v>
      </c>
      <c r="B97" s="282">
        <v>0.52</v>
      </c>
      <c r="C97" s="282">
        <v>0.52</v>
      </c>
    </row>
    <row r="98" spans="1:3">
      <c r="A98" s="106" t="s">
        <v>533</v>
      </c>
      <c r="B98" s="282">
        <v>4.1700000000000001E-2</v>
      </c>
      <c r="C98" s="282">
        <v>4.1700000000000001E-2</v>
      </c>
    </row>
    <row r="99" spans="1:3">
      <c r="A99" s="106" t="s">
        <v>534</v>
      </c>
      <c r="B99" s="282">
        <v>0.43819999999999998</v>
      </c>
      <c r="C99" s="282">
        <v>0.43819999999999998</v>
      </c>
    </row>
    <row r="100" spans="1:3">
      <c r="A100" s="106" t="s">
        <v>535</v>
      </c>
      <c r="B100" s="282">
        <v>0.2596</v>
      </c>
      <c r="C100" s="282">
        <v>0.2596</v>
      </c>
    </row>
    <row r="101" spans="1:3">
      <c r="A101" s="94" t="s">
        <v>536</v>
      </c>
      <c r="B101" s="717"/>
      <c r="C101" s="718"/>
    </row>
    <row r="102" spans="1:3">
      <c r="A102" s="93" t="s">
        <v>537</v>
      </c>
      <c r="B102" s="282">
        <v>2.7199999999999998E-2</v>
      </c>
      <c r="C102" s="282">
        <v>2.7199999999999998E-2</v>
      </c>
    </row>
    <row r="103" spans="1:3">
      <c r="A103" s="93" t="s">
        <v>538</v>
      </c>
      <c r="B103" s="282">
        <v>2.2200000000000001E-2</v>
      </c>
      <c r="C103" s="282">
        <v>2.2200000000000001E-2</v>
      </c>
    </row>
    <row r="104" spans="1:3">
      <c r="A104" s="81" t="s">
        <v>539</v>
      </c>
      <c r="B104" s="282">
        <v>3.1099999999999999E-2</v>
      </c>
      <c r="C104" s="282">
        <v>3.1099999999999999E-2</v>
      </c>
    </row>
    <row r="105" spans="1:3">
      <c r="A105" s="81" t="s">
        <v>540</v>
      </c>
      <c r="B105" s="282">
        <v>6.4299999999999996E-2</v>
      </c>
      <c r="C105" s="282">
        <v>6.4299999999999996E-2</v>
      </c>
    </row>
    <row r="106" spans="1:3">
      <c r="A106" s="81" t="s">
        <v>541</v>
      </c>
      <c r="B106" s="282">
        <v>-3.32E-2</v>
      </c>
      <c r="C106" s="282">
        <v>-3.32E-2</v>
      </c>
    </row>
    <row r="107" spans="1:3">
      <c r="A107" s="81" t="s">
        <v>542</v>
      </c>
      <c r="B107" s="282">
        <v>-8.8999999999999999E-3</v>
      </c>
      <c r="C107" s="282">
        <v>-8.8999999999999999E-3</v>
      </c>
    </row>
    <row r="108" spans="1:3">
      <c r="A108" s="81" t="s">
        <v>543</v>
      </c>
      <c r="B108" s="282">
        <v>5.0000000000000001E-3</v>
      </c>
      <c r="C108" s="282">
        <v>5.0000000000000001E-3</v>
      </c>
    </row>
    <row r="109" spans="1:3">
      <c r="A109" s="94" t="s">
        <v>544</v>
      </c>
      <c r="B109" s="717"/>
      <c r="C109" s="718"/>
    </row>
    <row r="110" spans="1:3">
      <c r="A110" s="81" t="s">
        <v>537</v>
      </c>
      <c r="B110" s="282">
        <v>2.7199999999999998E-2</v>
      </c>
      <c r="C110" s="282">
        <v>2.7199999999999998E-2</v>
      </c>
    </row>
    <row r="111" spans="1:3">
      <c r="A111" s="81" t="s">
        <v>545</v>
      </c>
      <c r="B111" s="282">
        <v>-4.1999999999999997E-3</v>
      </c>
      <c r="C111" s="282">
        <v>-4.1999999999999997E-3</v>
      </c>
    </row>
    <row r="112" spans="1:3">
      <c r="A112" s="81" t="s">
        <v>546</v>
      </c>
      <c r="B112" s="282">
        <v>-2.1700000000000001E-2</v>
      </c>
      <c r="C112" s="282">
        <v>-2.1700000000000001E-2</v>
      </c>
    </row>
    <row r="113" spans="1:3">
      <c r="A113" s="81" t="s">
        <v>547</v>
      </c>
      <c r="B113" s="282">
        <v>2.9999999999999997E-4</v>
      </c>
      <c r="C113" s="282">
        <v>2.9999999999999997E-4</v>
      </c>
    </row>
    <row r="114" spans="1:3">
      <c r="A114" s="81" t="s">
        <v>548</v>
      </c>
      <c r="B114" s="282">
        <v>5.0000000000000001E-4</v>
      </c>
      <c r="C114" s="282">
        <v>5.0000000000000001E-4</v>
      </c>
    </row>
    <row r="115" spans="1:3">
      <c r="A115" s="81" t="s">
        <v>549</v>
      </c>
      <c r="B115" s="282">
        <v>0</v>
      </c>
      <c r="C115" s="282">
        <v>0</v>
      </c>
    </row>
    <row r="116" spans="1:3">
      <c r="A116" s="28" t="s">
        <v>550</v>
      </c>
      <c r="B116" s="719">
        <v>2.2000000000000001E-3</v>
      </c>
      <c r="C116" s="719">
        <v>2.2000000000000001E-3</v>
      </c>
    </row>
    <row r="117" spans="1:3" ht="3.75" customHeight="1" thickBot="1">
      <c r="A117" s="112"/>
      <c r="B117" s="114"/>
      <c r="C117" s="114"/>
    </row>
    <row r="118" spans="1:3" ht="15.75" thickTop="1">
      <c r="A118" s="756" t="s">
        <v>551</v>
      </c>
      <c r="B118" s="756"/>
      <c r="C118" s="756"/>
    </row>
    <row r="119" spans="1:3">
      <c r="A119" s="779" t="s">
        <v>552</v>
      </c>
      <c r="B119" s="779"/>
      <c r="C119" s="779"/>
    </row>
    <row r="120" spans="1:3">
      <c r="A120" s="779" t="s">
        <v>553</v>
      </c>
      <c r="B120" s="779"/>
      <c r="C120" s="779"/>
    </row>
    <row r="121" spans="1:3">
      <c r="A121" s="779" t="s">
        <v>554</v>
      </c>
      <c r="B121" s="779"/>
      <c r="C121" s="779"/>
    </row>
    <row r="122" spans="1:3">
      <c r="A122" s="779" t="s">
        <v>1021</v>
      </c>
      <c r="B122" s="779"/>
      <c r="C122" s="779"/>
    </row>
    <row r="123" spans="1:3" ht="30" customHeight="1">
      <c r="A123" s="734" t="s">
        <v>556</v>
      </c>
      <c r="B123" s="734"/>
      <c r="C123" s="734"/>
    </row>
    <row r="124" spans="1:3">
      <c r="A124" s="779" t="s">
        <v>557</v>
      </c>
      <c r="B124" s="779"/>
      <c r="C124" s="779"/>
    </row>
    <row r="125" spans="1:3" ht="30" customHeight="1">
      <c r="A125" s="734" t="s">
        <v>558</v>
      </c>
      <c r="B125" s="734"/>
      <c r="C125" s="734"/>
    </row>
    <row r="126" spans="1:3">
      <c r="A126" s="1"/>
      <c r="B126" s="80"/>
      <c r="C126" s="80"/>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Z85"/>
  <sheetViews>
    <sheetView zoomScaleNormal="100" workbookViewId="0">
      <selection activeCell="P11" sqref="P11"/>
    </sheetView>
  </sheetViews>
  <sheetFormatPr baseColWidth="10" defaultColWidth="9.140625" defaultRowHeight="18"/>
  <cols>
    <col min="1" max="1" width="89.85546875" style="115" bestFit="1" customWidth="1"/>
    <col min="2" max="8" width="10.7109375" style="115" bestFit="1" customWidth="1"/>
    <col min="9" max="9" width="10.7109375" style="115" customWidth="1"/>
    <col min="10" max="10" width="10.7109375" style="115" bestFit="1" customWidth="1"/>
    <col min="11" max="11" width="10.7109375" style="131" bestFit="1" customWidth="1"/>
    <col min="12" max="256" width="11.42578125" style="115" customWidth="1"/>
    <col min="257" max="257" width="89.85546875" style="115" bestFit="1" customWidth="1"/>
    <col min="258" max="264" width="10.7109375" style="115" bestFit="1" customWidth="1"/>
    <col min="265" max="265" width="10.7109375" style="115" customWidth="1"/>
    <col min="266" max="267" width="10.7109375" style="115" bestFit="1" customWidth="1"/>
    <col min="268" max="512" width="11.42578125" style="115" customWidth="1"/>
    <col min="513" max="513" width="89.85546875" style="115" bestFit="1" customWidth="1"/>
    <col min="514" max="520" width="10.7109375" style="115" bestFit="1" customWidth="1"/>
    <col min="521" max="521" width="10.7109375" style="115" customWidth="1"/>
    <col min="522" max="523" width="10.7109375" style="115" bestFit="1" customWidth="1"/>
    <col min="524" max="768" width="11.42578125" style="115" customWidth="1"/>
    <col min="769" max="769" width="89.85546875" style="115" bestFit="1" customWidth="1"/>
    <col min="770" max="776" width="10.7109375" style="115" bestFit="1" customWidth="1"/>
    <col min="777" max="777" width="10.7109375" style="115" customWidth="1"/>
    <col min="778" max="779" width="10.7109375" style="115" bestFit="1" customWidth="1"/>
    <col min="780" max="1024" width="11.42578125" style="115" customWidth="1"/>
    <col min="1025" max="1025" width="89.85546875" style="115" bestFit="1" customWidth="1"/>
    <col min="1026" max="1032" width="10.7109375" style="115" bestFit="1" customWidth="1"/>
    <col min="1033" max="1033" width="10.7109375" style="115" customWidth="1"/>
    <col min="1034" max="1035" width="10.7109375" style="115" bestFit="1" customWidth="1"/>
    <col min="1036" max="1280" width="11.42578125" style="115" customWidth="1"/>
    <col min="1281" max="1281" width="89.85546875" style="115" bestFit="1" customWidth="1"/>
    <col min="1282" max="1288" width="10.7109375" style="115" bestFit="1" customWidth="1"/>
    <col min="1289" max="1289" width="10.7109375" style="115" customWidth="1"/>
    <col min="1290" max="1291" width="10.7109375" style="115" bestFit="1" customWidth="1"/>
    <col min="1292" max="1536" width="11.42578125" style="115" customWidth="1"/>
    <col min="1537" max="1537" width="89.85546875" style="115" bestFit="1" customWidth="1"/>
    <col min="1538" max="1544" width="10.7109375" style="115" bestFit="1" customWidth="1"/>
    <col min="1545" max="1545" width="10.7109375" style="115" customWidth="1"/>
    <col min="1546" max="1547" width="10.7109375" style="115" bestFit="1" customWidth="1"/>
    <col min="1548" max="1792" width="11.42578125" style="115" customWidth="1"/>
    <col min="1793" max="1793" width="89.85546875" style="115" bestFit="1" customWidth="1"/>
    <col min="1794" max="1800" width="10.7109375" style="115" bestFit="1" customWidth="1"/>
    <col min="1801" max="1801" width="10.7109375" style="115" customWidth="1"/>
    <col min="1802" max="1803" width="10.7109375" style="115" bestFit="1" customWidth="1"/>
    <col min="1804" max="2048" width="11.42578125" style="115" customWidth="1"/>
    <col min="2049" max="2049" width="89.85546875" style="115" bestFit="1" customWidth="1"/>
    <col min="2050" max="2056" width="10.7109375" style="115" bestFit="1" customWidth="1"/>
    <col min="2057" max="2057" width="10.7109375" style="115" customWidth="1"/>
    <col min="2058" max="2059" width="10.7109375" style="115" bestFit="1" customWidth="1"/>
    <col min="2060" max="2304" width="11.42578125" style="115" customWidth="1"/>
    <col min="2305" max="2305" width="89.85546875" style="115" bestFit="1" customWidth="1"/>
    <col min="2306" max="2312" width="10.7109375" style="115" bestFit="1" customWidth="1"/>
    <col min="2313" max="2313" width="10.7109375" style="115" customWidth="1"/>
    <col min="2314" max="2315" width="10.7109375" style="115" bestFit="1" customWidth="1"/>
    <col min="2316" max="2560" width="11.42578125" style="115" customWidth="1"/>
    <col min="2561" max="2561" width="89.85546875" style="115" bestFit="1" customWidth="1"/>
    <col min="2562" max="2568" width="10.7109375" style="115" bestFit="1" customWidth="1"/>
    <col min="2569" max="2569" width="10.7109375" style="115" customWidth="1"/>
    <col min="2570" max="2571" width="10.7109375" style="115" bestFit="1" customWidth="1"/>
    <col min="2572" max="2816" width="11.42578125" style="115" customWidth="1"/>
    <col min="2817" max="2817" width="89.85546875" style="115" bestFit="1" customWidth="1"/>
    <col min="2818" max="2824" width="10.7109375" style="115" bestFit="1" customWidth="1"/>
    <col min="2825" max="2825" width="10.7109375" style="115" customWidth="1"/>
    <col min="2826" max="2827" width="10.7109375" style="115" bestFit="1" customWidth="1"/>
    <col min="2828" max="3072" width="11.42578125" style="115" customWidth="1"/>
    <col min="3073" max="3073" width="89.85546875" style="115" bestFit="1" customWidth="1"/>
    <col min="3074" max="3080" width="10.7109375" style="115" bestFit="1" customWidth="1"/>
    <col min="3081" max="3081" width="10.7109375" style="115" customWidth="1"/>
    <col min="3082" max="3083" width="10.7109375" style="115" bestFit="1" customWidth="1"/>
    <col min="3084" max="3328" width="11.42578125" style="115" customWidth="1"/>
    <col min="3329" max="3329" width="89.85546875" style="115" bestFit="1" customWidth="1"/>
    <col min="3330" max="3336" width="10.7109375" style="115" bestFit="1" customWidth="1"/>
    <col min="3337" max="3337" width="10.7109375" style="115" customWidth="1"/>
    <col min="3338" max="3339" width="10.7109375" style="115" bestFit="1" customWidth="1"/>
    <col min="3340" max="3584" width="11.42578125" style="115" customWidth="1"/>
    <col min="3585" max="3585" width="89.85546875" style="115" bestFit="1" customWidth="1"/>
    <col min="3586" max="3592" width="10.7109375" style="115" bestFit="1" customWidth="1"/>
    <col min="3593" max="3593" width="10.7109375" style="115" customWidth="1"/>
    <col min="3594" max="3595" width="10.7109375" style="115" bestFit="1" customWidth="1"/>
    <col min="3596" max="3840" width="11.42578125" style="115" customWidth="1"/>
    <col min="3841" max="3841" width="89.85546875" style="115" bestFit="1" customWidth="1"/>
    <col min="3842" max="3848" width="10.7109375" style="115" bestFit="1" customWidth="1"/>
    <col min="3849" max="3849" width="10.7109375" style="115" customWidth="1"/>
    <col min="3850" max="3851" width="10.7109375" style="115" bestFit="1" customWidth="1"/>
    <col min="3852" max="4096" width="11.42578125" style="115" customWidth="1"/>
    <col min="4097" max="4097" width="89.85546875" style="115" bestFit="1" customWidth="1"/>
    <col min="4098" max="4104" width="10.7109375" style="115" bestFit="1" customWidth="1"/>
    <col min="4105" max="4105" width="10.7109375" style="115" customWidth="1"/>
    <col min="4106" max="4107" width="10.7109375" style="115" bestFit="1" customWidth="1"/>
    <col min="4108" max="4352" width="11.42578125" style="115" customWidth="1"/>
    <col min="4353" max="4353" width="89.85546875" style="115" bestFit="1" customWidth="1"/>
    <col min="4354" max="4360" width="10.7109375" style="115" bestFit="1" customWidth="1"/>
    <col min="4361" max="4361" width="10.7109375" style="115" customWidth="1"/>
    <col min="4362" max="4363" width="10.7109375" style="115" bestFit="1" customWidth="1"/>
    <col min="4364" max="4608" width="11.42578125" style="115" customWidth="1"/>
    <col min="4609" max="4609" width="89.85546875" style="115" bestFit="1" customWidth="1"/>
    <col min="4610" max="4616" width="10.7109375" style="115" bestFit="1" customWidth="1"/>
    <col min="4617" max="4617" width="10.7109375" style="115" customWidth="1"/>
    <col min="4618" max="4619" width="10.7109375" style="115" bestFit="1" customWidth="1"/>
    <col min="4620" max="4864" width="11.42578125" style="115" customWidth="1"/>
    <col min="4865" max="4865" width="89.85546875" style="115" bestFit="1" customWidth="1"/>
    <col min="4866" max="4872" width="10.7109375" style="115" bestFit="1" customWidth="1"/>
    <col min="4873" max="4873" width="10.7109375" style="115" customWidth="1"/>
    <col min="4874" max="4875" width="10.7109375" style="115" bestFit="1" customWidth="1"/>
    <col min="4876" max="5120" width="11.42578125" style="115" customWidth="1"/>
    <col min="5121" max="5121" width="89.85546875" style="115" bestFit="1" customWidth="1"/>
    <col min="5122" max="5128" width="10.7109375" style="115" bestFit="1" customWidth="1"/>
    <col min="5129" max="5129" width="10.7109375" style="115" customWidth="1"/>
    <col min="5130" max="5131" width="10.7109375" style="115" bestFit="1" customWidth="1"/>
    <col min="5132" max="5376" width="11.42578125" style="115" customWidth="1"/>
    <col min="5377" max="5377" width="89.85546875" style="115" bestFit="1" customWidth="1"/>
    <col min="5378" max="5384" width="10.7109375" style="115" bestFit="1" customWidth="1"/>
    <col min="5385" max="5385" width="10.7109375" style="115" customWidth="1"/>
    <col min="5386" max="5387" width="10.7109375" style="115" bestFit="1" customWidth="1"/>
    <col min="5388" max="5632" width="11.42578125" style="115" customWidth="1"/>
    <col min="5633" max="5633" width="89.85546875" style="115" bestFit="1" customWidth="1"/>
    <col min="5634" max="5640" width="10.7109375" style="115" bestFit="1" customWidth="1"/>
    <col min="5641" max="5641" width="10.7109375" style="115" customWidth="1"/>
    <col min="5642" max="5643" width="10.7109375" style="115" bestFit="1" customWidth="1"/>
    <col min="5644" max="5888" width="11.42578125" style="115" customWidth="1"/>
    <col min="5889" max="5889" width="89.85546875" style="115" bestFit="1" customWidth="1"/>
    <col min="5890" max="5896" width="10.7109375" style="115" bestFit="1" customWidth="1"/>
    <col min="5897" max="5897" width="10.7109375" style="115" customWidth="1"/>
    <col min="5898" max="5899" width="10.7109375" style="115" bestFit="1" customWidth="1"/>
    <col min="5900" max="6144" width="11.42578125" style="115" customWidth="1"/>
    <col min="6145" max="6145" width="89.85546875" style="115" bestFit="1" customWidth="1"/>
    <col min="6146" max="6152" width="10.7109375" style="115" bestFit="1" customWidth="1"/>
    <col min="6153" max="6153" width="10.7109375" style="115" customWidth="1"/>
    <col min="6154" max="6155" width="10.7109375" style="115" bestFit="1" customWidth="1"/>
    <col min="6156" max="6400" width="11.42578125" style="115" customWidth="1"/>
    <col min="6401" max="6401" width="89.85546875" style="115" bestFit="1" customWidth="1"/>
    <col min="6402" max="6408" width="10.7109375" style="115" bestFit="1" customWidth="1"/>
    <col min="6409" max="6409" width="10.7109375" style="115" customWidth="1"/>
    <col min="6410" max="6411" width="10.7109375" style="115" bestFit="1" customWidth="1"/>
    <col min="6412" max="6656" width="11.42578125" style="115" customWidth="1"/>
    <col min="6657" max="6657" width="89.85546875" style="115" bestFit="1" customWidth="1"/>
    <col min="6658" max="6664" width="10.7109375" style="115" bestFit="1" customWidth="1"/>
    <col min="6665" max="6665" width="10.7109375" style="115" customWidth="1"/>
    <col min="6666" max="6667" width="10.7109375" style="115" bestFit="1" customWidth="1"/>
    <col min="6668" max="6912" width="11.42578125" style="115" customWidth="1"/>
    <col min="6913" max="6913" width="89.85546875" style="115" bestFit="1" customWidth="1"/>
    <col min="6914" max="6920" width="10.7109375" style="115" bestFit="1" customWidth="1"/>
    <col min="6921" max="6921" width="10.7109375" style="115" customWidth="1"/>
    <col min="6922" max="6923" width="10.7109375" style="115" bestFit="1" customWidth="1"/>
    <col min="6924" max="7168" width="11.42578125" style="115" customWidth="1"/>
    <col min="7169" max="7169" width="89.85546875" style="115" bestFit="1" customWidth="1"/>
    <col min="7170" max="7176" width="10.7109375" style="115" bestFit="1" customWidth="1"/>
    <col min="7177" max="7177" width="10.7109375" style="115" customWidth="1"/>
    <col min="7178" max="7179" width="10.7109375" style="115" bestFit="1" customWidth="1"/>
    <col min="7180" max="7424" width="11.42578125" style="115" customWidth="1"/>
    <col min="7425" max="7425" width="89.85546875" style="115" bestFit="1" customWidth="1"/>
    <col min="7426" max="7432" width="10.7109375" style="115" bestFit="1" customWidth="1"/>
    <col min="7433" max="7433" width="10.7109375" style="115" customWidth="1"/>
    <col min="7434" max="7435" width="10.7109375" style="115" bestFit="1" customWidth="1"/>
    <col min="7436" max="7680" width="11.42578125" style="115" customWidth="1"/>
    <col min="7681" max="7681" width="89.85546875" style="115" bestFit="1" customWidth="1"/>
    <col min="7682" max="7688" width="10.7109375" style="115" bestFit="1" customWidth="1"/>
    <col min="7689" max="7689" width="10.7109375" style="115" customWidth="1"/>
    <col min="7690" max="7691" width="10.7109375" style="115" bestFit="1" customWidth="1"/>
    <col min="7692" max="7936" width="11.42578125" style="115" customWidth="1"/>
    <col min="7937" max="7937" width="89.85546875" style="115" bestFit="1" customWidth="1"/>
    <col min="7938" max="7944" width="10.7109375" style="115" bestFit="1" customWidth="1"/>
    <col min="7945" max="7945" width="10.7109375" style="115" customWidth="1"/>
    <col min="7946" max="7947" width="10.7109375" style="115" bestFit="1" customWidth="1"/>
    <col min="7948" max="8192" width="11.42578125" style="115" customWidth="1"/>
    <col min="8193" max="8193" width="89.85546875" style="115" bestFit="1" customWidth="1"/>
    <col min="8194" max="8200" width="10.7109375" style="115" bestFit="1" customWidth="1"/>
    <col min="8201" max="8201" width="10.7109375" style="115" customWidth="1"/>
    <col min="8202" max="8203" width="10.7109375" style="115" bestFit="1" customWidth="1"/>
    <col min="8204" max="8448" width="11.42578125" style="115" customWidth="1"/>
    <col min="8449" max="8449" width="89.85546875" style="115" bestFit="1" customWidth="1"/>
    <col min="8450" max="8456" width="10.7109375" style="115" bestFit="1" customWidth="1"/>
    <col min="8457" max="8457" width="10.7109375" style="115" customWidth="1"/>
    <col min="8458" max="8459" width="10.7109375" style="115" bestFit="1" customWidth="1"/>
    <col min="8460" max="8704" width="11.42578125" style="115" customWidth="1"/>
    <col min="8705" max="8705" width="89.85546875" style="115" bestFit="1" customWidth="1"/>
    <col min="8706" max="8712" width="10.7109375" style="115" bestFit="1" customWidth="1"/>
    <col min="8713" max="8713" width="10.7109375" style="115" customWidth="1"/>
    <col min="8714" max="8715" width="10.7109375" style="115" bestFit="1" customWidth="1"/>
    <col min="8716" max="8960" width="11.42578125" style="115" customWidth="1"/>
    <col min="8961" max="8961" width="89.85546875" style="115" bestFit="1" customWidth="1"/>
    <col min="8962" max="8968" width="10.7109375" style="115" bestFit="1" customWidth="1"/>
    <col min="8969" max="8969" width="10.7109375" style="115" customWidth="1"/>
    <col min="8970" max="8971" width="10.7109375" style="115" bestFit="1" customWidth="1"/>
    <col min="8972" max="9216" width="11.42578125" style="115" customWidth="1"/>
    <col min="9217" max="9217" width="89.85546875" style="115" bestFit="1" customWidth="1"/>
    <col min="9218" max="9224" width="10.7109375" style="115" bestFit="1" customWidth="1"/>
    <col min="9225" max="9225" width="10.7109375" style="115" customWidth="1"/>
    <col min="9226" max="9227" width="10.7109375" style="115" bestFit="1" customWidth="1"/>
    <col min="9228" max="9472" width="11.42578125" style="115" customWidth="1"/>
    <col min="9473" max="9473" width="89.85546875" style="115" bestFit="1" customWidth="1"/>
    <col min="9474" max="9480" width="10.7109375" style="115" bestFit="1" customWidth="1"/>
    <col min="9481" max="9481" width="10.7109375" style="115" customWidth="1"/>
    <col min="9482" max="9483" width="10.7109375" style="115" bestFit="1" customWidth="1"/>
    <col min="9484" max="9728" width="11.42578125" style="115" customWidth="1"/>
    <col min="9729" max="9729" width="89.85546875" style="115" bestFit="1" customWidth="1"/>
    <col min="9730" max="9736" width="10.7109375" style="115" bestFit="1" customWidth="1"/>
    <col min="9737" max="9737" width="10.7109375" style="115" customWidth="1"/>
    <col min="9738" max="9739" width="10.7109375" style="115" bestFit="1" customWidth="1"/>
    <col min="9740" max="9984" width="11.42578125" style="115" customWidth="1"/>
    <col min="9985" max="9985" width="89.85546875" style="115" bestFit="1" customWidth="1"/>
    <col min="9986" max="9992" width="10.7109375" style="115" bestFit="1" customWidth="1"/>
    <col min="9993" max="9993" width="10.7109375" style="115" customWidth="1"/>
    <col min="9994" max="9995" width="10.7109375" style="115" bestFit="1" customWidth="1"/>
    <col min="9996" max="10240" width="11.42578125" style="115" customWidth="1"/>
    <col min="10241" max="10241" width="89.85546875" style="115" bestFit="1" customWidth="1"/>
    <col min="10242" max="10248" width="10.7109375" style="115" bestFit="1" customWidth="1"/>
    <col min="10249" max="10249" width="10.7109375" style="115" customWidth="1"/>
    <col min="10250" max="10251" width="10.7109375" style="115" bestFit="1" customWidth="1"/>
    <col min="10252" max="10496" width="11.42578125" style="115" customWidth="1"/>
    <col min="10497" max="10497" width="89.85546875" style="115" bestFit="1" customWidth="1"/>
    <col min="10498" max="10504" width="10.7109375" style="115" bestFit="1" customWidth="1"/>
    <col min="10505" max="10505" width="10.7109375" style="115" customWidth="1"/>
    <col min="10506" max="10507" width="10.7109375" style="115" bestFit="1" customWidth="1"/>
    <col min="10508" max="10752" width="11.42578125" style="115" customWidth="1"/>
    <col min="10753" max="10753" width="89.85546875" style="115" bestFit="1" customWidth="1"/>
    <col min="10754" max="10760" width="10.7109375" style="115" bestFit="1" customWidth="1"/>
    <col min="10761" max="10761" width="10.7109375" style="115" customWidth="1"/>
    <col min="10762" max="10763" width="10.7109375" style="115" bestFit="1" customWidth="1"/>
    <col min="10764" max="11008" width="11.42578125" style="115" customWidth="1"/>
    <col min="11009" max="11009" width="89.85546875" style="115" bestFit="1" customWidth="1"/>
    <col min="11010" max="11016" width="10.7109375" style="115" bestFit="1" customWidth="1"/>
    <col min="11017" max="11017" width="10.7109375" style="115" customWidth="1"/>
    <col min="11018" max="11019" width="10.7109375" style="115" bestFit="1" customWidth="1"/>
    <col min="11020" max="11264" width="11.42578125" style="115" customWidth="1"/>
    <col min="11265" max="11265" width="89.85546875" style="115" bestFit="1" customWidth="1"/>
    <col min="11266" max="11272" width="10.7109375" style="115" bestFit="1" customWidth="1"/>
    <col min="11273" max="11273" width="10.7109375" style="115" customWidth="1"/>
    <col min="11274" max="11275" width="10.7109375" style="115" bestFit="1" customWidth="1"/>
    <col min="11276" max="11520" width="11.42578125" style="115" customWidth="1"/>
    <col min="11521" max="11521" width="89.85546875" style="115" bestFit="1" customWidth="1"/>
    <col min="11522" max="11528" width="10.7109375" style="115" bestFit="1" customWidth="1"/>
    <col min="11529" max="11529" width="10.7109375" style="115" customWidth="1"/>
    <col min="11530" max="11531" width="10.7109375" style="115" bestFit="1" customWidth="1"/>
    <col min="11532" max="11776" width="11.42578125" style="115" customWidth="1"/>
    <col min="11777" max="11777" width="89.85546875" style="115" bestFit="1" customWidth="1"/>
    <col min="11778" max="11784" width="10.7109375" style="115" bestFit="1" customWidth="1"/>
    <col min="11785" max="11785" width="10.7109375" style="115" customWidth="1"/>
    <col min="11786" max="11787" width="10.7109375" style="115" bestFit="1" customWidth="1"/>
    <col min="11788" max="12032" width="11.42578125" style="115" customWidth="1"/>
    <col min="12033" max="12033" width="89.85546875" style="115" bestFit="1" customWidth="1"/>
    <col min="12034" max="12040" width="10.7109375" style="115" bestFit="1" customWidth="1"/>
    <col min="12041" max="12041" width="10.7109375" style="115" customWidth="1"/>
    <col min="12042" max="12043" width="10.7109375" style="115" bestFit="1" customWidth="1"/>
    <col min="12044" max="12288" width="11.42578125" style="115" customWidth="1"/>
    <col min="12289" max="12289" width="89.85546875" style="115" bestFit="1" customWidth="1"/>
    <col min="12290" max="12296" width="10.7109375" style="115" bestFit="1" customWidth="1"/>
    <col min="12297" max="12297" width="10.7109375" style="115" customWidth="1"/>
    <col min="12298" max="12299" width="10.7109375" style="115" bestFit="1" customWidth="1"/>
    <col min="12300" max="12544" width="11.42578125" style="115" customWidth="1"/>
    <col min="12545" max="12545" width="89.85546875" style="115" bestFit="1" customWidth="1"/>
    <col min="12546" max="12552" width="10.7109375" style="115" bestFit="1" customWidth="1"/>
    <col min="12553" max="12553" width="10.7109375" style="115" customWidth="1"/>
    <col min="12554" max="12555" width="10.7109375" style="115" bestFit="1" customWidth="1"/>
    <col min="12556" max="12800" width="11.42578125" style="115" customWidth="1"/>
    <col min="12801" max="12801" width="89.85546875" style="115" bestFit="1" customWidth="1"/>
    <col min="12802" max="12808" width="10.7109375" style="115" bestFit="1" customWidth="1"/>
    <col min="12809" max="12809" width="10.7109375" style="115" customWidth="1"/>
    <col min="12810" max="12811" width="10.7109375" style="115" bestFit="1" customWidth="1"/>
    <col min="12812" max="13056" width="11.42578125" style="115" customWidth="1"/>
    <col min="13057" max="13057" width="89.85546875" style="115" bestFit="1" customWidth="1"/>
    <col min="13058" max="13064" width="10.7109375" style="115" bestFit="1" customWidth="1"/>
    <col min="13065" max="13065" width="10.7109375" style="115" customWidth="1"/>
    <col min="13066" max="13067" width="10.7109375" style="115" bestFit="1" customWidth="1"/>
    <col min="13068" max="13312" width="11.42578125" style="115" customWidth="1"/>
    <col min="13313" max="13313" width="89.85546875" style="115" bestFit="1" customWidth="1"/>
    <col min="13314" max="13320" width="10.7109375" style="115" bestFit="1" customWidth="1"/>
    <col min="13321" max="13321" width="10.7109375" style="115" customWidth="1"/>
    <col min="13322" max="13323" width="10.7109375" style="115" bestFit="1" customWidth="1"/>
    <col min="13324" max="13568" width="11.42578125" style="115" customWidth="1"/>
    <col min="13569" max="13569" width="89.85546875" style="115" bestFit="1" customWidth="1"/>
    <col min="13570" max="13576" width="10.7109375" style="115" bestFit="1" customWidth="1"/>
    <col min="13577" max="13577" width="10.7109375" style="115" customWidth="1"/>
    <col min="13578" max="13579" width="10.7109375" style="115" bestFit="1" customWidth="1"/>
    <col min="13580" max="13824" width="11.42578125" style="115" customWidth="1"/>
    <col min="13825" max="13825" width="89.85546875" style="115" bestFit="1" customWidth="1"/>
    <col min="13826" max="13832" width="10.7109375" style="115" bestFit="1" customWidth="1"/>
    <col min="13833" max="13833" width="10.7109375" style="115" customWidth="1"/>
    <col min="13834" max="13835" width="10.7109375" style="115" bestFit="1" customWidth="1"/>
    <col min="13836" max="14080" width="11.42578125" style="115" customWidth="1"/>
    <col min="14081" max="14081" width="89.85546875" style="115" bestFit="1" customWidth="1"/>
    <col min="14082" max="14088" width="10.7109375" style="115" bestFit="1" customWidth="1"/>
    <col min="14089" max="14089" width="10.7109375" style="115" customWidth="1"/>
    <col min="14090" max="14091" width="10.7109375" style="115" bestFit="1" customWidth="1"/>
    <col min="14092" max="14336" width="11.42578125" style="115" customWidth="1"/>
    <col min="14337" max="14337" width="89.85546875" style="115" bestFit="1" customWidth="1"/>
    <col min="14338" max="14344" width="10.7109375" style="115" bestFit="1" customWidth="1"/>
    <col min="14345" max="14345" width="10.7109375" style="115" customWidth="1"/>
    <col min="14346" max="14347" width="10.7109375" style="115" bestFit="1" customWidth="1"/>
    <col min="14348" max="14592" width="11.42578125" style="115" customWidth="1"/>
    <col min="14593" max="14593" width="89.85546875" style="115" bestFit="1" customWidth="1"/>
    <col min="14594" max="14600" width="10.7109375" style="115" bestFit="1" customWidth="1"/>
    <col min="14601" max="14601" width="10.7109375" style="115" customWidth="1"/>
    <col min="14602" max="14603" width="10.7109375" style="115" bestFit="1" customWidth="1"/>
    <col min="14604" max="14848" width="11.42578125" style="115" customWidth="1"/>
    <col min="14849" max="14849" width="89.85546875" style="115" bestFit="1" customWidth="1"/>
    <col min="14850" max="14856" width="10.7109375" style="115" bestFit="1" customWidth="1"/>
    <col min="14857" max="14857" width="10.7109375" style="115" customWidth="1"/>
    <col min="14858" max="14859" width="10.7109375" style="115" bestFit="1" customWidth="1"/>
    <col min="14860" max="15104" width="11.42578125" style="115" customWidth="1"/>
    <col min="15105" max="15105" width="89.85546875" style="115" bestFit="1" customWidth="1"/>
    <col min="15106" max="15112" width="10.7109375" style="115" bestFit="1" customWidth="1"/>
    <col min="15113" max="15113" width="10.7109375" style="115" customWidth="1"/>
    <col min="15114" max="15115" width="10.7109375" style="115" bestFit="1" customWidth="1"/>
    <col min="15116" max="15360" width="11.42578125" style="115" customWidth="1"/>
    <col min="15361" max="15361" width="89.85546875" style="115" bestFit="1" customWidth="1"/>
    <col min="15362" max="15368" width="10.7109375" style="115" bestFit="1" customWidth="1"/>
    <col min="15369" max="15369" width="10.7109375" style="115" customWidth="1"/>
    <col min="15370" max="15371" width="10.7109375" style="115" bestFit="1" customWidth="1"/>
    <col min="15372" max="15616" width="11.42578125" style="115" customWidth="1"/>
    <col min="15617" max="15617" width="89.85546875" style="115" bestFit="1" customWidth="1"/>
    <col min="15618" max="15624" width="10.7109375" style="115" bestFit="1" customWidth="1"/>
    <col min="15625" max="15625" width="10.7109375" style="115" customWidth="1"/>
    <col min="15626" max="15627" width="10.7109375" style="115" bestFit="1" customWidth="1"/>
    <col min="15628" max="15872" width="11.42578125" style="115" customWidth="1"/>
    <col min="15873" max="15873" width="89.85546875" style="115" bestFit="1" customWidth="1"/>
    <col min="15874" max="15880" width="10.7109375" style="115" bestFit="1" customWidth="1"/>
    <col min="15881" max="15881" width="10.7109375" style="115" customWidth="1"/>
    <col min="15882" max="15883" width="10.7109375" style="115" bestFit="1" customWidth="1"/>
    <col min="15884" max="16128" width="11.42578125" style="115" customWidth="1"/>
    <col min="16129" max="16129" width="89.85546875" style="115" bestFit="1" customWidth="1"/>
    <col min="16130" max="16136" width="10.7109375" style="115" bestFit="1" customWidth="1"/>
    <col min="16137" max="16137" width="10.7109375" style="115" customWidth="1"/>
    <col min="16138" max="16139" width="10.7109375" style="115" bestFit="1" customWidth="1"/>
    <col min="16140" max="16384" width="11.42578125" style="115" customWidth="1"/>
  </cols>
  <sheetData>
    <row r="1" spans="1:26" ht="30" customHeight="1">
      <c r="A1" s="726" t="s">
        <v>404</v>
      </c>
      <c r="B1" s="726"/>
      <c r="C1" s="726"/>
      <c r="D1" s="726"/>
      <c r="E1" s="726"/>
      <c r="F1" s="726"/>
      <c r="G1" s="726"/>
      <c r="H1" s="726"/>
      <c r="I1" s="726"/>
      <c r="J1" s="726"/>
      <c r="K1" s="726"/>
      <c r="L1" s="1"/>
      <c r="M1" s="1"/>
      <c r="N1" s="1"/>
      <c r="O1" s="1"/>
      <c r="P1" s="1"/>
      <c r="Q1" s="1"/>
      <c r="R1" s="1"/>
      <c r="S1" s="1"/>
      <c r="T1" s="1"/>
      <c r="U1" s="1"/>
      <c r="V1" s="1"/>
      <c r="W1" s="1"/>
      <c r="X1" s="1"/>
      <c r="Y1" s="1"/>
      <c r="Z1" s="1"/>
    </row>
    <row r="2" spans="1:26" ht="15" customHeight="1">
      <c r="A2" s="727" t="s">
        <v>559</v>
      </c>
      <c r="B2" s="727"/>
      <c r="C2" s="727"/>
      <c r="D2" s="727"/>
      <c r="E2" s="727"/>
      <c r="F2" s="727"/>
      <c r="G2" s="727"/>
      <c r="H2" s="727"/>
      <c r="I2" s="727"/>
      <c r="J2" s="727"/>
      <c r="K2" s="727"/>
      <c r="L2" s="1"/>
      <c r="M2" s="1"/>
      <c r="N2" s="1"/>
      <c r="O2" s="1"/>
      <c r="P2" s="1"/>
      <c r="Q2" s="1"/>
      <c r="R2" s="1"/>
      <c r="S2" s="1"/>
      <c r="T2" s="1"/>
      <c r="U2" s="1"/>
      <c r="V2" s="1"/>
      <c r="W2" s="1"/>
      <c r="X2" s="1"/>
      <c r="Y2" s="1"/>
      <c r="Z2" s="1"/>
    </row>
    <row r="3" spans="1:26" ht="30" customHeight="1">
      <c r="A3" s="731" t="s">
        <v>2</v>
      </c>
      <c r="B3" s="731"/>
      <c r="C3" s="731"/>
      <c r="D3" s="731"/>
      <c r="E3" s="731"/>
      <c r="F3" s="731"/>
      <c r="G3" s="731"/>
      <c r="H3" s="731"/>
      <c r="I3" s="731"/>
      <c r="J3" s="731"/>
      <c r="K3" s="731"/>
      <c r="L3" s="1"/>
      <c r="M3" s="1"/>
      <c r="N3" s="1"/>
      <c r="O3" s="1"/>
      <c r="P3" s="1"/>
      <c r="Q3" s="1"/>
      <c r="R3" s="1"/>
      <c r="S3" s="1"/>
      <c r="T3" s="1"/>
      <c r="U3" s="1"/>
      <c r="V3" s="1"/>
      <c r="W3" s="1"/>
      <c r="X3" s="1"/>
      <c r="Y3" s="1"/>
      <c r="Z3" s="1"/>
    </row>
    <row r="4" spans="1:26" ht="3.75" customHeight="1" thickBot="1">
      <c r="A4" s="1"/>
      <c r="B4" s="1"/>
      <c r="C4" s="1"/>
      <c r="D4" s="1"/>
      <c r="E4" s="1"/>
      <c r="F4" s="1"/>
      <c r="G4" s="1"/>
      <c r="H4" s="1"/>
      <c r="I4" s="1"/>
      <c r="J4" s="1"/>
      <c r="K4" s="1"/>
      <c r="L4" s="1"/>
      <c r="M4" s="1"/>
      <c r="N4" s="1"/>
      <c r="O4" s="1"/>
      <c r="P4" s="1"/>
      <c r="Q4" s="1"/>
      <c r="R4" s="1"/>
      <c r="S4" s="1"/>
      <c r="T4" s="1"/>
      <c r="U4" s="1"/>
      <c r="V4" s="1"/>
      <c r="W4" s="1"/>
      <c r="X4" s="1"/>
      <c r="Y4" s="1"/>
      <c r="Z4" s="1"/>
    </row>
    <row r="5" spans="1:26" s="117" customFormat="1" ht="30" customHeight="1" thickTop="1" thickBot="1">
      <c r="A5" s="633"/>
      <c r="B5" s="634" t="s">
        <v>561</v>
      </c>
      <c r="C5" s="634" t="s">
        <v>562</v>
      </c>
      <c r="D5" s="634" t="s">
        <v>563</v>
      </c>
      <c r="E5" s="634" t="s">
        <v>564</v>
      </c>
      <c r="F5" s="634" t="s">
        <v>565</v>
      </c>
      <c r="G5" s="634" t="s">
        <v>566</v>
      </c>
      <c r="H5" s="634" t="s">
        <v>567</v>
      </c>
      <c r="I5" s="634" t="s">
        <v>1436</v>
      </c>
      <c r="J5" s="634" t="s">
        <v>568</v>
      </c>
      <c r="K5" s="634" t="s">
        <v>1437</v>
      </c>
      <c r="L5" s="116"/>
      <c r="M5" s="116"/>
      <c r="N5" s="116"/>
      <c r="O5" s="116"/>
      <c r="P5" s="116"/>
      <c r="Q5" s="116"/>
      <c r="R5" s="116"/>
      <c r="S5" s="116"/>
      <c r="T5" s="116"/>
      <c r="U5" s="116"/>
      <c r="V5" s="116"/>
      <c r="W5" s="116"/>
      <c r="X5" s="116"/>
      <c r="Y5" s="116"/>
      <c r="Z5" s="116"/>
    </row>
    <row r="6" spans="1:26" ht="15" customHeight="1" thickTop="1" thickBot="1">
      <c r="A6" s="635" t="s">
        <v>569</v>
      </c>
      <c r="B6" s="636">
        <v>2291179.05798</v>
      </c>
      <c r="C6" s="636">
        <v>2802304.4663200001</v>
      </c>
      <c r="D6" s="636">
        <v>3551069.3998799999</v>
      </c>
      <c r="E6" s="636">
        <v>4374583.7067399994</v>
      </c>
      <c r="F6" s="636">
        <v>5551518.2495799996</v>
      </c>
      <c r="G6" s="636">
        <v>7126139.2755200006</v>
      </c>
      <c r="H6" s="636">
        <v>7718467.9462099997</v>
      </c>
      <c r="I6" s="636">
        <v>8148894.3142200001</v>
      </c>
      <c r="J6" s="636">
        <v>8203668.6418699995</v>
      </c>
      <c r="K6" s="636">
        <v>9359765.3774299994</v>
      </c>
      <c r="L6" s="1"/>
      <c r="M6" s="1"/>
      <c r="N6" s="1"/>
      <c r="O6" s="1"/>
      <c r="P6" s="1"/>
      <c r="Q6" s="1"/>
      <c r="R6" s="1"/>
      <c r="S6" s="1"/>
      <c r="T6" s="1"/>
      <c r="U6" s="1"/>
      <c r="V6" s="1"/>
      <c r="W6" s="1"/>
      <c r="X6" s="1"/>
      <c r="Y6" s="1"/>
      <c r="Z6" s="1"/>
    </row>
    <row r="7" spans="1:26" s="120" customFormat="1" ht="15" customHeight="1" thickTop="1">
      <c r="A7" s="118" t="s">
        <v>9</v>
      </c>
      <c r="B7" s="119">
        <v>75632.465469999996</v>
      </c>
      <c r="C7" s="119">
        <v>34558.96746</v>
      </c>
      <c r="D7" s="119">
        <v>105194.50708</v>
      </c>
      <c r="E7" s="119">
        <v>33660.982349999998</v>
      </c>
      <c r="F7" s="119">
        <v>40160.804299999996</v>
      </c>
      <c r="G7" s="119">
        <v>98902.918049999993</v>
      </c>
      <c r="H7" s="119">
        <v>466205.15279000002</v>
      </c>
      <c r="I7" s="119">
        <v>225710.45805000002</v>
      </c>
      <c r="J7" s="119">
        <v>214862.37891999999</v>
      </c>
      <c r="K7" s="119">
        <v>213377.95306</v>
      </c>
      <c r="L7" s="1"/>
      <c r="M7" s="1"/>
      <c r="N7" s="1"/>
      <c r="O7" s="1"/>
      <c r="P7" s="1"/>
      <c r="Q7" s="1"/>
      <c r="R7" s="1"/>
      <c r="S7" s="1"/>
      <c r="T7" s="1"/>
      <c r="U7" s="1"/>
      <c r="V7" s="1"/>
      <c r="W7" s="1"/>
      <c r="X7" s="1"/>
      <c r="Y7" s="1"/>
      <c r="Z7" s="1"/>
    </row>
    <row r="8" spans="1:26" s="120" customFormat="1" ht="15" customHeight="1">
      <c r="A8" s="118" t="s">
        <v>18</v>
      </c>
      <c r="B8" s="119">
        <v>169545.55041</v>
      </c>
      <c r="C8" s="119">
        <v>209188.99453</v>
      </c>
      <c r="D8" s="119">
        <v>52720.908520000005</v>
      </c>
      <c r="E8" s="119">
        <v>77401.024120000002</v>
      </c>
      <c r="F8" s="119">
        <v>112718.76996999999</v>
      </c>
      <c r="G8" s="119">
        <v>666063.89358000003</v>
      </c>
      <c r="H8" s="119">
        <v>741465.46629999997</v>
      </c>
      <c r="I8" s="119">
        <v>812966.06096999999</v>
      </c>
      <c r="J8" s="119">
        <v>779477.17559</v>
      </c>
      <c r="K8" s="119">
        <v>1017508.0350700001</v>
      </c>
      <c r="L8" s="1"/>
      <c r="M8" s="1"/>
      <c r="N8" s="1"/>
      <c r="O8" s="1"/>
      <c r="P8" s="1"/>
      <c r="Q8" s="1"/>
      <c r="R8" s="1"/>
      <c r="S8" s="1"/>
      <c r="T8" s="1"/>
      <c r="U8" s="1"/>
      <c r="V8" s="1"/>
      <c r="W8" s="1"/>
      <c r="X8" s="1"/>
      <c r="Y8" s="1"/>
      <c r="Z8" s="1"/>
    </row>
    <row r="9" spans="1:26" s="120" customFormat="1" ht="15" customHeight="1">
      <c r="A9" s="118" t="s">
        <v>27</v>
      </c>
      <c r="B9" s="119">
        <v>1486801.8136800001</v>
      </c>
      <c r="C9" s="119">
        <v>1824959.8581400001</v>
      </c>
      <c r="D9" s="119">
        <v>2485672.6386299999</v>
      </c>
      <c r="E9" s="119">
        <v>3225565.4301499999</v>
      </c>
      <c r="F9" s="119">
        <v>3840059.01498</v>
      </c>
      <c r="G9" s="119">
        <v>4662769.7634300003</v>
      </c>
      <c r="H9" s="119">
        <v>4696239.3191099996</v>
      </c>
      <c r="I9" s="119">
        <v>5325106.7431999994</v>
      </c>
      <c r="J9" s="119">
        <v>5407359.5464700004</v>
      </c>
      <c r="K9" s="119">
        <v>6163281.9987599999</v>
      </c>
      <c r="L9" s="1"/>
      <c r="M9" s="1"/>
      <c r="N9" s="1"/>
      <c r="O9" s="1"/>
      <c r="P9" s="1"/>
      <c r="Q9" s="1"/>
      <c r="R9" s="1"/>
      <c r="S9" s="1"/>
      <c r="T9" s="1"/>
      <c r="U9" s="1"/>
      <c r="V9" s="1"/>
      <c r="W9" s="1"/>
      <c r="X9" s="1"/>
      <c r="Y9" s="1"/>
      <c r="Z9" s="1"/>
    </row>
    <row r="10" spans="1:26" s="120" customFormat="1" ht="15" customHeight="1">
      <c r="A10" s="121" t="s">
        <v>570</v>
      </c>
      <c r="B10" s="119">
        <v>1552127.4343099999</v>
      </c>
      <c r="C10" s="119">
        <v>1885782.0617</v>
      </c>
      <c r="D10" s="119">
        <v>2534144.3994</v>
      </c>
      <c r="E10" s="119">
        <v>3249109.3643</v>
      </c>
      <c r="F10" s="119">
        <v>3835789.1685799998</v>
      </c>
      <c r="G10" s="119">
        <v>4537783.40142</v>
      </c>
      <c r="H10" s="119">
        <v>4536708.8538300004</v>
      </c>
      <c r="I10" s="119">
        <v>5148330.1359099997</v>
      </c>
      <c r="J10" s="119">
        <v>5233406.0194799993</v>
      </c>
      <c r="K10" s="119">
        <v>5936125.6671899995</v>
      </c>
      <c r="L10" s="1"/>
      <c r="M10" s="1"/>
      <c r="N10" s="1"/>
      <c r="O10" s="1"/>
      <c r="P10" s="1"/>
      <c r="Q10" s="1"/>
      <c r="R10" s="1"/>
      <c r="S10" s="1"/>
      <c r="T10" s="1"/>
      <c r="U10" s="1"/>
      <c r="V10" s="1"/>
      <c r="W10" s="1"/>
      <c r="X10" s="1"/>
      <c r="Y10" s="1"/>
      <c r="Z10" s="1"/>
    </row>
    <row r="11" spans="1:26" s="120" customFormat="1" ht="15" customHeight="1">
      <c r="A11" s="121" t="s">
        <v>571</v>
      </c>
      <c r="B11" s="119">
        <v>1552127.4343099999</v>
      </c>
      <c r="C11" s="119">
        <v>1885680.0671700002</v>
      </c>
      <c r="D11" s="119">
        <v>2533688.4385700002</v>
      </c>
      <c r="E11" s="119">
        <v>3244212.6769099999</v>
      </c>
      <c r="F11" s="119">
        <v>3828902.1836599996</v>
      </c>
      <c r="G11" s="119">
        <v>4530854.6741899997</v>
      </c>
      <c r="H11" s="119">
        <v>4159796.0914600003</v>
      </c>
      <c r="I11" s="119">
        <v>4549866.6144399997</v>
      </c>
      <c r="J11" s="119">
        <v>4632206.1421000008</v>
      </c>
      <c r="K11" s="119">
        <v>5305356.1330800001</v>
      </c>
      <c r="L11" s="1"/>
      <c r="M11" s="1"/>
      <c r="N11" s="1"/>
      <c r="O11" s="1"/>
      <c r="P11" s="1"/>
      <c r="Q11" s="1"/>
      <c r="R11" s="1"/>
      <c r="S11" s="1"/>
      <c r="T11" s="1"/>
      <c r="U11" s="1"/>
      <c r="V11" s="1"/>
      <c r="W11" s="1"/>
      <c r="X11" s="1"/>
      <c r="Y11" s="1"/>
      <c r="Z11" s="1"/>
    </row>
    <row r="12" spans="1:26" s="120" customFormat="1" ht="15" customHeight="1">
      <c r="A12" s="121" t="s">
        <v>572</v>
      </c>
      <c r="B12" s="119">
        <v>0</v>
      </c>
      <c r="C12" s="119">
        <v>101.99453</v>
      </c>
      <c r="D12" s="119">
        <v>455.96083000000004</v>
      </c>
      <c r="E12" s="119">
        <v>4896.6873900000001</v>
      </c>
      <c r="F12" s="119">
        <v>6886.9849199999999</v>
      </c>
      <c r="G12" s="119">
        <v>6928.7272300000004</v>
      </c>
      <c r="H12" s="119">
        <v>376912.76237000001</v>
      </c>
      <c r="I12" s="119">
        <v>598463.52147000004</v>
      </c>
      <c r="J12" s="119">
        <v>601199.87737999996</v>
      </c>
      <c r="K12" s="119">
        <v>630769.53411000001</v>
      </c>
      <c r="L12" s="1"/>
      <c r="M12" s="1"/>
      <c r="N12" s="1"/>
      <c r="O12" s="1"/>
      <c r="P12" s="1"/>
      <c r="Q12" s="1"/>
      <c r="R12" s="1"/>
      <c r="S12" s="1"/>
      <c r="T12" s="1"/>
      <c r="U12" s="1"/>
      <c r="V12" s="1"/>
      <c r="W12" s="1"/>
      <c r="X12" s="1"/>
      <c r="Y12" s="1"/>
      <c r="Z12" s="1"/>
    </row>
    <row r="13" spans="1:26" s="120" customFormat="1" ht="15" customHeight="1">
      <c r="A13" s="121" t="s">
        <v>573</v>
      </c>
      <c r="B13" s="119">
        <v>0</v>
      </c>
      <c r="C13" s="119">
        <v>238.09289000000001</v>
      </c>
      <c r="D13" s="119">
        <v>1185.52369</v>
      </c>
      <c r="E13" s="119">
        <v>5204.1306599999998</v>
      </c>
      <c r="F13" s="119">
        <v>6794.9845599999999</v>
      </c>
      <c r="G13" s="119">
        <v>6519.7216799999997</v>
      </c>
      <c r="H13" s="119">
        <v>35103.383090000003</v>
      </c>
      <c r="I13" s="119">
        <v>29762.890380000001</v>
      </c>
      <c r="J13" s="119">
        <v>28966.958620000001</v>
      </c>
      <c r="K13" s="119">
        <v>46593.700840000005</v>
      </c>
      <c r="L13" s="1"/>
      <c r="M13" s="1"/>
      <c r="N13" s="1"/>
      <c r="O13" s="1"/>
      <c r="P13" s="1"/>
      <c r="Q13" s="1"/>
      <c r="R13" s="1"/>
      <c r="S13" s="1"/>
      <c r="T13" s="1"/>
      <c r="U13" s="1"/>
      <c r="V13" s="1"/>
      <c r="W13" s="1"/>
      <c r="X13" s="1"/>
      <c r="Y13" s="1"/>
      <c r="Z13" s="1"/>
    </row>
    <row r="14" spans="1:26" s="120" customFormat="1" ht="15" customHeight="1">
      <c r="A14" s="121" t="s">
        <v>574</v>
      </c>
      <c r="B14" s="119">
        <v>0</v>
      </c>
      <c r="C14" s="119">
        <v>238.09289000000001</v>
      </c>
      <c r="D14" s="119">
        <v>1185.52369</v>
      </c>
      <c r="E14" s="119">
        <v>5204.1306599999998</v>
      </c>
      <c r="F14" s="119">
        <v>6480.3633600000003</v>
      </c>
      <c r="G14" s="119">
        <v>6387.9201600000006</v>
      </c>
      <c r="H14" s="119">
        <v>34998.154350000004</v>
      </c>
      <c r="I14" s="119">
        <v>21842.072829999997</v>
      </c>
      <c r="J14" s="119">
        <v>21382.160479999999</v>
      </c>
      <c r="K14" s="119">
        <v>28100.40799</v>
      </c>
      <c r="L14" s="1"/>
      <c r="M14" s="1"/>
      <c r="N14" s="1"/>
      <c r="O14" s="1"/>
      <c r="P14" s="1"/>
      <c r="Q14" s="1"/>
      <c r="R14" s="1"/>
      <c r="S14" s="1"/>
      <c r="T14" s="1"/>
      <c r="U14" s="1"/>
      <c r="V14" s="1"/>
      <c r="W14" s="1"/>
      <c r="X14" s="1"/>
      <c r="Y14" s="1"/>
      <c r="Z14" s="1"/>
    </row>
    <row r="15" spans="1:26" s="120" customFormat="1" ht="15" customHeight="1">
      <c r="A15" s="121" t="s">
        <v>575</v>
      </c>
      <c r="B15" s="119">
        <v>0</v>
      </c>
      <c r="C15" s="119">
        <v>0</v>
      </c>
      <c r="D15" s="119">
        <v>0</v>
      </c>
      <c r="E15" s="119">
        <v>0</v>
      </c>
      <c r="F15" s="119">
        <v>314.62119999999999</v>
      </c>
      <c r="G15" s="119">
        <v>131.80151999999998</v>
      </c>
      <c r="H15" s="119">
        <v>105.22874</v>
      </c>
      <c r="I15" s="119">
        <v>7920.8175499999998</v>
      </c>
      <c r="J15" s="119">
        <v>7584.7981399999999</v>
      </c>
      <c r="K15" s="119">
        <v>18493.292850000002</v>
      </c>
      <c r="L15" s="1"/>
      <c r="M15" s="1"/>
      <c r="N15" s="1"/>
      <c r="O15" s="1"/>
      <c r="P15" s="1"/>
      <c r="Q15" s="1"/>
      <c r="R15" s="1"/>
      <c r="S15" s="1"/>
      <c r="T15" s="1"/>
      <c r="U15" s="1"/>
      <c r="V15" s="1"/>
      <c r="W15" s="1"/>
      <c r="X15" s="1"/>
      <c r="Y15" s="1"/>
      <c r="Z15" s="1"/>
    </row>
    <row r="16" spans="1:26" s="120" customFormat="1" ht="15" customHeight="1">
      <c r="A16" s="121" t="s">
        <v>576</v>
      </c>
      <c r="B16" s="119">
        <v>0</v>
      </c>
      <c r="C16" s="119">
        <v>0</v>
      </c>
      <c r="D16" s="119">
        <v>5483.9552199999998</v>
      </c>
      <c r="E16" s="119">
        <v>11439.58258</v>
      </c>
      <c r="F16" s="119">
        <v>13588.96924</v>
      </c>
      <c r="G16" s="119">
        <v>17016.194820000001</v>
      </c>
      <c r="H16" s="119">
        <v>13849.36643</v>
      </c>
      <c r="I16" s="119">
        <v>44217.163209999999</v>
      </c>
      <c r="J16" s="119">
        <v>40937.28314</v>
      </c>
      <c r="K16" s="119">
        <v>83893.334459999998</v>
      </c>
      <c r="L16" s="1"/>
      <c r="M16" s="1"/>
      <c r="N16" s="1"/>
      <c r="O16" s="1"/>
      <c r="P16" s="1"/>
      <c r="Q16" s="1"/>
      <c r="R16" s="1"/>
      <c r="S16" s="1"/>
      <c r="T16" s="1"/>
      <c r="U16" s="1"/>
      <c r="V16" s="1"/>
      <c r="W16" s="1"/>
      <c r="X16" s="1"/>
      <c r="Y16" s="1"/>
      <c r="Z16" s="1"/>
    </row>
    <row r="17" spans="1:26" s="120" customFormat="1" ht="15" customHeight="1">
      <c r="A17" s="121" t="s">
        <v>577</v>
      </c>
      <c r="B17" s="119">
        <v>0</v>
      </c>
      <c r="C17" s="119">
        <v>0</v>
      </c>
      <c r="D17" s="119">
        <v>5442.9860699999999</v>
      </c>
      <c r="E17" s="119">
        <v>11169.441939999999</v>
      </c>
      <c r="F17" s="119">
        <v>13549.746289999999</v>
      </c>
      <c r="G17" s="119">
        <v>16723.901229999999</v>
      </c>
      <c r="H17" s="119">
        <v>13684.610140000001</v>
      </c>
      <c r="I17" s="119">
        <v>41117.002489999999</v>
      </c>
      <c r="J17" s="119">
        <v>37700.270200000006</v>
      </c>
      <c r="K17" s="119">
        <v>72087.014599999995</v>
      </c>
      <c r="L17" s="1"/>
      <c r="M17" s="1"/>
      <c r="N17" s="1"/>
      <c r="O17" s="1"/>
      <c r="P17" s="1"/>
      <c r="Q17" s="1"/>
      <c r="R17" s="1"/>
      <c r="S17" s="1"/>
      <c r="T17" s="1"/>
      <c r="U17" s="1"/>
      <c r="V17" s="1"/>
      <c r="W17" s="1"/>
      <c r="X17" s="1"/>
      <c r="Y17" s="1"/>
      <c r="Z17" s="1"/>
    </row>
    <row r="18" spans="1:26" s="120" customFormat="1" ht="15" customHeight="1">
      <c r="A18" s="121" t="s">
        <v>578</v>
      </c>
      <c r="B18" s="119">
        <v>0</v>
      </c>
      <c r="C18" s="119">
        <v>0</v>
      </c>
      <c r="D18" s="119">
        <v>40.969149999999999</v>
      </c>
      <c r="E18" s="119">
        <v>270.14064000000002</v>
      </c>
      <c r="F18" s="119">
        <v>39.222949999999997</v>
      </c>
      <c r="G18" s="119">
        <v>292.29359000000005</v>
      </c>
      <c r="H18" s="119">
        <v>164.75629000000001</v>
      </c>
      <c r="I18" s="119">
        <v>3100.1607200000003</v>
      </c>
      <c r="J18" s="119">
        <v>3237.0129400000001</v>
      </c>
      <c r="K18" s="119">
        <v>11806.31986</v>
      </c>
      <c r="L18" s="1"/>
      <c r="M18" s="1"/>
      <c r="N18" s="1"/>
      <c r="O18" s="1"/>
      <c r="P18" s="1"/>
      <c r="Q18" s="1"/>
      <c r="R18" s="1"/>
      <c r="S18" s="1"/>
      <c r="T18" s="1"/>
      <c r="U18" s="1"/>
      <c r="V18" s="1"/>
      <c r="W18" s="1"/>
      <c r="X18" s="1"/>
      <c r="Y18" s="1"/>
      <c r="Z18" s="1"/>
    </row>
    <row r="19" spans="1:26" s="120" customFormat="1" ht="15" customHeight="1">
      <c r="A19" s="121" t="s">
        <v>40</v>
      </c>
      <c r="B19" s="119">
        <v>10237.28866</v>
      </c>
      <c r="C19" s="119">
        <v>15127.060380000001</v>
      </c>
      <c r="D19" s="119">
        <v>25297.943079999997</v>
      </c>
      <c r="E19" s="119">
        <v>36336.759060000004</v>
      </c>
      <c r="F19" s="119">
        <v>53580.459259999996</v>
      </c>
      <c r="G19" s="119">
        <v>172323.94190000001</v>
      </c>
      <c r="H19" s="119">
        <v>194268.03704</v>
      </c>
      <c r="I19" s="119">
        <v>211122.96397000001</v>
      </c>
      <c r="J19" s="119">
        <v>212306.0876</v>
      </c>
      <c r="K19" s="119">
        <v>223391.8585</v>
      </c>
      <c r="L19" s="1"/>
      <c r="M19" s="1"/>
      <c r="N19" s="1"/>
      <c r="O19" s="1"/>
      <c r="P19" s="1"/>
      <c r="Q19" s="1"/>
      <c r="R19" s="1"/>
      <c r="S19" s="1"/>
      <c r="T19" s="1"/>
      <c r="U19" s="1"/>
      <c r="V19" s="1"/>
      <c r="W19" s="1"/>
      <c r="X19" s="1"/>
      <c r="Y19" s="1"/>
      <c r="Z19" s="1"/>
    </row>
    <row r="20" spans="1:26" s="120" customFormat="1" ht="15" customHeight="1">
      <c r="A20" s="121" t="s">
        <v>579</v>
      </c>
      <c r="B20" s="119">
        <v>-75562.909290000011</v>
      </c>
      <c r="C20" s="119">
        <v>-76187.356830000004</v>
      </c>
      <c r="D20" s="119">
        <v>-80439.182760000011</v>
      </c>
      <c r="E20" s="119">
        <v>-76524.406450000009</v>
      </c>
      <c r="F20" s="119">
        <v>-69694.566659999997</v>
      </c>
      <c r="G20" s="119">
        <v>-70873.49639</v>
      </c>
      <c r="H20" s="119">
        <v>-83690.321280000004</v>
      </c>
      <c r="I20" s="119">
        <v>-108326.41026999999</v>
      </c>
      <c r="J20" s="119">
        <v>-108256.80237</v>
      </c>
      <c r="K20" s="119">
        <v>-126722.56223000001</v>
      </c>
      <c r="L20" s="1"/>
      <c r="M20" s="1"/>
      <c r="N20" s="1"/>
      <c r="O20" s="1"/>
      <c r="P20" s="1"/>
      <c r="Q20" s="1"/>
      <c r="R20" s="1"/>
      <c r="S20" s="1"/>
      <c r="T20" s="1"/>
      <c r="U20" s="1"/>
      <c r="V20" s="1"/>
      <c r="W20" s="1"/>
      <c r="X20" s="1"/>
      <c r="Y20" s="1"/>
      <c r="Z20" s="1"/>
    </row>
    <row r="21" spans="1:26" s="120" customFormat="1" ht="15" customHeight="1">
      <c r="A21" s="118" t="s">
        <v>70</v>
      </c>
      <c r="B21" s="119">
        <v>3417.3564200000001</v>
      </c>
      <c r="C21" s="119">
        <v>3872.97883</v>
      </c>
      <c r="D21" s="119">
        <v>11960.472599999999</v>
      </c>
      <c r="E21" s="119">
        <v>5371.7016700000004</v>
      </c>
      <c r="F21" s="119">
        <v>7144.6997899999997</v>
      </c>
      <c r="G21" s="119">
        <v>7990.2418899999993</v>
      </c>
      <c r="H21" s="119">
        <v>7035.8343499999992</v>
      </c>
      <c r="I21" s="119">
        <v>3535.07771</v>
      </c>
      <c r="J21" s="119">
        <v>5503.2050499999996</v>
      </c>
      <c r="K21" s="119">
        <v>44686.931039999996</v>
      </c>
      <c r="L21" s="1"/>
      <c r="M21" s="1"/>
      <c r="N21" s="1"/>
      <c r="O21" s="1"/>
      <c r="P21" s="1"/>
      <c r="Q21" s="1"/>
      <c r="R21" s="1"/>
      <c r="S21" s="1"/>
      <c r="T21" s="1"/>
      <c r="U21" s="1"/>
      <c r="V21" s="1"/>
      <c r="W21" s="1"/>
      <c r="X21" s="1"/>
      <c r="Y21" s="1"/>
      <c r="Z21" s="1"/>
    </row>
    <row r="22" spans="1:26" s="120" customFormat="1" ht="15" customHeight="1">
      <c r="A22" s="118" t="s">
        <v>76</v>
      </c>
      <c r="B22" s="119">
        <v>0</v>
      </c>
      <c r="C22" s="119">
        <v>0</v>
      </c>
      <c r="D22" s="119">
        <v>0</v>
      </c>
      <c r="E22" s="119">
        <v>0</v>
      </c>
      <c r="F22" s="119">
        <v>2170.9320299999999</v>
      </c>
      <c r="G22" s="119">
        <v>1877.4249499999999</v>
      </c>
      <c r="H22" s="119">
        <v>130.96244999999999</v>
      </c>
      <c r="I22" s="119">
        <v>1709.3251599999999</v>
      </c>
      <c r="J22" s="119">
        <v>1652.47504</v>
      </c>
      <c r="K22" s="119">
        <v>29617.785019999999</v>
      </c>
      <c r="L22" s="1"/>
      <c r="M22" s="1"/>
      <c r="N22" s="1"/>
      <c r="O22" s="1"/>
      <c r="P22" s="1"/>
      <c r="Q22" s="1"/>
      <c r="R22" s="1"/>
      <c r="S22" s="1"/>
      <c r="T22" s="1"/>
      <c r="U22" s="1"/>
      <c r="V22" s="1"/>
      <c r="W22" s="1"/>
      <c r="X22" s="1"/>
      <c r="Y22" s="1"/>
      <c r="Z22" s="1"/>
    </row>
    <row r="23" spans="1:26" s="120" customFormat="1" ht="15" customHeight="1">
      <c r="A23" s="118" t="s">
        <v>580</v>
      </c>
      <c r="B23" s="119">
        <v>177137.31</v>
      </c>
      <c r="C23" s="119">
        <v>294010.51874999999</v>
      </c>
      <c r="D23" s="119">
        <v>404160.53443</v>
      </c>
      <c r="E23" s="119">
        <v>427233.46183999995</v>
      </c>
      <c r="F23" s="119">
        <v>834552.09460000007</v>
      </c>
      <c r="G23" s="119">
        <v>949042.61014999996</v>
      </c>
      <c r="H23" s="119">
        <v>1075627.80382</v>
      </c>
      <c r="I23" s="119">
        <v>1052159.44478</v>
      </c>
      <c r="J23" s="119">
        <v>1064132.5024900001</v>
      </c>
      <c r="K23" s="119">
        <v>1148007.32604</v>
      </c>
      <c r="L23" s="1"/>
      <c r="M23" s="1"/>
      <c r="N23" s="1"/>
      <c r="O23" s="1"/>
      <c r="P23" s="1"/>
      <c r="Q23" s="1"/>
      <c r="R23" s="1"/>
      <c r="S23" s="1"/>
      <c r="T23" s="1"/>
      <c r="U23" s="1"/>
      <c r="V23" s="1"/>
      <c r="W23" s="1"/>
      <c r="X23" s="1"/>
      <c r="Y23" s="1"/>
      <c r="Z23" s="1"/>
    </row>
    <row r="24" spans="1:26" s="120" customFormat="1" ht="15" customHeight="1">
      <c r="A24" s="118" t="s">
        <v>86</v>
      </c>
      <c r="B24" s="119">
        <v>10914.90108</v>
      </c>
      <c r="C24" s="119">
        <v>12228.05315</v>
      </c>
      <c r="D24" s="119">
        <v>13807.42438</v>
      </c>
      <c r="E24" s="119">
        <v>20190.886589999998</v>
      </c>
      <c r="F24" s="119">
        <v>19343.554960000001</v>
      </c>
      <c r="G24" s="119">
        <v>17240.276320000001</v>
      </c>
      <c r="H24" s="119">
        <v>14798.949689999999</v>
      </c>
      <c r="I24" s="119">
        <v>15907.2675</v>
      </c>
      <c r="J24" s="119">
        <v>17316.33322</v>
      </c>
      <c r="K24" s="119">
        <v>41872.049180000002</v>
      </c>
      <c r="L24" s="1"/>
      <c r="M24" s="1"/>
      <c r="N24" s="1"/>
      <c r="O24" s="1"/>
      <c r="P24" s="1"/>
      <c r="Q24" s="1"/>
      <c r="R24" s="1"/>
      <c r="S24" s="1"/>
      <c r="T24" s="1"/>
      <c r="U24" s="1"/>
      <c r="V24" s="1"/>
      <c r="W24" s="1"/>
      <c r="X24" s="1"/>
      <c r="Y24" s="1"/>
      <c r="Z24" s="1"/>
    </row>
    <row r="25" spans="1:26" s="120" customFormat="1" ht="15" customHeight="1">
      <c r="A25" s="118" t="s">
        <v>581</v>
      </c>
      <c r="B25" s="119">
        <v>2668.92848</v>
      </c>
      <c r="C25" s="119">
        <v>1611.7813899999999</v>
      </c>
      <c r="D25" s="119">
        <v>2145.3939300000002</v>
      </c>
      <c r="E25" s="119">
        <v>3408.6325899999997</v>
      </c>
      <c r="F25" s="119">
        <v>3052.9101800000003</v>
      </c>
      <c r="G25" s="119">
        <v>1698.2263400000002</v>
      </c>
      <c r="H25" s="119">
        <v>1714.1817800000001</v>
      </c>
      <c r="I25" s="119">
        <v>2279.2229700000003</v>
      </c>
      <c r="J25" s="119">
        <v>1994.7172</v>
      </c>
      <c r="K25" s="119">
        <v>2404.74073</v>
      </c>
      <c r="L25" s="1"/>
      <c r="M25" s="1"/>
      <c r="N25" s="1"/>
      <c r="O25" s="1"/>
      <c r="P25" s="1"/>
      <c r="Q25" s="1"/>
      <c r="R25" s="1"/>
      <c r="S25" s="1"/>
      <c r="T25" s="1"/>
      <c r="U25" s="1"/>
      <c r="V25" s="1"/>
      <c r="W25" s="1"/>
      <c r="X25" s="1"/>
      <c r="Y25" s="1"/>
      <c r="Z25" s="1"/>
    </row>
    <row r="26" spans="1:26" s="122" customFormat="1" ht="15" customHeight="1" thickBot="1">
      <c r="A26" s="118" t="s">
        <v>102</v>
      </c>
      <c r="B26" s="119">
        <v>365060.73243999999</v>
      </c>
      <c r="C26" s="119">
        <v>421873.31406999996</v>
      </c>
      <c r="D26" s="119">
        <v>475407.52030999999</v>
      </c>
      <c r="E26" s="119">
        <v>581751.58742999996</v>
      </c>
      <c r="F26" s="119">
        <v>692315.46877000004</v>
      </c>
      <c r="G26" s="119">
        <v>720553.92080999992</v>
      </c>
      <c r="H26" s="119">
        <v>715250.27591999993</v>
      </c>
      <c r="I26" s="119">
        <v>709520.71387999994</v>
      </c>
      <c r="J26" s="119">
        <v>711370.30788999994</v>
      </c>
      <c r="K26" s="119">
        <v>699008.55852999992</v>
      </c>
      <c r="L26" s="1"/>
      <c r="M26" s="1"/>
      <c r="N26" s="1"/>
      <c r="O26" s="1"/>
      <c r="P26" s="1"/>
      <c r="Q26" s="1"/>
      <c r="R26" s="1"/>
      <c r="S26" s="1"/>
      <c r="T26" s="1"/>
      <c r="U26" s="1"/>
      <c r="V26" s="1"/>
      <c r="W26" s="1"/>
      <c r="X26" s="1"/>
      <c r="Y26" s="1"/>
      <c r="Z26" s="1"/>
    </row>
    <row r="27" spans="1:26" ht="15" customHeight="1" thickTop="1" thickBot="1">
      <c r="A27" s="635" t="s">
        <v>582</v>
      </c>
      <c r="B27" s="636">
        <v>1780051.96477</v>
      </c>
      <c r="C27" s="636">
        <v>2266993.9284299999</v>
      </c>
      <c r="D27" s="636">
        <v>2986189.5417199996</v>
      </c>
      <c r="E27" s="636">
        <v>3787857.0433700001</v>
      </c>
      <c r="F27" s="636">
        <v>4936844.1802700004</v>
      </c>
      <c r="G27" s="636">
        <v>6498334.6071300004</v>
      </c>
      <c r="H27" s="636">
        <v>6908322.7295600008</v>
      </c>
      <c r="I27" s="636">
        <v>7281582.0210600002</v>
      </c>
      <c r="J27" s="636">
        <v>7332476.3367499998</v>
      </c>
      <c r="K27" s="636">
        <v>8471576.8487</v>
      </c>
      <c r="L27" s="1"/>
      <c r="M27" s="1"/>
      <c r="N27" s="1"/>
      <c r="O27" s="1"/>
      <c r="P27" s="1"/>
      <c r="Q27" s="1"/>
      <c r="R27" s="1"/>
      <c r="S27" s="1"/>
      <c r="T27" s="1"/>
      <c r="U27" s="1"/>
      <c r="V27" s="1"/>
      <c r="W27" s="1"/>
      <c r="X27" s="1"/>
      <c r="Y27" s="1"/>
      <c r="Z27" s="1"/>
    </row>
    <row r="28" spans="1:26" s="120" customFormat="1" ht="15" customHeight="1" thickTop="1">
      <c r="A28" s="118" t="s">
        <v>583</v>
      </c>
      <c r="B28" s="119">
        <v>223036.06664999999</v>
      </c>
      <c r="C28" s="119">
        <v>929801.73284000007</v>
      </c>
      <c r="D28" s="119">
        <v>1848995.7657399999</v>
      </c>
      <c r="E28" s="119">
        <v>2448022.9246900002</v>
      </c>
      <c r="F28" s="119">
        <v>3270963.2093500001</v>
      </c>
      <c r="G28" s="119">
        <v>4164228.74474</v>
      </c>
      <c r="H28" s="119">
        <v>4180403.3288499997</v>
      </c>
      <c r="I28" s="119">
        <v>4488931.5286499998</v>
      </c>
      <c r="J28" s="119">
        <v>4548226.7915000003</v>
      </c>
      <c r="K28" s="119">
        <v>1367839.8050799998</v>
      </c>
      <c r="L28" s="1"/>
      <c r="M28" s="1"/>
      <c r="N28" s="1"/>
      <c r="O28" s="1"/>
      <c r="P28" s="1"/>
      <c r="Q28" s="1"/>
      <c r="R28" s="1"/>
      <c r="S28" s="1"/>
      <c r="T28" s="1"/>
      <c r="U28" s="1"/>
      <c r="V28" s="1"/>
      <c r="W28" s="1"/>
      <c r="X28" s="1"/>
      <c r="Y28" s="1"/>
      <c r="Z28" s="1"/>
    </row>
    <row r="29" spans="1:26" s="120" customFormat="1" ht="15" customHeight="1">
      <c r="A29" s="121" t="s">
        <v>584</v>
      </c>
      <c r="B29" s="119">
        <v>0</v>
      </c>
      <c r="C29" s="119">
        <v>0</v>
      </c>
      <c r="D29" s="119">
        <v>0</v>
      </c>
      <c r="E29" s="119">
        <v>0</v>
      </c>
      <c r="F29" s="119">
        <v>0</v>
      </c>
      <c r="G29" s="119">
        <v>0</v>
      </c>
      <c r="H29" s="119">
        <v>0</v>
      </c>
      <c r="I29" s="119">
        <v>0</v>
      </c>
      <c r="J29" s="119">
        <v>0</v>
      </c>
      <c r="K29" s="119">
        <v>0</v>
      </c>
      <c r="L29" s="1"/>
      <c r="M29" s="1"/>
      <c r="N29" s="1"/>
      <c r="O29" s="1"/>
      <c r="P29" s="1"/>
      <c r="Q29" s="1"/>
      <c r="R29" s="1"/>
      <c r="S29" s="1"/>
      <c r="T29" s="1"/>
      <c r="U29" s="1"/>
      <c r="V29" s="1"/>
      <c r="W29" s="1"/>
      <c r="X29" s="1"/>
      <c r="Y29" s="1"/>
      <c r="Z29" s="1"/>
    </row>
    <row r="30" spans="1:26" s="120" customFormat="1" ht="15" customHeight="1">
      <c r="A30" s="121" t="s">
        <v>585</v>
      </c>
      <c r="B30" s="119">
        <v>0</v>
      </c>
      <c r="C30" s="119">
        <v>0</v>
      </c>
      <c r="D30" s="119">
        <v>0</v>
      </c>
      <c r="E30" s="119">
        <v>0</v>
      </c>
      <c r="F30" s="119">
        <v>0</v>
      </c>
      <c r="G30" s="119">
        <v>0</v>
      </c>
      <c r="H30" s="119">
        <v>0</v>
      </c>
      <c r="I30" s="119">
        <v>0</v>
      </c>
      <c r="J30" s="119">
        <v>0</v>
      </c>
      <c r="K30" s="119">
        <v>0</v>
      </c>
      <c r="L30" s="1"/>
      <c r="M30" s="1"/>
      <c r="N30" s="1"/>
      <c r="O30" s="1"/>
      <c r="P30" s="1"/>
      <c r="Q30" s="1"/>
      <c r="R30" s="1"/>
      <c r="S30" s="1"/>
      <c r="T30" s="1"/>
      <c r="U30" s="1"/>
      <c r="V30" s="1"/>
      <c r="W30" s="1"/>
      <c r="X30" s="1"/>
      <c r="Y30" s="1"/>
      <c r="Z30" s="1"/>
    </row>
    <row r="31" spans="1:26" s="120" customFormat="1" ht="15" customHeight="1">
      <c r="A31" s="121" t="s">
        <v>586</v>
      </c>
      <c r="B31" s="119">
        <v>0</v>
      </c>
      <c r="C31" s="119">
        <v>0</v>
      </c>
      <c r="D31" s="119">
        <v>0</v>
      </c>
      <c r="E31" s="119">
        <v>0</v>
      </c>
      <c r="F31" s="119">
        <v>0</v>
      </c>
      <c r="G31" s="119">
        <v>0</v>
      </c>
      <c r="H31" s="119">
        <v>0</v>
      </c>
      <c r="I31" s="119">
        <v>0</v>
      </c>
      <c r="J31" s="119">
        <v>0</v>
      </c>
      <c r="K31" s="119">
        <v>0</v>
      </c>
      <c r="L31" s="1"/>
      <c r="M31" s="1"/>
      <c r="N31" s="1"/>
      <c r="O31" s="1"/>
      <c r="P31" s="1"/>
      <c r="Q31" s="1"/>
      <c r="R31" s="1"/>
      <c r="S31" s="1"/>
      <c r="T31" s="1"/>
      <c r="U31" s="1"/>
      <c r="V31" s="1"/>
      <c r="W31" s="1"/>
      <c r="X31" s="1"/>
      <c r="Y31" s="1"/>
      <c r="Z31" s="1"/>
    </row>
    <row r="32" spans="1:26" s="120" customFormat="1" ht="15" customHeight="1">
      <c r="A32" s="121" t="s">
        <v>587</v>
      </c>
      <c r="B32" s="119">
        <v>0</v>
      </c>
      <c r="C32" s="119">
        <v>0</v>
      </c>
      <c r="D32" s="119">
        <v>0</v>
      </c>
      <c r="E32" s="119">
        <v>0</v>
      </c>
      <c r="F32" s="119">
        <v>0</v>
      </c>
      <c r="G32" s="119">
        <v>0</v>
      </c>
      <c r="H32" s="119">
        <v>0</v>
      </c>
      <c r="I32" s="119">
        <v>0</v>
      </c>
      <c r="J32" s="119">
        <v>0</v>
      </c>
      <c r="K32" s="119">
        <v>0</v>
      </c>
      <c r="L32" s="1"/>
      <c r="M32" s="1"/>
      <c r="N32" s="1"/>
      <c r="O32" s="1"/>
      <c r="P32" s="1"/>
      <c r="Q32" s="1"/>
      <c r="R32" s="1"/>
      <c r="S32" s="1"/>
      <c r="T32" s="1"/>
      <c r="U32" s="1"/>
      <c r="V32" s="1"/>
      <c r="W32" s="1"/>
      <c r="X32" s="1"/>
      <c r="Y32" s="1"/>
      <c r="Z32" s="1"/>
    </row>
    <row r="33" spans="1:26" s="120" customFormat="1" ht="15" customHeight="1">
      <c r="A33" s="121" t="s">
        <v>588</v>
      </c>
      <c r="B33" s="119">
        <v>223000</v>
      </c>
      <c r="C33" s="119">
        <v>913860</v>
      </c>
      <c r="D33" s="119">
        <v>1805199</v>
      </c>
      <c r="E33" s="119">
        <v>2351510</v>
      </c>
      <c r="F33" s="119">
        <v>3142023.13858</v>
      </c>
      <c r="G33" s="119">
        <v>3980121.2406000001</v>
      </c>
      <c r="H33" s="119">
        <v>3999937.96324</v>
      </c>
      <c r="I33" s="119">
        <v>4295102.8521199999</v>
      </c>
      <c r="J33" s="119">
        <v>4346356.0021200003</v>
      </c>
      <c r="K33" s="119">
        <v>1320400.4705699999</v>
      </c>
      <c r="L33" s="1"/>
      <c r="M33" s="1"/>
      <c r="N33" s="1"/>
      <c r="O33" s="1"/>
      <c r="P33" s="1"/>
      <c r="Q33" s="1"/>
      <c r="R33" s="1"/>
      <c r="S33" s="1"/>
      <c r="T33" s="1"/>
      <c r="U33" s="1"/>
      <c r="V33" s="1"/>
      <c r="W33" s="1"/>
      <c r="X33" s="1"/>
      <c r="Y33" s="1"/>
      <c r="Z33" s="1"/>
    </row>
    <row r="34" spans="1:26" s="120" customFormat="1" ht="15" customHeight="1">
      <c r="A34" s="121" t="s">
        <v>589</v>
      </c>
      <c r="B34" s="119">
        <v>36.066650000000003</v>
      </c>
      <c r="C34" s="119">
        <v>15941.732840000001</v>
      </c>
      <c r="D34" s="119">
        <v>43796.765740000003</v>
      </c>
      <c r="E34" s="119">
        <v>96512.92469</v>
      </c>
      <c r="F34" s="119">
        <v>128940.07076999999</v>
      </c>
      <c r="G34" s="119">
        <v>184107.50413999998</v>
      </c>
      <c r="H34" s="119">
        <v>180465.36561000001</v>
      </c>
      <c r="I34" s="119">
        <v>193828.67653</v>
      </c>
      <c r="J34" s="119">
        <v>201870.78938</v>
      </c>
      <c r="K34" s="119">
        <v>47439.334510000001</v>
      </c>
      <c r="L34" s="1"/>
      <c r="M34" s="1"/>
      <c r="N34" s="1"/>
      <c r="O34" s="1"/>
      <c r="P34" s="1"/>
      <c r="Q34" s="1"/>
      <c r="R34" s="1"/>
      <c r="S34" s="1"/>
      <c r="T34" s="1"/>
      <c r="U34" s="1"/>
      <c r="V34" s="1"/>
      <c r="W34" s="1"/>
      <c r="X34" s="1"/>
      <c r="Y34" s="1"/>
      <c r="Z34" s="1"/>
    </row>
    <row r="35" spans="1:26" s="120" customFormat="1" ht="15" customHeight="1">
      <c r="A35" s="118" t="s">
        <v>590</v>
      </c>
      <c r="B35" s="119">
        <v>0</v>
      </c>
      <c r="C35" s="119">
        <v>0</v>
      </c>
      <c r="D35" s="119">
        <v>0</v>
      </c>
      <c r="E35" s="119">
        <v>0</v>
      </c>
      <c r="F35" s="119">
        <v>0</v>
      </c>
      <c r="G35" s="119">
        <v>0</v>
      </c>
      <c r="H35" s="119">
        <v>0</v>
      </c>
      <c r="I35" s="119">
        <v>0</v>
      </c>
      <c r="J35" s="119">
        <v>0</v>
      </c>
      <c r="K35" s="119">
        <v>0</v>
      </c>
      <c r="L35" s="1"/>
      <c r="M35" s="1"/>
      <c r="N35" s="1"/>
      <c r="O35" s="1"/>
      <c r="P35" s="1"/>
      <c r="Q35" s="1"/>
      <c r="R35" s="1"/>
      <c r="S35" s="1"/>
      <c r="T35" s="1"/>
      <c r="U35" s="1"/>
      <c r="V35" s="1"/>
      <c r="W35" s="1"/>
      <c r="X35" s="1"/>
      <c r="Y35" s="1"/>
      <c r="Z35" s="1"/>
    </row>
    <row r="36" spans="1:26" s="120" customFormat="1" ht="15" customHeight="1">
      <c r="A36" s="118" t="s">
        <v>591</v>
      </c>
      <c r="B36" s="119">
        <v>920347.80855999992</v>
      </c>
      <c r="C36" s="119">
        <v>876343.64245000004</v>
      </c>
      <c r="D36" s="119">
        <v>856566.92619000003</v>
      </c>
      <c r="E36" s="119">
        <v>1220221.5493099999</v>
      </c>
      <c r="F36" s="119">
        <v>1614354.1113900002</v>
      </c>
      <c r="G36" s="119">
        <v>2236792.3911700002</v>
      </c>
      <c r="H36" s="119">
        <v>2666128.4313600003</v>
      </c>
      <c r="I36" s="119">
        <v>2713205.1773200002</v>
      </c>
      <c r="J36" s="119">
        <v>2697253.1375899999</v>
      </c>
      <c r="K36" s="119">
        <v>3571579.8848000001</v>
      </c>
      <c r="L36" s="1"/>
      <c r="M36" s="1"/>
      <c r="N36" s="1"/>
      <c r="O36" s="1"/>
      <c r="P36" s="1"/>
      <c r="Q36" s="1"/>
      <c r="R36" s="1"/>
      <c r="S36" s="1"/>
      <c r="T36" s="1"/>
      <c r="U36" s="1"/>
      <c r="V36" s="1"/>
      <c r="W36" s="1"/>
      <c r="X36" s="1"/>
      <c r="Y36" s="1"/>
      <c r="Z36" s="1"/>
    </row>
    <row r="37" spans="1:26" s="120" customFormat="1" ht="15" customHeight="1">
      <c r="A37" s="118" t="s">
        <v>592</v>
      </c>
      <c r="B37" s="119">
        <v>9517.8359700000001</v>
      </c>
      <c r="C37" s="119">
        <v>11077.612499999999</v>
      </c>
      <c r="D37" s="119">
        <v>14666.026260000001</v>
      </c>
      <c r="E37" s="119">
        <v>19368.209170000002</v>
      </c>
      <c r="F37" s="119">
        <v>30173.757600000001</v>
      </c>
      <c r="G37" s="119">
        <v>33716.231690000001</v>
      </c>
      <c r="H37" s="119">
        <v>33734.248479999995</v>
      </c>
      <c r="I37" s="119">
        <v>44912.871610000002</v>
      </c>
      <c r="J37" s="119">
        <v>40961.861939999995</v>
      </c>
      <c r="K37" s="119">
        <v>48263.640599999999</v>
      </c>
      <c r="L37" s="1"/>
      <c r="M37" s="1"/>
      <c r="N37" s="1"/>
      <c r="O37" s="1"/>
      <c r="P37" s="1"/>
      <c r="Q37" s="1"/>
      <c r="R37" s="1"/>
      <c r="S37" s="1"/>
      <c r="T37" s="1"/>
      <c r="U37" s="1"/>
      <c r="V37" s="1"/>
      <c r="W37" s="1"/>
      <c r="X37" s="1"/>
      <c r="Y37" s="1"/>
      <c r="Z37" s="1"/>
    </row>
    <row r="38" spans="1:26" s="120" customFormat="1" ht="15" customHeight="1">
      <c r="A38" s="118" t="s">
        <v>147</v>
      </c>
      <c r="B38" s="119">
        <v>5159.3535899999997</v>
      </c>
      <c r="C38" s="119">
        <v>6992.5106399999995</v>
      </c>
      <c r="D38" s="119">
        <v>10415.633529999999</v>
      </c>
      <c r="E38" s="119">
        <v>15030.670199999999</v>
      </c>
      <c r="F38" s="119">
        <v>21353.101930000001</v>
      </c>
      <c r="G38" s="119">
        <v>25750.239530000003</v>
      </c>
      <c r="H38" s="119">
        <v>28056.720870000001</v>
      </c>
      <c r="I38" s="119">
        <v>34532.443479999994</v>
      </c>
      <c r="J38" s="119">
        <v>36161.221409999998</v>
      </c>
      <c r="K38" s="119">
        <v>43725.383000000002</v>
      </c>
      <c r="L38" s="1"/>
      <c r="M38" s="1"/>
      <c r="N38" s="1"/>
      <c r="O38" s="1"/>
      <c r="P38" s="1"/>
      <c r="Q38" s="1"/>
      <c r="R38" s="1"/>
      <c r="S38" s="1"/>
      <c r="T38" s="1"/>
      <c r="U38" s="1"/>
      <c r="V38" s="1"/>
      <c r="W38" s="1"/>
      <c r="X38" s="1"/>
      <c r="Y38" s="1"/>
      <c r="Z38" s="1"/>
    </row>
    <row r="39" spans="1:26" s="120" customFormat="1" ht="15" customHeight="1">
      <c r="A39" s="118" t="s">
        <v>154</v>
      </c>
      <c r="B39" s="119">
        <v>621990.9</v>
      </c>
      <c r="C39" s="119">
        <v>442778.43</v>
      </c>
      <c r="D39" s="119">
        <v>255545.19</v>
      </c>
      <c r="E39" s="119">
        <v>85213.69</v>
      </c>
      <c r="F39" s="119">
        <v>0</v>
      </c>
      <c r="G39" s="119">
        <v>0</v>
      </c>
      <c r="H39" s="119">
        <v>0</v>
      </c>
      <c r="I39" s="119">
        <v>0</v>
      </c>
      <c r="J39" s="119">
        <v>0</v>
      </c>
      <c r="K39" s="119">
        <v>0</v>
      </c>
      <c r="L39" s="1"/>
      <c r="M39" s="1"/>
      <c r="N39" s="1"/>
      <c r="O39" s="1"/>
      <c r="P39" s="1"/>
      <c r="Q39" s="1"/>
      <c r="R39" s="1"/>
      <c r="S39" s="1"/>
      <c r="T39" s="1"/>
      <c r="U39" s="1"/>
      <c r="V39" s="1"/>
      <c r="W39" s="1"/>
      <c r="X39" s="1"/>
      <c r="Y39" s="1"/>
      <c r="Z39" s="1"/>
    </row>
    <row r="40" spans="1:26" s="120" customFormat="1" ht="15" customHeight="1">
      <c r="A40" s="118" t="s">
        <v>593</v>
      </c>
      <c r="B40" s="119">
        <v>0</v>
      </c>
      <c r="C40" s="119">
        <v>0</v>
      </c>
      <c r="D40" s="119">
        <v>0</v>
      </c>
      <c r="E40" s="119">
        <v>0</v>
      </c>
      <c r="F40" s="119">
        <v>0</v>
      </c>
      <c r="G40" s="119">
        <v>0</v>
      </c>
      <c r="H40" s="119">
        <v>0</v>
      </c>
      <c r="I40" s="119">
        <v>0</v>
      </c>
      <c r="J40" s="119">
        <v>0</v>
      </c>
      <c r="K40" s="119">
        <v>0</v>
      </c>
      <c r="L40" s="1"/>
      <c r="M40" s="1"/>
      <c r="N40" s="1"/>
      <c r="O40" s="1"/>
      <c r="P40" s="1"/>
      <c r="Q40" s="1"/>
      <c r="R40" s="1"/>
      <c r="S40" s="1"/>
      <c r="T40" s="1"/>
      <c r="U40" s="1"/>
      <c r="V40" s="1"/>
      <c r="W40" s="1"/>
      <c r="X40" s="1"/>
      <c r="Y40" s="1"/>
      <c r="Z40" s="1"/>
    </row>
    <row r="41" spans="1:26" s="122" customFormat="1" ht="15" customHeight="1" thickBot="1">
      <c r="A41" s="118" t="s">
        <v>128</v>
      </c>
      <c r="B41" s="119">
        <v>0</v>
      </c>
      <c r="C41" s="119">
        <v>0</v>
      </c>
      <c r="D41" s="119">
        <v>0</v>
      </c>
      <c r="E41" s="119">
        <v>0</v>
      </c>
      <c r="F41" s="119">
        <v>0</v>
      </c>
      <c r="G41" s="119">
        <v>37847</v>
      </c>
      <c r="H41" s="119">
        <v>0</v>
      </c>
      <c r="I41" s="119">
        <v>0</v>
      </c>
      <c r="J41" s="119">
        <v>9873.32431</v>
      </c>
      <c r="K41" s="119">
        <v>3440168.1352199996</v>
      </c>
      <c r="L41" s="1"/>
      <c r="M41" s="1"/>
      <c r="N41" s="1"/>
      <c r="O41" s="1"/>
      <c r="P41" s="1"/>
      <c r="Q41" s="1"/>
      <c r="R41" s="1"/>
      <c r="S41" s="1"/>
      <c r="T41" s="1"/>
      <c r="U41" s="1"/>
      <c r="V41" s="1"/>
      <c r="W41" s="1"/>
      <c r="X41" s="1"/>
      <c r="Y41" s="1"/>
      <c r="Z41" s="1"/>
    </row>
    <row r="42" spans="1:26" ht="15" customHeight="1" thickTop="1" thickBot="1">
      <c r="A42" s="635" t="s">
        <v>594</v>
      </c>
      <c r="B42" s="636">
        <v>511127.09324000002</v>
      </c>
      <c r="C42" s="636">
        <v>535310.53786000004</v>
      </c>
      <c r="D42" s="636">
        <v>564879.85744000005</v>
      </c>
      <c r="E42" s="636">
        <v>586726.66265999991</v>
      </c>
      <c r="F42" s="636">
        <v>614674.06858000008</v>
      </c>
      <c r="G42" s="636">
        <v>627804.66764999996</v>
      </c>
      <c r="H42" s="636">
        <v>810145.21594000002</v>
      </c>
      <c r="I42" s="636">
        <v>867312.29238999996</v>
      </c>
      <c r="J42" s="636">
        <v>871192.30434999999</v>
      </c>
      <c r="K42" s="636">
        <v>888188.52795000002</v>
      </c>
      <c r="L42" s="1"/>
      <c r="M42" s="1"/>
      <c r="N42" s="1"/>
      <c r="O42" s="1"/>
      <c r="P42" s="1"/>
      <c r="Q42" s="1"/>
      <c r="R42" s="1"/>
      <c r="S42" s="1"/>
      <c r="T42" s="1"/>
      <c r="U42" s="1"/>
      <c r="V42" s="1"/>
      <c r="W42" s="1"/>
      <c r="X42" s="1"/>
      <c r="Y42" s="1"/>
      <c r="Z42" s="1"/>
    </row>
    <row r="43" spans="1:26" s="120" customFormat="1" ht="15" customHeight="1" thickTop="1">
      <c r="A43" s="118" t="s">
        <v>169</v>
      </c>
      <c r="B43" s="119">
        <v>300163.5</v>
      </c>
      <c r="C43" s="119">
        <v>300163.5</v>
      </c>
      <c r="D43" s="119">
        <v>416239.5</v>
      </c>
      <c r="E43" s="119">
        <v>442851.5</v>
      </c>
      <c r="F43" s="119">
        <v>462513.5</v>
      </c>
      <c r="G43" s="119">
        <v>487666</v>
      </c>
      <c r="H43" s="119">
        <v>499483.5</v>
      </c>
      <c r="I43" s="119">
        <v>721213.5</v>
      </c>
      <c r="J43" s="119">
        <v>721213.5</v>
      </c>
      <c r="K43" s="119">
        <v>739113</v>
      </c>
      <c r="L43" s="1"/>
      <c r="M43" s="1"/>
      <c r="N43" s="1"/>
      <c r="O43" s="1"/>
      <c r="P43" s="1"/>
      <c r="Q43" s="1"/>
      <c r="R43" s="1"/>
      <c r="S43" s="1"/>
      <c r="T43" s="1"/>
      <c r="U43" s="1"/>
      <c r="V43" s="1"/>
      <c r="W43" s="1"/>
      <c r="X43" s="1"/>
      <c r="Y43" s="1"/>
      <c r="Z43" s="1"/>
    </row>
    <row r="44" spans="1:26" s="120" customFormat="1" ht="15" customHeight="1">
      <c r="A44" s="118" t="s">
        <v>173</v>
      </c>
      <c r="B44" s="119">
        <v>0</v>
      </c>
      <c r="C44" s="119">
        <v>0</v>
      </c>
      <c r="D44" s="119">
        <v>0</v>
      </c>
      <c r="E44" s="119">
        <v>0</v>
      </c>
      <c r="F44" s="119">
        <v>0</v>
      </c>
      <c r="G44" s="119">
        <v>0</v>
      </c>
      <c r="H44" s="119">
        <v>164640</v>
      </c>
      <c r="I44" s="119">
        <v>0</v>
      </c>
      <c r="J44" s="119">
        <v>0</v>
      </c>
      <c r="K44" s="119">
        <v>0</v>
      </c>
      <c r="L44" s="1"/>
      <c r="M44" s="1"/>
      <c r="N44" s="1"/>
      <c r="O44" s="1"/>
      <c r="P44" s="1"/>
      <c r="Q44" s="1"/>
      <c r="R44" s="1"/>
      <c r="S44" s="1"/>
      <c r="T44" s="1"/>
      <c r="U44" s="1"/>
      <c r="V44" s="1"/>
      <c r="W44" s="1"/>
      <c r="X44" s="1"/>
      <c r="Y44" s="1"/>
      <c r="Z44" s="1"/>
    </row>
    <row r="45" spans="1:26" s="120" customFormat="1" ht="15" customHeight="1">
      <c r="A45" s="118" t="s">
        <v>177</v>
      </c>
      <c r="B45" s="119">
        <v>0</v>
      </c>
      <c r="C45" s="119">
        <v>0</v>
      </c>
      <c r="D45" s="119">
        <v>0</v>
      </c>
      <c r="E45" s="119">
        <v>0</v>
      </c>
      <c r="F45" s="119">
        <v>0</v>
      </c>
      <c r="G45" s="119">
        <v>0</v>
      </c>
      <c r="H45" s="119">
        <v>0</v>
      </c>
      <c r="I45" s="119">
        <v>0</v>
      </c>
      <c r="J45" s="119">
        <v>0</v>
      </c>
      <c r="K45" s="119">
        <v>0</v>
      </c>
      <c r="L45" s="1"/>
      <c r="M45" s="1"/>
      <c r="N45" s="1"/>
      <c r="O45" s="1"/>
      <c r="P45" s="1"/>
      <c r="Q45" s="1"/>
      <c r="R45" s="1"/>
      <c r="S45" s="1"/>
      <c r="T45" s="1"/>
      <c r="U45" s="1"/>
      <c r="V45" s="1"/>
      <c r="W45" s="1"/>
      <c r="X45" s="1"/>
      <c r="Y45" s="1"/>
      <c r="Z45" s="1"/>
    </row>
    <row r="46" spans="1:26" s="120" customFormat="1" ht="15" customHeight="1">
      <c r="A46" s="118" t="s">
        <v>595</v>
      </c>
      <c r="B46" s="119">
        <v>113577.01564</v>
      </c>
      <c r="C46" s="119">
        <v>116652.42020000001</v>
      </c>
      <c r="D46" s="119">
        <v>119070.76467</v>
      </c>
      <c r="E46" s="119">
        <v>122027.69667</v>
      </c>
      <c r="F46" s="119">
        <v>124212.37719</v>
      </c>
      <c r="G46" s="119">
        <v>127007.11778</v>
      </c>
      <c r="H46" s="119">
        <v>128320.17769</v>
      </c>
      <c r="I46" s="119">
        <v>130090.23251999999</v>
      </c>
      <c r="J46" s="119">
        <v>130090.23251999999</v>
      </c>
      <c r="K46" s="119">
        <v>132078.94136</v>
      </c>
      <c r="L46" s="1"/>
      <c r="M46" s="1"/>
      <c r="N46" s="1"/>
      <c r="O46" s="1"/>
      <c r="P46" s="1"/>
      <c r="Q46" s="1"/>
      <c r="R46" s="1"/>
      <c r="S46" s="1"/>
      <c r="T46" s="1"/>
      <c r="U46" s="1"/>
      <c r="V46" s="1"/>
      <c r="W46" s="1"/>
      <c r="X46" s="1"/>
      <c r="Y46" s="1"/>
      <c r="Z46" s="1"/>
    </row>
    <row r="47" spans="1:26" s="120" customFormat="1" ht="15" customHeight="1">
      <c r="A47" s="118" t="s">
        <v>183</v>
      </c>
      <c r="B47" s="119">
        <v>97386.57759999999</v>
      </c>
      <c r="C47" s="119">
        <v>118494.61766</v>
      </c>
      <c r="D47" s="119">
        <v>29569.592769999999</v>
      </c>
      <c r="E47" s="119">
        <v>21847.465989999997</v>
      </c>
      <c r="F47" s="119">
        <v>27948.19139</v>
      </c>
      <c r="G47" s="119">
        <v>13131.549869999999</v>
      </c>
      <c r="H47" s="119">
        <v>17701.538250000001</v>
      </c>
      <c r="I47" s="119">
        <v>16008.559869999999</v>
      </c>
      <c r="J47" s="119">
        <v>19888.571829999997</v>
      </c>
      <c r="K47" s="119">
        <v>16996.586589999999</v>
      </c>
      <c r="L47" s="1"/>
      <c r="M47" s="1"/>
      <c r="N47" s="1"/>
      <c r="O47" s="1"/>
      <c r="P47" s="1"/>
      <c r="Q47" s="1"/>
      <c r="R47" s="1"/>
      <c r="S47" s="1"/>
      <c r="T47" s="1"/>
      <c r="U47" s="1"/>
      <c r="V47" s="1"/>
      <c r="W47" s="1"/>
      <c r="X47" s="1"/>
      <c r="Y47" s="1"/>
      <c r="Z47" s="1"/>
    </row>
    <row r="48" spans="1:26" s="120" customFormat="1" ht="15" customHeight="1">
      <c r="A48" s="121" t="s">
        <v>596</v>
      </c>
      <c r="B48" s="119">
        <v>66632.532000000007</v>
      </c>
      <c r="C48" s="119">
        <v>94311.173009999999</v>
      </c>
      <c r="D48" s="119">
        <v>0.27318999999999999</v>
      </c>
      <c r="E48" s="119">
        <v>0.66076999999999997</v>
      </c>
      <c r="F48" s="119">
        <v>0.78547</v>
      </c>
      <c r="G48" s="119">
        <v>0.95079999999999998</v>
      </c>
      <c r="H48" s="119">
        <v>0.98996000000000006</v>
      </c>
      <c r="I48" s="119">
        <v>1.4834200000000002</v>
      </c>
      <c r="J48" s="119">
        <v>1.4834200000000002</v>
      </c>
      <c r="K48" s="119">
        <v>0.36299000000000003</v>
      </c>
      <c r="L48" s="1"/>
      <c r="M48" s="1"/>
      <c r="N48" s="1"/>
      <c r="O48" s="1"/>
      <c r="P48" s="1"/>
      <c r="Q48" s="1"/>
      <c r="R48" s="1"/>
      <c r="S48" s="1"/>
      <c r="T48" s="1"/>
      <c r="U48" s="1"/>
      <c r="V48" s="1"/>
      <c r="W48" s="1"/>
      <c r="X48" s="1"/>
      <c r="Y48" s="1"/>
      <c r="Z48" s="1"/>
    </row>
    <row r="49" spans="1:26" s="122" customFormat="1" ht="15" customHeight="1" thickBot="1">
      <c r="A49" s="121" t="s">
        <v>597</v>
      </c>
      <c r="B49" s="119">
        <v>30754.045600000001</v>
      </c>
      <c r="C49" s="119">
        <v>24183.444649999998</v>
      </c>
      <c r="D49" s="119">
        <v>29569.319579999999</v>
      </c>
      <c r="E49" s="119">
        <v>21846.805219999998</v>
      </c>
      <c r="F49" s="119">
        <v>27947.405920000001</v>
      </c>
      <c r="G49" s="119">
        <v>13130.59907</v>
      </c>
      <c r="H49" s="119">
        <v>17700.548289999999</v>
      </c>
      <c r="I49" s="119">
        <v>16007.076449999999</v>
      </c>
      <c r="J49" s="119">
        <v>19887.08841</v>
      </c>
      <c r="K49" s="119">
        <v>16996.223600000001</v>
      </c>
      <c r="L49" s="1"/>
      <c r="M49" s="1"/>
      <c r="N49" s="1"/>
      <c r="O49" s="1"/>
      <c r="P49" s="1"/>
      <c r="Q49" s="1"/>
      <c r="R49" s="1"/>
      <c r="S49" s="1"/>
      <c r="T49" s="1"/>
      <c r="U49" s="1"/>
      <c r="V49" s="1"/>
      <c r="W49" s="1"/>
      <c r="X49" s="1"/>
      <c r="Y49" s="1"/>
      <c r="Z49" s="1"/>
    </row>
    <row r="50" spans="1:26" ht="15" customHeight="1" thickTop="1" thickBot="1">
      <c r="A50" s="635" t="s">
        <v>598</v>
      </c>
      <c r="B50" s="636">
        <v>2291179.0580100003</v>
      </c>
      <c r="C50" s="636">
        <v>2802304.4662899999</v>
      </c>
      <c r="D50" s="636">
        <v>3551069.39916</v>
      </c>
      <c r="E50" s="636">
        <v>4374583.70603</v>
      </c>
      <c r="F50" s="636">
        <v>5551518.2488500001</v>
      </c>
      <c r="G50" s="636">
        <v>7126139.2747799996</v>
      </c>
      <c r="H50" s="636">
        <v>7718467.9455000004</v>
      </c>
      <c r="I50" s="636">
        <v>8148894.3134500002</v>
      </c>
      <c r="J50" s="636">
        <v>8203668.6411000006</v>
      </c>
      <c r="K50" s="636">
        <v>9359765.37665</v>
      </c>
      <c r="L50" s="1"/>
      <c r="M50" s="1"/>
      <c r="N50" s="1"/>
      <c r="O50" s="1"/>
      <c r="P50" s="1"/>
      <c r="Q50" s="1"/>
      <c r="R50" s="1"/>
      <c r="S50" s="1"/>
      <c r="T50" s="1"/>
      <c r="U50" s="1"/>
      <c r="V50" s="1"/>
      <c r="W50" s="1"/>
      <c r="X50" s="1"/>
      <c r="Y50" s="1"/>
      <c r="Z50" s="1"/>
    </row>
    <row r="51" spans="1:26" s="120" customFormat="1" ht="15" customHeight="1" thickTop="1">
      <c r="A51" s="123" t="s">
        <v>599</v>
      </c>
      <c r="B51" s="119">
        <v>0</v>
      </c>
      <c r="C51" s="119">
        <v>0</v>
      </c>
      <c r="D51" s="119">
        <v>0</v>
      </c>
      <c r="E51" s="119">
        <v>0</v>
      </c>
      <c r="F51" s="119">
        <v>0</v>
      </c>
      <c r="G51" s="119">
        <v>0</v>
      </c>
      <c r="H51" s="119">
        <v>0</v>
      </c>
      <c r="I51" s="119">
        <v>0</v>
      </c>
      <c r="J51" s="119">
        <v>0</v>
      </c>
      <c r="K51" s="119">
        <v>0</v>
      </c>
      <c r="L51" s="1"/>
      <c r="M51" s="1"/>
      <c r="N51" s="1"/>
      <c r="O51" s="1"/>
      <c r="P51" s="1"/>
      <c r="Q51" s="1"/>
      <c r="R51" s="1"/>
      <c r="S51" s="1"/>
      <c r="T51" s="1"/>
      <c r="U51" s="1"/>
      <c r="V51" s="1"/>
      <c r="W51" s="1"/>
      <c r="X51" s="1"/>
      <c r="Y51" s="1"/>
      <c r="Z51" s="1"/>
    </row>
    <row r="52" spans="1:26" s="122" customFormat="1" ht="15" customHeight="1">
      <c r="A52" s="121" t="s">
        <v>600</v>
      </c>
      <c r="B52" s="119">
        <v>0</v>
      </c>
      <c r="C52" s="119">
        <v>0</v>
      </c>
      <c r="D52" s="119">
        <v>0</v>
      </c>
      <c r="E52" s="119">
        <v>0</v>
      </c>
      <c r="F52" s="119">
        <v>0</v>
      </c>
      <c r="G52" s="119">
        <v>0</v>
      </c>
      <c r="H52" s="119">
        <v>0</v>
      </c>
      <c r="I52" s="119">
        <v>0</v>
      </c>
      <c r="J52" s="119">
        <v>0</v>
      </c>
      <c r="K52" s="119">
        <v>0</v>
      </c>
      <c r="L52" s="1"/>
      <c r="M52" s="1"/>
      <c r="N52" s="1"/>
      <c r="O52" s="1"/>
      <c r="P52" s="1"/>
      <c r="Q52" s="1"/>
      <c r="R52" s="1"/>
      <c r="S52" s="1"/>
      <c r="T52" s="1"/>
      <c r="U52" s="1"/>
      <c r="V52" s="1"/>
      <c r="W52" s="1"/>
      <c r="X52" s="1"/>
      <c r="Y52" s="1"/>
      <c r="Z52" s="1"/>
    </row>
    <row r="53" spans="1:26" s="122" customFormat="1" ht="15" customHeight="1">
      <c r="A53" s="121" t="s">
        <v>601</v>
      </c>
      <c r="B53" s="119">
        <v>0</v>
      </c>
      <c r="C53" s="119">
        <v>0</v>
      </c>
      <c r="D53" s="119">
        <v>0</v>
      </c>
      <c r="E53" s="119">
        <v>0</v>
      </c>
      <c r="F53" s="119">
        <v>0</v>
      </c>
      <c r="G53" s="119">
        <v>0</v>
      </c>
      <c r="H53" s="119">
        <v>0</v>
      </c>
      <c r="I53" s="119">
        <v>0</v>
      </c>
      <c r="J53" s="119">
        <v>0</v>
      </c>
      <c r="K53" s="119">
        <v>0</v>
      </c>
      <c r="L53" s="1"/>
      <c r="M53" s="1"/>
      <c r="N53" s="1"/>
      <c r="O53" s="1"/>
      <c r="P53" s="1"/>
      <c r="Q53" s="1"/>
      <c r="R53" s="1"/>
      <c r="S53" s="1"/>
      <c r="T53" s="1"/>
      <c r="U53" s="1"/>
      <c r="V53" s="1"/>
      <c r="W53" s="1"/>
      <c r="X53" s="1"/>
      <c r="Y53" s="1"/>
      <c r="Z53" s="1"/>
    </row>
    <row r="54" spans="1:26" s="122" customFormat="1" ht="15" customHeight="1">
      <c r="A54" s="121" t="s">
        <v>602</v>
      </c>
      <c r="B54" s="119">
        <v>0</v>
      </c>
      <c r="C54" s="119">
        <v>0</v>
      </c>
      <c r="D54" s="119">
        <v>0</v>
      </c>
      <c r="E54" s="119">
        <v>0</v>
      </c>
      <c r="F54" s="119">
        <v>0</v>
      </c>
      <c r="G54" s="119">
        <v>0</v>
      </c>
      <c r="H54" s="119">
        <v>0</v>
      </c>
      <c r="I54" s="119">
        <v>0</v>
      </c>
      <c r="J54" s="119">
        <v>0</v>
      </c>
      <c r="K54" s="119">
        <v>0</v>
      </c>
      <c r="L54" s="1"/>
      <c r="M54" s="1"/>
      <c r="N54" s="1"/>
      <c r="O54" s="1"/>
      <c r="P54" s="1"/>
      <c r="Q54" s="1"/>
      <c r="R54" s="1"/>
      <c r="S54" s="1"/>
      <c r="T54" s="1"/>
      <c r="U54" s="1"/>
      <c r="V54" s="1"/>
      <c r="W54" s="1"/>
      <c r="X54" s="1"/>
      <c r="Y54" s="1"/>
      <c r="Z54" s="1"/>
    </row>
    <row r="55" spans="1:26" s="122" customFormat="1" ht="15" customHeight="1">
      <c r="A55" s="121" t="s">
        <v>603</v>
      </c>
      <c r="B55" s="119">
        <v>0</v>
      </c>
      <c r="C55" s="119">
        <v>0</v>
      </c>
      <c r="D55" s="119">
        <v>0</v>
      </c>
      <c r="E55" s="119">
        <v>0</v>
      </c>
      <c r="F55" s="119">
        <v>0</v>
      </c>
      <c r="G55" s="119">
        <v>0</v>
      </c>
      <c r="H55" s="119">
        <v>0</v>
      </c>
      <c r="I55" s="119">
        <v>0</v>
      </c>
      <c r="J55" s="119">
        <v>0</v>
      </c>
      <c r="K55" s="119">
        <v>0</v>
      </c>
      <c r="L55" s="1"/>
      <c r="M55" s="1"/>
      <c r="N55" s="1"/>
      <c r="O55" s="1"/>
      <c r="P55" s="1"/>
      <c r="Q55" s="1"/>
      <c r="R55" s="1"/>
      <c r="S55" s="1"/>
      <c r="T55" s="1"/>
      <c r="U55" s="1"/>
      <c r="V55" s="1"/>
      <c r="W55" s="1"/>
      <c r="X55" s="1"/>
      <c r="Y55" s="1"/>
      <c r="Z55" s="1"/>
    </row>
    <row r="56" spans="1:26" s="122" customFormat="1" ht="15" customHeight="1">
      <c r="A56" s="121" t="s">
        <v>604</v>
      </c>
      <c r="B56" s="119">
        <v>0</v>
      </c>
      <c r="C56" s="119">
        <v>0</v>
      </c>
      <c r="D56" s="119">
        <v>0</v>
      </c>
      <c r="E56" s="119">
        <v>0</v>
      </c>
      <c r="F56" s="119">
        <v>0</v>
      </c>
      <c r="G56" s="119">
        <v>0</v>
      </c>
      <c r="H56" s="119">
        <v>0</v>
      </c>
      <c r="I56" s="119">
        <v>0</v>
      </c>
      <c r="J56" s="119">
        <v>0</v>
      </c>
      <c r="K56" s="119">
        <v>0</v>
      </c>
      <c r="L56" s="1"/>
      <c r="M56" s="1"/>
      <c r="N56" s="1"/>
      <c r="O56" s="1"/>
      <c r="P56" s="1"/>
      <c r="Q56" s="1"/>
      <c r="R56" s="1"/>
      <c r="S56" s="1"/>
      <c r="T56" s="1"/>
      <c r="U56" s="1"/>
      <c r="V56" s="1"/>
      <c r="W56" s="1"/>
      <c r="X56" s="1"/>
      <c r="Y56" s="1"/>
      <c r="Z56" s="1"/>
    </row>
    <row r="57" spans="1:26" s="122" customFormat="1" ht="15" customHeight="1">
      <c r="A57" s="118" t="s">
        <v>605</v>
      </c>
      <c r="B57" s="119">
        <v>14429848.82478</v>
      </c>
      <c r="C57" s="119">
        <v>14702543.18176</v>
      </c>
      <c r="D57" s="119">
        <v>20073727.421069998</v>
      </c>
      <c r="E57" s="119">
        <v>17533207.13036</v>
      </c>
      <c r="F57" s="119">
        <v>19782129.122919999</v>
      </c>
      <c r="G57" s="119">
        <v>22282778.375610001</v>
      </c>
      <c r="H57" s="119">
        <v>23555066.35438</v>
      </c>
      <c r="I57" s="119">
        <v>22284488.540709998</v>
      </c>
      <c r="J57" s="119">
        <v>22365482.44585</v>
      </c>
      <c r="K57" s="119">
        <v>23177856.669069998</v>
      </c>
      <c r="L57" s="1"/>
      <c r="M57" s="1"/>
      <c r="N57" s="1"/>
      <c r="O57" s="1"/>
      <c r="P57" s="1"/>
      <c r="Q57" s="1"/>
      <c r="R57" s="1"/>
      <c r="S57" s="1"/>
      <c r="T57" s="1"/>
      <c r="U57" s="1"/>
      <c r="V57" s="1"/>
      <c r="W57" s="1"/>
      <c r="X57" s="1"/>
      <c r="Y57" s="1"/>
      <c r="Z57" s="1"/>
    </row>
    <row r="58" spans="1:26">
      <c r="A58" s="637" t="s">
        <v>606</v>
      </c>
      <c r="B58" s="638">
        <v>74978.445139999996</v>
      </c>
      <c r="C58" s="638">
        <v>93162.987099999998</v>
      </c>
      <c r="D58" s="638">
        <v>125133.99462</v>
      </c>
      <c r="E58" s="638">
        <v>199725.23152999999</v>
      </c>
      <c r="F58" s="638">
        <v>260637.94158000001</v>
      </c>
      <c r="G58" s="638">
        <v>320209.94935000001</v>
      </c>
      <c r="H58" s="638">
        <v>389852.52152999997</v>
      </c>
      <c r="I58" s="638">
        <v>406959.17138000001</v>
      </c>
      <c r="J58" s="638">
        <v>448087.22196</v>
      </c>
      <c r="K58" s="638">
        <v>464208.16449</v>
      </c>
      <c r="L58" s="1"/>
      <c r="M58" s="1"/>
      <c r="N58" s="1"/>
      <c r="O58" s="1"/>
      <c r="P58" s="1"/>
      <c r="Q58" s="1"/>
      <c r="R58" s="1"/>
      <c r="S58" s="1"/>
      <c r="T58" s="1"/>
      <c r="U58" s="1"/>
      <c r="V58" s="1"/>
      <c r="W58" s="1"/>
      <c r="X58" s="1"/>
      <c r="Y58" s="1"/>
      <c r="Z58" s="1"/>
    </row>
    <row r="59" spans="1:26" ht="15" customHeight="1">
      <c r="A59" s="121" t="s">
        <v>607</v>
      </c>
      <c r="B59" s="119">
        <v>-35082.135560000002</v>
      </c>
      <c r="C59" s="119">
        <v>-46083.885670000003</v>
      </c>
      <c r="D59" s="119">
        <v>-57975.694499999998</v>
      </c>
      <c r="E59" s="119">
        <v>-105631.24209</v>
      </c>
      <c r="F59" s="119">
        <v>-136425.96909999999</v>
      </c>
      <c r="G59" s="119">
        <v>-208754.58140999998</v>
      </c>
      <c r="H59" s="119">
        <v>-249141.60037999999</v>
      </c>
      <c r="I59" s="119">
        <v>-235559.00493999998</v>
      </c>
      <c r="J59" s="119">
        <v>-257857.03688</v>
      </c>
      <c r="K59" s="119">
        <v>-267459.43533000001</v>
      </c>
      <c r="L59" s="1"/>
      <c r="M59" s="1"/>
      <c r="N59" s="1"/>
      <c r="O59" s="1"/>
      <c r="P59" s="1"/>
      <c r="Q59" s="1"/>
      <c r="R59" s="1"/>
      <c r="S59" s="1"/>
      <c r="T59" s="1"/>
      <c r="U59" s="1"/>
      <c r="V59" s="1"/>
      <c r="W59" s="1"/>
      <c r="X59" s="1"/>
      <c r="Y59" s="1"/>
      <c r="Z59" s="1"/>
    </row>
    <row r="60" spans="1:26" ht="15" customHeight="1">
      <c r="A60" s="118" t="s">
        <v>608</v>
      </c>
      <c r="B60" s="119">
        <v>39896.309580000001</v>
      </c>
      <c r="C60" s="119">
        <v>47079.101430000002</v>
      </c>
      <c r="D60" s="119">
        <v>67158.30012</v>
      </c>
      <c r="E60" s="119">
        <v>94093.989440000005</v>
      </c>
      <c r="F60" s="119">
        <v>124211.97248000001</v>
      </c>
      <c r="G60" s="119">
        <v>111455.36794</v>
      </c>
      <c r="H60" s="119">
        <v>140710.92115000001</v>
      </c>
      <c r="I60" s="119">
        <v>171400.16644</v>
      </c>
      <c r="J60" s="119">
        <v>190230.18508000002</v>
      </c>
      <c r="K60" s="119">
        <v>196748.72915999999</v>
      </c>
      <c r="L60" s="1"/>
      <c r="M60" s="1"/>
      <c r="N60" s="1"/>
      <c r="O60" s="1"/>
      <c r="P60" s="1"/>
      <c r="Q60" s="1"/>
      <c r="R60" s="1"/>
      <c r="S60" s="1"/>
      <c r="T60" s="1"/>
      <c r="U60" s="1"/>
      <c r="V60" s="1"/>
      <c r="W60" s="1"/>
      <c r="X60" s="1"/>
      <c r="Y60" s="1"/>
      <c r="Z60" s="1"/>
    </row>
    <row r="61" spans="1:26" ht="15" customHeight="1">
      <c r="A61" s="124" t="s">
        <v>609</v>
      </c>
      <c r="B61" s="119">
        <v>32780.557910000003</v>
      </c>
      <c r="C61" s="119">
        <v>35282.691500000001</v>
      </c>
      <c r="D61" s="119">
        <v>46570.700469999996</v>
      </c>
      <c r="E61" s="119">
        <v>41302.617030000001</v>
      </c>
      <c r="F61" s="119">
        <v>49514.929659999994</v>
      </c>
      <c r="G61" s="119">
        <v>51902.052389999997</v>
      </c>
      <c r="H61" s="119">
        <v>59332.89759</v>
      </c>
      <c r="I61" s="119">
        <v>52757.571060000002</v>
      </c>
      <c r="J61" s="119">
        <v>56157.206789999997</v>
      </c>
      <c r="K61" s="119">
        <v>71585.528590000002</v>
      </c>
      <c r="L61" s="1"/>
      <c r="M61" s="1"/>
      <c r="N61" s="1"/>
      <c r="O61" s="1"/>
      <c r="P61" s="1"/>
      <c r="Q61" s="1"/>
      <c r="R61" s="1"/>
      <c r="S61" s="1"/>
      <c r="T61" s="1"/>
      <c r="U61" s="1"/>
      <c r="V61" s="1"/>
      <c r="W61" s="1"/>
      <c r="X61" s="1"/>
      <c r="Y61" s="1"/>
      <c r="Z61" s="1"/>
    </row>
    <row r="62" spans="1:26" ht="15" customHeight="1">
      <c r="A62" s="121" t="s">
        <v>610</v>
      </c>
      <c r="B62" s="119">
        <v>-1665.5329400000001</v>
      </c>
      <c r="C62" s="119">
        <v>-5225.8845700000002</v>
      </c>
      <c r="D62" s="119">
        <v>-4415.4586500000005</v>
      </c>
      <c r="E62" s="119">
        <v>-8040.7725499999997</v>
      </c>
      <c r="F62" s="119">
        <v>-9719.5255099999995</v>
      </c>
      <c r="G62" s="119">
        <v>-7766.1376300000002</v>
      </c>
      <c r="H62" s="119">
        <v>-7763.8121500000007</v>
      </c>
      <c r="I62" s="119">
        <v>-6463.1911</v>
      </c>
      <c r="J62" s="119">
        <v>-7576.2473099999997</v>
      </c>
      <c r="K62" s="119">
        <v>-31494.55788</v>
      </c>
      <c r="L62" s="1"/>
      <c r="M62" s="1"/>
      <c r="N62" s="1"/>
      <c r="O62" s="1"/>
      <c r="P62" s="1"/>
      <c r="Q62" s="1"/>
      <c r="R62" s="1"/>
      <c r="S62" s="1"/>
      <c r="T62" s="1"/>
      <c r="U62" s="1"/>
      <c r="V62" s="1"/>
      <c r="W62" s="1"/>
      <c r="X62" s="1"/>
      <c r="Y62" s="1"/>
      <c r="Z62" s="1"/>
    </row>
    <row r="63" spans="1:26" ht="15" customHeight="1">
      <c r="A63" s="125" t="s">
        <v>611</v>
      </c>
      <c r="B63" s="119">
        <v>71011.33455</v>
      </c>
      <c r="C63" s="119">
        <v>77135.908360000001</v>
      </c>
      <c r="D63" s="119">
        <v>109313.54194</v>
      </c>
      <c r="E63" s="119">
        <v>127355.83392</v>
      </c>
      <c r="F63" s="119">
        <v>164007.37662999998</v>
      </c>
      <c r="G63" s="119">
        <v>155591.28269999998</v>
      </c>
      <c r="H63" s="119">
        <v>192280.00659</v>
      </c>
      <c r="I63" s="119">
        <v>217694.54639999999</v>
      </c>
      <c r="J63" s="119">
        <v>238811.14456000002</v>
      </c>
      <c r="K63" s="119">
        <v>236839.69987000001</v>
      </c>
      <c r="L63" s="1"/>
      <c r="M63" s="1"/>
      <c r="N63" s="1"/>
      <c r="O63" s="1"/>
      <c r="P63" s="1"/>
      <c r="Q63" s="1"/>
      <c r="R63" s="1"/>
      <c r="S63" s="1"/>
      <c r="T63" s="1"/>
      <c r="U63" s="1"/>
      <c r="V63" s="1"/>
      <c r="W63" s="1"/>
      <c r="X63" s="1"/>
      <c r="Y63" s="1"/>
      <c r="Z63" s="1"/>
    </row>
    <row r="64" spans="1:26" ht="15" customHeight="1">
      <c r="A64" s="124" t="s">
        <v>612</v>
      </c>
      <c r="B64" s="119">
        <v>664.82204000000002</v>
      </c>
      <c r="C64" s="119">
        <v>504.65251000000001</v>
      </c>
      <c r="D64" s="119">
        <v>34086.586020000002</v>
      </c>
      <c r="E64" s="119">
        <v>36747.075039999996</v>
      </c>
      <c r="F64" s="119">
        <v>67907.819090000005</v>
      </c>
      <c r="G64" s="119">
        <v>53909.065340000001</v>
      </c>
      <c r="H64" s="119">
        <v>221805.87278000001</v>
      </c>
      <c r="I64" s="119">
        <v>237014.48333000002</v>
      </c>
      <c r="J64" s="119">
        <v>250347.81600999998</v>
      </c>
      <c r="K64" s="119">
        <v>146768.58213</v>
      </c>
      <c r="L64" s="1"/>
      <c r="M64" s="1"/>
      <c r="N64" s="1"/>
      <c r="O64" s="1"/>
      <c r="P64" s="1"/>
      <c r="Q64" s="1"/>
      <c r="R64" s="1"/>
      <c r="S64" s="1"/>
      <c r="T64" s="1"/>
      <c r="U64" s="1"/>
      <c r="V64" s="1"/>
      <c r="W64" s="1"/>
      <c r="X64" s="1"/>
      <c r="Y64" s="1"/>
      <c r="Z64" s="1"/>
    </row>
    <row r="65" spans="1:26" ht="15" customHeight="1">
      <c r="A65" s="124" t="s">
        <v>613</v>
      </c>
      <c r="B65" s="119">
        <v>-1002.75206</v>
      </c>
      <c r="C65" s="119">
        <v>-3838.2973400000001</v>
      </c>
      <c r="D65" s="119">
        <v>-42656.227299999999</v>
      </c>
      <c r="E65" s="119">
        <v>-39766.550909999998</v>
      </c>
      <c r="F65" s="119">
        <v>-82838.503970000005</v>
      </c>
      <c r="G65" s="119">
        <v>-62471.606749999999</v>
      </c>
      <c r="H65" s="119">
        <v>-257770.76519000001</v>
      </c>
      <c r="I65" s="119">
        <v>-287664.31212000002</v>
      </c>
      <c r="J65" s="119">
        <v>-307436.93458999996</v>
      </c>
      <c r="K65" s="119">
        <v>-198594.19021</v>
      </c>
      <c r="L65" s="1"/>
      <c r="M65" s="1"/>
      <c r="N65" s="1"/>
      <c r="O65" s="1"/>
      <c r="P65" s="1"/>
      <c r="Q65" s="1"/>
      <c r="R65" s="1"/>
      <c r="S65" s="1"/>
      <c r="T65" s="1"/>
      <c r="U65" s="1"/>
      <c r="V65" s="1"/>
      <c r="W65" s="1"/>
      <c r="X65" s="1"/>
      <c r="Y65" s="1"/>
      <c r="Z65" s="1"/>
    </row>
    <row r="66" spans="1:26" ht="15" customHeight="1">
      <c r="A66" s="118" t="s">
        <v>614</v>
      </c>
      <c r="B66" s="119">
        <v>70673.40453</v>
      </c>
      <c r="C66" s="119">
        <v>73802.263529999997</v>
      </c>
      <c r="D66" s="119">
        <v>100743.90066</v>
      </c>
      <c r="E66" s="119">
        <v>124336.35805</v>
      </c>
      <c r="F66" s="119">
        <v>149076.69175</v>
      </c>
      <c r="G66" s="119">
        <v>147028.74129000001</v>
      </c>
      <c r="H66" s="119">
        <v>156315.11418</v>
      </c>
      <c r="I66" s="119">
        <v>167044.71761000002</v>
      </c>
      <c r="J66" s="119">
        <v>181722.02597999998</v>
      </c>
      <c r="K66" s="119">
        <v>185014.09179000001</v>
      </c>
      <c r="L66" s="1"/>
      <c r="M66" s="1"/>
      <c r="N66" s="1"/>
      <c r="O66" s="1"/>
      <c r="P66" s="1"/>
      <c r="Q66" s="1"/>
      <c r="R66" s="1"/>
      <c r="S66" s="1"/>
      <c r="T66" s="1"/>
      <c r="U66" s="1"/>
      <c r="V66" s="1"/>
      <c r="W66" s="1"/>
      <c r="X66" s="1"/>
      <c r="Y66" s="1"/>
      <c r="Z66" s="1"/>
    </row>
    <row r="67" spans="1:26" ht="15" customHeight="1">
      <c r="A67" s="121" t="s">
        <v>615</v>
      </c>
      <c r="B67" s="119">
        <v>-40492.590609999999</v>
      </c>
      <c r="C67" s="119">
        <v>-50911.4755</v>
      </c>
      <c r="D67" s="119">
        <v>-73897.461249999993</v>
      </c>
      <c r="E67" s="119">
        <v>-102052.55589</v>
      </c>
      <c r="F67" s="119">
        <v>-117063.38782999999</v>
      </c>
      <c r="G67" s="119">
        <v>-132304.23933000001</v>
      </c>
      <c r="H67" s="119">
        <v>-138551.88053999998</v>
      </c>
      <c r="I67" s="119">
        <v>-154214.19962</v>
      </c>
      <c r="J67" s="119">
        <v>-164115.31397999998</v>
      </c>
      <c r="K67" s="119">
        <v>-174770.25853999998</v>
      </c>
      <c r="L67" s="1"/>
      <c r="M67" s="1"/>
      <c r="N67" s="1"/>
      <c r="O67" s="1"/>
      <c r="P67" s="1"/>
      <c r="Q67" s="1"/>
      <c r="R67" s="1"/>
      <c r="S67" s="1"/>
      <c r="T67" s="1"/>
      <c r="U67" s="1"/>
      <c r="V67" s="1"/>
      <c r="W67" s="1"/>
      <c r="X67" s="1"/>
      <c r="Y67" s="1"/>
      <c r="Z67" s="1"/>
    </row>
    <row r="68" spans="1:26" ht="15" customHeight="1">
      <c r="A68" s="125" t="s">
        <v>616</v>
      </c>
      <c r="B68" s="119">
        <v>30180.813920000001</v>
      </c>
      <c r="C68" s="119">
        <v>22890.78803</v>
      </c>
      <c r="D68" s="119">
        <v>26846.439409999999</v>
      </c>
      <c r="E68" s="119">
        <v>22283.802159999999</v>
      </c>
      <c r="F68" s="119">
        <v>32013.303920000002</v>
      </c>
      <c r="G68" s="119">
        <v>14724.501960000001</v>
      </c>
      <c r="H68" s="119">
        <v>17763.233640000002</v>
      </c>
      <c r="I68" s="119">
        <v>12830.51799</v>
      </c>
      <c r="J68" s="119">
        <v>17606.712</v>
      </c>
      <c r="K68" s="119">
        <v>10243.83325</v>
      </c>
      <c r="L68" s="1"/>
      <c r="M68" s="1"/>
      <c r="N68" s="1"/>
      <c r="O68" s="1"/>
      <c r="P68" s="1"/>
      <c r="Q68" s="1"/>
      <c r="R68" s="1"/>
      <c r="S68" s="1"/>
      <c r="T68" s="1"/>
      <c r="U68" s="1"/>
      <c r="V68" s="1"/>
      <c r="W68" s="1"/>
      <c r="X68" s="1"/>
      <c r="Y68" s="1"/>
      <c r="Z68" s="1"/>
    </row>
    <row r="69" spans="1:26" ht="15" customHeight="1">
      <c r="A69" s="125" t="s">
        <v>617</v>
      </c>
      <c r="B69" s="119">
        <v>111.30597</v>
      </c>
      <c r="C69" s="119">
        <v>284.96609000000001</v>
      </c>
      <c r="D69" s="119">
        <v>2.4739999999999998E-2</v>
      </c>
      <c r="E69" s="119">
        <v>2.4719999999999999E-2</v>
      </c>
      <c r="F69" s="119">
        <v>1.8539999999999997E-2</v>
      </c>
      <c r="G69" s="119">
        <v>1.2199999999999999E-2</v>
      </c>
      <c r="H69" s="119">
        <v>6.4099999999999999E-3</v>
      </c>
      <c r="I69" s="119">
        <v>1.333E-2</v>
      </c>
      <c r="J69" s="119">
        <v>1.5900000000000001E-2</v>
      </c>
      <c r="K69" s="119">
        <v>2.836E-2</v>
      </c>
      <c r="L69" s="1"/>
      <c r="M69" s="1"/>
      <c r="N69" s="1"/>
      <c r="O69" s="1"/>
      <c r="P69" s="1"/>
      <c r="Q69" s="1"/>
      <c r="R69" s="1"/>
      <c r="S69" s="1"/>
      <c r="T69" s="1"/>
      <c r="U69" s="1"/>
      <c r="V69" s="1"/>
      <c r="W69" s="1"/>
      <c r="X69" s="1"/>
      <c r="Y69" s="1"/>
      <c r="Z69" s="1"/>
    </row>
    <row r="70" spans="1:26" ht="15" customHeight="1">
      <c r="A70" s="126" t="s">
        <v>618</v>
      </c>
      <c r="B70" s="119">
        <v>0</v>
      </c>
      <c r="C70" s="119">
        <v>0</v>
      </c>
      <c r="D70" s="119">
        <v>0</v>
      </c>
      <c r="E70" s="119">
        <v>7.5000000000000002E-4</v>
      </c>
      <c r="F70" s="119">
        <v>1E-3</v>
      </c>
      <c r="G70" s="119">
        <v>1.1999999999999999E-4</v>
      </c>
      <c r="H70" s="119">
        <v>2.0000000000000001E-4</v>
      </c>
      <c r="I70" s="119">
        <v>0</v>
      </c>
      <c r="J70" s="119">
        <v>0</v>
      </c>
      <c r="K70" s="119">
        <v>0</v>
      </c>
      <c r="L70" s="1"/>
      <c r="M70" s="1"/>
      <c r="N70" s="1"/>
      <c r="O70" s="1"/>
      <c r="P70" s="1"/>
      <c r="Q70" s="1"/>
      <c r="R70" s="1"/>
      <c r="S70" s="1"/>
      <c r="T70" s="1"/>
      <c r="U70" s="1"/>
      <c r="V70" s="1"/>
      <c r="W70" s="1"/>
      <c r="X70" s="1"/>
      <c r="Y70" s="1"/>
      <c r="Z70" s="1"/>
    </row>
    <row r="71" spans="1:26" ht="15" customHeight="1">
      <c r="A71" s="126" t="s">
        <v>619</v>
      </c>
      <c r="B71" s="119">
        <v>111.30597</v>
      </c>
      <c r="C71" s="119">
        <v>284.96609000000001</v>
      </c>
      <c r="D71" s="119">
        <v>2.4739999999999998E-2</v>
      </c>
      <c r="E71" s="119">
        <v>2.3969999999999998E-2</v>
      </c>
      <c r="F71" s="119">
        <v>1.754E-2</v>
      </c>
      <c r="G71" s="119">
        <v>1.208E-2</v>
      </c>
      <c r="H71" s="119">
        <v>6.2100000000000002E-3</v>
      </c>
      <c r="I71" s="119">
        <v>1.333E-2</v>
      </c>
      <c r="J71" s="119">
        <v>1.5900000000000001E-2</v>
      </c>
      <c r="K71" s="119">
        <v>2.836E-2</v>
      </c>
      <c r="L71" s="1"/>
      <c r="M71" s="1"/>
      <c r="N71" s="1"/>
      <c r="O71" s="1"/>
      <c r="P71" s="1"/>
      <c r="Q71" s="1"/>
      <c r="R71" s="1"/>
      <c r="S71" s="1"/>
      <c r="T71" s="1"/>
      <c r="U71" s="1"/>
      <c r="V71" s="1"/>
      <c r="W71" s="1"/>
      <c r="X71" s="1"/>
      <c r="Y71" s="1"/>
      <c r="Z71" s="1"/>
    </row>
    <row r="72" spans="1:26" ht="15" customHeight="1">
      <c r="A72" s="118" t="s">
        <v>620</v>
      </c>
      <c r="B72" s="119">
        <v>0</v>
      </c>
      <c r="C72" s="119">
        <v>0</v>
      </c>
      <c r="D72" s="119">
        <v>0</v>
      </c>
      <c r="E72" s="119">
        <v>0</v>
      </c>
      <c r="F72" s="119">
        <v>0</v>
      </c>
      <c r="G72" s="119">
        <v>0</v>
      </c>
      <c r="H72" s="119">
        <v>0</v>
      </c>
      <c r="I72" s="119">
        <v>0</v>
      </c>
      <c r="J72" s="119">
        <v>0</v>
      </c>
      <c r="K72" s="119">
        <v>0</v>
      </c>
      <c r="L72" s="1"/>
      <c r="M72" s="1"/>
      <c r="N72" s="1"/>
      <c r="O72" s="1"/>
      <c r="P72" s="1"/>
      <c r="Q72" s="1"/>
      <c r="R72" s="1"/>
      <c r="S72" s="1"/>
      <c r="T72" s="1"/>
      <c r="U72" s="1"/>
      <c r="V72" s="1"/>
      <c r="W72" s="1"/>
      <c r="X72" s="1"/>
      <c r="Y72" s="1"/>
      <c r="Z72" s="1"/>
    </row>
    <row r="73" spans="1:26" ht="15" customHeight="1">
      <c r="A73" s="118" t="s">
        <v>621</v>
      </c>
      <c r="B73" s="119">
        <v>0</v>
      </c>
      <c r="C73" s="119">
        <v>0</v>
      </c>
      <c r="D73" s="119">
        <v>0</v>
      </c>
      <c r="E73" s="119">
        <v>0</v>
      </c>
      <c r="F73" s="119">
        <v>0</v>
      </c>
      <c r="G73" s="119">
        <v>0</v>
      </c>
      <c r="H73" s="119">
        <v>0</v>
      </c>
      <c r="I73" s="119">
        <v>0</v>
      </c>
      <c r="J73" s="119">
        <v>0</v>
      </c>
      <c r="K73" s="119">
        <v>0</v>
      </c>
      <c r="L73" s="1"/>
      <c r="M73" s="1"/>
      <c r="N73" s="1"/>
      <c r="O73" s="1"/>
      <c r="P73" s="1"/>
      <c r="Q73" s="1"/>
      <c r="R73" s="1"/>
      <c r="S73" s="1"/>
      <c r="T73" s="1"/>
      <c r="U73" s="1"/>
      <c r="V73" s="1"/>
      <c r="W73" s="1"/>
      <c r="X73" s="1"/>
      <c r="Y73" s="1"/>
      <c r="Z73" s="1"/>
    </row>
    <row r="74" spans="1:26" ht="15" customHeight="1">
      <c r="A74" s="121" t="s">
        <v>622</v>
      </c>
      <c r="B74" s="119">
        <v>0</v>
      </c>
      <c r="C74" s="119">
        <v>0</v>
      </c>
      <c r="D74" s="119">
        <v>0</v>
      </c>
      <c r="E74" s="119">
        <v>0</v>
      </c>
      <c r="F74" s="119">
        <v>0</v>
      </c>
      <c r="G74" s="119">
        <v>0</v>
      </c>
      <c r="H74" s="119">
        <v>0</v>
      </c>
      <c r="I74" s="119">
        <v>0</v>
      </c>
      <c r="J74" s="119">
        <v>0</v>
      </c>
      <c r="K74" s="119">
        <v>0</v>
      </c>
      <c r="L74" s="1"/>
      <c r="M74" s="1"/>
      <c r="N74" s="1"/>
      <c r="O74" s="1"/>
      <c r="P74" s="1"/>
      <c r="Q74" s="1"/>
      <c r="R74" s="1"/>
      <c r="S74" s="1"/>
      <c r="T74" s="1"/>
      <c r="U74" s="1"/>
      <c r="V74" s="1"/>
      <c r="W74" s="1"/>
      <c r="X74" s="1"/>
      <c r="Y74" s="1"/>
      <c r="Z74" s="1"/>
    </row>
    <row r="75" spans="1:26" ht="15" customHeight="1">
      <c r="A75" s="118" t="s">
        <v>623</v>
      </c>
      <c r="B75" s="119">
        <v>30292.119890000002</v>
      </c>
      <c r="C75" s="119">
        <v>23175.754120000001</v>
      </c>
      <c r="D75" s="119">
        <v>26846.46415</v>
      </c>
      <c r="E75" s="119">
        <v>22283.826880000001</v>
      </c>
      <c r="F75" s="119">
        <v>32013.322459999999</v>
      </c>
      <c r="G75" s="119">
        <v>14724.514160000001</v>
      </c>
      <c r="H75" s="119">
        <v>17763.24005</v>
      </c>
      <c r="I75" s="119">
        <v>12830.53132</v>
      </c>
      <c r="J75" s="119">
        <v>17606.727899999998</v>
      </c>
      <c r="K75" s="119">
        <v>10243.86161</v>
      </c>
      <c r="L75" s="1"/>
      <c r="M75" s="1"/>
      <c r="N75" s="1"/>
      <c r="O75" s="1"/>
      <c r="P75" s="1"/>
      <c r="Q75" s="1"/>
      <c r="R75" s="1"/>
      <c r="S75" s="1"/>
      <c r="T75" s="1"/>
      <c r="U75" s="1"/>
      <c r="V75" s="1"/>
      <c r="W75" s="1"/>
      <c r="X75" s="1"/>
      <c r="Y75" s="1"/>
      <c r="Z75" s="1"/>
    </row>
    <row r="76" spans="1:26" ht="15" customHeight="1">
      <c r="A76" s="127" t="s">
        <v>624</v>
      </c>
      <c r="B76" s="119">
        <v>289.46652</v>
      </c>
      <c r="C76" s="119">
        <v>327.86859999999996</v>
      </c>
      <c r="D76" s="119">
        <v>681.94938999999999</v>
      </c>
      <c r="E76" s="119">
        <v>826.76631999999995</v>
      </c>
      <c r="F76" s="119">
        <v>623.02379000000008</v>
      </c>
      <c r="G76" s="119">
        <v>396.34631999999999</v>
      </c>
      <c r="H76" s="119">
        <v>1741.98504</v>
      </c>
      <c r="I76" s="119">
        <v>852.05181000000005</v>
      </c>
      <c r="J76" s="119">
        <v>2990.4499100000003</v>
      </c>
      <c r="K76" s="119">
        <v>2342.7075099999997</v>
      </c>
      <c r="L76" s="1"/>
      <c r="M76" s="1"/>
      <c r="N76" s="1"/>
      <c r="O76" s="1"/>
      <c r="P76" s="1"/>
      <c r="Q76" s="1"/>
      <c r="R76" s="1"/>
      <c r="S76" s="1"/>
      <c r="T76" s="1"/>
      <c r="U76" s="1"/>
      <c r="V76" s="1"/>
      <c r="W76" s="1"/>
      <c r="X76" s="1"/>
      <c r="Y76" s="1"/>
      <c r="Z76" s="1"/>
    </row>
    <row r="77" spans="1:26" ht="15" customHeight="1">
      <c r="A77" s="125" t="s">
        <v>625</v>
      </c>
      <c r="B77" s="119">
        <v>30581.58641</v>
      </c>
      <c r="C77" s="119">
        <v>23503.622719999999</v>
      </c>
      <c r="D77" s="119">
        <v>27528.413539999998</v>
      </c>
      <c r="E77" s="119">
        <v>23110.593199999999</v>
      </c>
      <c r="F77" s="119">
        <v>32636.346249999999</v>
      </c>
      <c r="G77" s="119">
        <v>15120.860480000001</v>
      </c>
      <c r="H77" s="119">
        <v>19505.22509</v>
      </c>
      <c r="I77" s="119">
        <v>13682.583130000001</v>
      </c>
      <c r="J77" s="119">
        <v>20597.177809999997</v>
      </c>
      <c r="K77" s="119">
        <v>12586.569119999998</v>
      </c>
      <c r="L77" s="1"/>
      <c r="M77" s="1"/>
      <c r="N77" s="1"/>
      <c r="O77" s="1"/>
      <c r="P77" s="1"/>
      <c r="Q77" s="1"/>
      <c r="R77" s="1"/>
      <c r="S77" s="1"/>
      <c r="T77" s="1"/>
      <c r="U77" s="1"/>
      <c r="V77" s="1"/>
      <c r="W77" s="1"/>
      <c r="X77" s="1"/>
      <c r="Y77" s="1"/>
      <c r="Z77" s="1"/>
    </row>
    <row r="78" spans="1:26" ht="15" customHeight="1">
      <c r="A78" s="124" t="s">
        <v>626</v>
      </c>
      <c r="B78" s="119">
        <v>172.45919000000001</v>
      </c>
      <c r="C78" s="119">
        <v>679.82193000000007</v>
      </c>
      <c r="D78" s="119">
        <v>2040.9060400000001</v>
      </c>
      <c r="E78" s="119">
        <v>-157.55798000000001</v>
      </c>
      <c r="F78" s="119">
        <v>-840.23032999999998</v>
      </c>
      <c r="G78" s="119">
        <v>909.67858999999999</v>
      </c>
      <c r="H78" s="119">
        <v>1054.96847</v>
      </c>
      <c r="I78" s="119">
        <v>2324.49332</v>
      </c>
      <c r="J78" s="119">
        <v>2388.6705999999999</v>
      </c>
      <c r="K78" s="119">
        <v>4409.6544800000001</v>
      </c>
      <c r="L78" s="1"/>
      <c r="M78" s="1"/>
      <c r="N78" s="1"/>
      <c r="O78" s="1"/>
      <c r="P78" s="1"/>
      <c r="Q78" s="1"/>
      <c r="R78" s="1"/>
      <c r="S78" s="1"/>
      <c r="T78" s="1"/>
      <c r="U78" s="1"/>
      <c r="V78" s="1"/>
      <c r="W78" s="1"/>
      <c r="X78" s="1"/>
      <c r="Y78" s="1"/>
      <c r="Z78" s="1"/>
    </row>
    <row r="79" spans="1:26" ht="15" customHeight="1">
      <c r="A79" s="118" t="s">
        <v>627</v>
      </c>
      <c r="B79" s="119">
        <v>30754.045600000001</v>
      </c>
      <c r="C79" s="119">
        <v>24183.444649999998</v>
      </c>
      <c r="D79" s="119">
        <v>29569.319579999999</v>
      </c>
      <c r="E79" s="119">
        <v>22953.035219999998</v>
      </c>
      <c r="F79" s="119">
        <v>31796.11592</v>
      </c>
      <c r="G79" s="119">
        <v>16030.539070000001</v>
      </c>
      <c r="H79" s="119">
        <v>20560.19356</v>
      </c>
      <c r="I79" s="119">
        <v>16007.076449999999</v>
      </c>
      <c r="J79" s="119">
        <v>22985.848409999999</v>
      </c>
      <c r="K79" s="119">
        <v>16996.223600000001</v>
      </c>
      <c r="L79" s="1"/>
      <c r="M79" s="1"/>
      <c r="N79" s="1"/>
      <c r="O79" s="1"/>
      <c r="P79" s="1"/>
      <c r="Q79" s="1"/>
      <c r="R79" s="1"/>
      <c r="S79" s="1"/>
      <c r="T79" s="1"/>
      <c r="U79" s="1"/>
      <c r="V79" s="1"/>
      <c r="W79" s="1"/>
      <c r="X79" s="1"/>
      <c r="Y79" s="1"/>
      <c r="Z79" s="1"/>
    </row>
    <row r="80" spans="1:26" ht="15" customHeight="1">
      <c r="A80" s="124" t="s">
        <v>628</v>
      </c>
      <c r="B80" s="119">
        <v>0</v>
      </c>
      <c r="C80" s="119">
        <v>0</v>
      </c>
      <c r="D80" s="119">
        <v>0</v>
      </c>
      <c r="E80" s="119">
        <v>0</v>
      </c>
      <c r="F80" s="119">
        <v>0</v>
      </c>
      <c r="G80" s="119">
        <v>0</v>
      </c>
      <c r="H80" s="119">
        <v>0</v>
      </c>
      <c r="I80" s="119">
        <v>0</v>
      </c>
      <c r="J80" s="119">
        <v>0</v>
      </c>
      <c r="K80" s="119">
        <v>0</v>
      </c>
      <c r="L80" s="1"/>
      <c r="M80" s="1"/>
      <c r="N80" s="1"/>
      <c r="O80" s="1"/>
      <c r="P80" s="1"/>
      <c r="Q80" s="1"/>
      <c r="R80" s="1"/>
      <c r="S80" s="1"/>
      <c r="T80" s="1"/>
      <c r="U80" s="1"/>
      <c r="V80" s="1"/>
      <c r="W80" s="1"/>
      <c r="X80" s="1"/>
      <c r="Y80" s="1"/>
      <c r="Z80" s="1"/>
    </row>
    <row r="81" spans="1:26" ht="15" customHeight="1">
      <c r="A81" s="118" t="s">
        <v>629</v>
      </c>
      <c r="B81" s="119">
        <v>30754.045600000001</v>
      </c>
      <c r="C81" s="119">
        <v>24183.444649999998</v>
      </c>
      <c r="D81" s="119">
        <v>29569.319579999999</v>
      </c>
      <c r="E81" s="119">
        <v>22953.035219999998</v>
      </c>
      <c r="F81" s="119">
        <v>31796.11592</v>
      </c>
      <c r="G81" s="119">
        <v>16030.539070000001</v>
      </c>
      <c r="H81" s="119">
        <v>20560.19356</v>
      </c>
      <c r="I81" s="119">
        <v>16007.076449999999</v>
      </c>
      <c r="J81" s="119">
        <v>22985.848409999999</v>
      </c>
      <c r="K81" s="119">
        <v>16996.223600000001</v>
      </c>
      <c r="L81" s="1"/>
      <c r="M81" s="1"/>
      <c r="N81" s="1"/>
      <c r="O81" s="1"/>
      <c r="P81" s="1"/>
      <c r="Q81" s="1"/>
      <c r="R81" s="1"/>
      <c r="S81" s="1"/>
      <c r="T81" s="1"/>
      <c r="U81" s="1"/>
      <c r="V81" s="1"/>
      <c r="W81" s="1"/>
      <c r="X81" s="1"/>
      <c r="Y81" s="1"/>
      <c r="Z81" s="1"/>
    </row>
    <row r="82" spans="1:26" ht="15" customHeight="1" thickBot="1">
      <c r="A82" s="124" t="s">
        <v>630</v>
      </c>
      <c r="B82" s="119">
        <v>0</v>
      </c>
      <c r="C82" s="119">
        <v>0</v>
      </c>
      <c r="D82" s="119">
        <v>0</v>
      </c>
      <c r="E82" s="119">
        <v>-1106.23</v>
      </c>
      <c r="F82" s="119">
        <v>-3848.71</v>
      </c>
      <c r="G82" s="119">
        <v>-2899.94</v>
      </c>
      <c r="H82" s="119">
        <v>-2859.64527</v>
      </c>
      <c r="I82" s="119">
        <v>0</v>
      </c>
      <c r="J82" s="119">
        <v>-3098.76</v>
      </c>
      <c r="K82" s="119">
        <v>0</v>
      </c>
      <c r="L82" s="1"/>
      <c r="M82" s="1"/>
      <c r="N82" s="1"/>
      <c r="O82" s="1"/>
      <c r="P82" s="1"/>
      <c r="Q82" s="1"/>
      <c r="R82" s="1"/>
      <c r="S82" s="1"/>
      <c r="T82" s="1"/>
      <c r="U82" s="1"/>
      <c r="V82" s="1"/>
      <c r="W82" s="1"/>
      <c r="X82" s="1"/>
      <c r="Y82" s="1"/>
      <c r="Z82" s="1"/>
    </row>
    <row r="83" spans="1:26" ht="15" customHeight="1" thickTop="1" thickBot="1">
      <c r="A83" s="635" t="s">
        <v>631</v>
      </c>
      <c r="B83" s="636">
        <v>30754.045600000001</v>
      </c>
      <c r="C83" s="636">
        <v>24183.444649999998</v>
      </c>
      <c r="D83" s="636">
        <v>29569.319579999999</v>
      </c>
      <c r="E83" s="636">
        <v>21846.805219999998</v>
      </c>
      <c r="F83" s="636">
        <v>27947.405920000001</v>
      </c>
      <c r="G83" s="636">
        <v>13130.59907</v>
      </c>
      <c r="H83" s="636">
        <v>17700.548289999999</v>
      </c>
      <c r="I83" s="636">
        <v>16007.076449999999</v>
      </c>
      <c r="J83" s="636">
        <v>19887.08841</v>
      </c>
      <c r="K83" s="636">
        <v>16996.223600000001</v>
      </c>
      <c r="L83" s="1"/>
      <c r="M83" s="1"/>
      <c r="N83" s="1"/>
      <c r="O83" s="1"/>
      <c r="P83" s="1"/>
      <c r="Q83" s="1"/>
      <c r="R83" s="1"/>
      <c r="S83" s="1"/>
      <c r="T83" s="1"/>
      <c r="U83" s="1"/>
      <c r="V83" s="1"/>
      <c r="W83" s="1"/>
      <c r="X83" s="1"/>
      <c r="Y83" s="1"/>
      <c r="Z83" s="1"/>
    </row>
    <row r="84" spans="1:26" ht="3.75" customHeight="1" thickTop="1" thickBot="1">
      <c r="A84" s="128"/>
      <c r="B84" s="129"/>
      <c r="C84" s="129"/>
      <c r="D84" s="129"/>
      <c r="E84" s="129"/>
      <c r="F84" s="129"/>
      <c r="G84" s="129"/>
      <c r="H84" s="129"/>
      <c r="I84" s="129"/>
      <c r="J84" s="129"/>
      <c r="K84" s="129"/>
      <c r="L84" s="1"/>
      <c r="M84" s="1"/>
      <c r="N84" s="1"/>
      <c r="O84" s="1"/>
      <c r="P84" s="1"/>
      <c r="Q84" s="1"/>
      <c r="R84" s="1"/>
      <c r="S84" s="1"/>
      <c r="T84" s="1"/>
      <c r="U84" s="1"/>
      <c r="V84" s="1"/>
      <c r="W84" s="1"/>
      <c r="X84" s="1"/>
      <c r="Y84" s="1"/>
      <c r="Z84" s="1"/>
    </row>
    <row r="85" spans="1:26" ht="15" customHeight="1" thickTop="1">
      <c r="A85" s="20"/>
      <c r="B85" s="22"/>
      <c r="C85" s="22"/>
      <c r="D85" s="22"/>
      <c r="E85" s="22"/>
      <c r="F85" s="22"/>
      <c r="G85" s="22"/>
      <c r="H85" s="22"/>
      <c r="I85" s="22"/>
      <c r="J85" s="22"/>
      <c r="K85" s="22"/>
      <c r="L85" s="1"/>
      <c r="M85" s="1"/>
      <c r="N85" s="1"/>
      <c r="O85" s="1"/>
      <c r="P85" s="1"/>
      <c r="Q85" s="1"/>
      <c r="R85" s="1"/>
      <c r="S85" s="1"/>
      <c r="T85" s="1"/>
      <c r="U85" s="1"/>
      <c r="V85" s="1"/>
      <c r="W85" s="1"/>
      <c r="X85" s="1"/>
      <c r="Y85" s="1"/>
      <c r="Z85" s="1"/>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M59"/>
  <sheetViews>
    <sheetView topLeftCell="C1" zoomScaleNormal="100" workbookViewId="0">
      <selection activeCell="K6" sqref="K6:M51"/>
    </sheetView>
  </sheetViews>
  <sheetFormatPr baseColWidth="10" defaultColWidth="9.140625" defaultRowHeight="12.75"/>
  <cols>
    <col min="1" max="1" width="3" style="137" hidden="1" customWidth="1"/>
    <col min="2" max="2" width="6" style="137" hidden="1" customWidth="1"/>
    <col min="3" max="3" width="81.5703125" style="137" customWidth="1"/>
    <col min="4" max="9" width="8.28515625" style="137" bestFit="1" customWidth="1"/>
    <col min="10" max="10" width="8.28515625" style="137" customWidth="1"/>
    <col min="11" max="13" width="8.28515625" style="137" bestFit="1" customWidth="1"/>
    <col min="14" max="256" width="11.42578125" style="137" customWidth="1"/>
    <col min="257" max="258" width="0" style="137" hidden="1" customWidth="1"/>
    <col min="259" max="259" width="81.5703125" style="137" customWidth="1"/>
    <col min="260" max="265" width="8.28515625" style="137" bestFit="1" customWidth="1"/>
    <col min="266" max="266" width="8.28515625" style="137" customWidth="1"/>
    <col min="267" max="269" width="8.28515625" style="137" bestFit="1" customWidth="1"/>
    <col min="270" max="512" width="11.42578125" style="137" customWidth="1"/>
    <col min="513" max="514" width="0" style="137" hidden="1" customWidth="1"/>
    <col min="515" max="515" width="81.5703125" style="137" customWidth="1"/>
    <col min="516" max="521" width="8.28515625" style="137" bestFit="1" customWidth="1"/>
    <col min="522" max="522" width="8.28515625" style="137" customWidth="1"/>
    <col min="523" max="525" width="8.28515625" style="137" bestFit="1" customWidth="1"/>
    <col min="526" max="768" width="11.42578125" style="137" customWidth="1"/>
    <col min="769" max="770" width="0" style="137" hidden="1" customWidth="1"/>
    <col min="771" max="771" width="81.5703125" style="137" customWidth="1"/>
    <col min="772" max="777" width="8.28515625" style="137" bestFit="1" customWidth="1"/>
    <col min="778" max="778" width="8.28515625" style="137" customWidth="1"/>
    <col min="779" max="781" width="8.28515625" style="137" bestFit="1" customWidth="1"/>
    <col min="782" max="1024" width="11.42578125" style="137" customWidth="1"/>
    <col min="1025" max="1026" width="0" style="137" hidden="1" customWidth="1"/>
    <col min="1027" max="1027" width="81.5703125" style="137" customWidth="1"/>
    <col min="1028" max="1033" width="8.28515625" style="137" bestFit="1" customWidth="1"/>
    <col min="1034" max="1034" width="8.28515625" style="137" customWidth="1"/>
    <col min="1035" max="1037" width="8.28515625" style="137" bestFit="1" customWidth="1"/>
    <col min="1038" max="1280" width="11.42578125" style="137" customWidth="1"/>
    <col min="1281" max="1282" width="0" style="137" hidden="1" customWidth="1"/>
    <col min="1283" max="1283" width="81.5703125" style="137" customWidth="1"/>
    <col min="1284" max="1289" width="8.28515625" style="137" bestFit="1" customWidth="1"/>
    <col min="1290" max="1290" width="8.28515625" style="137" customWidth="1"/>
    <col min="1291" max="1293" width="8.28515625" style="137" bestFit="1" customWidth="1"/>
    <col min="1294" max="1536" width="11.42578125" style="137" customWidth="1"/>
    <col min="1537" max="1538" width="0" style="137" hidden="1" customWidth="1"/>
    <col min="1539" max="1539" width="81.5703125" style="137" customWidth="1"/>
    <col min="1540" max="1545" width="8.28515625" style="137" bestFit="1" customWidth="1"/>
    <col min="1546" max="1546" width="8.28515625" style="137" customWidth="1"/>
    <col min="1547" max="1549" width="8.28515625" style="137" bestFit="1" customWidth="1"/>
    <col min="1550" max="1792" width="11.42578125" style="137" customWidth="1"/>
    <col min="1793" max="1794" width="0" style="137" hidden="1" customWidth="1"/>
    <col min="1795" max="1795" width="81.5703125" style="137" customWidth="1"/>
    <col min="1796" max="1801" width="8.28515625" style="137" bestFit="1" customWidth="1"/>
    <col min="1802" max="1802" width="8.28515625" style="137" customWidth="1"/>
    <col min="1803" max="1805" width="8.28515625" style="137" bestFit="1" customWidth="1"/>
    <col min="1806" max="2048" width="11.42578125" style="137" customWidth="1"/>
    <col min="2049" max="2050" width="0" style="137" hidden="1" customWidth="1"/>
    <col min="2051" max="2051" width="81.5703125" style="137" customWidth="1"/>
    <col min="2052" max="2057" width="8.28515625" style="137" bestFit="1" customWidth="1"/>
    <col min="2058" max="2058" width="8.28515625" style="137" customWidth="1"/>
    <col min="2059" max="2061" width="8.28515625" style="137" bestFit="1" customWidth="1"/>
    <col min="2062" max="2304" width="11.42578125" style="137" customWidth="1"/>
    <col min="2305" max="2306" width="0" style="137" hidden="1" customWidth="1"/>
    <col min="2307" max="2307" width="81.5703125" style="137" customWidth="1"/>
    <col min="2308" max="2313" width="8.28515625" style="137" bestFit="1" customWidth="1"/>
    <col min="2314" max="2314" width="8.28515625" style="137" customWidth="1"/>
    <col min="2315" max="2317" width="8.28515625" style="137" bestFit="1" customWidth="1"/>
    <col min="2318" max="2560" width="11.42578125" style="137" customWidth="1"/>
    <col min="2561" max="2562" width="0" style="137" hidden="1" customWidth="1"/>
    <col min="2563" max="2563" width="81.5703125" style="137" customWidth="1"/>
    <col min="2564" max="2569" width="8.28515625" style="137" bestFit="1" customWidth="1"/>
    <col min="2570" max="2570" width="8.28515625" style="137" customWidth="1"/>
    <col min="2571" max="2573" width="8.28515625" style="137" bestFit="1" customWidth="1"/>
    <col min="2574" max="2816" width="11.42578125" style="137" customWidth="1"/>
    <col min="2817" max="2818" width="0" style="137" hidden="1" customWidth="1"/>
    <col min="2819" max="2819" width="81.5703125" style="137" customWidth="1"/>
    <col min="2820" max="2825" width="8.28515625" style="137" bestFit="1" customWidth="1"/>
    <col min="2826" max="2826" width="8.28515625" style="137" customWidth="1"/>
    <col min="2827" max="2829" width="8.28515625" style="137" bestFit="1" customWidth="1"/>
    <col min="2830" max="3072" width="11.42578125" style="137" customWidth="1"/>
    <col min="3073" max="3074" width="0" style="137" hidden="1" customWidth="1"/>
    <col min="3075" max="3075" width="81.5703125" style="137" customWidth="1"/>
    <col min="3076" max="3081" width="8.28515625" style="137" bestFit="1" customWidth="1"/>
    <col min="3082" max="3082" width="8.28515625" style="137" customWidth="1"/>
    <col min="3083" max="3085" width="8.28515625" style="137" bestFit="1" customWidth="1"/>
    <col min="3086" max="3328" width="11.42578125" style="137" customWidth="1"/>
    <col min="3329" max="3330" width="0" style="137" hidden="1" customWidth="1"/>
    <col min="3331" max="3331" width="81.5703125" style="137" customWidth="1"/>
    <col min="3332" max="3337" width="8.28515625" style="137" bestFit="1" customWidth="1"/>
    <col min="3338" max="3338" width="8.28515625" style="137" customWidth="1"/>
    <col min="3339" max="3341" width="8.28515625" style="137" bestFit="1" customWidth="1"/>
    <col min="3342" max="3584" width="11.42578125" style="137" customWidth="1"/>
    <col min="3585" max="3586" width="0" style="137" hidden="1" customWidth="1"/>
    <col min="3587" max="3587" width="81.5703125" style="137" customWidth="1"/>
    <col min="3588" max="3593" width="8.28515625" style="137" bestFit="1" customWidth="1"/>
    <col min="3594" max="3594" width="8.28515625" style="137" customWidth="1"/>
    <col min="3595" max="3597" width="8.28515625" style="137" bestFit="1" customWidth="1"/>
    <col min="3598" max="3840" width="11.42578125" style="137" customWidth="1"/>
    <col min="3841" max="3842" width="0" style="137" hidden="1" customWidth="1"/>
    <col min="3843" max="3843" width="81.5703125" style="137" customWidth="1"/>
    <col min="3844" max="3849" width="8.28515625" style="137" bestFit="1" customWidth="1"/>
    <col min="3850" max="3850" width="8.28515625" style="137" customWidth="1"/>
    <col min="3851" max="3853" width="8.28515625" style="137" bestFit="1" customWidth="1"/>
    <col min="3854" max="4096" width="11.42578125" style="137" customWidth="1"/>
    <col min="4097" max="4098" width="0" style="137" hidden="1" customWidth="1"/>
    <col min="4099" max="4099" width="81.5703125" style="137" customWidth="1"/>
    <col min="4100" max="4105" width="8.28515625" style="137" bestFit="1" customWidth="1"/>
    <col min="4106" max="4106" width="8.28515625" style="137" customWidth="1"/>
    <col min="4107" max="4109" width="8.28515625" style="137" bestFit="1" customWidth="1"/>
    <col min="4110" max="4352" width="11.42578125" style="137" customWidth="1"/>
    <col min="4353" max="4354" width="0" style="137" hidden="1" customWidth="1"/>
    <col min="4355" max="4355" width="81.5703125" style="137" customWidth="1"/>
    <col min="4356" max="4361" width="8.28515625" style="137" bestFit="1" customWidth="1"/>
    <col min="4362" max="4362" width="8.28515625" style="137" customWidth="1"/>
    <col min="4363" max="4365" width="8.28515625" style="137" bestFit="1" customWidth="1"/>
    <col min="4366" max="4608" width="11.42578125" style="137" customWidth="1"/>
    <col min="4609" max="4610" width="0" style="137" hidden="1" customWidth="1"/>
    <col min="4611" max="4611" width="81.5703125" style="137" customWidth="1"/>
    <col min="4612" max="4617" width="8.28515625" style="137" bestFit="1" customWidth="1"/>
    <col min="4618" max="4618" width="8.28515625" style="137" customWidth="1"/>
    <col min="4619" max="4621" width="8.28515625" style="137" bestFit="1" customWidth="1"/>
    <col min="4622" max="4864" width="11.42578125" style="137" customWidth="1"/>
    <col min="4865" max="4866" width="0" style="137" hidden="1" customWidth="1"/>
    <col min="4867" max="4867" width="81.5703125" style="137" customWidth="1"/>
    <col min="4868" max="4873" width="8.28515625" style="137" bestFit="1" customWidth="1"/>
    <col min="4874" max="4874" width="8.28515625" style="137" customWidth="1"/>
    <col min="4875" max="4877" width="8.28515625" style="137" bestFit="1" customWidth="1"/>
    <col min="4878" max="5120" width="11.42578125" style="137" customWidth="1"/>
    <col min="5121" max="5122" width="0" style="137" hidden="1" customWidth="1"/>
    <col min="5123" max="5123" width="81.5703125" style="137" customWidth="1"/>
    <col min="5124" max="5129" width="8.28515625" style="137" bestFit="1" customWidth="1"/>
    <col min="5130" max="5130" width="8.28515625" style="137" customWidth="1"/>
    <col min="5131" max="5133" width="8.28515625" style="137" bestFit="1" customWidth="1"/>
    <col min="5134" max="5376" width="11.42578125" style="137" customWidth="1"/>
    <col min="5377" max="5378" width="0" style="137" hidden="1" customWidth="1"/>
    <col min="5379" max="5379" width="81.5703125" style="137" customWidth="1"/>
    <col min="5380" max="5385" width="8.28515625" style="137" bestFit="1" customWidth="1"/>
    <col min="5386" max="5386" width="8.28515625" style="137" customWidth="1"/>
    <col min="5387" max="5389" width="8.28515625" style="137" bestFit="1" customWidth="1"/>
    <col min="5390" max="5632" width="11.42578125" style="137" customWidth="1"/>
    <col min="5633" max="5634" width="0" style="137" hidden="1" customWidth="1"/>
    <col min="5635" max="5635" width="81.5703125" style="137" customWidth="1"/>
    <col min="5636" max="5641" width="8.28515625" style="137" bestFit="1" customWidth="1"/>
    <col min="5642" max="5642" width="8.28515625" style="137" customWidth="1"/>
    <col min="5643" max="5645" width="8.28515625" style="137" bestFit="1" customWidth="1"/>
    <col min="5646" max="5888" width="11.42578125" style="137" customWidth="1"/>
    <col min="5889" max="5890" width="0" style="137" hidden="1" customWidth="1"/>
    <col min="5891" max="5891" width="81.5703125" style="137" customWidth="1"/>
    <col min="5892" max="5897" width="8.28515625" style="137" bestFit="1" customWidth="1"/>
    <col min="5898" max="5898" width="8.28515625" style="137" customWidth="1"/>
    <col min="5899" max="5901" width="8.28515625" style="137" bestFit="1" customWidth="1"/>
    <col min="5902" max="6144" width="11.42578125" style="137" customWidth="1"/>
    <col min="6145" max="6146" width="0" style="137" hidden="1" customWidth="1"/>
    <col min="6147" max="6147" width="81.5703125" style="137" customWidth="1"/>
    <col min="6148" max="6153" width="8.28515625" style="137" bestFit="1" customWidth="1"/>
    <col min="6154" max="6154" width="8.28515625" style="137" customWidth="1"/>
    <col min="6155" max="6157" width="8.28515625" style="137" bestFit="1" customWidth="1"/>
    <col min="6158" max="6400" width="11.42578125" style="137" customWidth="1"/>
    <col min="6401" max="6402" width="0" style="137" hidden="1" customWidth="1"/>
    <col min="6403" max="6403" width="81.5703125" style="137" customWidth="1"/>
    <col min="6404" max="6409" width="8.28515625" style="137" bestFit="1" customWidth="1"/>
    <col min="6410" max="6410" width="8.28515625" style="137" customWidth="1"/>
    <col min="6411" max="6413" width="8.28515625" style="137" bestFit="1" customWidth="1"/>
    <col min="6414" max="6656" width="11.42578125" style="137" customWidth="1"/>
    <col min="6657" max="6658" width="0" style="137" hidden="1" customWidth="1"/>
    <col min="6659" max="6659" width="81.5703125" style="137" customWidth="1"/>
    <col min="6660" max="6665" width="8.28515625" style="137" bestFit="1" customWidth="1"/>
    <col min="6666" max="6666" width="8.28515625" style="137" customWidth="1"/>
    <col min="6667" max="6669" width="8.28515625" style="137" bestFit="1" customWidth="1"/>
    <col min="6670" max="6912" width="11.42578125" style="137" customWidth="1"/>
    <col min="6913" max="6914" width="0" style="137" hidden="1" customWidth="1"/>
    <col min="6915" max="6915" width="81.5703125" style="137" customWidth="1"/>
    <col min="6916" max="6921" width="8.28515625" style="137" bestFit="1" customWidth="1"/>
    <col min="6922" max="6922" width="8.28515625" style="137" customWidth="1"/>
    <col min="6923" max="6925" width="8.28515625" style="137" bestFit="1" customWidth="1"/>
    <col min="6926" max="7168" width="11.42578125" style="137" customWidth="1"/>
    <col min="7169" max="7170" width="0" style="137" hidden="1" customWidth="1"/>
    <col min="7171" max="7171" width="81.5703125" style="137" customWidth="1"/>
    <col min="7172" max="7177" width="8.28515625" style="137" bestFit="1" customWidth="1"/>
    <col min="7178" max="7178" width="8.28515625" style="137" customWidth="1"/>
    <col min="7179" max="7181" width="8.28515625" style="137" bestFit="1" customWidth="1"/>
    <col min="7182" max="7424" width="11.42578125" style="137" customWidth="1"/>
    <col min="7425" max="7426" width="0" style="137" hidden="1" customWidth="1"/>
    <col min="7427" max="7427" width="81.5703125" style="137" customWidth="1"/>
    <col min="7428" max="7433" width="8.28515625" style="137" bestFit="1" customWidth="1"/>
    <col min="7434" max="7434" width="8.28515625" style="137" customWidth="1"/>
    <col min="7435" max="7437" width="8.28515625" style="137" bestFit="1" customWidth="1"/>
    <col min="7438" max="7680" width="11.42578125" style="137" customWidth="1"/>
    <col min="7681" max="7682" width="0" style="137" hidden="1" customWidth="1"/>
    <col min="7683" max="7683" width="81.5703125" style="137" customWidth="1"/>
    <col min="7684" max="7689" width="8.28515625" style="137" bestFit="1" customWidth="1"/>
    <col min="7690" max="7690" width="8.28515625" style="137" customWidth="1"/>
    <col min="7691" max="7693" width="8.28515625" style="137" bestFit="1" customWidth="1"/>
    <col min="7694" max="7936" width="11.42578125" style="137" customWidth="1"/>
    <col min="7937" max="7938" width="0" style="137" hidden="1" customWidth="1"/>
    <col min="7939" max="7939" width="81.5703125" style="137" customWidth="1"/>
    <col min="7940" max="7945" width="8.28515625" style="137" bestFit="1" customWidth="1"/>
    <col min="7946" max="7946" width="8.28515625" style="137" customWidth="1"/>
    <col min="7947" max="7949" width="8.28515625" style="137" bestFit="1" customWidth="1"/>
    <col min="7950" max="8192" width="11.42578125" style="137" customWidth="1"/>
    <col min="8193" max="8194" width="0" style="137" hidden="1" customWidth="1"/>
    <col min="8195" max="8195" width="81.5703125" style="137" customWidth="1"/>
    <col min="8196" max="8201" width="8.28515625" style="137" bestFit="1" customWidth="1"/>
    <col min="8202" max="8202" width="8.28515625" style="137" customWidth="1"/>
    <col min="8203" max="8205" width="8.28515625" style="137" bestFit="1" customWidth="1"/>
    <col min="8206" max="8448" width="11.42578125" style="137" customWidth="1"/>
    <col min="8449" max="8450" width="0" style="137" hidden="1" customWidth="1"/>
    <col min="8451" max="8451" width="81.5703125" style="137" customWidth="1"/>
    <col min="8452" max="8457" width="8.28515625" style="137" bestFit="1" customWidth="1"/>
    <col min="8458" max="8458" width="8.28515625" style="137" customWidth="1"/>
    <col min="8459" max="8461" width="8.28515625" style="137" bestFit="1" customWidth="1"/>
    <col min="8462" max="8704" width="11.42578125" style="137" customWidth="1"/>
    <col min="8705" max="8706" width="0" style="137" hidden="1" customWidth="1"/>
    <col min="8707" max="8707" width="81.5703125" style="137" customWidth="1"/>
    <col min="8708" max="8713" width="8.28515625" style="137" bestFit="1" customWidth="1"/>
    <col min="8714" max="8714" width="8.28515625" style="137" customWidth="1"/>
    <col min="8715" max="8717" width="8.28515625" style="137" bestFit="1" customWidth="1"/>
    <col min="8718" max="8960" width="11.42578125" style="137" customWidth="1"/>
    <col min="8961" max="8962" width="0" style="137" hidden="1" customWidth="1"/>
    <col min="8963" max="8963" width="81.5703125" style="137" customWidth="1"/>
    <col min="8964" max="8969" width="8.28515625" style="137" bestFit="1" customWidth="1"/>
    <col min="8970" max="8970" width="8.28515625" style="137" customWidth="1"/>
    <col min="8971" max="8973" width="8.28515625" style="137" bestFit="1" customWidth="1"/>
    <col min="8974" max="9216" width="11.42578125" style="137" customWidth="1"/>
    <col min="9217" max="9218" width="0" style="137" hidden="1" customWidth="1"/>
    <col min="9219" max="9219" width="81.5703125" style="137" customWidth="1"/>
    <col min="9220" max="9225" width="8.28515625" style="137" bestFit="1" customWidth="1"/>
    <col min="9226" max="9226" width="8.28515625" style="137" customWidth="1"/>
    <col min="9227" max="9229" width="8.28515625" style="137" bestFit="1" customWidth="1"/>
    <col min="9230" max="9472" width="11.42578125" style="137" customWidth="1"/>
    <col min="9473" max="9474" width="0" style="137" hidden="1" customWidth="1"/>
    <col min="9475" max="9475" width="81.5703125" style="137" customWidth="1"/>
    <col min="9476" max="9481" width="8.28515625" style="137" bestFit="1" customWidth="1"/>
    <col min="9482" max="9482" width="8.28515625" style="137" customWidth="1"/>
    <col min="9483" max="9485" width="8.28515625" style="137" bestFit="1" customWidth="1"/>
    <col min="9486" max="9728" width="11.42578125" style="137" customWidth="1"/>
    <col min="9729" max="9730" width="0" style="137" hidden="1" customWidth="1"/>
    <col min="9731" max="9731" width="81.5703125" style="137" customWidth="1"/>
    <col min="9732" max="9737" width="8.28515625" style="137" bestFit="1" customWidth="1"/>
    <col min="9738" max="9738" width="8.28515625" style="137" customWidth="1"/>
    <col min="9739" max="9741" width="8.28515625" style="137" bestFit="1" customWidth="1"/>
    <col min="9742" max="9984" width="11.42578125" style="137" customWidth="1"/>
    <col min="9985" max="9986" width="0" style="137" hidden="1" customWidth="1"/>
    <col min="9987" max="9987" width="81.5703125" style="137" customWidth="1"/>
    <col min="9988" max="9993" width="8.28515625" style="137" bestFit="1" customWidth="1"/>
    <col min="9994" max="9994" width="8.28515625" style="137" customWidth="1"/>
    <col min="9995" max="9997" width="8.28515625" style="137" bestFit="1" customWidth="1"/>
    <col min="9998" max="10240" width="11.42578125" style="137" customWidth="1"/>
    <col min="10241" max="10242" width="0" style="137" hidden="1" customWidth="1"/>
    <col min="10243" max="10243" width="81.5703125" style="137" customWidth="1"/>
    <col min="10244" max="10249" width="8.28515625" style="137" bestFit="1" customWidth="1"/>
    <col min="10250" max="10250" width="8.28515625" style="137" customWidth="1"/>
    <col min="10251" max="10253" width="8.28515625" style="137" bestFit="1" customWidth="1"/>
    <col min="10254" max="10496" width="11.42578125" style="137" customWidth="1"/>
    <col min="10497" max="10498" width="0" style="137" hidden="1" customWidth="1"/>
    <col min="10499" max="10499" width="81.5703125" style="137" customWidth="1"/>
    <col min="10500" max="10505" width="8.28515625" style="137" bestFit="1" customWidth="1"/>
    <col min="10506" max="10506" width="8.28515625" style="137" customWidth="1"/>
    <col min="10507" max="10509" width="8.28515625" style="137" bestFit="1" customWidth="1"/>
    <col min="10510" max="10752" width="11.42578125" style="137" customWidth="1"/>
    <col min="10753" max="10754" width="0" style="137" hidden="1" customWidth="1"/>
    <col min="10755" max="10755" width="81.5703125" style="137" customWidth="1"/>
    <col min="10756" max="10761" width="8.28515625" style="137" bestFit="1" customWidth="1"/>
    <col min="10762" max="10762" width="8.28515625" style="137" customWidth="1"/>
    <col min="10763" max="10765" width="8.28515625" style="137" bestFit="1" customWidth="1"/>
    <col min="10766" max="11008" width="11.42578125" style="137" customWidth="1"/>
    <col min="11009" max="11010" width="0" style="137" hidden="1" customWidth="1"/>
    <col min="11011" max="11011" width="81.5703125" style="137" customWidth="1"/>
    <col min="11012" max="11017" width="8.28515625" style="137" bestFit="1" customWidth="1"/>
    <col min="11018" max="11018" width="8.28515625" style="137" customWidth="1"/>
    <col min="11019" max="11021" width="8.28515625" style="137" bestFit="1" customWidth="1"/>
    <col min="11022" max="11264" width="11.42578125" style="137" customWidth="1"/>
    <col min="11265" max="11266" width="0" style="137" hidden="1" customWidth="1"/>
    <col min="11267" max="11267" width="81.5703125" style="137" customWidth="1"/>
    <col min="11268" max="11273" width="8.28515625" style="137" bestFit="1" customWidth="1"/>
    <col min="11274" max="11274" width="8.28515625" style="137" customWidth="1"/>
    <col min="11275" max="11277" width="8.28515625" style="137" bestFit="1" customWidth="1"/>
    <col min="11278" max="11520" width="11.42578125" style="137" customWidth="1"/>
    <col min="11521" max="11522" width="0" style="137" hidden="1" customWidth="1"/>
    <col min="11523" max="11523" width="81.5703125" style="137" customWidth="1"/>
    <col min="11524" max="11529" width="8.28515625" style="137" bestFit="1" customWidth="1"/>
    <col min="11530" max="11530" width="8.28515625" style="137" customWidth="1"/>
    <col min="11531" max="11533" width="8.28515625" style="137" bestFit="1" customWidth="1"/>
    <col min="11534" max="11776" width="11.42578125" style="137" customWidth="1"/>
    <col min="11777" max="11778" width="0" style="137" hidden="1" customWidth="1"/>
    <col min="11779" max="11779" width="81.5703125" style="137" customWidth="1"/>
    <col min="11780" max="11785" width="8.28515625" style="137" bestFit="1" customWidth="1"/>
    <col min="11786" max="11786" width="8.28515625" style="137" customWidth="1"/>
    <col min="11787" max="11789" width="8.28515625" style="137" bestFit="1" customWidth="1"/>
    <col min="11790" max="12032" width="11.42578125" style="137" customWidth="1"/>
    <col min="12033" max="12034" width="0" style="137" hidden="1" customWidth="1"/>
    <col min="12035" max="12035" width="81.5703125" style="137" customWidth="1"/>
    <col min="12036" max="12041" width="8.28515625" style="137" bestFit="1" customWidth="1"/>
    <col min="12042" max="12042" width="8.28515625" style="137" customWidth="1"/>
    <col min="12043" max="12045" width="8.28515625" style="137" bestFit="1" customWidth="1"/>
    <col min="12046" max="12288" width="11.42578125" style="137" customWidth="1"/>
    <col min="12289" max="12290" width="0" style="137" hidden="1" customWidth="1"/>
    <col min="12291" max="12291" width="81.5703125" style="137" customWidth="1"/>
    <col min="12292" max="12297" width="8.28515625" style="137" bestFit="1" customWidth="1"/>
    <col min="12298" max="12298" width="8.28515625" style="137" customWidth="1"/>
    <col min="12299" max="12301" width="8.28515625" style="137" bestFit="1" customWidth="1"/>
    <col min="12302" max="12544" width="11.42578125" style="137" customWidth="1"/>
    <col min="12545" max="12546" width="0" style="137" hidden="1" customWidth="1"/>
    <col min="12547" max="12547" width="81.5703125" style="137" customWidth="1"/>
    <col min="12548" max="12553" width="8.28515625" style="137" bestFit="1" customWidth="1"/>
    <col min="12554" max="12554" width="8.28515625" style="137" customWidth="1"/>
    <col min="12555" max="12557" width="8.28515625" style="137" bestFit="1" customWidth="1"/>
    <col min="12558" max="12800" width="11.42578125" style="137" customWidth="1"/>
    <col min="12801" max="12802" width="0" style="137" hidden="1" customWidth="1"/>
    <col min="12803" max="12803" width="81.5703125" style="137" customWidth="1"/>
    <col min="12804" max="12809" width="8.28515625" style="137" bestFit="1" customWidth="1"/>
    <col min="12810" max="12810" width="8.28515625" style="137" customWidth="1"/>
    <col min="12811" max="12813" width="8.28515625" style="137" bestFit="1" customWidth="1"/>
    <col min="12814" max="13056" width="11.42578125" style="137" customWidth="1"/>
    <col min="13057" max="13058" width="0" style="137" hidden="1" customWidth="1"/>
    <col min="13059" max="13059" width="81.5703125" style="137" customWidth="1"/>
    <col min="13060" max="13065" width="8.28515625" style="137" bestFit="1" customWidth="1"/>
    <col min="13066" max="13066" width="8.28515625" style="137" customWidth="1"/>
    <col min="13067" max="13069" width="8.28515625" style="137" bestFit="1" customWidth="1"/>
    <col min="13070" max="13312" width="11.42578125" style="137" customWidth="1"/>
    <col min="13313" max="13314" width="0" style="137" hidden="1" customWidth="1"/>
    <col min="13315" max="13315" width="81.5703125" style="137" customWidth="1"/>
    <col min="13316" max="13321" width="8.28515625" style="137" bestFit="1" customWidth="1"/>
    <col min="13322" max="13322" width="8.28515625" style="137" customWidth="1"/>
    <col min="13323" max="13325" width="8.28515625" style="137" bestFit="1" customWidth="1"/>
    <col min="13326" max="13568" width="11.42578125" style="137" customWidth="1"/>
    <col min="13569" max="13570" width="0" style="137" hidden="1" customWidth="1"/>
    <col min="13571" max="13571" width="81.5703125" style="137" customWidth="1"/>
    <col min="13572" max="13577" width="8.28515625" style="137" bestFit="1" customWidth="1"/>
    <col min="13578" max="13578" width="8.28515625" style="137" customWidth="1"/>
    <col min="13579" max="13581" width="8.28515625" style="137" bestFit="1" customWidth="1"/>
    <col min="13582" max="13824" width="11.42578125" style="137" customWidth="1"/>
    <col min="13825" max="13826" width="0" style="137" hidden="1" customWidth="1"/>
    <col min="13827" max="13827" width="81.5703125" style="137" customWidth="1"/>
    <col min="13828" max="13833" width="8.28515625" style="137" bestFit="1" customWidth="1"/>
    <col min="13834" max="13834" width="8.28515625" style="137" customWidth="1"/>
    <col min="13835" max="13837" width="8.28515625" style="137" bestFit="1" customWidth="1"/>
    <col min="13838" max="14080" width="11.42578125" style="137" customWidth="1"/>
    <col min="14081" max="14082" width="0" style="137" hidden="1" customWidth="1"/>
    <col min="14083" max="14083" width="81.5703125" style="137" customWidth="1"/>
    <col min="14084" max="14089" width="8.28515625" style="137" bestFit="1" customWidth="1"/>
    <col min="14090" max="14090" width="8.28515625" style="137" customWidth="1"/>
    <col min="14091" max="14093" width="8.28515625" style="137" bestFit="1" customWidth="1"/>
    <col min="14094" max="14336" width="11.42578125" style="137" customWidth="1"/>
    <col min="14337" max="14338" width="0" style="137" hidden="1" customWidth="1"/>
    <col min="14339" max="14339" width="81.5703125" style="137" customWidth="1"/>
    <col min="14340" max="14345" width="8.28515625" style="137" bestFit="1" customWidth="1"/>
    <col min="14346" max="14346" width="8.28515625" style="137" customWidth="1"/>
    <col min="14347" max="14349" width="8.28515625" style="137" bestFit="1" customWidth="1"/>
    <col min="14350" max="14592" width="11.42578125" style="137" customWidth="1"/>
    <col min="14593" max="14594" width="0" style="137" hidden="1" customWidth="1"/>
    <col min="14595" max="14595" width="81.5703125" style="137" customWidth="1"/>
    <col min="14596" max="14601" width="8.28515625" style="137" bestFit="1" customWidth="1"/>
    <col min="14602" max="14602" width="8.28515625" style="137" customWidth="1"/>
    <col min="14603" max="14605" width="8.28515625" style="137" bestFit="1" customWidth="1"/>
    <col min="14606" max="14848" width="11.42578125" style="137" customWidth="1"/>
    <col min="14849" max="14850" width="0" style="137" hidden="1" customWidth="1"/>
    <col min="14851" max="14851" width="81.5703125" style="137" customWidth="1"/>
    <col min="14852" max="14857" width="8.28515625" style="137" bestFit="1" customWidth="1"/>
    <col min="14858" max="14858" width="8.28515625" style="137" customWidth="1"/>
    <col min="14859" max="14861" width="8.28515625" style="137" bestFit="1" customWidth="1"/>
    <col min="14862" max="15104" width="11.42578125" style="137" customWidth="1"/>
    <col min="15105" max="15106" width="0" style="137" hidden="1" customWidth="1"/>
    <col min="15107" max="15107" width="81.5703125" style="137" customWidth="1"/>
    <col min="15108" max="15113" width="8.28515625" style="137" bestFit="1" customWidth="1"/>
    <col min="15114" max="15114" width="8.28515625" style="137" customWidth="1"/>
    <col min="15115" max="15117" width="8.28515625" style="137" bestFit="1" customWidth="1"/>
    <col min="15118" max="15360" width="11.42578125" style="137" customWidth="1"/>
    <col min="15361" max="15362" width="0" style="137" hidden="1" customWidth="1"/>
    <col min="15363" max="15363" width="81.5703125" style="137" customWidth="1"/>
    <col min="15364" max="15369" width="8.28515625" style="137" bestFit="1" customWidth="1"/>
    <col min="15370" max="15370" width="8.28515625" style="137" customWidth="1"/>
    <col min="15371" max="15373" width="8.28515625" style="137" bestFit="1" customWidth="1"/>
    <col min="15374" max="15616" width="11.42578125" style="137" customWidth="1"/>
    <col min="15617" max="15618" width="0" style="137" hidden="1" customWidth="1"/>
    <col min="15619" max="15619" width="81.5703125" style="137" customWidth="1"/>
    <col min="15620" max="15625" width="8.28515625" style="137" bestFit="1" customWidth="1"/>
    <col min="15626" max="15626" width="8.28515625" style="137" customWidth="1"/>
    <col min="15627" max="15629" width="8.28515625" style="137" bestFit="1" customWidth="1"/>
    <col min="15630" max="15872" width="11.42578125" style="137" customWidth="1"/>
    <col min="15873" max="15874" width="0" style="137" hidden="1" customWidth="1"/>
    <col min="15875" max="15875" width="81.5703125" style="137" customWidth="1"/>
    <col min="15876" max="15881" width="8.28515625" style="137" bestFit="1" customWidth="1"/>
    <col min="15882" max="15882" width="8.28515625" style="137" customWidth="1"/>
    <col min="15883" max="15885" width="8.28515625" style="137" bestFit="1" customWidth="1"/>
    <col min="15886" max="16128" width="11.42578125" style="137" customWidth="1"/>
    <col min="16129" max="16130" width="0" style="137" hidden="1" customWidth="1"/>
    <col min="16131" max="16131" width="81.5703125" style="137" customWidth="1"/>
    <col min="16132" max="16137" width="8.28515625" style="137" bestFit="1" customWidth="1"/>
    <col min="16138" max="16138" width="8.28515625" style="137" customWidth="1"/>
    <col min="16139" max="16141" width="8.28515625" style="137" bestFit="1" customWidth="1"/>
    <col min="16142" max="16384" width="11.42578125" style="137" customWidth="1"/>
  </cols>
  <sheetData>
    <row r="1" spans="1:13" s="132" customFormat="1" ht="15" customHeight="1">
      <c r="A1" s="628"/>
      <c r="B1" s="628"/>
      <c r="C1" s="742"/>
      <c r="D1" s="742"/>
      <c r="E1" s="742"/>
      <c r="F1" s="742"/>
      <c r="G1" s="742"/>
      <c r="H1" s="742"/>
      <c r="I1" s="742"/>
      <c r="J1" s="742"/>
      <c r="K1" s="742"/>
      <c r="L1" s="742"/>
      <c r="M1" s="742"/>
    </row>
    <row r="2" spans="1:13" s="132" customFormat="1" ht="18">
      <c r="A2" s="743" t="s">
        <v>404</v>
      </c>
      <c r="B2" s="743"/>
      <c r="C2" s="743"/>
      <c r="D2" s="743"/>
      <c r="E2" s="743"/>
      <c r="F2" s="743"/>
      <c r="G2" s="743"/>
      <c r="H2" s="743"/>
      <c r="I2" s="743"/>
      <c r="J2" s="743"/>
      <c r="K2" s="743"/>
      <c r="L2" s="743"/>
      <c r="M2" s="743"/>
    </row>
    <row r="3" spans="1:13" s="132" customFormat="1" ht="15" customHeight="1">
      <c r="A3" s="628"/>
      <c r="B3" s="628"/>
      <c r="C3" s="743" t="s">
        <v>632</v>
      </c>
      <c r="D3" s="743"/>
      <c r="E3" s="743"/>
      <c r="F3" s="743"/>
      <c r="G3" s="743"/>
      <c r="H3" s="743"/>
      <c r="I3" s="743"/>
      <c r="J3" s="743"/>
      <c r="K3" s="743"/>
      <c r="L3" s="743"/>
      <c r="M3" s="743"/>
    </row>
    <row r="4" spans="1:13" s="132" customFormat="1" ht="15" customHeight="1">
      <c r="A4" s="744"/>
      <c r="B4" s="743"/>
      <c r="C4" s="743"/>
      <c r="D4" s="743"/>
      <c r="E4" s="743"/>
      <c r="F4" s="743"/>
      <c r="G4" s="743"/>
      <c r="H4" s="743"/>
      <c r="I4" s="743"/>
      <c r="J4" s="743"/>
      <c r="K4" s="743"/>
      <c r="L4" s="743"/>
      <c r="M4" s="743"/>
    </row>
    <row r="5" spans="1:13" s="135" customFormat="1" ht="15" customHeight="1" thickBot="1">
      <c r="A5" s="133"/>
      <c r="B5" s="134"/>
      <c r="C5" s="134"/>
      <c r="D5" s="134"/>
      <c r="E5" s="134"/>
      <c r="F5" s="134"/>
      <c r="G5" s="134"/>
      <c r="H5" s="134"/>
      <c r="I5" s="134"/>
      <c r="J5" s="134"/>
      <c r="K5" s="134"/>
      <c r="L5" s="134"/>
      <c r="M5" s="134"/>
    </row>
    <row r="6" spans="1:13" s="136" customFormat="1" ht="30" customHeight="1" thickTop="1" thickBot="1">
      <c r="A6" s="1"/>
      <c r="B6" s="1"/>
      <c r="C6" s="639"/>
      <c r="D6" s="634" t="s">
        <v>561</v>
      </c>
      <c r="E6" s="634" t="s">
        <v>562</v>
      </c>
      <c r="F6" s="634" t="s">
        <v>563</v>
      </c>
      <c r="G6" s="634" t="s">
        <v>564</v>
      </c>
      <c r="H6" s="640" t="s">
        <v>565</v>
      </c>
      <c r="I6" s="640" t="s">
        <v>566</v>
      </c>
      <c r="J6" s="640" t="s">
        <v>567</v>
      </c>
      <c r="K6" s="640" t="s">
        <v>1436</v>
      </c>
      <c r="L6" s="640" t="s">
        <v>568</v>
      </c>
      <c r="M6" s="640" t="s">
        <v>1437</v>
      </c>
    </row>
    <row r="7" spans="1:13" ht="15" customHeight="1" thickTop="1" thickBot="1">
      <c r="A7" s="1"/>
      <c r="B7" s="1"/>
      <c r="C7" s="22"/>
      <c r="D7" s="22"/>
      <c r="E7" s="22"/>
      <c r="F7" s="22"/>
      <c r="G7" s="22"/>
      <c r="H7" s="22"/>
      <c r="I7" s="22"/>
      <c r="J7" s="22"/>
      <c r="K7" s="22"/>
      <c r="L7" s="22"/>
      <c r="M7" s="22"/>
    </row>
    <row r="8" spans="1:13" s="139" customFormat="1" ht="15" customHeight="1" thickTop="1" thickBot="1">
      <c r="A8" s="1"/>
      <c r="B8" s="138"/>
      <c r="C8" s="641" t="s">
        <v>445</v>
      </c>
      <c r="D8" s="642"/>
      <c r="E8" s="642"/>
      <c r="F8" s="642"/>
      <c r="G8" s="642"/>
      <c r="H8" s="643"/>
      <c r="I8" s="643"/>
      <c r="J8" s="643"/>
      <c r="K8" s="643"/>
      <c r="L8" s="643"/>
      <c r="M8" s="643"/>
    </row>
    <row r="9" spans="1:13" ht="15" customHeight="1" thickTop="1">
      <c r="A9" s="1" t="s">
        <v>633</v>
      </c>
      <c r="B9" s="140" t="s">
        <v>634</v>
      </c>
      <c r="C9" s="141" t="s">
        <v>635</v>
      </c>
      <c r="D9" s="142">
        <v>3.3000000000000002E-2</v>
      </c>
      <c r="E9" s="142">
        <v>1.23E-2</v>
      </c>
      <c r="F9" s="142">
        <v>2.9600000000000001E-2</v>
      </c>
      <c r="G9" s="142">
        <v>7.7000000000000002E-3</v>
      </c>
      <c r="H9" s="142">
        <v>7.1999999999999998E-3</v>
      </c>
      <c r="I9" s="142">
        <v>1.3899999999999999E-2</v>
      </c>
      <c r="J9" s="142">
        <v>6.0400000000000002E-2</v>
      </c>
      <c r="K9" s="142">
        <v>2.7699999999999999E-2</v>
      </c>
      <c r="L9" s="142">
        <v>2.6200000000000001E-2</v>
      </c>
      <c r="M9" s="142">
        <v>2.2800000000000001E-2</v>
      </c>
    </row>
    <row r="10" spans="1:13" ht="15" customHeight="1" thickBot="1">
      <c r="A10" s="1" t="s">
        <v>633</v>
      </c>
      <c r="B10" s="140" t="s">
        <v>636</v>
      </c>
      <c r="C10" s="141" t="s">
        <v>637</v>
      </c>
      <c r="D10" s="142">
        <v>0.64890000000000003</v>
      </c>
      <c r="E10" s="142">
        <v>0.6512</v>
      </c>
      <c r="F10" s="142">
        <v>0.7</v>
      </c>
      <c r="G10" s="142">
        <v>0.73729999999999996</v>
      </c>
      <c r="H10" s="142">
        <v>0.69169999999999998</v>
      </c>
      <c r="I10" s="142">
        <v>0.65429999999999999</v>
      </c>
      <c r="J10" s="142">
        <v>0.60840000000000005</v>
      </c>
      <c r="K10" s="142">
        <v>0.65349999999999997</v>
      </c>
      <c r="L10" s="142">
        <v>0.65910000000000002</v>
      </c>
      <c r="M10" s="142">
        <v>0.65849999999999997</v>
      </c>
    </row>
    <row r="11" spans="1:13" s="143" customFormat="1" ht="15" customHeight="1" thickTop="1" thickBot="1">
      <c r="A11" s="1"/>
      <c r="B11" s="138"/>
      <c r="C11" s="641" t="s">
        <v>448</v>
      </c>
      <c r="D11" s="642"/>
      <c r="E11" s="642"/>
      <c r="F11" s="642"/>
      <c r="G11" s="642"/>
      <c r="H11" s="643"/>
      <c r="I11" s="643"/>
      <c r="J11" s="643"/>
      <c r="K11" s="644"/>
      <c r="L11" s="643"/>
      <c r="M11" s="643"/>
    </row>
    <row r="12" spans="1:13" s="136" customFormat="1" ht="15" customHeight="1" thickTop="1">
      <c r="A12" s="1" t="s">
        <v>633</v>
      </c>
      <c r="B12" s="140" t="s">
        <v>638</v>
      </c>
      <c r="C12" s="141" t="s">
        <v>639</v>
      </c>
      <c r="D12" s="142">
        <v>9.7299999999999998E-2</v>
      </c>
      <c r="E12" s="142">
        <v>0.33179999999999998</v>
      </c>
      <c r="F12" s="142">
        <v>0.52070000000000005</v>
      </c>
      <c r="G12" s="142">
        <v>0.55959999999999999</v>
      </c>
      <c r="H12" s="142">
        <v>0.58919999999999995</v>
      </c>
      <c r="I12" s="142">
        <v>0.58440000000000003</v>
      </c>
      <c r="J12" s="142">
        <v>0.54159999999999997</v>
      </c>
      <c r="K12" s="142">
        <v>0.55089999999999995</v>
      </c>
      <c r="L12" s="142">
        <v>0.5544</v>
      </c>
      <c r="M12" s="142">
        <v>0.14610000000000001</v>
      </c>
    </row>
    <row r="13" spans="1:13" s="145" customFormat="1" ht="15" customHeight="1">
      <c r="A13" s="1" t="s">
        <v>633</v>
      </c>
      <c r="B13" s="140" t="s">
        <v>640</v>
      </c>
      <c r="C13" s="141" t="s">
        <v>641</v>
      </c>
      <c r="D13" s="142">
        <v>9.7299999999999998E-2</v>
      </c>
      <c r="E13" s="142">
        <v>0.33179999999999998</v>
      </c>
      <c r="F13" s="142">
        <v>0.52070000000000005</v>
      </c>
      <c r="G13" s="142">
        <v>0.55959999999999999</v>
      </c>
      <c r="H13" s="142">
        <v>0.58919999999999995</v>
      </c>
      <c r="I13" s="142">
        <v>0.5897</v>
      </c>
      <c r="J13" s="142">
        <v>0.54159999999999997</v>
      </c>
      <c r="K13" s="142">
        <v>0.55089999999999995</v>
      </c>
      <c r="L13" s="142">
        <v>0.55559999999999998</v>
      </c>
      <c r="M13" s="142">
        <v>0.51370000000000005</v>
      </c>
    </row>
    <row r="14" spans="1:13" s="145" customFormat="1" ht="15" customHeight="1">
      <c r="A14" s="1"/>
      <c r="B14" s="140"/>
      <c r="C14" s="141" t="s">
        <v>642</v>
      </c>
      <c r="D14" s="142">
        <v>0.4017</v>
      </c>
      <c r="E14" s="142">
        <v>0.31269999999999998</v>
      </c>
      <c r="F14" s="142">
        <v>0.2412</v>
      </c>
      <c r="G14" s="142">
        <v>0.27889999999999998</v>
      </c>
      <c r="H14" s="142">
        <v>0.2908</v>
      </c>
      <c r="I14" s="142">
        <v>0.31390000000000001</v>
      </c>
      <c r="J14" s="142">
        <v>0.34539999999999998</v>
      </c>
      <c r="K14" s="142">
        <v>0.33300000000000002</v>
      </c>
      <c r="L14" s="142">
        <v>0.32879999999999998</v>
      </c>
      <c r="M14" s="142">
        <v>0.38159999999999999</v>
      </c>
    </row>
    <row r="15" spans="1:13" s="145" customFormat="1" ht="15" customHeight="1" thickBot="1">
      <c r="A15" s="1" t="s">
        <v>633</v>
      </c>
      <c r="B15" s="140" t="s">
        <v>643</v>
      </c>
      <c r="C15" s="141" t="s">
        <v>644</v>
      </c>
      <c r="D15" s="142">
        <v>0</v>
      </c>
      <c r="E15" s="142">
        <v>0</v>
      </c>
      <c r="F15" s="142">
        <v>0</v>
      </c>
      <c r="G15" s="142">
        <v>0</v>
      </c>
      <c r="H15" s="142">
        <v>0</v>
      </c>
      <c r="I15" s="142">
        <v>0</v>
      </c>
      <c r="J15" s="142">
        <v>0</v>
      </c>
      <c r="K15" s="142">
        <v>0</v>
      </c>
      <c r="L15" s="142">
        <v>0</v>
      </c>
      <c r="M15" s="142">
        <v>0</v>
      </c>
    </row>
    <row r="16" spans="1:13" s="143" customFormat="1" ht="15" customHeight="1" thickTop="1" thickBot="1">
      <c r="A16" s="1"/>
      <c r="B16" s="138"/>
      <c r="C16" s="641" t="s">
        <v>645</v>
      </c>
      <c r="D16" s="642"/>
      <c r="E16" s="642"/>
      <c r="F16" s="642"/>
      <c r="G16" s="642"/>
      <c r="H16" s="643"/>
      <c r="I16" s="643"/>
      <c r="J16" s="643"/>
      <c r="K16" s="644"/>
      <c r="L16" s="643"/>
      <c r="M16" s="643"/>
    </row>
    <row r="17" spans="1:13" s="136" customFormat="1" ht="15" customHeight="1" thickTop="1">
      <c r="A17" s="1" t="s">
        <v>633</v>
      </c>
      <c r="B17" s="140" t="s">
        <v>646</v>
      </c>
      <c r="C17" s="141" t="s">
        <v>647</v>
      </c>
      <c r="D17" s="142">
        <v>0</v>
      </c>
      <c r="E17" s="142">
        <v>1</v>
      </c>
      <c r="F17" s="142">
        <v>1</v>
      </c>
      <c r="G17" s="142">
        <v>1</v>
      </c>
      <c r="H17" s="142">
        <v>0.99980000000000002</v>
      </c>
      <c r="I17" s="142">
        <v>1</v>
      </c>
      <c r="J17" s="142">
        <v>1</v>
      </c>
      <c r="K17" s="142">
        <v>1</v>
      </c>
      <c r="L17" s="142">
        <v>1</v>
      </c>
      <c r="M17" s="142">
        <v>1</v>
      </c>
    </row>
    <row r="18" spans="1:13" s="145" customFormat="1" ht="15" customHeight="1">
      <c r="A18" s="1" t="s">
        <v>633</v>
      </c>
      <c r="B18" s="140" t="s">
        <v>648</v>
      </c>
      <c r="C18" s="141" t="s">
        <v>649</v>
      </c>
      <c r="D18" s="142">
        <v>0</v>
      </c>
      <c r="E18" s="142">
        <v>0</v>
      </c>
      <c r="F18" s="142">
        <v>0</v>
      </c>
      <c r="G18" s="142">
        <v>0</v>
      </c>
      <c r="H18" s="142">
        <v>2.0000000000000001E-4</v>
      </c>
      <c r="I18" s="142">
        <v>0</v>
      </c>
      <c r="J18" s="142">
        <v>0</v>
      </c>
      <c r="K18" s="142">
        <v>0</v>
      </c>
      <c r="L18" s="142">
        <v>0</v>
      </c>
      <c r="M18" s="142">
        <v>0</v>
      </c>
    </row>
    <row r="19" spans="1:13" s="145" customFormat="1" ht="15" customHeight="1" thickBot="1">
      <c r="A19" s="1" t="s">
        <v>633</v>
      </c>
      <c r="B19" s="140" t="s">
        <v>650</v>
      </c>
      <c r="C19" s="141" t="s">
        <v>651</v>
      </c>
      <c r="D19" s="191">
        <v>0</v>
      </c>
      <c r="E19" s="191">
        <v>0</v>
      </c>
      <c r="F19" s="191">
        <v>0</v>
      </c>
      <c r="G19" s="191">
        <v>900.68740000000003</v>
      </c>
      <c r="H19" s="191">
        <v>1015.0029</v>
      </c>
      <c r="I19" s="191">
        <v>1003.8942</v>
      </c>
      <c r="J19" s="191">
        <v>999.54600000000005</v>
      </c>
      <c r="K19" s="146">
        <v>964.88049999999998</v>
      </c>
      <c r="L19" s="146">
        <v>963.92880000000002</v>
      </c>
      <c r="M19" s="146">
        <v>697.68010000000004</v>
      </c>
    </row>
    <row r="20" spans="1:13" s="143" customFormat="1" ht="15" customHeight="1" thickTop="1" thickBot="1">
      <c r="A20" s="1"/>
      <c r="B20" s="138"/>
      <c r="C20" s="641" t="s">
        <v>652</v>
      </c>
      <c r="D20" s="642"/>
      <c r="E20" s="642"/>
      <c r="F20" s="642"/>
      <c r="G20" s="642"/>
      <c r="H20" s="643"/>
      <c r="I20" s="643"/>
      <c r="J20" s="643"/>
      <c r="K20" s="644"/>
      <c r="L20" s="643"/>
      <c r="M20" s="643"/>
    </row>
    <row r="21" spans="1:13" s="136" customFormat="1" ht="15" customHeight="1" thickTop="1">
      <c r="A21" s="1" t="s">
        <v>633</v>
      </c>
      <c r="B21" s="140" t="s">
        <v>653</v>
      </c>
      <c r="C21" s="141" t="s">
        <v>654</v>
      </c>
      <c r="D21" s="142">
        <v>1</v>
      </c>
      <c r="E21" s="142">
        <v>0.99990000000000001</v>
      </c>
      <c r="F21" s="142">
        <v>0.99739999999999995</v>
      </c>
      <c r="G21" s="142">
        <v>0.99490000000000001</v>
      </c>
      <c r="H21" s="142">
        <v>0.99470000000000003</v>
      </c>
      <c r="I21" s="142">
        <v>0.99480000000000002</v>
      </c>
      <c r="J21" s="142">
        <v>0.98929999999999996</v>
      </c>
      <c r="K21" s="142">
        <v>0.98580000000000001</v>
      </c>
      <c r="L21" s="142">
        <v>0.98680000000000001</v>
      </c>
      <c r="M21" s="142">
        <v>0.97850000000000004</v>
      </c>
    </row>
    <row r="22" spans="1:13" s="145" customFormat="1" ht="15" customHeight="1">
      <c r="A22" s="1" t="s">
        <v>633</v>
      </c>
      <c r="B22" s="140" t="s">
        <v>655</v>
      </c>
      <c r="C22" s="141" t="s">
        <v>656</v>
      </c>
      <c r="D22" s="142">
        <v>0</v>
      </c>
      <c r="E22" s="142">
        <v>1E-4</v>
      </c>
      <c r="F22" s="142">
        <v>2.0000000000000001E-4</v>
      </c>
      <c r="G22" s="142">
        <v>1.6000000000000001E-3</v>
      </c>
      <c r="H22" s="142">
        <v>1.9E-3</v>
      </c>
      <c r="I22" s="142">
        <v>1.6000000000000001E-3</v>
      </c>
      <c r="J22" s="142">
        <v>8.2299999999999998E-2</v>
      </c>
      <c r="K22" s="142">
        <v>0.1167</v>
      </c>
      <c r="L22" s="142">
        <v>0.1154</v>
      </c>
      <c r="M22" s="142">
        <v>0.109</v>
      </c>
    </row>
    <row r="23" spans="1:13" s="145" customFormat="1" ht="15" customHeight="1">
      <c r="A23" s="1" t="s">
        <v>633</v>
      </c>
      <c r="B23" s="140" t="s">
        <v>657</v>
      </c>
      <c r="C23" s="141" t="s">
        <v>658</v>
      </c>
      <c r="D23" s="142">
        <v>0</v>
      </c>
      <c r="E23" s="142">
        <v>1E-4</v>
      </c>
      <c r="F23" s="142">
        <v>2.5999999999999999E-3</v>
      </c>
      <c r="G23" s="142">
        <v>5.1000000000000004E-3</v>
      </c>
      <c r="H23" s="142">
        <v>5.3E-3</v>
      </c>
      <c r="I23" s="142">
        <v>5.1999999999999998E-3</v>
      </c>
      <c r="J23" s="142">
        <v>1.0699999999999999E-2</v>
      </c>
      <c r="K23" s="142">
        <v>1.4200000000000001E-2</v>
      </c>
      <c r="L23" s="142">
        <v>1.32E-2</v>
      </c>
      <c r="M23" s="142">
        <v>2.1499999999999998E-2</v>
      </c>
    </row>
    <row r="24" spans="1:13" s="145" customFormat="1" ht="15" customHeight="1">
      <c r="A24" s="1" t="s">
        <v>633</v>
      </c>
      <c r="B24" s="140" t="s">
        <v>659</v>
      </c>
      <c r="C24" s="141" t="s">
        <v>660</v>
      </c>
      <c r="D24" s="142">
        <v>0</v>
      </c>
      <c r="E24" s="142">
        <v>1E-4</v>
      </c>
      <c r="F24" s="142">
        <v>2.0000000000000001E-4</v>
      </c>
      <c r="G24" s="142">
        <v>1.5E-3</v>
      </c>
      <c r="H24" s="142">
        <v>1.8E-3</v>
      </c>
      <c r="I24" s="142">
        <v>1.5E-3</v>
      </c>
      <c r="J24" s="142">
        <v>8.3099999999999993E-2</v>
      </c>
      <c r="K24" s="142">
        <v>0.1162</v>
      </c>
      <c r="L24" s="142">
        <v>0.1149</v>
      </c>
      <c r="M24" s="142">
        <v>0.10630000000000001</v>
      </c>
    </row>
    <row r="25" spans="1:13" s="145" customFormat="1" ht="15" customHeight="1">
      <c r="A25" s="1" t="s">
        <v>633</v>
      </c>
      <c r="B25" s="140" t="s">
        <v>661</v>
      </c>
      <c r="C25" s="141" t="s">
        <v>662</v>
      </c>
      <c r="D25" s="142">
        <v>0</v>
      </c>
      <c r="E25" s="142">
        <v>0</v>
      </c>
      <c r="F25" s="142">
        <v>8.2400000000000001E-2</v>
      </c>
      <c r="G25" s="142">
        <v>5.2299999999999999E-2</v>
      </c>
      <c r="H25" s="142">
        <v>4.8899999999999999E-2</v>
      </c>
      <c r="I25" s="142">
        <v>5.7700000000000001E-2</v>
      </c>
      <c r="J25" s="142">
        <v>6.9999999999999999E-4</v>
      </c>
      <c r="K25" s="142">
        <v>1.8100000000000002E-2</v>
      </c>
      <c r="L25" s="142">
        <v>1.77E-2</v>
      </c>
      <c r="M25" s="142">
        <v>4.58E-2</v>
      </c>
    </row>
    <row r="26" spans="1:13" s="145" customFormat="1" ht="15" customHeight="1">
      <c r="A26" s="1" t="s">
        <v>633</v>
      </c>
      <c r="B26" s="140" t="s">
        <v>663</v>
      </c>
      <c r="C26" s="141" t="s">
        <v>664</v>
      </c>
      <c r="D26" s="142">
        <v>6.6E-3</v>
      </c>
      <c r="E26" s="142">
        <v>8.0000000000000002E-3</v>
      </c>
      <c r="F26" s="142">
        <v>0.01</v>
      </c>
      <c r="G26" s="142">
        <v>1.11E-2</v>
      </c>
      <c r="H26" s="142">
        <v>1.3899999999999999E-2</v>
      </c>
      <c r="I26" s="142">
        <v>3.78E-2</v>
      </c>
      <c r="J26" s="142">
        <v>4.24E-2</v>
      </c>
      <c r="K26" s="142">
        <v>4.0399999999999998E-2</v>
      </c>
      <c r="L26" s="142">
        <v>0.04</v>
      </c>
      <c r="M26" s="142">
        <v>3.6799999999999999E-2</v>
      </c>
    </row>
    <row r="27" spans="1:13" s="145" customFormat="1" ht="15" customHeight="1">
      <c r="A27" s="1" t="s">
        <v>633</v>
      </c>
      <c r="B27" s="140" t="s">
        <v>665</v>
      </c>
      <c r="C27" s="141" t="s">
        <v>666</v>
      </c>
      <c r="D27" s="142">
        <v>5.1799999999999999E-2</v>
      </c>
      <c r="E27" s="142">
        <v>4.2999999999999997E-2</v>
      </c>
      <c r="F27" s="142">
        <v>3.3599999999999998E-2</v>
      </c>
      <c r="G27" s="142">
        <v>2.4899999999999999E-2</v>
      </c>
      <c r="H27" s="142">
        <v>1.9300000000000001E-2</v>
      </c>
      <c r="I27" s="142">
        <v>1.66E-2</v>
      </c>
      <c r="J27" s="142">
        <v>1.9300000000000001E-2</v>
      </c>
      <c r="K27" s="142">
        <v>2.1700000000000001E-2</v>
      </c>
      <c r="L27" s="142">
        <v>2.1299999999999999E-2</v>
      </c>
      <c r="M27" s="142">
        <v>2.1700000000000001E-2</v>
      </c>
    </row>
    <row r="28" spans="1:13" s="145" customFormat="1" ht="15" customHeight="1">
      <c r="A28" s="1" t="s">
        <v>633</v>
      </c>
      <c r="B28" s="140" t="s">
        <v>667</v>
      </c>
      <c r="C28" s="141" t="s">
        <v>668</v>
      </c>
      <c r="D28" s="142">
        <v>0</v>
      </c>
      <c r="E28" s="142">
        <v>0.99919999999999998</v>
      </c>
      <c r="F28" s="142">
        <v>0.997</v>
      </c>
      <c r="G28" s="142">
        <v>0.99370000000000003</v>
      </c>
      <c r="H28" s="142">
        <v>0.99429999999999996</v>
      </c>
      <c r="I28" s="142">
        <v>0.99399999999999999</v>
      </c>
      <c r="J28" s="142">
        <v>0.97130000000000005</v>
      </c>
      <c r="K28" s="142">
        <v>0.97199999999999998</v>
      </c>
      <c r="L28" s="142">
        <v>0.97340000000000004</v>
      </c>
      <c r="M28" s="142">
        <v>0.97560000000000002</v>
      </c>
    </row>
    <row r="29" spans="1:13" s="145" customFormat="1" ht="15" customHeight="1">
      <c r="A29" s="1" t="s">
        <v>633</v>
      </c>
      <c r="B29" s="140" t="s">
        <v>669</v>
      </c>
      <c r="C29" s="141" t="s">
        <v>670</v>
      </c>
      <c r="D29" s="142">
        <v>0</v>
      </c>
      <c r="E29" s="142">
        <v>2.9999999999999997E-4</v>
      </c>
      <c r="F29" s="142">
        <v>2.9999999999999997E-4</v>
      </c>
      <c r="G29" s="142">
        <v>1.1999999999999999E-3</v>
      </c>
      <c r="H29" s="142">
        <v>4.0000000000000002E-4</v>
      </c>
      <c r="I29" s="142">
        <v>8.0000000000000004E-4</v>
      </c>
      <c r="J29" s="142">
        <v>1.7600000000000001E-2</v>
      </c>
      <c r="K29" s="142">
        <v>1.3299999999999999E-2</v>
      </c>
      <c r="L29" s="142">
        <v>1.29E-2</v>
      </c>
      <c r="M29" s="142">
        <v>2.3999999999999998E-3</v>
      </c>
    </row>
    <row r="30" spans="1:13" s="145" customFormat="1" ht="15" customHeight="1">
      <c r="A30" s="1" t="s">
        <v>633</v>
      </c>
      <c r="B30" s="140" t="s">
        <v>671</v>
      </c>
      <c r="C30" s="141" t="s">
        <v>672</v>
      </c>
      <c r="D30" s="142">
        <v>0</v>
      </c>
      <c r="E30" s="142">
        <v>1E-4</v>
      </c>
      <c r="F30" s="142">
        <v>2.0000000000000001E-4</v>
      </c>
      <c r="G30" s="142">
        <v>4.0000000000000002E-4</v>
      </c>
      <c r="H30" s="142">
        <v>0</v>
      </c>
      <c r="I30" s="142">
        <v>0</v>
      </c>
      <c r="J30" s="142">
        <v>2.2000000000000001E-3</v>
      </c>
      <c r="K30" s="142">
        <v>8.0000000000000004E-4</v>
      </c>
      <c r="L30" s="142">
        <v>6.9999999999999999E-4</v>
      </c>
      <c r="M30" s="142">
        <v>5.9999999999999995E-4</v>
      </c>
    </row>
    <row r="31" spans="1:13" s="145" customFormat="1" ht="15" customHeight="1">
      <c r="A31" s="1" t="s">
        <v>633</v>
      </c>
      <c r="B31" s="140" t="s">
        <v>673</v>
      </c>
      <c r="C31" s="141" t="s">
        <v>674</v>
      </c>
      <c r="D31" s="142">
        <v>0</v>
      </c>
      <c r="E31" s="142">
        <v>0</v>
      </c>
      <c r="F31" s="142">
        <v>0</v>
      </c>
      <c r="G31" s="142">
        <v>1E-4</v>
      </c>
      <c r="H31" s="142">
        <v>0</v>
      </c>
      <c r="I31" s="142">
        <v>0</v>
      </c>
      <c r="J31" s="142">
        <v>2.0000000000000001E-4</v>
      </c>
      <c r="K31" s="142">
        <v>2.0000000000000001E-4</v>
      </c>
      <c r="L31" s="142">
        <v>2.0000000000000001E-4</v>
      </c>
      <c r="M31" s="142">
        <v>2.9999999999999997E-4</v>
      </c>
    </row>
    <row r="32" spans="1:13" s="145" customFormat="1" ht="15" customHeight="1">
      <c r="A32" s="1" t="s">
        <v>633</v>
      </c>
      <c r="B32" s="140" t="s">
        <v>675</v>
      </c>
      <c r="C32" s="141" t="s">
        <v>676</v>
      </c>
      <c r="D32" s="142">
        <v>0</v>
      </c>
      <c r="E32" s="142">
        <v>1E-4</v>
      </c>
      <c r="F32" s="142">
        <v>2.0000000000000001E-4</v>
      </c>
      <c r="G32" s="142">
        <v>5.0000000000000001E-4</v>
      </c>
      <c r="H32" s="142">
        <v>5.0000000000000001E-4</v>
      </c>
      <c r="I32" s="142">
        <v>0</v>
      </c>
      <c r="J32" s="142">
        <v>3.5999999999999999E-3</v>
      </c>
      <c r="K32" s="142">
        <v>4.7999999999999996E-3</v>
      </c>
      <c r="L32" s="142">
        <v>4.3E-3</v>
      </c>
      <c r="M32" s="142">
        <v>8.0999999999999996E-3</v>
      </c>
    </row>
    <row r="33" spans="1:13" s="145" customFormat="1" ht="15" customHeight="1" thickBot="1">
      <c r="A33" s="1" t="s">
        <v>633</v>
      </c>
      <c r="B33" s="141" t="s">
        <v>677</v>
      </c>
      <c r="C33" s="141" t="s">
        <v>678</v>
      </c>
      <c r="D33" s="142">
        <v>0</v>
      </c>
      <c r="E33" s="142">
        <v>2.0000000000000001E-4</v>
      </c>
      <c r="F33" s="142">
        <v>2.3E-3</v>
      </c>
      <c r="G33" s="142">
        <v>4.1000000000000003E-3</v>
      </c>
      <c r="H33" s="142">
        <v>4.7999999999999996E-3</v>
      </c>
      <c r="I33" s="142">
        <v>5.1999999999999998E-3</v>
      </c>
      <c r="J33" s="142">
        <v>5.0000000000000001E-3</v>
      </c>
      <c r="K33" s="142">
        <v>8.8999999999999999E-3</v>
      </c>
      <c r="L33" s="142">
        <v>8.5000000000000006E-3</v>
      </c>
      <c r="M33" s="142">
        <v>1.2999999999999999E-2</v>
      </c>
    </row>
    <row r="34" spans="1:13" s="143" customFormat="1" ht="15" customHeight="1" thickTop="1" thickBot="1">
      <c r="A34" s="1"/>
      <c r="B34" s="138"/>
      <c r="C34" s="641" t="s">
        <v>471</v>
      </c>
      <c r="D34" s="642"/>
      <c r="E34" s="642"/>
      <c r="F34" s="642"/>
      <c r="G34" s="642"/>
      <c r="H34" s="643"/>
      <c r="I34" s="643"/>
      <c r="J34" s="643"/>
      <c r="K34" s="644"/>
      <c r="L34" s="643"/>
      <c r="M34" s="643"/>
    </row>
    <row r="35" spans="1:13" s="136" customFormat="1" ht="15" customHeight="1" thickTop="1">
      <c r="A35" s="1" t="s">
        <v>633</v>
      </c>
      <c r="B35" s="140" t="s">
        <v>679</v>
      </c>
      <c r="C35" s="141" t="s">
        <v>680</v>
      </c>
      <c r="D35" s="142">
        <v>0</v>
      </c>
      <c r="E35" s="142">
        <v>0</v>
      </c>
      <c r="F35" s="142">
        <v>0</v>
      </c>
      <c r="G35" s="142">
        <v>0</v>
      </c>
      <c r="H35" s="142">
        <v>0</v>
      </c>
      <c r="I35" s="142">
        <v>0</v>
      </c>
      <c r="J35" s="142">
        <v>0</v>
      </c>
      <c r="K35" s="142">
        <v>0</v>
      </c>
      <c r="L35" s="142">
        <v>0</v>
      </c>
      <c r="M35" s="142">
        <v>0</v>
      </c>
    </row>
    <row r="36" spans="1:13" s="145" customFormat="1" ht="15" customHeight="1">
      <c r="A36" s="1" t="s">
        <v>633</v>
      </c>
      <c r="B36" s="140" t="s">
        <v>681</v>
      </c>
      <c r="C36" s="141" t="s">
        <v>682</v>
      </c>
      <c r="D36" s="142">
        <v>0</v>
      </c>
      <c r="E36" s="142">
        <v>0</v>
      </c>
      <c r="F36" s="142">
        <v>0</v>
      </c>
      <c r="G36" s="142">
        <v>0</v>
      </c>
      <c r="H36" s="142">
        <v>0</v>
      </c>
      <c r="I36" s="142">
        <v>0</v>
      </c>
      <c r="J36" s="142">
        <v>0</v>
      </c>
      <c r="K36" s="142">
        <v>0</v>
      </c>
      <c r="L36" s="142">
        <v>0</v>
      </c>
      <c r="M36" s="142">
        <v>0</v>
      </c>
    </row>
    <row r="37" spans="1:13" s="145" customFormat="1" ht="15" customHeight="1">
      <c r="A37" s="1" t="s">
        <v>633</v>
      </c>
      <c r="B37" s="140" t="s">
        <v>683</v>
      </c>
      <c r="C37" s="141" t="s">
        <v>684</v>
      </c>
      <c r="D37" s="142">
        <v>0.13769999999999999</v>
      </c>
      <c r="E37" s="142">
        <v>0.1075</v>
      </c>
      <c r="F37" s="142">
        <v>5.2900000000000003E-2</v>
      </c>
      <c r="G37" s="142">
        <v>2.93E-2</v>
      </c>
      <c r="H37" s="142">
        <v>3.1E-2</v>
      </c>
      <c r="I37" s="142">
        <v>0.1177</v>
      </c>
      <c r="J37" s="142">
        <v>0.17480000000000001</v>
      </c>
      <c r="K37" s="142">
        <v>0.1426</v>
      </c>
      <c r="L37" s="142">
        <v>0.1356</v>
      </c>
      <c r="M37" s="142">
        <v>0.14530000000000001</v>
      </c>
    </row>
    <row r="38" spans="1:13" s="145" customFormat="1" ht="15" customHeight="1">
      <c r="A38" s="1" t="s">
        <v>633</v>
      </c>
      <c r="B38" s="140" t="s">
        <v>685</v>
      </c>
      <c r="C38" s="141" t="s">
        <v>686</v>
      </c>
      <c r="D38" s="142">
        <v>0.107</v>
      </c>
      <c r="E38" s="142">
        <v>8.6999999999999994E-2</v>
      </c>
      <c r="F38" s="142">
        <v>4.4499999999999998E-2</v>
      </c>
      <c r="G38" s="142">
        <v>2.5399999999999999E-2</v>
      </c>
      <c r="H38" s="142">
        <v>2.75E-2</v>
      </c>
      <c r="I38" s="142">
        <v>0.10730000000000001</v>
      </c>
      <c r="J38" s="142">
        <v>0.1565</v>
      </c>
      <c r="K38" s="142">
        <v>0.1275</v>
      </c>
      <c r="L38" s="142">
        <v>0.1212</v>
      </c>
      <c r="M38" s="142">
        <v>0.13150000000000001</v>
      </c>
    </row>
    <row r="39" spans="1:13" s="145" customFormat="1" ht="15" customHeight="1" thickBot="1">
      <c r="A39" s="1" t="s">
        <v>633</v>
      </c>
      <c r="B39" s="140" t="s">
        <v>687</v>
      </c>
      <c r="C39" s="81" t="s">
        <v>688</v>
      </c>
      <c r="D39" s="142">
        <v>3.0446274741249999</v>
      </c>
      <c r="E39" s="142">
        <v>0</v>
      </c>
      <c r="F39" s="142">
        <v>0</v>
      </c>
      <c r="G39" s="142">
        <v>0.19256849961854564</v>
      </c>
      <c r="H39" s="142">
        <v>0.17649999999999999</v>
      </c>
      <c r="I39" s="142">
        <v>0.21809999999999999</v>
      </c>
      <c r="J39" s="142">
        <v>0.46189999999999998</v>
      </c>
      <c r="K39" s="142">
        <v>0.29189999999999999</v>
      </c>
      <c r="L39" s="142">
        <v>0.2782</v>
      </c>
      <c r="M39" s="142">
        <v>0.38240000000000002</v>
      </c>
    </row>
    <row r="40" spans="1:13" s="143" customFormat="1" ht="15" customHeight="1" thickTop="1" thickBot="1">
      <c r="A40" s="1"/>
      <c r="B40" s="138"/>
      <c r="C40" s="641" t="s">
        <v>477</v>
      </c>
      <c r="D40" s="642"/>
      <c r="E40" s="642"/>
      <c r="F40" s="642"/>
      <c r="G40" s="642"/>
      <c r="H40" s="643"/>
      <c r="I40" s="643"/>
      <c r="J40" s="643"/>
      <c r="K40" s="644"/>
      <c r="L40" s="643"/>
      <c r="M40" s="643"/>
    </row>
    <row r="41" spans="1:13" s="136" customFormat="1" ht="15" customHeight="1" thickTop="1">
      <c r="A41" s="1" t="s">
        <v>633</v>
      </c>
      <c r="B41" s="140" t="s">
        <v>689</v>
      </c>
      <c r="C41" s="141" t="s">
        <v>690</v>
      </c>
      <c r="D41" s="142">
        <v>0.22309999999999999</v>
      </c>
      <c r="E41" s="142">
        <v>0.191</v>
      </c>
      <c r="F41" s="142">
        <v>0.15909999999999999</v>
      </c>
      <c r="G41" s="142">
        <v>0.1341</v>
      </c>
      <c r="H41" s="142">
        <v>0.11070000000000001</v>
      </c>
      <c r="I41" s="142">
        <v>8.8099999999999998E-2</v>
      </c>
      <c r="J41" s="142">
        <v>0.105</v>
      </c>
      <c r="K41" s="142">
        <v>0.10639999999999999</v>
      </c>
      <c r="L41" s="142">
        <v>0.1062</v>
      </c>
      <c r="M41" s="142">
        <v>9.4899999999999998E-2</v>
      </c>
    </row>
    <row r="42" spans="1:13" s="145" customFormat="1" ht="15" customHeight="1">
      <c r="A42" s="1" t="s">
        <v>633</v>
      </c>
      <c r="B42" s="140" t="s">
        <v>691</v>
      </c>
      <c r="C42" s="141" t="s">
        <v>692</v>
      </c>
      <c r="D42" s="142">
        <v>0.22309999999999999</v>
      </c>
      <c r="E42" s="142">
        <v>0.191</v>
      </c>
      <c r="F42" s="142">
        <v>0.15909999999999999</v>
      </c>
      <c r="G42" s="142">
        <v>0.1341</v>
      </c>
      <c r="H42" s="142">
        <v>0.11070000000000001</v>
      </c>
      <c r="I42" s="142">
        <v>8.8099999999999998E-2</v>
      </c>
      <c r="J42" s="142">
        <v>0.105</v>
      </c>
      <c r="K42" s="142">
        <v>0.10639999999999999</v>
      </c>
      <c r="L42" s="142">
        <v>0.1062</v>
      </c>
      <c r="M42" s="142">
        <v>9.4899999999999998E-2</v>
      </c>
    </row>
    <row r="43" spans="1:13" s="145" customFormat="1" ht="15" customHeight="1">
      <c r="A43" s="1" t="s">
        <v>633</v>
      </c>
      <c r="B43" s="140" t="s">
        <v>693</v>
      </c>
      <c r="C43" s="141" t="s">
        <v>694</v>
      </c>
      <c r="D43" s="142">
        <v>0</v>
      </c>
      <c r="E43" s="142">
        <v>4.0000000000000002E-4</v>
      </c>
      <c r="F43" s="142">
        <v>1.18E-2</v>
      </c>
      <c r="G43" s="142">
        <v>2.8400000000000002E-2</v>
      </c>
      <c r="H43" s="142">
        <v>3.32E-2</v>
      </c>
      <c r="I43" s="142">
        <v>3.7499999999999999E-2</v>
      </c>
      <c r="J43" s="142">
        <v>6.0400000000000002E-2</v>
      </c>
      <c r="K43" s="142">
        <v>8.5300000000000001E-2</v>
      </c>
      <c r="L43" s="142">
        <v>8.0199999999999994E-2</v>
      </c>
      <c r="M43" s="142">
        <v>0.1469</v>
      </c>
    </row>
    <row r="44" spans="1:13" s="145" customFormat="1" ht="15" customHeight="1">
      <c r="A44" s="1" t="s">
        <v>633</v>
      </c>
      <c r="B44" s="140" t="s">
        <v>695</v>
      </c>
      <c r="C44" s="141" t="s">
        <v>696</v>
      </c>
      <c r="D44" s="142">
        <v>0</v>
      </c>
      <c r="E44" s="142">
        <v>0</v>
      </c>
      <c r="F44" s="142">
        <v>1E-4</v>
      </c>
      <c r="G44" s="142">
        <v>5.0000000000000001E-4</v>
      </c>
      <c r="H44" s="142">
        <v>5.9999999999999995E-4</v>
      </c>
      <c r="I44" s="142">
        <v>6.9999999999999999E-4</v>
      </c>
      <c r="J44" s="142">
        <v>2.9999999999999997E-4</v>
      </c>
      <c r="K44" s="142">
        <v>1.2699999999999999E-2</v>
      </c>
      <c r="L44" s="142">
        <v>1.24E-2</v>
      </c>
      <c r="M44" s="142">
        <v>3.4099999999999998E-2</v>
      </c>
    </row>
    <row r="45" spans="1:13" s="145" customFormat="1" ht="15" customHeight="1">
      <c r="A45" s="1" t="s">
        <v>633</v>
      </c>
      <c r="B45" s="140" t="s">
        <v>697</v>
      </c>
      <c r="C45" s="141" t="s">
        <v>698</v>
      </c>
      <c r="D45" s="142">
        <v>0</v>
      </c>
      <c r="E45" s="142">
        <v>2.0000000000000001E-4</v>
      </c>
      <c r="F45" s="142">
        <v>3.0000000000000001E-3</v>
      </c>
      <c r="G45" s="142">
        <v>5.3E-3</v>
      </c>
      <c r="H45" s="142">
        <v>3.2000000000000002E-3</v>
      </c>
      <c r="I45" s="142">
        <v>2.5000000000000001E-3</v>
      </c>
      <c r="J45" s="142">
        <v>2.3199999999999998E-2</v>
      </c>
      <c r="K45" s="142">
        <v>3.2599999999999997E-2</v>
      </c>
      <c r="L45" s="142">
        <v>3.1899999999999998E-2</v>
      </c>
      <c r="M45" s="142">
        <v>7.0499999999999993E-2</v>
      </c>
    </row>
    <row r="46" spans="1:13" s="145" customFormat="1" ht="15" customHeight="1" thickBot="1">
      <c r="A46" s="1" t="s">
        <v>633</v>
      </c>
      <c r="B46" s="140" t="s">
        <v>699</v>
      </c>
      <c r="C46" s="141" t="s">
        <v>700</v>
      </c>
      <c r="D46" s="142">
        <v>0.40100000000000002</v>
      </c>
      <c r="E46" s="142">
        <v>0.30230000000000001</v>
      </c>
      <c r="F46" s="142">
        <v>0.3347</v>
      </c>
      <c r="G46" s="142">
        <v>0.2344</v>
      </c>
      <c r="H46" s="142">
        <v>0.14710000000000001</v>
      </c>
      <c r="I46" s="142">
        <v>0.14169999999999999</v>
      </c>
      <c r="J46" s="142">
        <v>0.13619999999999999</v>
      </c>
      <c r="K46" s="142">
        <v>0.1658</v>
      </c>
      <c r="L46" s="142">
        <v>0.1638</v>
      </c>
      <c r="M46" s="142">
        <v>0.14799999999999999</v>
      </c>
    </row>
    <row r="47" spans="1:13" s="139" customFormat="1" ht="15" customHeight="1" thickTop="1" thickBot="1">
      <c r="A47" s="1"/>
      <c r="B47" s="138"/>
      <c r="C47" s="641" t="s">
        <v>701</v>
      </c>
      <c r="D47" s="642"/>
      <c r="E47" s="642"/>
      <c r="F47" s="642"/>
      <c r="G47" s="642"/>
      <c r="H47" s="643"/>
      <c r="I47" s="643"/>
      <c r="J47" s="643"/>
      <c r="K47" s="644"/>
      <c r="L47" s="643"/>
      <c r="M47" s="643"/>
    </row>
    <row r="48" spans="1:13" s="136" customFormat="1" ht="15" customHeight="1" thickTop="1">
      <c r="A48" s="1" t="s">
        <v>633</v>
      </c>
      <c r="B48" s="140" t="s">
        <v>702</v>
      </c>
      <c r="C48" s="141" t="s">
        <v>703</v>
      </c>
      <c r="D48" s="142">
        <v>0.82630000000000003</v>
      </c>
      <c r="E48" s="142">
        <v>0.85009999999999997</v>
      </c>
      <c r="F48" s="142">
        <v>0.83960000000000001</v>
      </c>
      <c r="G48" s="142">
        <v>0.85270000000000001</v>
      </c>
      <c r="H48" s="142">
        <v>0.84760000000000002</v>
      </c>
      <c r="I48" s="142">
        <v>0.85060000000000002</v>
      </c>
      <c r="J48" s="142">
        <v>0.81159999999999999</v>
      </c>
      <c r="K48" s="142">
        <v>0.84819999999999995</v>
      </c>
      <c r="L48" s="142">
        <v>0.84989999999999999</v>
      </c>
      <c r="M48" s="142">
        <v>0.85529999999999995</v>
      </c>
    </row>
    <row r="49" spans="1:13" s="145" customFormat="1" ht="15" customHeight="1">
      <c r="A49" s="1" t="s">
        <v>633</v>
      </c>
      <c r="B49" s="140" t="s">
        <v>704</v>
      </c>
      <c r="C49" s="141" t="s">
        <v>705</v>
      </c>
      <c r="D49" s="142">
        <v>0.98939999999999995</v>
      </c>
      <c r="E49" s="142">
        <v>0.98350000000000004</v>
      </c>
      <c r="F49" s="142">
        <v>0.97589999999999999</v>
      </c>
      <c r="G49" s="142">
        <v>0.96479999999999999</v>
      </c>
      <c r="H49" s="142">
        <v>0.96279999999999999</v>
      </c>
      <c r="I49" s="142">
        <v>0.96189999999999998</v>
      </c>
      <c r="J49" s="142">
        <v>0.95879999999999999</v>
      </c>
      <c r="K49" s="142">
        <v>0.95499999999999996</v>
      </c>
      <c r="L49" s="142">
        <v>0.95509999999999995</v>
      </c>
      <c r="M49" s="142">
        <v>0.95409999999999995</v>
      </c>
    </row>
    <row r="50" spans="1:13" s="145" customFormat="1" ht="15" customHeight="1">
      <c r="A50" s="1" t="s">
        <v>633</v>
      </c>
      <c r="B50" s="140" t="s">
        <v>706</v>
      </c>
      <c r="C50" s="141" t="s">
        <v>707</v>
      </c>
      <c r="D50" s="142">
        <v>7.4999999999999997E-2</v>
      </c>
      <c r="E50" s="142">
        <v>6.8400000000000002E-2</v>
      </c>
      <c r="F50" s="142">
        <v>2.3E-2</v>
      </c>
      <c r="G50" s="142">
        <v>2.07E-2</v>
      </c>
      <c r="H50" s="142">
        <v>-1.01E-2</v>
      </c>
      <c r="I50" s="142">
        <v>-3.0200000000000001E-2</v>
      </c>
      <c r="J50" s="142">
        <v>-5.4199999999999998E-2</v>
      </c>
      <c r="K50" s="142">
        <v>-6.1000000000000004E-3</v>
      </c>
      <c r="L50" s="142">
        <v>-4.4000000000000003E-3</v>
      </c>
      <c r="M50" s="142">
        <v>-9.5999999999999992E-3</v>
      </c>
    </row>
    <row r="51" spans="1:13" s="145" customFormat="1" ht="15" customHeight="1">
      <c r="A51" s="1" t="s">
        <v>633</v>
      </c>
      <c r="B51" s="140" t="s">
        <v>708</v>
      </c>
      <c r="C51" s="141" t="s">
        <v>709</v>
      </c>
      <c r="D51" s="142">
        <v>0.77839999999999998</v>
      </c>
      <c r="E51" s="142">
        <v>0.78480000000000005</v>
      </c>
      <c r="F51" s="142">
        <v>1.0085</v>
      </c>
      <c r="G51" s="142">
        <v>1.0984</v>
      </c>
      <c r="H51" s="142">
        <v>1.3766</v>
      </c>
      <c r="I51" s="142">
        <v>1.6957</v>
      </c>
      <c r="J51" s="142">
        <v>1.7947</v>
      </c>
      <c r="K51" s="142">
        <v>1.4261999999999999</v>
      </c>
      <c r="L51" s="142">
        <v>1.4132</v>
      </c>
      <c r="M51" s="142">
        <v>1.5246999999999999</v>
      </c>
    </row>
    <row r="52" spans="1:13" ht="3.75" customHeight="1" thickBot="1">
      <c r="A52" s="1"/>
      <c r="B52" s="1"/>
      <c r="C52" s="128"/>
      <c r="D52" s="128"/>
      <c r="E52" s="128"/>
      <c r="F52" s="128"/>
      <c r="G52" s="128"/>
      <c r="H52" s="128"/>
      <c r="I52" s="128"/>
      <c r="J52" s="128"/>
      <c r="K52" s="128"/>
      <c r="L52" s="128"/>
      <c r="M52" s="128"/>
    </row>
    <row r="53" spans="1:13" ht="15" customHeight="1" thickTop="1">
      <c r="A53" s="23" t="s">
        <v>710</v>
      </c>
      <c r="B53" s="141" t="s">
        <v>710</v>
      </c>
      <c r="C53" s="737" t="s">
        <v>489</v>
      </c>
      <c r="D53" s="737"/>
      <c r="E53" s="737"/>
      <c r="F53" s="737"/>
      <c r="G53" s="737"/>
      <c r="H53" s="737"/>
      <c r="I53" s="737"/>
      <c r="J53" s="737"/>
      <c r="K53" s="737"/>
      <c r="L53" s="737"/>
      <c r="M53" s="737"/>
    </row>
    <row r="54" spans="1:13" ht="51.75" customHeight="1">
      <c r="A54" s="1"/>
      <c r="B54" s="1"/>
      <c r="C54" s="741" t="s">
        <v>711</v>
      </c>
      <c r="D54" s="741"/>
      <c r="E54" s="741"/>
      <c r="F54" s="741"/>
      <c r="G54" s="741"/>
      <c r="H54" s="741"/>
      <c r="I54" s="741"/>
      <c r="J54" s="741"/>
      <c r="K54" s="741"/>
      <c r="L54" s="741"/>
      <c r="M54" s="741"/>
    </row>
    <row r="55" spans="1:13" ht="48" customHeight="1">
      <c r="A55" s="1"/>
      <c r="B55" s="1"/>
      <c r="C55" s="741" t="s">
        <v>712</v>
      </c>
      <c r="D55" s="741"/>
      <c r="E55" s="741"/>
      <c r="F55" s="741"/>
      <c r="G55" s="741"/>
      <c r="H55" s="741"/>
      <c r="I55" s="741"/>
      <c r="J55" s="741"/>
      <c r="K55" s="741"/>
      <c r="L55" s="741"/>
      <c r="M55" s="741"/>
    </row>
    <row r="56" spans="1:13" ht="15" customHeight="1">
      <c r="A56" s="1"/>
      <c r="B56" s="1"/>
      <c r="C56" s="736" t="s">
        <v>713</v>
      </c>
      <c r="D56" s="736"/>
      <c r="E56" s="736"/>
      <c r="F56" s="736"/>
      <c r="G56" s="736"/>
      <c r="H56" s="736"/>
      <c r="I56" s="736"/>
      <c r="J56" s="736"/>
      <c r="K56" s="736"/>
      <c r="L56" s="736"/>
      <c r="M56" s="736"/>
    </row>
    <row r="57" spans="1:13" ht="15" customHeight="1">
      <c r="A57" s="1"/>
      <c r="B57" s="1"/>
      <c r="C57" s="736" t="s">
        <v>493</v>
      </c>
      <c r="D57" s="736"/>
      <c r="E57" s="736"/>
      <c r="F57" s="736"/>
      <c r="G57" s="736"/>
      <c r="H57" s="736"/>
      <c r="I57" s="736"/>
      <c r="J57" s="736"/>
      <c r="K57" s="736"/>
      <c r="L57" s="736"/>
      <c r="M57" s="736"/>
    </row>
    <row r="58" spans="1:13" ht="15" customHeight="1">
      <c r="A58" s="1"/>
      <c r="B58" s="1"/>
      <c r="C58" s="1"/>
      <c r="D58" s="1"/>
      <c r="E58" s="1"/>
      <c r="F58" s="1"/>
      <c r="G58" s="1"/>
      <c r="H58" s="1"/>
      <c r="I58" s="1"/>
      <c r="J58" s="1"/>
      <c r="K58" s="1"/>
      <c r="L58" s="1"/>
      <c r="M58" s="1"/>
    </row>
    <row r="59" spans="1:13" ht="15" customHeight="1">
      <c r="A59" s="1"/>
      <c r="B59" s="1"/>
      <c r="C59" s="1"/>
      <c r="D59" s="1"/>
      <c r="E59" s="1"/>
      <c r="F59" s="1"/>
      <c r="G59" s="1"/>
      <c r="H59" s="1"/>
      <c r="I59" s="1"/>
      <c r="J59" s="1"/>
      <c r="K59" s="1"/>
      <c r="L59" s="1"/>
      <c r="M59" s="1"/>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M75"/>
  <sheetViews>
    <sheetView topLeftCell="C1" zoomScaleNormal="100" workbookViewId="0">
      <selection activeCell="O6" sqref="O6"/>
    </sheetView>
  </sheetViews>
  <sheetFormatPr baseColWidth="10" defaultColWidth="9.140625" defaultRowHeight="12.75"/>
  <cols>
    <col min="1" max="2" width="9.140625" style="147" hidden="1" customWidth="1"/>
    <col min="3" max="3" width="90.28515625" style="147" customWidth="1"/>
    <col min="4" max="9" width="7.28515625" style="147" bestFit="1" customWidth="1"/>
    <col min="10" max="10" width="7.28515625" style="147" customWidth="1"/>
    <col min="11" max="13" width="7.28515625" style="147" bestFit="1" customWidth="1"/>
    <col min="14" max="256" width="11.42578125" style="147" customWidth="1"/>
    <col min="257" max="258" width="0" style="147" hidden="1" customWidth="1"/>
    <col min="259" max="259" width="90.28515625" style="147" customWidth="1"/>
    <col min="260" max="265" width="7.28515625" style="147" bestFit="1" customWidth="1"/>
    <col min="266" max="266" width="7.28515625" style="147" customWidth="1"/>
    <col min="267" max="269" width="7.28515625" style="147" bestFit="1" customWidth="1"/>
    <col min="270" max="512" width="11.42578125" style="147" customWidth="1"/>
    <col min="513" max="514" width="0" style="147" hidden="1" customWidth="1"/>
    <col min="515" max="515" width="90.28515625" style="147" customWidth="1"/>
    <col min="516" max="521" width="7.28515625" style="147" bestFit="1" customWidth="1"/>
    <col min="522" max="522" width="7.28515625" style="147" customWidth="1"/>
    <col min="523" max="525" width="7.28515625" style="147" bestFit="1" customWidth="1"/>
    <col min="526" max="768" width="11.42578125" style="147" customWidth="1"/>
    <col min="769" max="770" width="0" style="147" hidden="1" customWidth="1"/>
    <col min="771" max="771" width="90.28515625" style="147" customWidth="1"/>
    <col min="772" max="777" width="7.28515625" style="147" bestFit="1" customWidth="1"/>
    <col min="778" max="778" width="7.28515625" style="147" customWidth="1"/>
    <col min="779" max="781" width="7.28515625" style="147" bestFit="1" customWidth="1"/>
    <col min="782" max="1024" width="11.42578125" style="147" customWidth="1"/>
    <col min="1025" max="1026" width="0" style="147" hidden="1" customWidth="1"/>
    <col min="1027" max="1027" width="90.28515625" style="147" customWidth="1"/>
    <col min="1028" max="1033" width="7.28515625" style="147" bestFit="1" customWidth="1"/>
    <col min="1034" max="1034" width="7.28515625" style="147" customWidth="1"/>
    <col min="1035" max="1037" width="7.28515625" style="147" bestFit="1" customWidth="1"/>
    <col min="1038" max="1280" width="11.42578125" style="147" customWidth="1"/>
    <col min="1281" max="1282" width="0" style="147" hidden="1" customWidth="1"/>
    <col min="1283" max="1283" width="90.28515625" style="147" customWidth="1"/>
    <col min="1284" max="1289" width="7.28515625" style="147" bestFit="1" customWidth="1"/>
    <col min="1290" max="1290" width="7.28515625" style="147" customWidth="1"/>
    <col min="1291" max="1293" width="7.28515625" style="147" bestFit="1" customWidth="1"/>
    <col min="1294" max="1536" width="11.42578125" style="147" customWidth="1"/>
    <col min="1537" max="1538" width="0" style="147" hidden="1" customWidth="1"/>
    <col min="1539" max="1539" width="90.28515625" style="147" customWidth="1"/>
    <col min="1540" max="1545" width="7.28515625" style="147" bestFit="1" customWidth="1"/>
    <col min="1546" max="1546" width="7.28515625" style="147" customWidth="1"/>
    <col min="1547" max="1549" width="7.28515625" style="147" bestFit="1" customWidth="1"/>
    <col min="1550" max="1792" width="11.42578125" style="147" customWidth="1"/>
    <col min="1793" max="1794" width="0" style="147" hidden="1" customWidth="1"/>
    <col min="1795" max="1795" width="90.28515625" style="147" customWidth="1"/>
    <col min="1796" max="1801" width="7.28515625" style="147" bestFit="1" customWidth="1"/>
    <col min="1802" max="1802" width="7.28515625" style="147" customWidth="1"/>
    <col min="1803" max="1805" width="7.28515625" style="147" bestFit="1" customWidth="1"/>
    <col min="1806" max="2048" width="11.42578125" style="147" customWidth="1"/>
    <col min="2049" max="2050" width="0" style="147" hidden="1" customWidth="1"/>
    <col min="2051" max="2051" width="90.28515625" style="147" customWidth="1"/>
    <col min="2052" max="2057" width="7.28515625" style="147" bestFit="1" customWidth="1"/>
    <col min="2058" max="2058" width="7.28515625" style="147" customWidth="1"/>
    <col min="2059" max="2061" width="7.28515625" style="147" bestFit="1" customWidth="1"/>
    <col min="2062" max="2304" width="11.42578125" style="147" customWidth="1"/>
    <col min="2305" max="2306" width="0" style="147" hidden="1" customWidth="1"/>
    <col min="2307" max="2307" width="90.28515625" style="147" customWidth="1"/>
    <col min="2308" max="2313" width="7.28515625" style="147" bestFit="1" customWidth="1"/>
    <col min="2314" max="2314" width="7.28515625" style="147" customWidth="1"/>
    <col min="2315" max="2317" width="7.28515625" style="147" bestFit="1" customWidth="1"/>
    <col min="2318" max="2560" width="11.42578125" style="147" customWidth="1"/>
    <col min="2561" max="2562" width="0" style="147" hidden="1" customWidth="1"/>
    <col min="2563" max="2563" width="90.28515625" style="147" customWidth="1"/>
    <col min="2564" max="2569" width="7.28515625" style="147" bestFit="1" customWidth="1"/>
    <col min="2570" max="2570" width="7.28515625" style="147" customWidth="1"/>
    <col min="2571" max="2573" width="7.28515625" style="147" bestFit="1" customWidth="1"/>
    <col min="2574" max="2816" width="11.42578125" style="147" customWidth="1"/>
    <col min="2817" max="2818" width="0" style="147" hidden="1" customWidth="1"/>
    <col min="2819" max="2819" width="90.28515625" style="147" customWidth="1"/>
    <col min="2820" max="2825" width="7.28515625" style="147" bestFit="1" customWidth="1"/>
    <col min="2826" max="2826" width="7.28515625" style="147" customWidth="1"/>
    <col min="2827" max="2829" width="7.28515625" style="147" bestFit="1" customWidth="1"/>
    <col min="2830" max="3072" width="11.42578125" style="147" customWidth="1"/>
    <col min="3073" max="3074" width="0" style="147" hidden="1" customWidth="1"/>
    <col min="3075" max="3075" width="90.28515625" style="147" customWidth="1"/>
    <col min="3076" max="3081" width="7.28515625" style="147" bestFit="1" customWidth="1"/>
    <col min="3082" max="3082" width="7.28515625" style="147" customWidth="1"/>
    <col min="3083" max="3085" width="7.28515625" style="147" bestFit="1" customWidth="1"/>
    <col min="3086" max="3328" width="11.42578125" style="147" customWidth="1"/>
    <col min="3329" max="3330" width="0" style="147" hidden="1" customWidth="1"/>
    <col min="3331" max="3331" width="90.28515625" style="147" customWidth="1"/>
    <col min="3332" max="3337" width="7.28515625" style="147" bestFit="1" customWidth="1"/>
    <col min="3338" max="3338" width="7.28515625" style="147" customWidth="1"/>
    <col min="3339" max="3341" width="7.28515625" style="147" bestFit="1" customWidth="1"/>
    <col min="3342" max="3584" width="11.42578125" style="147" customWidth="1"/>
    <col min="3585" max="3586" width="0" style="147" hidden="1" customWidth="1"/>
    <col min="3587" max="3587" width="90.28515625" style="147" customWidth="1"/>
    <col min="3588" max="3593" width="7.28515625" style="147" bestFit="1" customWidth="1"/>
    <col min="3594" max="3594" width="7.28515625" style="147" customWidth="1"/>
    <col min="3595" max="3597" width="7.28515625" style="147" bestFit="1" customWidth="1"/>
    <col min="3598" max="3840" width="11.42578125" style="147" customWidth="1"/>
    <col min="3841" max="3842" width="0" style="147" hidden="1" customWidth="1"/>
    <col min="3843" max="3843" width="90.28515625" style="147" customWidth="1"/>
    <col min="3844" max="3849" width="7.28515625" style="147" bestFit="1" customWidth="1"/>
    <col min="3850" max="3850" width="7.28515625" style="147" customWidth="1"/>
    <col min="3851" max="3853" width="7.28515625" style="147" bestFit="1" customWidth="1"/>
    <col min="3854" max="4096" width="11.42578125" style="147" customWidth="1"/>
    <col min="4097" max="4098" width="0" style="147" hidden="1" customWidth="1"/>
    <col min="4099" max="4099" width="90.28515625" style="147" customWidth="1"/>
    <col min="4100" max="4105" width="7.28515625" style="147" bestFit="1" customWidth="1"/>
    <col min="4106" max="4106" width="7.28515625" style="147" customWidth="1"/>
    <col min="4107" max="4109" width="7.28515625" style="147" bestFit="1" customWidth="1"/>
    <col min="4110" max="4352" width="11.42578125" style="147" customWidth="1"/>
    <col min="4353" max="4354" width="0" style="147" hidden="1" customWidth="1"/>
    <col min="4355" max="4355" width="90.28515625" style="147" customWidth="1"/>
    <col min="4356" max="4361" width="7.28515625" style="147" bestFit="1" customWidth="1"/>
    <col min="4362" max="4362" width="7.28515625" style="147" customWidth="1"/>
    <col min="4363" max="4365" width="7.28515625" style="147" bestFit="1" customWidth="1"/>
    <col min="4366" max="4608" width="11.42578125" style="147" customWidth="1"/>
    <col min="4609" max="4610" width="0" style="147" hidden="1" customWidth="1"/>
    <col min="4611" max="4611" width="90.28515625" style="147" customWidth="1"/>
    <col min="4612" max="4617" width="7.28515625" style="147" bestFit="1" customWidth="1"/>
    <col min="4618" max="4618" width="7.28515625" style="147" customWidth="1"/>
    <col min="4619" max="4621" width="7.28515625" style="147" bestFit="1" customWidth="1"/>
    <col min="4622" max="4864" width="11.42578125" style="147" customWidth="1"/>
    <col min="4865" max="4866" width="0" style="147" hidden="1" customWidth="1"/>
    <col min="4867" max="4867" width="90.28515625" style="147" customWidth="1"/>
    <col min="4868" max="4873" width="7.28515625" style="147" bestFit="1" customWidth="1"/>
    <col min="4874" max="4874" width="7.28515625" style="147" customWidth="1"/>
    <col min="4875" max="4877" width="7.28515625" style="147" bestFit="1" customWidth="1"/>
    <col min="4878" max="5120" width="11.42578125" style="147" customWidth="1"/>
    <col min="5121" max="5122" width="0" style="147" hidden="1" customWidth="1"/>
    <col min="5123" max="5123" width="90.28515625" style="147" customWidth="1"/>
    <col min="5124" max="5129" width="7.28515625" style="147" bestFit="1" customWidth="1"/>
    <col min="5130" max="5130" width="7.28515625" style="147" customWidth="1"/>
    <col min="5131" max="5133" width="7.28515625" style="147" bestFit="1" customWidth="1"/>
    <col min="5134" max="5376" width="11.42578125" style="147" customWidth="1"/>
    <col min="5377" max="5378" width="0" style="147" hidden="1" customWidth="1"/>
    <col min="5379" max="5379" width="90.28515625" style="147" customWidth="1"/>
    <col min="5380" max="5385" width="7.28515625" style="147" bestFit="1" customWidth="1"/>
    <col min="5386" max="5386" width="7.28515625" style="147" customWidth="1"/>
    <col min="5387" max="5389" width="7.28515625" style="147" bestFit="1" customWidth="1"/>
    <col min="5390" max="5632" width="11.42578125" style="147" customWidth="1"/>
    <col min="5633" max="5634" width="0" style="147" hidden="1" customWidth="1"/>
    <col min="5635" max="5635" width="90.28515625" style="147" customWidth="1"/>
    <col min="5636" max="5641" width="7.28515625" style="147" bestFit="1" customWidth="1"/>
    <col min="5642" max="5642" width="7.28515625" style="147" customWidth="1"/>
    <col min="5643" max="5645" width="7.28515625" style="147" bestFit="1" customWidth="1"/>
    <col min="5646" max="5888" width="11.42578125" style="147" customWidth="1"/>
    <col min="5889" max="5890" width="0" style="147" hidden="1" customWidth="1"/>
    <col min="5891" max="5891" width="90.28515625" style="147" customWidth="1"/>
    <col min="5892" max="5897" width="7.28515625" style="147" bestFit="1" customWidth="1"/>
    <col min="5898" max="5898" width="7.28515625" style="147" customWidth="1"/>
    <col min="5899" max="5901" width="7.28515625" style="147" bestFit="1" customWidth="1"/>
    <col min="5902" max="6144" width="11.42578125" style="147" customWidth="1"/>
    <col min="6145" max="6146" width="0" style="147" hidden="1" customWidth="1"/>
    <col min="6147" max="6147" width="90.28515625" style="147" customWidth="1"/>
    <col min="6148" max="6153" width="7.28515625" style="147" bestFit="1" customWidth="1"/>
    <col min="6154" max="6154" width="7.28515625" style="147" customWidth="1"/>
    <col min="6155" max="6157" width="7.28515625" style="147" bestFit="1" customWidth="1"/>
    <col min="6158" max="6400" width="11.42578125" style="147" customWidth="1"/>
    <col min="6401" max="6402" width="0" style="147" hidden="1" customWidth="1"/>
    <col min="6403" max="6403" width="90.28515625" style="147" customWidth="1"/>
    <col min="6404" max="6409" width="7.28515625" style="147" bestFit="1" customWidth="1"/>
    <col min="6410" max="6410" width="7.28515625" style="147" customWidth="1"/>
    <col min="6411" max="6413" width="7.28515625" style="147" bestFit="1" customWidth="1"/>
    <col min="6414" max="6656" width="11.42578125" style="147" customWidth="1"/>
    <col min="6657" max="6658" width="0" style="147" hidden="1" customWidth="1"/>
    <col min="6659" max="6659" width="90.28515625" style="147" customWidth="1"/>
    <col min="6660" max="6665" width="7.28515625" style="147" bestFit="1" customWidth="1"/>
    <col min="6666" max="6666" width="7.28515625" style="147" customWidth="1"/>
    <col min="6667" max="6669" width="7.28515625" style="147" bestFit="1" customWidth="1"/>
    <col min="6670" max="6912" width="11.42578125" style="147" customWidth="1"/>
    <col min="6913" max="6914" width="0" style="147" hidden="1" customWidth="1"/>
    <col min="6915" max="6915" width="90.28515625" style="147" customWidth="1"/>
    <col min="6916" max="6921" width="7.28515625" style="147" bestFit="1" customWidth="1"/>
    <col min="6922" max="6922" width="7.28515625" style="147" customWidth="1"/>
    <col min="6923" max="6925" width="7.28515625" style="147" bestFit="1" customWidth="1"/>
    <col min="6926" max="7168" width="11.42578125" style="147" customWidth="1"/>
    <col min="7169" max="7170" width="0" style="147" hidden="1" customWidth="1"/>
    <col min="7171" max="7171" width="90.28515625" style="147" customWidth="1"/>
    <col min="7172" max="7177" width="7.28515625" style="147" bestFit="1" customWidth="1"/>
    <col min="7178" max="7178" width="7.28515625" style="147" customWidth="1"/>
    <col min="7179" max="7181" width="7.28515625" style="147" bestFit="1" customWidth="1"/>
    <col min="7182" max="7424" width="11.42578125" style="147" customWidth="1"/>
    <col min="7425" max="7426" width="0" style="147" hidden="1" customWidth="1"/>
    <col min="7427" max="7427" width="90.28515625" style="147" customWidth="1"/>
    <col min="7428" max="7433" width="7.28515625" style="147" bestFit="1" customWidth="1"/>
    <col min="7434" max="7434" width="7.28515625" style="147" customWidth="1"/>
    <col min="7435" max="7437" width="7.28515625" style="147" bestFit="1" customWidth="1"/>
    <col min="7438" max="7680" width="11.42578125" style="147" customWidth="1"/>
    <col min="7681" max="7682" width="0" style="147" hidden="1" customWidth="1"/>
    <col min="7683" max="7683" width="90.28515625" style="147" customWidth="1"/>
    <col min="7684" max="7689" width="7.28515625" style="147" bestFit="1" customWidth="1"/>
    <col min="7690" max="7690" width="7.28515625" style="147" customWidth="1"/>
    <col min="7691" max="7693" width="7.28515625" style="147" bestFit="1" customWidth="1"/>
    <col min="7694" max="7936" width="11.42578125" style="147" customWidth="1"/>
    <col min="7937" max="7938" width="0" style="147" hidden="1" customWidth="1"/>
    <col min="7939" max="7939" width="90.28515625" style="147" customWidth="1"/>
    <col min="7940" max="7945" width="7.28515625" style="147" bestFit="1" customWidth="1"/>
    <col min="7946" max="7946" width="7.28515625" style="147" customWidth="1"/>
    <col min="7947" max="7949" width="7.28515625" style="147" bestFit="1" customWidth="1"/>
    <col min="7950" max="8192" width="11.42578125" style="147" customWidth="1"/>
    <col min="8193" max="8194" width="0" style="147" hidden="1" customWidth="1"/>
    <col min="8195" max="8195" width="90.28515625" style="147" customWidth="1"/>
    <col min="8196" max="8201" width="7.28515625" style="147" bestFit="1" customWidth="1"/>
    <col min="8202" max="8202" width="7.28515625" style="147" customWidth="1"/>
    <col min="8203" max="8205" width="7.28515625" style="147" bestFit="1" customWidth="1"/>
    <col min="8206" max="8448" width="11.42578125" style="147" customWidth="1"/>
    <col min="8449" max="8450" width="0" style="147" hidden="1" customWidth="1"/>
    <col min="8451" max="8451" width="90.28515625" style="147" customWidth="1"/>
    <col min="8452" max="8457" width="7.28515625" style="147" bestFit="1" customWidth="1"/>
    <col min="8458" max="8458" width="7.28515625" style="147" customWidth="1"/>
    <col min="8459" max="8461" width="7.28515625" style="147" bestFit="1" customWidth="1"/>
    <col min="8462" max="8704" width="11.42578125" style="147" customWidth="1"/>
    <col min="8705" max="8706" width="0" style="147" hidden="1" customWidth="1"/>
    <col min="8707" max="8707" width="90.28515625" style="147" customWidth="1"/>
    <col min="8708" max="8713" width="7.28515625" style="147" bestFit="1" customWidth="1"/>
    <col min="8714" max="8714" width="7.28515625" style="147" customWidth="1"/>
    <col min="8715" max="8717" width="7.28515625" style="147" bestFit="1" customWidth="1"/>
    <col min="8718" max="8960" width="11.42578125" style="147" customWidth="1"/>
    <col min="8961" max="8962" width="0" style="147" hidden="1" customWidth="1"/>
    <col min="8963" max="8963" width="90.28515625" style="147" customWidth="1"/>
    <col min="8964" max="8969" width="7.28515625" style="147" bestFit="1" customWidth="1"/>
    <col min="8970" max="8970" width="7.28515625" style="147" customWidth="1"/>
    <col min="8971" max="8973" width="7.28515625" style="147" bestFit="1" customWidth="1"/>
    <col min="8974" max="9216" width="11.42578125" style="147" customWidth="1"/>
    <col min="9217" max="9218" width="0" style="147" hidden="1" customWidth="1"/>
    <col min="9219" max="9219" width="90.28515625" style="147" customWidth="1"/>
    <col min="9220" max="9225" width="7.28515625" style="147" bestFit="1" customWidth="1"/>
    <col min="9226" max="9226" width="7.28515625" style="147" customWidth="1"/>
    <col min="9227" max="9229" width="7.28515625" style="147" bestFit="1" customWidth="1"/>
    <col min="9230" max="9472" width="11.42578125" style="147" customWidth="1"/>
    <col min="9473" max="9474" width="0" style="147" hidden="1" customWidth="1"/>
    <col min="9475" max="9475" width="90.28515625" style="147" customWidth="1"/>
    <col min="9476" max="9481" width="7.28515625" style="147" bestFit="1" customWidth="1"/>
    <col min="9482" max="9482" width="7.28515625" style="147" customWidth="1"/>
    <col min="9483" max="9485" width="7.28515625" style="147" bestFit="1" customWidth="1"/>
    <col min="9486" max="9728" width="11.42578125" style="147" customWidth="1"/>
    <col min="9729" max="9730" width="0" style="147" hidden="1" customWidth="1"/>
    <col min="9731" max="9731" width="90.28515625" style="147" customWidth="1"/>
    <col min="9732" max="9737" width="7.28515625" style="147" bestFit="1" customWidth="1"/>
    <col min="9738" max="9738" width="7.28515625" style="147" customWidth="1"/>
    <col min="9739" max="9741" width="7.28515625" style="147" bestFit="1" customWidth="1"/>
    <col min="9742" max="9984" width="11.42578125" style="147" customWidth="1"/>
    <col min="9985" max="9986" width="0" style="147" hidden="1" customWidth="1"/>
    <col min="9987" max="9987" width="90.28515625" style="147" customWidth="1"/>
    <col min="9988" max="9993" width="7.28515625" style="147" bestFit="1" customWidth="1"/>
    <col min="9994" max="9994" width="7.28515625" style="147" customWidth="1"/>
    <col min="9995" max="9997" width="7.28515625" style="147" bestFit="1" customWidth="1"/>
    <col min="9998" max="10240" width="11.42578125" style="147" customWidth="1"/>
    <col min="10241" max="10242" width="0" style="147" hidden="1" customWidth="1"/>
    <col min="10243" max="10243" width="90.28515625" style="147" customWidth="1"/>
    <col min="10244" max="10249" width="7.28515625" style="147" bestFit="1" customWidth="1"/>
    <col min="10250" max="10250" width="7.28515625" style="147" customWidth="1"/>
    <col min="10251" max="10253" width="7.28515625" style="147" bestFit="1" customWidth="1"/>
    <col min="10254" max="10496" width="11.42578125" style="147" customWidth="1"/>
    <col min="10497" max="10498" width="0" style="147" hidden="1" customWidth="1"/>
    <col min="10499" max="10499" width="90.28515625" style="147" customWidth="1"/>
    <col min="10500" max="10505" width="7.28515625" style="147" bestFit="1" customWidth="1"/>
    <col min="10506" max="10506" width="7.28515625" style="147" customWidth="1"/>
    <col min="10507" max="10509" width="7.28515625" style="147" bestFit="1" customWidth="1"/>
    <col min="10510" max="10752" width="11.42578125" style="147" customWidth="1"/>
    <col min="10753" max="10754" width="0" style="147" hidden="1" customWidth="1"/>
    <col min="10755" max="10755" width="90.28515625" style="147" customWidth="1"/>
    <col min="10756" max="10761" width="7.28515625" style="147" bestFit="1" customWidth="1"/>
    <col min="10762" max="10762" width="7.28515625" style="147" customWidth="1"/>
    <col min="10763" max="10765" width="7.28515625" style="147" bestFit="1" customWidth="1"/>
    <col min="10766" max="11008" width="11.42578125" style="147" customWidth="1"/>
    <col min="11009" max="11010" width="0" style="147" hidden="1" customWidth="1"/>
    <col min="11011" max="11011" width="90.28515625" style="147" customWidth="1"/>
    <col min="11012" max="11017" width="7.28515625" style="147" bestFit="1" customWidth="1"/>
    <col min="11018" max="11018" width="7.28515625" style="147" customWidth="1"/>
    <col min="11019" max="11021" width="7.28515625" style="147" bestFit="1" customWidth="1"/>
    <col min="11022" max="11264" width="11.42578125" style="147" customWidth="1"/>
    <col min="11265" max="11266" width="0" style="147" hidden="1" customWidth="1"/>
    <col min="11267" max="11267" width="90.28515625" style="147" customWidth="1"/>
    <col min="11268" max="11273" width="7.28515625" style="147" bestFit="1" customWidth="1"/>
    <col min="11274" max="11274" width="7.28515625" style="147" customWidth="1"/>
    <col min="11275" max="11277" width="7.28515625" style="147" bestFit="1" customWidth="1"/>
    <col min="11278" max="11520" width="11.42578125" style="147" customWidth="1"/>
    <col min="11521" max="11522" width="0" style="147" hidden="1" customWidth="1"/>
    <col min="11523" max="11523" width="90.28515625" style="147" customWidth="1"/>
    <col min="11524" max="11529" width="7.28515625" style="147" bestFit="1" customWidth="1"/>
    <col min="11530" max="11530" width="7.28515625" style="147" customWidth="1"/>
    <col min="11531" max="11533" width="7.28515625" style="147" bestFit="1" customWidth="1"/>
    <col min="11534" max="11776" width="11.42578125" style="147" customWidth="1"/>
    <col min="11777" max="11778" width="0" style="147" hidden="1" customWidth="1"/>
    <col min="11779" max="11779" width="90.28515625" style="147" customWidth="1"/>
    <col min="11780" max="11785" width="7.28515625" style="147" bestFit="1" customWidth="1"/>
    <col min="11786" max="11786" width="7.28515625" style="147" customWidth="1"/>
    <col min="11787" max="11789" width="7.28515625" style="147" bestFit="1" customWidth="1"/>
    <col min="11790" max="12032" width="11.42578125" style="147" customWidth="1"/>
    <col min="12033" max="12034" width="0" style="147" hidden="1" customWidth="1"/>
    <col min="12035" max="12035" width="90.28515625" style="147" customWidth="1"/>
    <col min="12036" max="12041" width="7.28515625" style="147" bestFit="1" customWidth="1"/>
    <col min="12042" max="12042" width="7.28515625" style="147" customWidth="1"/>
    <col min="12043" max="12045" width="7.28515625" style="147" bestFit="1" customWidth="1"/>
    <col min="12046" max="12288" width="11.42578125" style="147" customWidth="1"/>
    <col min="12289" max="12290" width="0" style="147" hidden="1" customWidth="1"/>
    <col min="12291" max="12291" width="90.28515625" style="147" customWidth="1"/>
    <col min="12292" max="12297" width="7.28515625" style="147" bestFit="1" customWidth="1"/>
    <col min="12298" max="12298" width="7.28515625" style="147" customWidth="1"/>
    <col min="12299" max="12301" width="7.28515625" style="147" bestFit="1" customWidth="1"/>
    <col min="12302" max="12544" width="11.42578125" style="147" customWidth="1"/>
    <col min="12545" max="12546" width="0" style="147" hidden="1" customWidth="1"/>
    <col min="12547" max="12547" width="90.28515625" style="147" customWidth="1"/>
    <col min="12548" max="12553" width="7.28515625" style="147" bestFit="1" customWidth="1"/>
    <col min="12554" max="12554" width="7.28515625" style="147" customWidth="1"/>
    <col min="12555" max="12557" width="7.28515625" style="147" bestFit="1" customWidth="1"/>
    <col min="12558" max="12800" width="11.42578125" style="147" customWidth="1"/>
    <col min="12801" max="12802" width="0" style="147" hidden="1" customWidth="1"/>
    <col min="12803" max="12803" width="90.28515625" style="147" customWidth="1"/>
    <col min="12804" max="12809" width="7.28515625" style="147" bestFit="1" customWidth="1"/>
    <col min="12810" max="12810" width="7.28515625" style="147" customWidth="1"/>
    <col min="12811" max="12813" width="7.28515625" style="147" bestFit="1" customWidth="1"/>
    <col min="12814" max="13056" width="11.42578125" style="147" customWidth="1"/>
    <col min="13057" max="13058" width="0" style="147" hidden="1" customWidth="1"/>
    <col min="13059" max="13059" width="90.28515625" style="147" customWidth="1"/>
    <col min="13060" max="13065" width="7.28515625" style="147" bestFit="1" customWidth="1"/>
    <col min="13066" max="13066" width="7.28515625" style="147" customWidth="1"/>
    <col min="13067" max="13069" width="7.28515625" style="147" bestFit="1" customWidth="1"/>
    <col min="13070" max="13312" width="11.42578125" style="147" customWidth="1"/>
    <col min="13313" max="13314" width="0" style="147" hidden="1" customWidth="1"/>
    <col min="13315" max="13315" width="90.28515625" style="147" customWidth="1"/>
    <col min="13316" max="13321" width="7.28515625" style="147" bestFit="1" customWidth="1"/>
    <col min="13322" max="13322" width="7.28515625" style="147" customWidth="1"/>
    <col min="13323" max="13325" width="7.28515625" style="147" bestFit="1" customWidth="1"/>
    <col min="13326" max="13568" width="11.42578125" style="147" customWidth="1"/>
    <col min="13569" max="13570" width="0" style="147" hidden="1" customWidth="1"/>
    <col min="13571" max="13571" width="90.28515625" style="147" customWidth="1"/>
    <col min="13572" max="13577" width="7.28515625" style="147" bestFit="1" customWidth="1"/>
    <col min="13578" max="13578" width="7.28515625" style="147" customWidth="1"/>
    <col min="13579" max="13581" width="7.28515625" style="147" bestFit="1" customWidth="1"/>
    <col min="13582" max="13824" width="11.42578125" style="147" customWidth="1"/>
    <col min="13825" max="13826" width="0" style="147" hidden="1" customWidth="1"/>
    <col min="13827" max="13827" width="90.28515625" style="147" customWidth="1"/>
    <col min="13828" max="13833" width="7.28515625" style="147" bestFit="1" customWidth="1"/>
    <col min="13834" max="13834" width="7.28515625" style="147" customWidth="1"/>
    <col min="13835" max="13837" width="7.28515625" style="147" bestFit="1" customWidth="1"/>
    <col min="13838" max="14080" width="11.42578125" style="147" customWidth="1"/>
    <col min="14081" max="14082" width="0" style="147" hidden="1" customWidth="1"/>
    <col min="14083" max="14083" width="90.28515625" style="147" customWidth="1"/>
    <col min="14084" max="14089" width="7.28515625" style="147" bestFit="1" customWidth="1"/>
    <col min="14090" max="14090" width="7.28515625" style="147" customWidth="1"/>
    <col min="14091" max="14093" width="7.28515625" style="147" bestFit="1" customWidth="1"/>
    <col min="14094" max="14336" width="11.42578125" style="147" customWidth="1"/>
    <col min="14337" max="14338" width="0" style="147" hidden="1" customWidth="1"/>
    <col min="14339" max="14339" width="90.28515625" style="147" customWidth="1"/>
    <col min="14340" max="14345" width="7.28515625" style="147" bestFit="1" customWidth="1"/>
    <col min="14346" max="14346" width="7.28515625" style="147" customWidth="1"/>
    <col min="14347" max="14349" width="7.28515625" style="147" bestFit="1" customWidth="1"/>
    <col min="14350" max="14592" width="11.42578125" style="147" customWidth="1"/>
    <col min="14593" max="14594" width="0" style="147" hidden="1" customWidth="1"/>
    <col min="14595" max="14595" width="90.28515625" style="147" customWidth="1"/>
    <col min="14596" max="14601" width="7.28515625" style="147" bestFit="1" customWidth="1"/>
    <col min="14602" max="14602" width="7.28515625" style="147" customWidth="1"/>
    <col min="14603" max="14605" width="7.28515625" style="147" bestFit="1" customWidth="1"/>
    <col min="14606" max="14848" width="11.42578125" style="147" customWidth="1"/>
    <col min="14849" max="14850" width="0" style="147" hidden="1" customWidth="1"/>
    <col min="14851" max="14851" width="90.28515625" style="147" customWidth="1"/>
    <col min="14852" max="14857" width="7.28515625" style="147" bestFit="1" customWidth="1"/>
    <col min="14858" max="14858" width="7.28515625" style="147" customWidth="1"/>
    <col min="14859" max="14861" width="7.28515625" style="147" bestFit="1" customWidth="1"/>
    <col min="14862" max="15104" width="11.42578125" style="147" customWidth="1"/>
    <col min="15105" max="15106" width="0" style="147" hidden="1" customWidth="1"/>
    <col min="15107" max="15107" width="90.28515625" style="147" customWidth="1"/>
    <col min="15108" max="15113" width="7.28515625" style="147" bestFit="1" customWidth="1"/>
    <col min="15114" max="15114" width="7.28515625" style="147" customWidth="1"/>
    <col min="15115" max="15117" width="7.28515625" style="147" bestFit="1" customWidth="1"/>
    <col min="15118" max="15360" width="11.42578125" style="147" customWidth="1"/>
    <col min="15361" max="15362" width="0" style="147" hidden="1" customWidth="1"/>
    <col min="15363" max="15363" width="90.28515625" style="147" customWidth="1"/>
    <col min="15364" max="15369" width="7.28515625" style="147" bestFit="1" customWidth="1"/>
    <col min="15370" max="15370" width="7.28515625" style="147" customWidth="1"/>
    <col min="15371" max="15373" width="7.28515625" style="147" bestFit="1" customWidth="1"/>
    <col min="15374" max="15616" width="11.42578125" style="147" customWidth="1"/>
    <col min="15617" max="15618" width="0" style="147" hidden="1" customWidth="1"/>
    <col min="15619" max="15619" width="90.28515625" style="147" customWidth="1"/>
    <col min="15620" max="15625" width="7.28515625" style="147" bestFit="1" customWidth="1"/>
    <col min="15626" max="15626" width="7.28515625" style="147" customWidth="1"/>
    <col min="15627" max="15629" width="7.28515625" style="147" bestFit="1" customWidth="1"/>
    <col min="15630" max="15872" width="11.42578125" style="147" customWidth="1"/>
    <col min="15873" max="15874" width="0" style="147" hidden="1" customWidth="1"/>
    <col min="15875" max="15875" width="90.28515625" style="147" customWidth="1"/>
    <col min="15876" max="15881" width="7.28515625" style="147" bestFit="1" customWidth="1"/>
    <col min="15882" max="15882" width="7.28515625" style="147" customWidth="1"/>
    <col min="15883" max="15885" width="7.28515625" style="147" bestFit="1" customWidth="1"/>
    <col min="15886" max="16128" width="11.42578125" style="147" customWidth="1"/>
    <col min="16129" max="16130" width="0" style="147" hidden="1" customWidth="1"/>
    <col min="16131" max="16131" width="90.28515625" style="147" customWidth="1"/>
    <col min="16132" max="16137" width="7.28515625" style="147" bestFit="1" customWidth="1"/>
    <col min="16138" max="16138" width="7.28515625" style="147" customWidth="1"/>
    <col min="16139" max="16141" width="7.28515625" style="147" bestFit="1" customWidth="1"/>
    <col min="16142" max="16384" width="11.42578125" style="147" customWidth="1"/>
  </cols>
  <sheetData>
    <row r="1" spans="1:13" ht="15" customHeight="1">
      <c r="A1" s="3"/>
      <c r="B1" s="3"/>
      <c r="C1" s="745"/>
      <c r="D1" s="745"/>
      <c r="E1" s="745"/>
      <c r="F1" s="745"/>
      <c r="G1" s="745"/>
      <c r="H1" s="745"/>
      <c r="I1" s="745"/>
      <c r="J1" s="745"/>
      <c r="K1" s="745"/>
      <c r="L1" s="745"/>
      <c r="M1" s="745"/>
    </row>
    <row r="2" spans="1:13" ht="18">
      <c r="A2" s="743" t="s">
        <v>404</v>
      </c>
      <c r="B2" s="743"/>
      <c r="C2" s="743"/>
      <c r="D2" s="743"/>
      <c r="E2" s="743"/>
      <c r="F2" s="743"/>
      <c r="G2" s="743"/>
      <c r="H2" s="743"/>
      <c r="I2" s="743"/>
      <c r="J2" s="743"/>
      <c r="K2" s="743"/>
      <c r="L2" s="743"/>
      <c r="M2" s="743"/>
    </row>
    <row r="3" spans="1:13" ht="15" customHeight="1">
      <c r="A3" s="3"/>
      <c r="B3" s="3"/>
      <c r="C3" s="743" t="s">
        <v>632</v>
      </c>
      <c r="D3" s="743"/>
      <c r="E3" s="743"/>
      <c r="F3" s="743"/>
      <c r="G3" s="743"/>
      <c r="H3" s="743"/>
      <c r="I3" s="743"/>
      <c r="J3" s="743"/>
      <c r="K3" s="743"/>
      <c r="L3" s="743"/>
      <c r="M3" s="743"/>
    </row>
    <row r="4" spans="1:13" s="148" customFormat="1" ht="15" customHeight="1">
      <c r="A4" s="744"/>
      <c r="B4" s="743"/>
      <c r="C4" s="743"/>
      <c r="D4" s="743"/>
      <c r="E4" s="743"/>
      <c r="F4" s="743"/>
      <c r="G4" s="743"/>
      <c r="H4" s="743"/>
      <c r="I4" s="743"/>
      <c r="J4" s="743"/>
      <c r="K4" s="743"/>
      <c r="L4" s="743"/>
      <c r="M4" s="743"/>
    </row>
    <row r="5" spans="1:13" s="151" customFormat="1" ht="15" customHeight="1" thickBot="1">
      <c r="A5" s="149"/>
      <c r="B5" s="149"/>
      <c r="C5" s="150"/>
      <c r="D5" s="150"/>
      <c r="E5" s="150"/>
      <c r="F5" s="150"/>
      <c r="G5" s="150"/>
      <c r="H5" s="150"/>
      <c r="I5" s="150"/>
      <c r="J5" s="150"/>
      <c r="K5" s="150"/>
      <c r="L5" s="150"/>
      <c r="M5" s="150"/>
    </row>
    <row r="6" spans="1:13" ht="30" customHeight="1" thickTop="1" thickBot="1">
      <c r="A6" s="1"/>
      <c r="B6" s="152"/>
      <c r="C6" s="645"/>
      <c r="D6" s="634" t="s">
        <v>561</v>
      </c>
      <c r="E6" s="634" t="s">
        <v>562</v>
      </c>
      <c r="F6" s="634" t="s">
        <v>563</v>
      </c>
      <c r="G6" s="634" t="s">
        <v>564</v>
      </c>
      <c r="H6" s="640" t="s">
        <v>565</v>
      </c>
      <c r="I6" s="640" t="s">
        <v>566</v>
      </c>
      <c r="J6" s="640" t="s">
        <v>567</v>
      </c>
      <c r="K6" s="799" t="s">
        <v>1436</v>
      </c>
      <c r="L6" s="705" t="s">
        <v>568</v>
      </c>
      <c r="M6" s="705" t="s">
        <v>1437</v>
      </c>
    </row>
    <row r="7" spans="1:13" ht="15" customHeight="1" thickTop="1" thickBot="1">
      <c r="A7" s="1"/>
      <c r="B7" s="1"/>
      <c r="C7" s="22"/>
      <c r="D7" s="153"/>
      <c r="E7" s="153"/>
      <c r="F7" s="153"/>
      <c r="G7" s="153"/>
      <c r="H7" s="153"/>
      <c r="I7" s="153"/>
      <c r="J7" s="153"/>
      <c r="K7" s="706"/>
      <c r="L7" s="706"/>
      <c r="M7" s="706"/>
    </row>
    <row r="8" spans="1:13" s="1" customFormat="1" ht="15" customHeight="1" thickTop="1" thickBot="1">
      <c r="B8" s="138"/>
      <c r="C8" s="646" t="s">
        <v>494</v>
      </c>
      <c r="D8" s="642"/>
      <c r="E8" s="642"/>
      <c r="F8" s="642"/>
      <c r="G8" s="642"/>
      <c r="H8" s="643"/>
      <c r="I8" s="643"/>
      <c r="J8" s="643"/>
      <c r="K8" s="707"/>
      <c r="L8" s="707"/>
      <c r="M8" s="707"/>
    </row>
    <row r="9" spans="1:13" s="1" customFormat="1" ht="15" customHeight="1" thickTop="1">
      <c r="A9" s="1" t="s">
        <v>633</v>
      </c>
      <c r="B9" s="140" t="s">
        <v>714</v>
      </c>
      <c r="C9" s="141" t="s">
        <v>495</v>
      </c>
      <c r="D9" s="142">
        <v>1.8100000000000002E-2</v>
      </c>
      <c r="E9" s="142">
        <v>1.8499999999999999E-2</v>
      </c>
      <c r="F9" s="142">
        <v>2.1100000000000001E-2</v>
      </c>
      <c r="G9" s="142">
        <v>2.3699999999999999E-2</v>
      </c>
      <c r="H9" s="142">
        <v>2.5000000000000001E-2</v>
      </c>
      <c r="I9" s="142">
        <v>1.7600000000000001E-2</v>
      </c>
      <c r="J9" s="142">
        <v>1.9E-2</v>
      </c>
      <c r="K9" s="708">
        <v>2.3599999999999999E-2</v>
      </c>
      <c r="L9" s="708">
        <v>2.3900000000000001E-2</v>
      </c>
      <c r="M9" s="708">
        <v>2.4400000000000002E-2</v>
      </c>
    </row>
    <row r="10" spans="1:13" s="148" customFormat="1" ht="15" customHeight="1">
      <c r="A10" s="1" t="s">
        <v>633</v>
      </c>
      <c r="B10" s="140" t="s">
        <v>715</v>
      </c>
      <c r="C10" s="141" t="s">
        <v>496</v>
      </c>
      <c r="D10" s="142">
        <v>3.2199999999999999E-2</v>
      </c>
      <c r="E10" s="142">
        <v>3.0300000000000001E-2</v>
      </c>
      <c r="F10" s="142">
        <v>3.44E-2</v>
      </c>
      <c r="G10" s="142">
        <v>3.2099999999999997E-2</v>
      </c>
      <c r="H10" s="142">
        <v>3.3000000000000002E-2</v>
      </c>
      <c r="I10" s="142">
        <v>2.4500000000000001E-2</v>
      </c>
      <c r="J10" s="142">
        <v>2.5899999999999999E-2</v>
      </c>
      <c r="K10" s="708">
        <v>2.9899999999999999E-2</v>
      </c>
      <c r="L10" s="708">
        <v>0.03</v>
      </c>
      <c r="M10" s="708">
        <v>2.9399999999999999E-2</v>
      </c>
    </row>
    <row r="11" spans="1:13" s="148" customFormat="1" ht="15" customHeight="1">
      <c r="A11" s="1" t="s">
        <v>633</v>
      </c>
      <c r="B11" s="140" t="s">
        <v>716</v>
      </c>
      <c r="C11" s="141" t="s">
        <v>497</v>
      </c>
      <c r="D11" s="142">
        <v>3.2099999999999997E-2</v>
      </c>
      <c r="E11" s="142">
        <v>2.9000000000000001E-2</v>
      </c>
      <c r="F11" s="142">
        <v>3.1699999999999999E-2</v>
      </c>
      <c r="G11" s="142">
        <v>3.1399999999999997E-2</v>
      </c>
      <c r="H11" s="142">
        <v>0.03</v>
      </c>
      <c r="I11" s="142">
        <v>2.3199999999999998E-2</v>
      </c>
      <c r="J11" s="142">
        <v>2.1100000000000001E-2</v>
      </c>
      <c r="K11" s="708">
        <v>2.3E-2</v>
      </c>
      <c r="L11" s="708">
        <v>2.2800000000000001E-2</v>
      </c>
      <c r="M11" s="708">
        <v>2.3E-2</v>
      </c>
    </row>
    <row r="12" spans="1:13" s="148" customFormat="1" ht="15" customHeight="1">
      <c r="A12" s="1" t="s">
        <v>633</v>
      </c>
      <c r="B12" s="140" t="s">
        <v>717</v>
      </c>
      <c r="C12" s="141" t="s">
        <v>498</v>
      </c>
      <c r="D12" s="142">
        <v>1.37E-2</v>
      </c>
      <c r="E12" s="142">
        <v>8.9999999999999993E-3</v>
      </c>
      <c r="F12" s="142">
        <v>8.5000000000000006E-3</v>
      </c>
      <c r="G12" s="142">
        <v>5.5999999999999999E-3</v>
      </c>
      <c r="H12" s="142">
        <v>6.4999999999999997E-3</v>
      </c>
      <c r="I12" s="142">
        <v>2.3E-3</v>
      </c>
      <c r="J12" s="142">
        <v>2.3999999999999998E-3</v>
      </c>
      <c r="K12" s="708">
        <v>1.8E-3</v>
      </c>
      <c r="L12" s="708">
        <v>2.2000000000000001E-3</v>
      </c>
      <c r="M12" s="708">
        <v>1.2999999999999999E-3</v>
      </c>
    </row>
    <row r="13" spans="1:13" s="148" customFormat="1" ht="15" customHeight="1">
      <c r="A13" s="1" t="s">
        <v>633</v>
      </c>
      <c r="B13" s="140" t="s">
        <v>718</v>
      </c>
      <c r="C13" s="141" t="s">
        <v>499</v>
      </c>
      <c r="D13" s="142">
        <v>1.3899999999999999E-2</v>
      </c>
      <c r="E13" s="142">
        <v>9.4999999999999998E-3</v>
      </c>
      <c r="F13" s="142">
        <v>9.2999999999999992E-3</v>
      </c>
      <c r="G13" s="142">
        <v>5.7999999999999996E-3</v>
      </c>
      <c r="H13" s="142">
        <v>6.4000000000000003E-3</v>
      </c>
      <c r="I13" s="142">
        <v>2.5000000000000001E-3</v>
      </c>
      <c r="J13" s="142">
        <v>2.8E-3</v>
      </c>
      <c r="K13" s="708">
        <v>2.2000000000000001E-3</v>
      </c>
      <c r="L13" s="708">
        <v>2.8999999999999998E-3</v>
      </c>
      <c r="M13" s="708">
        <v>2.0999999999999999E-3</v>
      </c>
    </row>
    <row r="14" spans="1:13" s="148" customFormat="1" ht="15" customHeight="1">
      <c r="A14" s="1" t="s">
        <v>633</v>
      </c>
      <c r="B14" s="140" t="s">
        <v>719</v>
      </c>
      <c r="C14" s="141" t="s">
        <v>500</v>
      </c>
      <c r="D14" s="142">
        <v>1.3899999999999999E-2</v>
      </c>
      <c r="E14" s="142">
        <v>9.4999999999999998E-3</v>
      </c>
      <c r="F14" s="142">
        <v>9.2999999999999992E-3</v>
      </c>
      <c r="G14" s="142">
        <v>5.4999999999999997E-3</v>
      </c>
      <c r="H14" s="142">
        <v>5.5999999999999999E-3</v>
      </c>
      <c r="I14" s="142">
        <v>2.0999999999999999E-3</v>
      </c>
      <c r="J14" s="142">
        <v>2.3999999999999998E-3</v>
      </c>
      <c r="K14" s="708">
        <v>2.2000000000000001E-3</v>
      </c>
      <c r="L14" s="708">
        <v>2.5000000000000001E-3</v>
      </c>
      <c r="M14" s="708">
        <v>2.0999999999999999E-3</v>
      </c>
    </row>
    <row r="15" spans="1:13" s="148" customFormat="1" ht="15" customHeight="1" thickBot="1">
      <c r="A15" s="1" t="s">
        <v>633</v>
      </c>
      <c r="B15" s="140" t="s">
        <v>720</v>
      </c>
      <c r="C15" s="141" t="s">
        <v>501</v>
      </c>
      <c r="D15" s="142">
        <v>6.2E-2</v>
      </c>
      <c r="E15" s="142">
        <v>4.6199999999999998E-2</v>
      </c>
      <c r="F15" s="142">
        <v>5.3800000000000001E-2</v>
      </c>
      <c r="G15" s="142">
        <v>3.7900000000000003E-2</v>
      </c>
      <c r="H15" s="142">
        <v>4.65E-2</v>
      </c>
      <c r="I15" s="142">
        <v>2.1100000000000001E-2</v>
      </c>
      <c r="J15" s="142">
        <v>2.46E-2</v>
      </c>
      <c r="K15" s="708">
        <v>2.0799999999999999E-2</v>
      </c>
      <c r="L15" s="708">
        <v>2.3699999999999999E-2</v>
      </c>
      <c r="M15" s="708">
        <v>2.1100000000000001E-2</v>
      </c>
    </row>
    <row r="16" spans="1:13" s="154" customFormat="1" ht="15" customHeight="1" thickTop="1" thickBot="1">
      <c r="A16" s="1"/>
      <c r="B16" s="138"/>
      <c r="C16" s="646" t="s">
        <v>502</v>
      </c>
      <c r="D16" s="642"/>
      <c r="E16" s="642"/>
      <c r="F16" s="642"/>
      <c r="G16" s="642"/>
      <c r="H16" s="643"/>
      <c r="I16" s="643"/>
      <c r="J16" s="643"/>
      <c r="K16" s="709"/>
      <c r="L16" s="707"/>
      <c r="M16" s="707"/>
    </row>
    <row r="17" spans="1:13" s="1" customFormat="1" ht="15" customHeight="1" thickTop="1">
      <c r="A17" s="1" t="s">
        <v>633</v>
      </c>
      <c r="B17" s="140" t="s">
        <v>721</v>
      </c>
      <c r="C17" s="141" t="s">
        <v>503</v>
      </c>
      <c r="D17" s="142">
        <v>3.4000000000000002E-2</v>
      </c>
      <c r="E17" s="142">
        <v>3.6600000000000001E-2</v>
      </c>
      <c r="F17" s="142">
        <v>3.9399999999999998E-2</v>
      </c>
      <c r="G17" s="142">
        <v>5.04E-2</v>
      </c>
      <c r="H17" s="142">
        <v>5.2499999999999998E-2</v>
      </c>
      <c r="I17" s="142">
        <v>5.0500000000000003E-2</v>
      </c>
      <c r="J17" s="142">
        <v>5.2499999999999998E-2</v>
      </c>
      <c r="K17" s="708">
        <v>5.6000000000000001E-2</v>
      </c>
      <c r="L17" s="708">
        <v>5.6300000000000003E-2</v>
      </c>
      <c r="M17" s="708">
        <v>5.7700000000000001E-2</v>
      </c>
    </row>
    <row r="18" spans="1:13" s="148" customFormat="1" ht="15" customHeight="1">
      <c r="A18" s="1" t="s">
        <v>633</v>
      </c>
      <c r="B18" s="140" t="s">
        <v>722</v>
      </c>
      <c r="C18" s="141" t="s">
        <v>504</v>
      </c>
      <c r="D18" s="142">
        <v>-1.5900000000000001E-2</v>
      </c>
      <c r="E18" s="142">
        <v>-1.8100000000000002E-2</v>
      </c>
      <c r="F18" s="142">
        <v>-1.83E-2</v>
      </c>
      <c r="G18" s="142">
        <v>-2.6700000000000002E-2</v>
      </c>
      <c r="H18" s="142">
        <v>-2.75E-2</v>
      </c>
      <c r="I18" s="142">
        <v>-3.2899999999999999E-2</v>
      </c>
      <c r="J18" s="142">
        <v>-3.3599999999999998E-2</v>
      </c>
      <c r="K18" s="708">
        <v>-3.2399999999999998E-2</v>
      </c>
      <c r="L18" s="708">
        <v>-3.2399999999999998E-2</v>
      </c>
      <c r="M18" s="708">
        <v>-3.32E-2</v>
      </c>
    </row>
    <row r="19" spans="1:13" s="148" customFormat="1" ht="15" customHeight="1">
      <c r="A19" s="1" t="s">
        <v>633</v>
      </c>
      <c r="B19" s="140" t="s">
        <v>723</v>
      </c>
      <c r="C19" s="141" t="s">
        <v>505</v>
      </c>
      <c r="D19" s="142">
        <v>2.07E-2</v>
      </c>
      <c r="E19" s="142">
        <v>2.3099999999999999E-2</v>
      </c>
      <c r="F19" s="142">
        <v>2.2499999999999999E-2</v>
      </c>
      <c r="G19" s="142">
        <v>3.2199999999999999E-2</v>
      </c>
      <c r="H19" s="142">
        <v>3.2500000000000001E-2</v>
      </c>
      <c r="I19" s="142">
        <v>3.7900000000000003E-2</v>
      </c>
      <c r="J19" s="142">
        <v>3.8699999999999998E-2</v>
      </c>
      <c r="K19" s="708">
        <v>3.7900000000000003E-2</v>
      </c>
      <c r="L19" s="708">
        <v>3.78E-2</v>
      </c>
      <c r="M19" s="708">
        <v>3.8699999999999998E-2</v>
      </c>
    </row>
    <row r="20" spans="1:13" s="148" customFormat="1" ht="15" customHeight="1">
      <c r="A20" s="1" t="s">
        <v>633</v>
      </c>
      <c r="B20" s="140" t="s">
        <v>724</v>
      </c>
      <c r="C20" s="141" t="s">
        <v>506</v>
      </c>
      <c r="D20" s="142">
        <v>1E-4</v>
      </c>
      <c r="E20" s="142">
        <v>1E-4</v>
      </c>
      <c r="F20" s="142">
        <v>0</v>
      </c>
      <c r="G20" s="142">
        <v>0</v>
      </c>
      <c r="H20" s="142">
        <v>0</v>
      </c>
      <c r="I20" s="142">
        <v>0</v>
      </c>
      <c r="J20" s="142">
        <v>0</v>
      </c>
      <c r="K20" s="708">
        <v>0</v>
      </c>
      <c r="L20" s="708">
        <v>0</v>
      </c>
      <c r="M20" s="708">
        <v>0</v>
      </c>
    </row>
    <row r="21" spans="1:13" s="148" customFormat="1" ht="15" customHeight="1">
      <c r="A21" s="1" t="s">
        <v>633</v>
      </c>
      <c r="B21" s="140" t="s">
        <v>725</v>
      </c>
      <c r="C21" s="141" t="s">
        <v>507</v>
      </c>
      <c r="D21" s="142">
        <v>-2.0000000000000001E-4</v>
      </c>
      <c r="E21" s="142">
        <v>-1.2999999999999999E-3</v>
      </c>
      <c r="F21" s="142">
        <v>-2.7000000000000001E-3</v>
      </c>
      <c r="G21" s="142">
        <v>-8.0000000000000004E-4</v>
      </c>
      <c r="H21" s="142">
        <v>-3.0000000000000001E-3</v>
      </c>
      <c r="I21" s="142">
        <v>-1.4E-3</v>
      </c>
      <c r="J21" s="142">
        <v>-4.7999999999999996E-3</v>
      </c>
      <c r="K21" s="708">
        <v>-7.0000000000000001E-3</v>
      </c>
      <c r="L21" s="708">
        <v>-7.1999999999999998E-3</v>
      </c>
      <c r="M21" s="708">
        <v>-6.4000000000000003E-3</v>
      </c>
    </row>
    <row r="22" spans="1:13" s="148" customFormat="1" ht="15" customHeight="1">
      <c r="A22" s="1" t="s">
        <v>633</v>
      </c>
      <c r="B22" s="140" t="s">
        <v>726</v>
      </c>
      <c r="C22" s="141" t="s">
        <v>508</v>
      </c>
      <c r="D22" s="142">
        <v>1.41E-2</v>
      </c>
      <c r="E22" s="142">
        <v>1.18E-2</v>
      </c>
      <c r="F22" s="142">
        <v>1.3299999999999999E-2</v>
      </c>
      <c r="G22" s="142">
        <v>8.3999999999999995E-3</v>
      </c>
      <c r="H22" s="142">
        <v>8.0000000000000002E-3</v>
      </c>
      <c r="I22" s="142">
        <v>7.0000000000000001E-3</v>
      </c>
      <c r="J22" s="142">
        <v>6.8999999999999999E-3</v>
      </c>
      <c r="K22" s="708">
        <v>6.4000000000000003E-3</v>
      </c>
      <c r="L22" s="708">
        <v>6.1000000000000004E-3</v>
      </c>
      <c r="M22" s="708">
        <v>5.0000000000000001E-3</v>
      </c>
    </row>
    <row r="23" spans="1:13" s="148" customFormat="1" ht="15" customHeight="1">
      <c r="A23" s="1" t="s">
        <v>633</v>
      </c>
      <c r="B23" s="140" t="s">
        <v>727</v>
      </c>
      <c r="C23" s="141" t="s">
        <v>509</v>
      </c>
      <c r="D23" s="142">
        <v>-1.84E-2</v>
      </c>
      <c r="E23" s="142">
        <v>-0.02</v>
      </c>
      <c r="F23" s="142">
        <v>-2.3300000000000001E-2</v>
      </c>
      <c r="G23" s="142">
        <v>-2.58E-2</v>
      </c>
      <c r="H23" s="142">
        <v>-2.3599999999999999E-2</v>
      </c>
      <c r="I23" s="142">
        <v>-2.0899999999999998E-2</v>
      </c>
      <c r="J23" s="142">
        <v>-1.8700000000000001E-2</v>
      </c>
      <c r="K23" s="708">
        <v>-2.12E-2</v>
      </c>
      <c r="L23" s="708">
        <v>-2.06E-2</v>
      </c>
      <c r="M23" s="708">
        <v>-2.1700000000000001E-2</v>
      </c>
    </row>
    <row r="24" spans="1:13" s="148" customFormat="1" ht="15" customHeight="1">
      <c r="A24" s="1" t="s">
        <v>633</v>
      </c>
      <c r="B24" s="140" t="s">
        <v>728</v>
      </c>
      <c r="C24" s="141" t="s">
        <v>510</v>
      </c>
      <c r="D24" s="142">
        <v>2.0000000000000001E-4</v>
      </c>
      <c r="E24" s="142">
        <v>4.0000000000000002E-4</v>
      </c>
      <c r="F24" s="142">
        <v>8.9999999999999998E-4</v>
      </c>
      <c r="G24" s="142">
        <v>2.0000000000000001E-4</v>
      </c>
      <c r="H24" s="142">
        <v>0</v>
      </c>
      <c r="I24" s="142">
        <v>2.0000000000000001E-4</v>
      </c>
      <c r="J24" s="142">
        <v>4.0000000000000002E-4</v>
      </c>
      <c r="K24" s="708">
        <v>4.0000000000000002E-4</v>
      </c>
      <c r="L24" s="708">
        <v>6.9999999999999999E-4</v>
      </c>
      <c r="M24" s="708">
        <v>8.0000000000000004E-4</v>
      </c>
    </row>
    <row r="25" spans="1:13" s="148" customFormat="1" ht="15" customHeight="1" thickBot="1">
      <c r="A25" s="1" t="s">
        <v>633</v>
      </c>
      <c r="B25" s="140" t="s">
        <v>729</v>
      </c>
      <c r="C25" s="141" t="s">
        <v>511</v>
      </c>
      <c r="D25" s="142">
        <v>0.17169999999999999</v>
      </c>
      <c r="E25" s="142">
        <v>0.20169999999999999</v>
      </c>
      <c r="F25" s="142">
        <v>0.20549999999999999</v>
      </c>
      <c r="G25" s="142">
        <v>0.20530000000000001</v>
      </c>
      <c r="H25" s="142">
        <v>0.22650000000000001</v>
      </c>
      <c r="I25" s="142">
        <v>0.23569999999999999</v>
      </c>
      <c r="J25" s="142">
        <v>0.25530000000000003</v>
      </c>
      <c r="K25" s="708">
        <v>0.27589999999999998</v>
      </c>
      <c r="L25" s="708">
        <v>0.26600000000000001</v>
      </c>
      <c r="M25" s="708">
        <v>0.19439999999999999</v>
      </c>
    </row>
    <row r="26" spans="1:13" s="154" customFormat="1" ht="15" customHeight="1" thickTop="1" thickBot="1">
      <c r="A26" s="1"/>
      <c r="B26" s="155"/>
      <c r="C26" s="646" t="s">
        <v>512</v>
      </c>
      <c r="D26" s="642"/>
      <c r="E26" s="642"/>
      <c r="F26" s="642"/>
      <c r="G26" s="642"/>
      <c r="H26" s="643"/>
      <c r="I26" s="643"/>
      <c r="J26" s="643"/>
      <c r="K26" s="709"/>
      <c r="L26" s="707"/>
      <c r="M26" s="707"/>
    </row>
    <row r="27" spans="1:13" s="1" customFormat="1" ht="15" customHeight="1" thickTop="1">
      <c r="A27" s="1" t="s">
        <v>633</v>
      </c>
      <c r="B27" s="140" t="s">
        <v>730</v>
      </c>
      <c r="C27" s="141" t="s">
        <v>513</v>
      </c>
      <c r="D27" s="142">
        <v>4.24E-2</v>
      </c>
      <c r="E27" s="142">
        <v>4.5900000000000003E-2</v>
      </c>
      <c r="F27" s="142">
        <v>5.1900000000000002E-2</v>
      </c>
      <c r="G27" s="142">
        <v>5.7500000000000002E-2</v>
      </c>
      <c r="H27" s="142">
        <v>6.0499999999999998E-2</v>
      </c>
      <c r="I27" s="142">
        <v>6.6500000000000004E-2</v>
      </c>
      <c r="J27" s="142">
        <v>7.6300000000000007E-2</v>
      </c>
      <c r="K27" s="708">
        <v>8.5999999999999993E-2</v>
      </c>
      <c r="L27" s="708">
        <v>8.6199999999999999E-2</v>
      </c>
      <c r="M27" s="708">
        <v>8.9200000000000002E-2</v>
      </c>
    </row>
    <row r="28" spans="1:13" s="148" customFormat="1" ht="15" customHeight="1">
      <c r="A28" s="1" t="s">
        <v>633</v>
      </c>
      <c r="B28" s="140" t="s">
        <v>731</v>
      </c>
      <c r="C28" s="141" t="s">
        <v>514</v>
      </c>
      <c r="D28" s="142">
        <v>0</v>
      </c>
      <c r="E28" s="142">
        <v>5.0000000000000001E-4</v>
      </c>
      <c r="F28" s="142">
        <v>0</v>
      </c>
      <c r="G28" s="142">
        <v>5.4000000000000003E-3</v>
      </c>
      <c r="H28" s="142">
        <v>0</v>
      </c>
      <c r="I28" s="142">
        <v>0</v>
      </c>
      <c r="J28" s="142">
        <v>0</v>
      </c>
      <c r="K28" s="708">
        <v>0</v>
      </c>
      <c r="L28" s="708">
        <v>0</v>
      </c>
      <c r="M28" s="708">
        <v>0</v>
      </c>
    </row>
    <row r="29" spans="1:13" s="148" customFormat="1" ht="15" customHeight="1">
      <c r="A29" s="1" t="s">
        <v>633</v>
      </c>
      <c r="B29" s="140" t="s">
        <v>732</v>
      </c>
      <c r="C29" s="141" t="s">
        <v>515</v>
      </c>
      <c r="D29" s="142">
        <v>0</v>
      </c>
      <c r="E29" s="142">
        <v>1.5E-3</v>
      </c>
      <c r="F29" s="142">
        <v>4.07E-2</v>
      </c>
      <c r="G29" s="142">
        <v>0.1171</v>
      </c>
      <c r="H29" s="142">
        <v>0.1133</v>
      </c>
      <c r="I29" s="142">
        <v>3.9899999999999998E-2</v>
      </c>
      <c r="J29" s="142">
        <v>8.6699999999999999E-2</v>
      </c>
      <c r="K29" s="708">
        <v>0.1085</v>
      </c>
      <c r="L29" s="708">
        <v>0.1114</v>
      </c>
      <c r="M29" s="708">
        <v>6.4000000000000001E-2</v>
      </c>
    </row>
    <row r="30" spans="1:13" s="148" customFormat="1" ht="15" customHeight="1">
      <c r="A30" s="1" t="s">
        <v>633</v>
      </c>
      <c r="B30" s="140" t="s">
        <v>733</v>
      </c>
      <c r="C30" s="141" t="s">
        <v>516</v>
      </c>
      <c r="D30" s="142">
        <v>0</v>
      </c>
      <c r="E30" s="142">
        <v>0</v>
      </c>
      <c r="F30" s="142">
        <v>0</v>
      </c>
      <c r="G30" s="142">
        <v>0</v>
      </c>
      <c r="H30" s="142">
        <v>0</v>
      </c>
      <c r="I30" s="142">
        <v>0</v>
      </c>
      <c r="J30" s="142">
        <v>0</v>
      </c>
      <c r="K30" s="708">
        <v>0</v>
      </c>
      <c r="L30" s="708">
        <v>0</v>
      </c>
      <c r="M30" s="708">
        <v>0</v>
      </c>
    </row>
    <row r="31" spans="1:13" s="148" customFormat="1" ht="15" customHeight="1">
      <c r="A31" s="1" t="s">
        <v>633</v>
      </c>
      <c r="B31" s="140" t="s">
        <v>734</v>
      </c>
      <c r="C31" s="141" t="s">
        <v>517</v>
      </c>
      <c r="D31" s="142">
        <v>0</v>
      </c>
      <c r="E31" s="142">
        <v>0</v>
      </c>
      <c r="F31" s="142">
        <v>0</v>
      </c>
      <c r="G31" s="142">
        <v>0</v>
      </c>
      <c r="H31" s="142">
        <v>0</v>
      </c>
      <c r="I31" s="142">
        <v>0</v>
      </c>
      <c r="J31" s="142">
        <v>0</v>
      </c>
      <c r="K31" s="708">
        <v>0</v>
      </c>
      <c r="L31" s="708">
        <v>0</v>
      </c>
      <c r="M31" s="708">
        <v>0</v>
      </c>
    </row>
    <row r="32" spans="1:13" s="148" customFormat="1" ht="15" customHeight="1">
      <c r="A32" s="1" t="s">
        <v>633</v>
      </c>
      <c r="B32" s="140" t="s">
        <v>735</v>
      </c>
      <c r="C32" s="141" t="s">
        <v>518</v>
      </c>
      <c r="D32" s="142">
        <v>0</v>
      </c>
      <c r="E32" s="142">
        <v>0</v>
      </c>
      <c r="F32" s="142">
        <v>0</v>
      </c>
      <c r="G32" s="142">
        <v>0</v>
      </c>
      <c r="H32" s="142">
        <v>0</v>
      </c>
      <c r="I32" s="142">
        <v>0</v>
      </c>
      <c r="J32" s="142">
        <v>0</v>
      </c>
      <c r="K32" s="708">
        <v>0</v>
      </c>
      <c r="L32" s="708">
        <v>0</v>
      </c>
      <c r="M32" s="708">
        <v>0</v>
      </c>
    </row>
    <row r="33" spans="1:13" s="148" customFormat="1" ht="15" customHeight="1">
      <c r="A33" s="1" t="s">
        <v>633</v>
      </c>
      <c r="B33" s="140" t="s">
        <v>736</v>
      </c>
      <c r="C33" s="141" t="s">
        <v>519</v>
      </c>
      <c r="D33" s="142">
        <v>0</v>
      </c>
      <c r="E33" s="142">
        <v>0</v>
      </c>
      <c r="F33" s="142">
        <v>0</v>
      </c>
      <c r="G33" s="142">
        <v>0</v>
      </c>
      <c r="H33" s="142">
        <v>0</v>
      </c>
      <c r="I33" s="142">
        <v>0</v>
      </c>
      <c r="J33" s="142">
        <v>0</v>
      </c>
      <c r="K33" s="708">
        <v>0</v>
      </c>
      <c r="L33" s="708">
        <v>0</v>
      </c>
      <c r="M33" s="708">
        <v>0</v>
      </c>
    </row>
    <row r="34" spans="1:13" s="148" customFormat="1" ht="15" customHeight="1">
      <c r="A34" s="1" t="s">
        <v>633</v>
      </c>
      <c r="B34" s="140" t="s">
        <v>737</v>
      </c>
      <c r="C34" s="141" t="s">
        <v>520</v>
      </c>
      <c r="D34" s="142">
        <v>0</v>
      </c>
      <c r="E34" s="142">
        <v>0</v>
      </c>
      <c r="F34" s="142">
        <v>0</v>
      </c>
      <c r="G34" s="142">
        <v>0</v>
      </c>
      <c r="H34" s="142">
        <v>0</v>
      </c>
      <c r="I34" s="142">
        <v>0</v>
      </c>
      <c r="J34" s="142">
        <v>0</v>
      </c>
      <c r="K34" s="708">
        <v>0</v>
      </c>
      <c r="L34" s="708">
        <v>0</v>
      </c>
      <c r="M34" s="708">
        <v>0</v>
      </c>
    </row>
    <row r="35" spans="1:13" s="148" customFormat="1" ht="15" customHeight="1">
      <c r="A35" s="1" t="s">
        <v>633</v>
      </c>
      <c r="B35" s="140" t="s">
        <v>738</v>
      </c>
      <c r="C35" s="141" t="s">
        <v>521</v>
      </c>
      <c r="D35" s="142">
        <v>0</v>
      </c>
      <c r="E35" s="142">
        <v>0</v>
      </c>
      <c r="F35" s="142">
        <v>0</v>
      </c>
      <c r="G35" s="142">
        <v>0</v>
      </c>
      <c r="H35" s="142">
        <v>0</v>
      </c>
      <c r="I35" s="142">
        <v>0</v>
      </c>
      <c r="J35" s="142">
        <v>0</v>
      </c>
      <c r="K35" s="708">
        <v>0</v>
      </c>
      <c r="L35" s="708">
        <v>0</v>
      </c>
      <c r="M35" s="708">
        <v>0</v>
      </c>
    </row>
    <row r="36" spans="1:13" s="148" customFormat="1" ht="15" customHeight="1">
      <c r="A36" s="1" t="s">
        <v>633</v>
      </c>
      <c r="B36" s="140" t="s">
        <v>739</v>
      </c>
      <c r="C36" s="141" t="s">
        <v>522</v>
      </c>
      <c r="D36" s="142">
        <v>2.9999999999999997E-4</v>
      </c>
      <c r="E36" s="142">
        <v>2.8199999999999999E-2</v>
      </c>
      <c r="F36" s="142">
        <v>2.1499999999999998E-2</v>
      </c>
      <c r="G36" s="142">
        <v>4.07E-2</v>
      </c>
      <c r="H36" s="142">
        <v>4.3099999999999999E-2</v>
      </c>
      <c r="I36" s="142">
        <v>5.0999999999999997E-2</v>
      </c>
      <c r="J36" s="142">
        <v>5.2699999999999997E-2</v>
      </c>
      <c r="K36" s="708">
        <v>4.1799999999999997E-2</v>
      </c>
      <c r="L36" s="708">
        <v>4.1599999999999998E-2</v>
      </c>
      <c r="M36" s="708">
        <v>3.7999999999999999E-2</v>
      </c>
    </row>
    <row r="37" spans="1:13" s="148" customFormat="1" ht="15" customHeight="1">
      <c r="A37" s="1"/>
      <c r="B37" s="140"/>
      <c r="C37" s="141" t="s">
        <v>523</v>
      </c>
      <c r="D37" s="142">
        <v>0</v>
      </c>
      <c r="E37" s="142">
        <v>0</v>
      </c>
      <c r="F37" s="142">
        <v>0</v>
      </c>
      <c r="G37" s="142">
        <v>0</v>
      </c>
      <c r="H37" s="142">
        <v>0</v>
      </c>
      <c r="I37" s="142">
        <v>0</v>
      </c>
      <c r="J37" s="142">
        <v>0</v>
      </c>
      <c r="K37" s="708">
        <v>0</v>
      </c>
      <c r="L37" s="708">
        <v>5.5300000000000002E-2</v>
      </c>
      <c r="M37" s="708">
        <v>5.4600000000000003E-2</v>
      </c>
    </row>
    <row r="38" spans="1:13" s="148" customFormat="1" ht="15" customHeight="1" thickBot="1">
      <c r="A38" s="1" t="s">
        <v>633</v>
      </c>
      <c r="B38" s="140" t="s">
        <v>740</v>
      </c>
      <c r="C38" s="141" t="s">
        <v>524</v>
      </c>
      <c r="D38" s="142">
        <v>0</v>
      </c>
      <c r="E38" s="142">
        <v>0</v>
      </c>
      <c r="F38" s="142">
        <v>0</v>
      </c>
      <c r="G38" s="142">
        <v>0</v>
      </c>
      <c r="H38" s="142">
        <v>0</v>
      </c>
      <c r="I38" s="142">
        <v>3.8999999999999998E-3</v>
      </c>
      <c r="J38" s="142">
        <v>1.7000000000000001E-2</v>
      </c>
      <c r="K38" s="708">
        <v>2.0299999999999999E-2</v>
      </c>
      <c r="L38" s="708">
        <v>2.0500000000000001E-2</v>
      </c>
      <c r="M38" s="708">
        <v>2.1899999999999999E-2</v>
      </c>
    </row>
    <row r="39" spans="1:13" s="154" customFormat="1" ht="15" customHeight="1" thickTop="1" thickBot="1">
      <c r="A39" s="1"/>
      <c r="B39" s="156"/>
      <c r="C39" s="646" t="s">
        <v>525</v>
      </c>
      <c r="D39" s="642"/>
      <c r="E39" s="642"/>
      <c r="F39" s="642"/>
      <c r="G39" s="642"/>
      <c r="H39" s="643"/>
      <c r="I39" s="643"/>
      <c r="J39" s="643"/>
      <c r="K39" s="709"/>
      <c r="L39" s="707"/>
      <c r="M39" s="707"/>
    </row>
    <row r="40" spans="1:13" s="154" customFormat="1" ht="15" customHeight="1" thickTop="1" thickBot="1">
      <c r="A40" s="1"/>
      <c r="B40" s="155"/>
      <c r="C40" s="646" t="s">
        <v>526</v>
      </c>
      <c r="D40" s="642"/>
      <c r="E40" s="642"/>
      <c r="F40" s="642"/>
      <c r="G40" s="642"/>
      <c r="H40" s="643"/>
      <c r="I40" s="643"/>
      <c r="J40" s="643"/>
      <c r="K40" s="709"/>
      <c r="L40" s="707"/>
      <c r="M40" s="707"/>
    </row>
    <row r="41" spans="1:13" s="1" customFormat="1" ht="15" customHeight="1" thickTop="1">
      <c r="A41" s="1" t="s">
        <v>633</v>
      </c>
      <c r="B41" s="140" t="s">
        <v>741</v>
      </c>
      <c r="C41" s="141" t="s">
        <v>527</v>
      </c>
      <c r="D41" s="142">
        <v>1.84E-2</v>
      </c>
      <c r="E41" s="142">
        <v>0.02</v>
      </c>
      <c r="F41" s="142">
        <v>2.3300000000000001E-2</v>
      </c>
      <c r="G41" s="142">
        <v>2.58E-2</v>
      </c>
      <c r="H41" s="142">
        <v>2.3599999999999999E-2</v>
      </c>
      <c r="I41" s="142">
        <v>2.0899999999999998E-2</v>
      </c>
      <c r="J41" s="142">
        <v>1.8700000000000001E-2</v>
      </c>
      <c r="K41" s="708">
        <v>2.12E-2</v>
      </c>
      <c r="L41" s="708">
        <v>2.06E-2</v>
      </c>
      <c r="M41" s="708">
        <v>2.1700000000000001E-2</v>
      </c>
    </row>
    <row r="42" spans="1:13" s="148" customFormat="1" ht="15" customHeight="1">
      <c r="A42" s="1" t="s">
        <v>633</v>
      </c>
      <c r="B42" s="140" t="s">
        <v>742</v>
      </c>
      <c r="C42" s="141" t="s">
        <v>528</v>
      </c>
      <c r="D42" s="142">
        <v>2.1700000000000001E-2</v>
      </c>
      <c r="E42" s="142">
        <v>2.3800000000000002E-2</v>
      </c>
      <c r="F42" s="142">
        <v>2.76E-2</v>
      </c>
      <c r="G42" s="142">
        <v>3.04E-2</v>
      </c>
      <c r="H42" s="142">
        <v>2.7799999999999998E-2</v>
      </c>
      <c r="I42" s="142">
        <v>2.46E-2</v>
      </c>
      <c r="J42" s="142">
        <v>2.2499999999999999E-2</v>
      </c>
      <c r="K42" s="708">
        <v>2.5499999999999998E-2</v>
      </c>
      <c r="L42" s="708">
        <v>2.4799999999999999E-2</v>
      </c>
      <c r="M42" s="708">
        <v>2.5499999999999998E-2</v>
      </c>
    </row>
    <row r="43" spans="1:13" s="148" customFormat="1" ht="15" customHeight="1">
      <c r="A43" s="1" t="s">
        <v>633</v>
      </c>
      <c r="B43" s="140" t="s">
        <v>743</v>
      </c>
      <c r="C43" s="141" t="s">
        <v>529</v>
      </c>
      <c r="D43" s="142">
        <v>2.5399999999999999E-2</v>
      </c>
      <c r="E43" s="142">
        <v>2.9600000000000001E-2</v>
      </c>
      <c r="F43" s="142">
        <v>3.3399999999999999E-2</v>
      </c>
      <c r="G43" s="142">
        <v>3.5200000000000002E-2</v>
      </c>
      <c r="H43" s="142">
        <v>3.2899999999999999E-2</v>
      </c>
      <c r="I43" s="142">
        <v>3.1399999999999997E-2</v>
      </c>
      <c r="J43" s="142">
        <v>3.0300000000000001E-2</v>
      </c>
      <c r="K43" s="708">
        <v>3.4299999999999997E-2</v>
      </c>
      <c r="L43" s="708">
        <v>3.32E-2</v>
      </c>
      <c r="M43" s="708">
        <v>3.3500000000000002E-2</v>
      </c>
    </row>
    <row r="44" spans="1:13" s="148" customFormat="1" ht="15" customHeight="1" thickBot="1">
      <c r="A44" s="1" t="s">
        <v>633</v>
      </c>
      <c r="B44" s="140" t="s">
        <v>744</v>
      </c>
      <c r="C44" s="141" t="s">
        <v>530</v>
      </c>
      <c r="D44" s="142">
        <v>0.36320000000000002</v>
      </c>
      <c r="E44" s="142">
        <v>8.9599999999999999E-2</v>
      </c>
      <c r="F44" s="142">
        <v>5.4399999999999997E-2</v>
      </c>
      <c r="G44" s="142">
        <v>4.9099999999999998E-2</v>
      </c>
      <c r="H44" s="142">
        <v>4.2599999999999999E-2</v>
      </c>
      <c r="I44" s="142">
        <v>3.7199999999999997E-2</v>
      </c>
      <c r="J44" s="142">
        <v>3.4700000000000002E-2</v>
      </c>
      <c r="K44" s="708">
        <v>4.0599999999999997E-2</v>
      </c>
      <c r="L44" s="708">
        <v>3.9300000000000002E-2</v>
      </c>
      <c r="M44" s="708">
        <v>6.7299999999999999E-2</v>
      </c>
    </row>
    <row r="45" spans="1:13" s="154" customFormat="1" ht="15" customHeight="1" thickTop="1" thickBot="1">
      <c r="A45" s="1"/>
      <c r="B45" s="155"/>
      <c r="C45" s="646" t="s">
        <v>531</v>
      </c>
      <c r="D45" s="642"/>
      <c r="E45" s="642"/>
      <c r="F45" s="642"/>
      <c r="G45" s="642"/>
      <c r="H45" s="643"/>
      <c r="I45" s="643"/>
      <c r="J45" s="643"/>
      <c r="K45" s="709"/>
      <c r="L45" s="707"/>
      <c r="M45" s="707"/>
    </row>
    <row r="46" spans="1:13" s="157" customFormat="1" ht="15" customHeight="1" thickTop="1">
      <c r="A46" s="157" t="s">
        <v>633</v>
      </c>
      <c r="B46" s="140" t="s">
        <v>745</v>
      </c>
      <c r="C46" s="141" t="s">
        <v>532</v>
      </c>
      <c r="D46" s="142">
        <v>0.60770000000000002</v>
      </c>
      <c r="E46" s="142">
        <v>0.52339999999999998</v>
      </c>
      <c r="F46" s="142">
        <v>0.52690000000000003</v>
      </c>
      <c r="G46" s="142">
        <v>0.50549999999999995</v>
      </c>
      <c r="H46" s="142">
        <v>0.52400000000000002</v>
      </c>
      <c r="I46" s="142">
        <v>0.51819999999999999</v>
      </c>
      <c r="J46" s="142">
        <v>0.4904</v>
      </c>
      <c r="K46" s="708">
        <v>0.51519999999999999</v>
      </c>
      <c r="L46" s="708">
        <v>0.50309999999999999</v>
      </c>
      <c r="M46" s="708">
        <v>0.52</v>
      </c>
    </row>
    <row r="47" spans="1:13" ht="15" customHeight="1">
      <c r="A47" s="1" t="s">
        <v>633</v>
      </c>
      <c r="B47" s="140" t="s">
        <v>746</v>
      </c>
      <c r="C47" s="141" t="s">
        <v>533</v>
      </c>
      <c r="D47" s="142">
        <v>6.6900000000000001E-2</v>
      </c>
      <c r="E47" s="142">
        <v>8.43E-2</v>
      </c>
      <c r="F47" s="142">
        <v>5.8099999999999999E-2</v>
      </c>
      <c r="G47" s="142">
        <v>5.2299999999999999E-2</v>
      </c>
      <c r="H47" s="142">
        <v>6.25E-2</v>
      </c>
      <c r="I47" s="142">
        <v>5.0500000000000003E-2</v>
      </c>
      <c r="J47" s="142">
        <v>4.2599999999999999E-2</v>
      </c>
      <c r="K47" s="708">
        <v>3.6600000000000001E-2</v>
      </c>
      <c r="L47" s="708">
        <v>3.7699999999999997E-2</v>
      </c>
      <c r="M47" s="708">
        <v>4.1700000000000001E-2</v>
      </c>
    </row>
    <row r="48" spans="1:13" ht="15" customHeight="1">
      <c r="A48" s="1" t="s">
        <v>633</v>
      </c>
      <c r="B48" s="140" t="s">
        <v>747</v>
      </c>
      <c r="C48" s="141" t="s">
        <v>534</v>
      </c>
      <c r="D48" s="142">
        <v>0.32550000000000001</v>
      </c>
      <c r="E48" s="142">
        <v>0.39229999999999998</v>
      </c>
      <c r="F48" s="142">
        <v>0.41499999999999998</v>
      </c>
      <c r="G48" s="142">
        <v>0.44219999999999998</v>
      </c>
      <c r="H48" s="142">
        <v>0.41349999999999998</v>
      </c>
      <c r="I48" s="142">
        <v>0.43130000000000002</v>
      </c>
      <c r="J48" s="142">
        <v>0.46689999999999998</v>
      </c>
      <c r="K48" s="708">
        <v>0.4481</v>
      </c>
      <c r="L48" s="708">
        <v>0.4592</v>
      </c>
      <c r="M48" s="708">
        <v>0.43819999999999998</v>
      </c>
    </row>
    <row r="49" spans="1:13" ht="15" customHeight="1" thickBot="1">
      <c r="A49" s="1" t="s">
        <v>633</v>
      </c>
      <c r="B49" s="140" t="s">
        <v>748</v>
      </c>
      <c r="C49" s="141" t="s">
        <v>535</v>
      </c>
      <c r="D49" s="142">
        <v>0.5171</v>
      </c>
      <c r="E49" s="142">
        <v>0.4793</v>
      </c>
      <c r="F49" s="142">
        <v>0.4118</v>
      </c>
      <c r="G49" s="142">
        <v>0.39629999999999999</v>
      </c>
      <c r="H49" s="142">
        <v>0.33329999999999999</v>
      </c>
      <c r="I49" s="142">
        <v>0.31619999999999998</v>
      </c>
      <c r="J49" s="142">
        <v>0.2104</v>
      </c>
      <c r="K49" s="708">
        <v>0.22520000000000001</v>
      </c>
      <c r="L49" s="708">
        <v>0.2215</v>
      </c>
      <c r="M49" s="708">
        <v>0.2596</v>
      </c>
    </row>
    <row r="50" spans="1:13" s="1" customFormat="1" ht="15" customHeight="1" thickTop="1" thickBot="1">
      <c r="B50" s="156"/>
      <c r="C50" s="646" t="s">
        <v>536</v>
      </c>
      <c r="D50" s="642"/>
      <c r="E50" s="642"/>
      <c r="F50" s="642"/>
      <c r="G50" s="642"/>
      <c r="H50" s="643"/>
      <c r="I50" s="643"/>
      <c r="J50" s="643"/>
      <c r="K50" s="709"/>
      <c r="L50" s="707"/>
      <c r="M50" s="707"/>
    </row>
    <row r="51" spans="1:13" s="1" customFormat="1" ht="15" customHeight="1" thickTop="1">
      <c r="A51" s="1" t="s">
        <v>633</v>
      </c>
      <c r="B51" s="140" t="s">
        <v>749</v>
      </c>
      <c r="C51" s="141" t="s">
        <v>537</v>
      </c>
      <c r="D51" s="142">
        <v>3.2199999999999999E-2</v>
      </c>
      <c r="E51" s="142">
        <v>3.0300000000000001E-2</v>
      </c>
      <c r="F51" s="142">
        <v>3.4200000000000001E-2</v>
      </c>
      <c r="G51" s="142">
        <v>3.1699999999999999E-2</v>
      </c>
      <c r="H51" s="142">
        <v>3.2500000000000001E-2</v>
      </c>
      <c r="I51" s="142">
        <v>2.4299999999999999E-2</v>
      </c>
      <c r="J51" s="142">
        <v>2.4899999999999999E-2</v>
      </c>
      <c r="K51" s="708">
        <v>2.7699999999999999E-2</v>
      </c>
      <c r="L51" s="708">
        <v>2.7799999999999998E-2</v>
      </c>
      <c r="M51" s="708">
        <v>2.7199999999999998E-2</v>
      </c>
    </row>
    <row r="52" spans="1:13" s="1" customFormat="1" ht="15" customHeight="1">
      <c r="A52" s="1" t="s">
        <v>633</v>
      </c>
      <c r="B52" s="140" t="s">
        <v>750</v>
      </c>
      <c r="C52" s="141" t="s">
        <v>538</v>
      </c>
      <c r="D52" s="142">
        <v>1.8100000000000002E-2</v>
      </c>
      <c r="E52" s="142">
        <v>1.8499999999999999E-2</v>
      </c>
      <c r="F52" s="142">
        <v>2.1000000000000001E-2</v>
      </c>
      <c r="G52" s="142">
        <v>2.3300000000000001E-2</v>
      </c>
      <c r="H52" s="142">
        <v>2.4500000000000001E-2</v>
      </c>
      <c r="I52" s="142">
        <v>1.7399999999999999E-2</v>
      </c>
      <c r="J52" s="142">
        <v>1.7899999999999999E-2</v>
      </c>
      <c r="K52" s="708">
        <v>2.1399999999999999E-2</v>
      </c>
      <c r="L52" s="708">
        <v>2.1700000000000001E-2</v>
      </c>
      <c r="M52" s="708">
        <v>2.2200000000000001E-2</v>
      </c>
    </row>
    <row r="53" spans="1:13" s="1" customFormat="1" ht="15" customHeight="1">
      <c r="A53" s="1" t="s">
        <v>633</v>
      </c>
      <c r="B53" s="140" t="s">
        <v>751</v>
      </c>
      <c r="C53" s="141" t="s">
        <v>539</v>
      </c>
      <c r="D53" s="142">
        <v>2.4299999999999999E-2</v>
      </c>
      <c r="E53" s="142">
        <v>2.5499999999999998E-2</v>
      </c>
      <c r="F53" s="142">
        <v>2.81E-2</v>
      </c>
      <c r="G53" s="142">
        <v>3.1699999999999999E-2</v>
      </c>
      <c r="H53" s="142">
        <v>3.32E-2</v>
      </c>
      <c r="I53" s="142">
        <v>2.6100000000000002E-2</v>
      </c>
      <c r="J53" s="142">
        <v>2.7900000000000001E-2</v>
      </c>
      <c r="K53" s="708">
        <v>3.1399999999999997E-2</v>
      </c>
      <c r="L53" s="708">
        <v>3.1800000000000002E-2</v>
      </c>
      <c r="M53" s="708">
        <v>3.1099999999999999E-2</v>
      </c>
    </row>
    <row r="54" spans="1:13" s="1" customFormat="1" ht="15" customHeight="1">
      <c r="A54" s="1" t="s">
        <v>633</v>
      </c>
      <c r="B54" s="140" t="s">
        <v>752</v>
      </c>
      <c r="C54" s="141" t="s">
        <v>540</v>
      </c>
      <c r="D54" s="142">
        <v>4.0300000000000002E-2</v>
      </c>
      <c r="E54" s="142">
        <v>4.36E-2</v>
      </c>
      <c r="F54" s="142">
        <v>4.6399999999999997E-2</v>
      </c>
      <c r="G54" s="142">
        <v>5.8400000000000001E-2</v>
      </c>
      <c r="H54" s="142">
        <v>6.0600000000000001E-2</v>
      </c>
      <c r="I54" s="142">
        <v>5.91E-2</v>
      </c>
      <c r="J54" s="142">
        <v>6.1499999999999999E-2</v>
      </c>
      <c r="K54" s="708">
        <v>6.3799999999999996E-2</v>
      </c>
      <c r="L54" s="708">
        <v>6.4199999999999993E-2</v>
      </c>
      <c r="M54" s="708">
        <v>6.4299999999999996E-2</v>
      </c>
    </row>
    <row r="55" spans="1:13" s="1" customFormat="1" ht="15" customHeight="1">
      <c r="A55" s="1" t="s">
        <v>633</v>
      </c>
      <c r="B55" s="140" t="s">
        <v>753</v>
      </c>
      <c r="C55" s="141" t="s">
        <v>541</v>
      </c>
      <c r="D55" s="142">
        <v>-1.5900000000000001E-2</v>
      </c>
      <c r="E55" s="142">
        <v>-1.8100000000000002E-2</v>
      </c>
      <c r="F55" s="142">
        <v>-1.83E-2</v>
      </c>
      <c r="G55" s="142">
        <v>-2.6700000000000002E-2</v>
      </c>
      <c r="H55" s="142">
        <v>-2.75E-2</v>
      </c>
      <c r="I55" s="142">
        <v>-3.2899999999999999E-2</v>
      </c>
      <c r="J55" s="142">
        <v>-3.3599999999999998E-2</v>
      </c>
      <c r="K55" s="708">
        <v>-3.2399999999999998E-2</v>
      </c>
      <c r="L55" s="708">
        <v>-3.2399999999999998E-2</v>
      </c>
      <c r="M55" s="708">
        <v>-3.32E-2</v>
      </c>
    </row>
    <row r="56" spans="1:13" s="1" customFormat="1" ht="15" customHeight="1">
      <c r="A56" s="1" t="s">
        <v>633</v>
      </c>
      <c r="B56" s="140" t="s">
        <v>754</v>
      </c>
      <c r="C56" s="141" t="s">
        <v>542</v>
      </c>
      <c r="D56" s="142">
        <v>-6.1999999999999998E-3</v>
      </c>
      <c r="E56" s="142">
        <v>-7.0000000000000001E-3</v>
      </c>
      <c r="F56" s="142">
        <v>-7.1999999999999998E-3</v>
      </c>
      <c r="G56" s="142">
        <v>-8.3999999999999995E-3</v>
      </c>
      <c r="H56" s="142">
        <v>-8.6999999999999994E-3</v>
      </c>
      <c r="I56" s="142">
        <v>-8.8000000000000005E-3</v>
      </c>
      <c r="J56" s="142">
        <v>-0.01</v>
      </c>
      <c r="K56" s="708">
        <v>-1.01E-2</v>
      </c>
      <c r="L56" s="708">
        <v>-1.01E-2</v>
      </c>
      <c r="M56" s="708">
        <v>-8.8999999999999999E-3</v>
      </c>
    </row>
    <row r="57" spans="1:13" s="1" customFormat="1" ht="15" customHeight="1" thickBot="1">
      <c r="A57" s="1" t="s">
        <v>633</v>
      </c>
      <c r="B57" s="140" t="s">
        <v>755</v>
      </c>
      <c r="C57" s="141" t="s">
        <v>543</v>
      </c>
      <c r="D57" s="142">
        <v>1.41E-2</v>
      </c>
      <c r="E57" s="142">
        <v>1.18E-2</v>
      </c>
      <c r="F57" s="142">
        <v>1.3299999999999999E-2</v>
      </c>
      <c r="G57" s="142">
        <v>8.3999999999999995E-3</v>
      </c>
      <c r="H57" s="142">
        <v>8.0000000000000002E-3</v>
      </c>
      <c r="I57" s="142">
        <v>7.0000000000000001E-3</v>
      </c>
      <c r="J57" s="142">
        <v>6.8999999999999999E-3</v>
      </c>
      <c r="K57" s="708">
        <v>6.4000000000000003E-3</v>
      </c>
      <c r="L57" s="708">
        <v>6.1000000000000004E-3</v>
      </c>
      <c r="M57" s="708">
        <v>5.0000000000000001E-3</v>
      </c>
    </row>
    <row r="58" spans="1:13" s="154" customFormat="1" ht="15" customHeight="1" thickTop="1" thickBot="1">
      <c r="A58" s="1"/>
      <c r="B58" s="1"/>
      <c r="C58" s="646" t="s">
        <v>544</v>
      </c>
      <c r="D58" s="647"/>
      <c r="E58" s="647"/>
      <c r="F58" s="647"/>
      <c r="G58" s="647"/>
      <c r="H58" s="647"/>
      <c r="I58" s="647"/>
      <c r="J58" s="647"/>
      <c r="K58" s="710"/>
      <c r="L58" s="710"/>
      <c r="M58" s="710"/>
    </row>
    <row r="59" spans="1:13" s="1" customFormat="1" ht="15" customHeight="1" thickTop="1">
      <c r="A59" s="1" t="s">
        <v>633</v>
      </c>
      <c r="B59" s="140" t="s">
        <v>749</v>
      </c>
      <c r="C59" s="141" t="s">
        <v>537</v>
      </c>
      <c r="D59" s="142">
        <v>3.2199999999999999E-2</v>
      </c>
      <c r="E59" s="142">
        <v>3.0300000000000001E-2</v>
      </c>
      <c r="F59" s="142">
        <v>3.4200000000000001E-2</v>
      </c>
      <c r="G59" s="142">
        <v>3.1699999999999999E-2</v>
      </c>
      <c r="H59" s="142">
        <v>3.2500000000000001E-2</v>
      </c>
      <c r="I59" s="142">
        <v>2.4299999999999999E-2</v>
      </c>
      <c r="J59" s="142">
        <v>2.4899999999999999E-2</v>
      </c>
      <c r="K59" s="708">
        <v>2.7699999999999999E-2</v>
      </c>
      <c r="L59" s="708">
        <v>2.7799999999999998E-2</v>
      </c>
      <c r="M59" s="708">
        <v>2.7199999999999998E-2</v>
      </c>
    </row>
    <row r="60" spans="1:13" s="1" customFormat="1" ht="15" customHeight="1">
      <c r="A60" s="1" t="s">
        <v>633</v>
      </c>
      <c r="B60" s="140" t="s">
        <v>756</v>
      </c>
      <c r="C60" s="141" t="s">
        <v>545</v>
      </c>
      <c r="D60" s="142">
        <v>-2.0000000000000001E-4</v>
      </c>
      <c r="E60" s="142">
        <v>-1.2999999999999999E-3</v>
      </c>
      <c r="F60" s="142">
        <v>-2.5000000000000001E-3</v>
      </c>
      <c r="G60" s="142">
        <v>-2.9999999999999997E-4</v>
      </c>
      <c r="H60" s="142">
        <v>-2.5000000000000001E-3</v>
      </c>
      <c r="I60" s="142">
        <v>-1.1999999999999999E-3</v>
      </c>
      <c r="J60" s="142">
        <v>-3.8E-3</v>
      </c>
      <c r="K60" s="708">
        <v>-4.7999999999999996E-3</v>
      </c>
      <c r="L60" s="708">
        <v>-5.0000000000000001E-3</v>
      </c>
      <c r="M60" s="708">
        <v>-4.1999999999999997E-3</v>
      </c>
    </row>
    <row r="61" spans="1:13" s="148" customFormat="1" ht="15" customHeight="1">
      <c r="A61" s="1" t="s">
        <v>633</v>
      </c>
      <c r="B61" s="140" t="s">
        <v>757</v>
      </c>
      <c r="C61" s="141" t="s">
        <v>546</v>
      </c>
      <c r="D61" s="142">
        <v>-1.84E-2</v>
      </c>
      <c r="E61" s="142">
        <v>-0.02</v>
      </c>
      <c r="F61" s="142">
        <v>-2.3300000000000001E-2</v>
      </c>
      <c r="G61" s="142">
        <v>-2.58E-2</v>
      </c>
      <c r="H61" s="142">
        <v>-2.3599999999999999E-2</v>
      </c>
      <c r="I61" s="142">
        <v>-2.0899999999999998E-2</v>
      </c>
      <c r="J61" s="142">
        <v>-1.8700000000000001E-2</v>
      </c>
      <c r="K61" s="708">
        <v>-2.12E-2</v>
      </c>
      <c r="L61" s="708">
        <v>-2.06E-2</v>
      </c>
      <c r="M61" s="708">
        <v>-2.1700000000000001E-2</v>
      </c>
    </row>
    <row r="62" spans="1:13" s="148" customFormat="1" ht="15" customHeight="1">
      <c r="A62" s="1" t="s">
        <v>633</v>
      </c>
      <c r="B62" s="140" t="s">
        <v>758</v>
      </c>
      <c r="C62" s="141" t="s">
        <v>547</v>
      </c>
      <c r="D62" s="142">
        <v>1E-4</v>
      </c>
      <c r="E62" s="142">
        <v>1E-4</v>
      </c>
      <c r="F62" s="142">
        <v>2.0000000000000001E-4</v>
      </c>
      <c r="G62" s="142">
        <v>2.0000000000000001E-4</v>
      </c>
      <c r="H62" s="142">
        <v>1E-4</v>
      </c>
      <c r="I62" s="142">
        <v>1E-4</v>
      </c>
      <c r="J62" s="142">
        <v>2.0000000000000001E-4</v>
      </c>
      <c r="K62" s="708">
        <v>1E-4</v>
      </c>
      <c r="L62" s="708">
        <v>4.0000000000000002E-4</v>
      </c>
      <c r="M62" s="708">
        <v>2.9999999999999997E-4</v>
      </c>
    </row>
    <row r="63" spans="1:13" s="148" customFormat="1" ht="15" customHeight="1">
      <c r="A63" s="1" t="s">
        <v>633</v>
      </c>
      <c r="B63" s="140" t="s">
        <v>759</v>
      </c>
      <c r="C63" s="141" t="s">
        <v>548</v>
      </c>
      <c r="D63" s="142">
        <v>1E-4</v>
      </c>
      <c r="E63" s="142">
        <v>2.9999999999999997E-4</v>
      </c>
      <c r="F63" s="142">
        <v>5.9999999999999995E-4</v>
      </c>
      <c r="G63" s="142">
        <v>0</v>
      </c>
      <c r="H63" s="142">
        <v>-2.0000000000000001E-4</v>
      </c>
      <c r="I63" s="142">
        <v>1E-4</v>
      </c>
      <c r="J63" s="142">
        <v>1E-4</v>
      </c>
      <c r="K63" s="708">
        <v>2.9999999999999997E-4</v>
      </c>
      <c r="L63" s="708">
        <v>2.9999999999999997E-4</v>
      </c>
      <c r="M63" s="708">
        <v>5.0000000000000001E-4</v>
      </c>
    </row>
    <row r="64" spans="1:13" s="148" customFormat="1" ht="15" customHeight="1" thickBot="1">
      <c r="A64" s="1"/>
      <c r="B64" s="140"/>
      <c r="C64" s="141" t="s">
        <v>549</v>
      </c>
      <c r="D64" s="142">
        <v>1E-4</v>
      </c>
      <c r="E64" s="142">
        <v>1E-4</v>
      </c>
      <c r="F64" s="142">
        <v>0</v>
      </c>
      <c r="G64" s="142">
        <v>0</v>
      </c>
      <c r="H64" s="142">
        <v>0</v>
      </c>
      <c r="I64" s="142">
        <v>0</v>
      </c>
      <c r="J64" s="142">
        <v>0</v>
      </c>
      <c r="K64" s="708">
        <v>0</v>
      </c>
      <c r="L64" s="708">
        <v>0</v>
      </c>
      <c r="M64" s="708">
        <v>0</v>
      </c>
    </row>
    <row r="65" spans="1:13" s="1" customFormat="1" ht="15" customHeight="1" thickTop="1" thickBot="1">
      <c r="A65" s="1" t="s">
        <v>633</v>
      </c>
      <c r="B65" s="140" t="s">
        <v>760</v>
      </c>
      <c r="C65" s="646" t="s">
        <v>761</v>
      </c>
      <c r="D65" s="642">
        <v>1.4E-2</v>
      </c>
      <c r="E65" s="642">
        <v>9.4999999999999998E-3</v>
      </c>
      <c r="F65" s="642">
        <v>9.2999999999999992E-3</v>
      </c>
      <c r="G65" s="642">
        <v>5.7999999999999996E-3</v>
      </c>
      <c r="H65" s="644">
        <v>6.4000000000000003E-3</v>
      </c>
      <c r="I65" s="644">
        <v>2.5000000000000001E-3</v>
      </c>
      <c r="J65" s="644">
        <v>2.8E-3</v>
      </c>
      <c r="K65" s="709">
        <v>2.2000000000000001E-3</v>
      </c>
      <c r="L65" s="709">
        <v>3.0000000000000001E-3</v>
      </c>
      <c r="M65" s="709">
        <v>2.2000000000000001E-3</v>
      </c>
    </row>
    <row r="66" spans="1:13" ht="3.75" customHeight="1" thickTop="1" thickBot="1">
      <c r="A66" s="158"/>
      <c r="B66" s="158"/>
      <c r="C66" s="128"/>
      <c r="D66" s="128"/>
      <c r="E66" s="128"/>
      <c r="F66" s="128"/>
      <c r="G66" s="128"/>
      <c r="H66" s="128"/>
      <c r="I66" s="128"/>
      <c r="J66" s="128"/>
      <c r="K66" s="128"/>
      <c r="L66" s="128"/>
      <c r="M66" s="128"/>
    </row>
    <row r="67" spans="1:13" ht="15" customHeight="1">
      <c r="A67" s="1"/>
      <c r="B67" s="1"/>
      <c r="C67" s="159" t="s">
        <v>551</v>
      </c>
      <c r="D67" s="1"/>
      <c r="E67" s="1"/>
      <c r="F67" s="1"/>
      <c r="G67" s="1"/>
      <c r="H67" s="1"/>
      <c r="I67" s="1"/>
      <c r="J67" s="1"/>
      <c r="K67" s="1"/>
      <c r="L67" s="1"/>
      <c r="M67" s="1"/>
    </row>
    <row r="68" spans="1:13" ht="15" customHeight="1">
      <c r="A68" s="1"/>
      <c r="B68" s="1"/>
      <c r="C68" s="159" t="s">
        <v>762</v>
      </c>
      <c r="D68" s="1"/>
      <c r="E68" s="1"/>
      <c r="F68" s="1"/>
      <c r="G68" s="1"/>
      <c r="H68" s="1"/>
      <c r="I68" s="1"/>
      <c r="J68" s="1"/>
      <c r="K68" s="1"/>
      <c r="L68" s="1"/>
      <c r="M68" s="1"/>
    </row>
    <row r="69" spans="1:13" ht="15" customHeight="1">
      <c r="A69" s="1"/>
      <c r="B69" s="1"/>
      <c r="C69" s="159" t="s">
        <v>763</v>
      </c>
      <c r="D69" s="1"/>
      <c r="E69" s="1"/>
      <c r="F69" s="1"/>
      <c r="G69" s="1"/>
      <c r="H69" s="1"/>
      <c r="I69" s="1"/>
      <c r="J69" s="1"/>
      <c r="K69" s="1"/>
      <c r="L69" s="1"/>
      <c r="M69" s="1"/>
    </row>
    <row r="70" spans="1:13" ht="15" customHeight="1">
      <c r="A70" s="1"/>
      <c r="B70" s="1"/>
      <c r="C70" s="159" t="s">
        <v>554</v>
      </c>
      <c r="D70" s="1"/>
      <c r="E70" s="1"/>
      <c r="F70" s="1"/>
      <c r="G70" s="1"/>
      <c r="H70" s="1"/>
      <c r="I70" s="1"/>
      <c r="J70" s="1"/>
      <c r="K70" s="1"/>
      <c r="L70" s="1"/>
      <c r="M70" s="1"/>
    </row>
    <row r="71" spans="1:13" ht="15" customHeight="1">
      <c r="A71" s="1"/>
      <c r="B71" s="1"/>
      <c r="C71" s="159" t="s">
        <v>555</v>
      </c>
      <c r="D71" s="1"/>
      <c r="E71" s="1"/>
      <c r="F71" s="1"/>
      <c r="G71" s="1"/>
      <c r="H71" s="1"/>
      <c r="I71" s="1"/>
      <c r="J71" s="1"/>
      <c r="K71" s="1"/>
      <c r="L71" s="1"/>
      <c r="M71" s="1"/>
    </row>
    <row r="72" spans="1:13" ht="30" customHeight="1">
      <c r="A72" s="1"/>
      <c r="B72" s="1"/>
      <c r="C72" s="734" t="s">
        <v>556</v>
      </c>
      <c r="D72" s="734"/>
      <c r="E72" s="734"/>
      <c r="F72" s="734"/>
      <c r="G72" s="734"/>
      <c r="H72" s="734"/>
      <c r="I72" s="734"/>
      <c r="J72" s="734"/>
      <c r="K72" s="734"/>
      <c r="L72" s="734"/>
      <c r="M72" s="734"/>
    </row>
    <row r="73" spans="1:13" ht="15" customHeight="1">
      <c r="A73" s="1"/>
      <c r="B73" s="1"/>
      <c r="C73" s="159" t="s">
        <v>557</v>
      </c>
      <c r="D73" s="1"/>
      <c r="E73" s="1"/>
      <c r="F73" s="1"/>
      <c r="G73" s="1"/>
      <c r="H73" s="1"/>
      <c r="I73" s="1"/>
      <c r="J73" s="1"/>
      <c r="K73" s="1"/>
      <c r="L73" s="1"/>
      <c r="M73" s="1"/>
    </row>
    <row r="74" spans="1:13" ht="30" customHeight="1">
      <c r="A74" s="1"/>
      <c r="B74" s="1"/>
      <c r="C74" s="734" t="s">
        <v>558</v>
      </c>
      <c r="D74" s="734"/>
      <c r="E74" s="734"/>
      <c r="F74" s="734"/>
      <c r="G74" s="734"/>
      <c r="H74" s="734"/>
      <c r="I74" s="734"/>
      <c r="J74" s="734"/>
      <c r="K74" s="734"/>
      <c r="L74" s="734"/>
      <c r="M74" s="734"/>
    </row>
    <row r="75" spans="1:13" ht="15" customHeight="1">
      <c r="A75" s="1"/>
      <c r="B75" s="1"/>
      <c r="C75" s="159"/>
      <c r="D75" s="1"/>
      <c r="E75" s="1"/>
      <c r="F75" s="1"/>
      <c r="G75" s="1"/>
      <c r="H75" s="1"/>
      <c r="I75" s="1"/>
      <c r="J75" s="1"/>
      <c r="K75" s="1"/>
      <c r="L75" s="1"/>
      <c r="M75" s="1"/>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E3" sqref="E3"/>
    </sheetView>
  </sheetViews>
  <sheetFormatPr baseColWidth="10" defaultColWidth="9.140625" defaultRowHeight="12.75"/>
  <cols>
    <col min="1" max="1" width="85.5703125" style="181" customWidth="1"/>
    <col min="2" max="3" width="15.7109375" style="69" customWidth="1"/>
    <col min="4" max="256" width="11.42578125" style="69" customWidth="1"/>
    <col min="257" max="257" width="85.5703125" style="69" customWidth="1"/>
    <col min="258" max="259" width="15.7109375" style="69" customWidth="1"/>
    <col min="260" max="512" width="11.42578125" style="69" customWidth="1"/>
    <col min="513" max="513" width="85.5703125" style="69" customWidth="1"/>
    <col min="514" max="515" width="15.7109375" style="69" customWidth="1"/>
    <col min="516" max="768" width="11.42578125" style="69" customWidth="1"/>
    <col min="769" max="769" width="85.5703125" style="69" customWidth="1"/>
    <col min="770" max="771" width="15.7109375" style="69" customWidth="1"/>
    <col min="772" max="1024" width="11.42578125" style="69" customWidth="1"/>
    <col min="1025" max="1025" width="85.5703125" style="69" customWidth="1"/>
    <col min="1026" max="1027" width="15.7109375" style="69" customWidth="1"/>
    <col min="1028" max="1280" width="11.42578125" style="69" customWidth="1"/>
    <col min="1281" max="1281" width="85.5703125" style="69" customWidth="1"/>
    <col min="1282" max="1283" width="15.7109375" style="69" customWidth="1"/>
    <col min="1284" max="1536" width="11.42578125" style="69" customWidth="1"/>
    <col min="1537" max="1537" width="85.5703125" style="69" customWidth="1"/>
    <col min="1538" max="1539" width="15.7109375" style="69" customWidth="1"/>
    <col min="1540" max="1792" width="11.42578125" style="69" customWidth="1"/>
    <col min="1793" max="1793" width="85.5703125" style="69" customWidth="1"/>
    <col min="1794" max="1795" width="15.7109375" style="69" customWidth="1"/>
    <col min="1796" max="2048" width="11.42578125" style="69" customWidth="1"/>
    <col min="2049" max="2049" width="85.5703125" style="69" customWidth="1"/>
    <col min="2050" max="2051" width="15.7109375" style="69" customWidth="1"/>
    <col min="2052" max="2304" width="11.42578125" style="69" customWidth="1"/>
    <col min="2305" max="2305" width="85.5703125" style="69" customWidth="1"/>
    <col min="2306" max="2307" width="15.7109375" style="69" customWidth="1"/>
    <col min="2308" max="2560" width="11.42578125" style="69" customWidth="1"/>
    <col min="2561" max="2561" width="85.5703125" style="69" customWidth="1"/>
    <col min="2562" max="2563" width="15.7109375" style="69" customWidth="1"/>
    <col min="2564" max="2816" width="11.42578125" style="69" customWidth="1"/>
    <col min="2817" max="2817" width="85.5703125" style="69" customWidth="1"/>
    <col min="2818" max="2819" width="15.7109375" style="69" customWidth="1"/>
    <col min="2820" max="3072" width="11.42578125" style="69" customWidth="1"/>
    <col min="3073" max="3073" width="85.5703125" style="69" customWidth="1"/>
    <col min="3074" max="3075" width="15.7109375" style="69" customWidth="1"/>
    <col min="3076" max="3328" width="11.42578125" style="69" customWidth="1"/>
    <col min="3329" max="3329" width="85.5703125" style="69" customWidth="1"/>
    <col min="3330" max="3331" width="15.7109375" style="69" customWidth="1"/>
    <col min="3332" max="3584" width="11.42578125" style="69" customWidth="1"/>
    <col min="3585" max="3585" width="85.5703125" style="69" customWidth="1"/>
    <col min="3586" max="3587" width="15.7109375" style="69" customWidth="1"/>
    <col min="3588" max="3840" width="11.42578125" style="69" customWidth="1"/>
    <col min="3841" max="3841" width="85.5703125" style="69" customWidth="1"/>
    <col min="3842" max="3843" width="15.7109375" style="69" customWidth="1"/>
    <col min="3844" max="4096" width="11.42578125" style="69" customWidth="1"/>
    <col min="4097" max="4097" width="85.5703125" style="69" customWidth="1"/>
    <col min="4098" max="4099" width="15.7109375" style="69" customWidth="1"/>
    <col min="4100" max="4352" width="11.42578125" style="69" customWidth="1"/>
    <col min="4353" max="4353" width="85.5703125" style="69" customWidth="1"/>
    <col min="4354" max="4355" width="15.7109375" style="69" customWidth="1"/>
    <col min="4356" max="4608" width="11.42578125" style="69" customWidth="1"/>
    <col min="4609" max="4609" width="85.5703125" style="69" customWidth="1"/>
    <col min="4610" max="4611" width="15.7109375" style="69" customWidth="1"/>
    <col min="4612" max="4864" width="11.42578125" style="69" customWidth="1"/>
    <col min="4865" max="4865" width="85.5703125" style="69" customWidth="1"/>
    <col min="4866" max="4867" width="15.7109375" style="69" customWidth="1"/>
    <col min="4868" max="5120" width="11.42578125" style="69" customWidth="1"/>
    <col min="5121" max="5121" width="85.5703125" style="69" customWidth="1"/>
    <col min="5122" max="5123" width="15.7109375" style="69" customWidth="1"/>
    <col min="5124" max="5376" width="11.42578125" style="69" customWidth="1"/>
    <col min="5377" max="5377" width="85.5703125" style="69" customWidth="1"/>
    <col min="5378" max="5379" width="15.7109375" style="69" customWidth="1"/>
    <col min="5380" max="5632" width="11.42578125" style="69" customWidth="1"/>
    <col min="5633" max="5633" width="85.5703125" style="69" customWidth="1"/>
    <col min="5634" max="5635" width="15.7109375" style="69" customWidth="1"/>
    <col min="5636" max="5888" width="11.42578125" style="69" customWidth="1"/>
    <col min="5889" max="5889" width="85.5703125" style="69" customWidth="1"/>
    <col min="5890" max="5891" width="15.7109375" style="69" customWidth="1"/>
    <col min="5892" max="6144" width="11.42578125" style="69" customWidth="1"/>
    <col min="6145" max="6145" width="85.5703125" style="69" customWidth="1"/>
    <col min="6146" max="6147" width="15.7109375" style="69" customWidth="1"/>
    <col min="6148" max="6400" width="11.42578125" style="69" customWidth="1"/>
    <col min="6401" max="6401" width="85.5703125" style="69" customWidth="1"/>
    <col min="6402" max="6403" width="15.7109375" style="69" customWidth="1"/>
    <col min="6404" max="6656" width="11.42578125" style="69" customWidth="1"/>
    <col min="6657" max="6657" width="85.5703125" style="69" customWidth="1"/>
    <col min="6658" max="6659" width="15.7109375" style="69" customWidth="1"/>
    <col min="6660" max="6912" width="11.42578125" style="69" customWidth="1"/>
    <col min="6913" max="6913" width="85.5703125" style="69" customWidth="1"/>
    <col min="6914" max="6915" width="15.7109375" style="69" customWidth="1"/>
    <col min="6916" max="7168" width="11.42578125" style="69" customWidth="1"/>
    <col min="7169" max="7169" width="85.5703125" style="69" customWidth="1"/>
    <col min="7170" max="7171" width="15.7109375" style="69" customWidth="1"/>
    <col min="7172" max="7424" width="11.42578125" style="69" customWidth="1"/>
    <col min="7425" max="7425" width="85.5703125" style="69" customWidth="1"/>
    <col min="7426" max="7427" width="15.7109375" style="69" customWidth="1"/>
    <col min="7428" max="7680" width="11.42578125" style="69" customWidth="1"/>
    <col min="7681" max="7681" width="85.5703125" style="69" customWidth="1"/>
    <col min="7682" max="7683" width="15.7109375" style="69" customWidth="1"/>
    <col min="7684" max="7936" width="11.42578125" style="69" customWidth="1"/>
    <col min="7937" max="7937" width="85.5703125" style="69" customWidth="1"/>
    <col min="7938" max="7939" width="15.7109375" style="69" customWidth="1"/>
    <col min="7940" max="8192" width="11.42578125" style="69" customWidth="1"/>
    <col min="8193" max="8193" width="85.5703125" style="69" customWidth="1"/>
    <col min="8194" max="8195" width="15.7109375" style="69" customWidth="1"/>
    <col min="8196" max="8448" width="11.42578125" style="69" customWidth="1"/>
    <col min="8449" max="8449" width="85.5703125" style="69" customWidth="1"/>
    <col min="8450" max="8451" width="15.7109375" style="69" customWidth="1"/>
    <col min="8452" max="8704" width="11.42578125" style="69" customWidth="1"/>
    <col min="8705" max="8705" width="85.5703125" style="69" customWidth="1"/>
    <col min="8706" max="8707" width="15.7109375" style="69" customWidth="1"/>
    <col min="8708" max="8960" width="11.42578125" style="69" customWidth="1"/>
    <col min="8961" max="8961" width="85.5703125" style="69" customWidth="1"/>
    <col min="8962" max="8963" width="15.7109375" style="69" customWidth="1"/>
    <col min="8964" max="9216" width="11.42578125" style="69" customWidth="1"/>
    <col min="9217" max="9217" width="85.5703125" style="69" customWidth="1"/>
    <col min="9218" max="9219" width="15.7109375" style="69" customWidth="1"/>
    <col min="9220" max="9472" width="11.42578125" style="69" customWidth="1"/>
    <col min="9473" max="9473" width="85.5703125" style="69" customWidth="1"/>
    <col min="9474" max="9475" width="15.7109375" style="69" customWidth="1"/>
    <col min="9476" max="9728" width="11.42578125" style="69" customWidth="1"/>
    <col min="9729" max="9729" width="85.5703125" style="69" customWidth="1"/>
    <col min="9730" max="9731" width="15.7109375" style="69" customWidth="1"/>
    <col min="9732" max="9984" width="11.42578125" style="69" customWidth="1"/>
    <col min="9985" max="9985" width="85.5703125" style="69" customWidth="1"/>
    <col min="9986" max="9987" width="15.7109375" style="69" customWidth="1"/>
    <col min="9988" max="10240" width="11.42578125" style="69" customWidth="1"/>
    <col min="10241" max="10241" width="85.5703125" style="69" customWidth="1"/>
    <col min="10242" max="10243" width="15.7109375" style="69" customWidth="1"/>
    <col min="10244" max="10496" width="11.42578125" style="69" customWidth="1"/>
    <col min="10497" max="10497" width="85.5703125" style="69" customWidth="1"/>
    <col min="10498" max="10499" width="15.7109375" style="69" customWidth="1"/>
    <col min="10500" max="10752" width="11.42578125" style="69" customWidth="1"/>
    <col min="10753" max="10753" width="85.5703125" style="69" customWidth="1"/>
    <col min="10754" max="10755" width="15.7109375" style="69" customWidth="1"/>
    <col min="10756" max="11008" width="11.42578125" style="69" customWidth="1"/>
    <col min="11009" max="11009" width="85.5703125" style="69" customWidth="1"/>
    <col min="11010" max="11011" width="15.7109375" style="69" customWidth="1"/>
    <col min="11012" max="11264" width="11.42578125" style="69" customWidth="1"/>
    <col min="11265" max="11265" width="85.5703125" style="69" customWidth="1"/>
    <col min="11266" max="11267" width="15.7109375" style="69" customWidth="1"/>
    <col min="11268" max="11520" width="11.42578125" style="69" customWidth="1"/>
    <col min="11521" max="11521" width="85.5703125" style="69" customWidth="1"/>
    <col min="11522" max="11523" width="15.7109375" style="69" customWidth="1"/>
    <col min="11524" max="11776" width="11.42578125" style="69" customWidth="1"/>
    <col min="11777" max="11777" width="85.5703125" style="69" customWidth="1"/>
    <col min="11778" max="11779" width="15.7109375" style="69" customWidth="1"/>
    <col min="11780" max="12032" width="11.42578125" style="69" customWidth="1"/>
    <col min="12033" max="12033" width="85.5703125" style="69" customWidth="1"/>
    <col min="12034" max="12035" width="15.7109375" style="69" customWidth="1"/>
    <col min="12036" max="12288" width="11.42578125" style="69" customWidth="1"/>
    <col min="12289" max="12289" width="85.5703125" style="69" customWidth="1"/>
    <col min="12290" max="12291" width="15.7109375" style="69" customWidth="1"/>
    <col min="12292" max="12544" width="11.42578125" style="69" customWidth="1"/>
    <col min="12545" max="12545" width="85.5703125" style="69" customWidth="1"/>
    <col min="12546" max="12547" width="15.7109375" style="69" customWidth="1"/>
    <col min="12548" max="12800" width="11.42578125" style="69" customWidth="1"/>
    <col min="12801" max="12801" width="85.5703125" style="69" customWidth="1"/>
    <col min="12802" max="12803" width="15.7109375" style="69" customWidth="1"/>
    <col min="12804" max="13056" width="11.42578125" style="69" customWidth="1"/>
    <col min="13057" max="13057" width="85.5703125" style="69" customWidth="1"/>
    <col min="13058" max="13059" width="15.7109375" style="69" customWidth="1"/>
    <col min="13060" max="13312" width="11.42578125" style="69" customWidth="1"/>
    <col min="13313" max="13313" width="85.5703125" style="69" customWidth="1"/>
    <col min="13314" max="13315" width="15.7109375" style="69" customWidth="1"/>
    <col min="13316" max="13568" width="11.42578125" style="69" customWidth="1"/>
    <col min="13569" max="13569" width="85.5703125" style="69" customWidth="1"/>
    <col min="13570" max="13571" width="15.7109375" style="69" customWidth="1"/>
    <col min="13572" max="13824" width="11.42578125" style="69" customWidth="1"/>
    <col min="13825" max="13825" width="85.5703125" style="69" customWidth="1"/>
    <col min="13826" max="13827" width="15.7109375" style="69" customWidth="1"/>
    <col min="13828" max="14080" width="11.42578125" style="69" customWidth="1"/>
    <col min="14081" max="14081" width="85.5703125" style="69" customWidth="1"/>
    <col min="14082" max="14083" width="15.7109375" style="69" customWidth="1"/>
    <col min="14084" max="14336" width="11.42578125" style="69" customWidth="1"/>
    <col min="14337" max="14337" width="85.5703125" style="69" customWidth="1"/>
    <col min="14338" max="14339" width="15.7109375" style="69" customWidth="1"/>
    <col min="14340" max="14592" width="11.42578125" style="69" customWidth="1"/>
    <col min="14593" max="14593" width="85.5703125" style="69" customWidth="1"/>
    <col min="14594" max="14595" width="15.7109375" style="69" customWidth="1"/>
    <col min="14596" max="14848" width="11.42578125" style="69" customWidth="1"/>
    <col min="14849" max="14849" width="85.5703125" style="69" customWidth="1"/>
    <col min="14850" max="14851" width="15.7109375" style="69" customWidth="1"/>
    <col min="14852" max="15104" width="11.42578125" style="69" customWidth="1"/>
    <col min="15105" max="15105" width="85.5703125" style="69" customWidth="1"/>
    <col min="15106" max="15107" width="15.7109375" style="69" customWidth="1"/>
    <col min="15108" max="15360" width="11.42578125" style="69" customWidth="1"/>
    <col min="15361" max="15361" width="85.5703125" style="69" customWidth="1"/>
    <col min="15362" max="15363" width="15.7109375" style="69" customWidth="1"/>
    <col min="15364" max="15616" width="11.42578125" style="69" customWidth="1"/>
    <col min="15617" max="15617" width="85.5703125" style="69" customWidth="1"/>
    <col min="15618" max="15619" width="15.7109375" style="69" customWidth="1"/>
    <col min="15620" max="15872" width="11.42578125" style="69" customWidth="1"/>
    <col min="15873" max="15873" width="85.5703125" style="69" customWidth="1"/>
    <col min="15874" max="15875" width="15.7109375" style="69" customWidth="1"/>
    <col min="15876" max="16128" width="11.42578125" style="69" customWidth="1"/>
    <col min="16129" max="16129" width="85.5703125" style="69" customWidth="1"/>
    <col min="16130" max="16131" width="15.7109375" style="69" customWidth="1"/>
    <col min="16132" max="16384" width="11.42578125" style="69" customWidth="1"/>
  </cols>
  <sheetData>
    <row r="1" spans="1:3" ht="30" customHeight="1">
      <c r="A1" s="726" t="s">
        <v>404</v>
      </c>
      <c r="B1" s="746"/>
      <c r="C1" s="746"/>
    </row>
    <row r="2" spans="1:3" ht="15" customHeight="1">
      <c r="A2" s="727" t="s">
        <v>777</v>
      </c>
      <c r="B2" s="747"/>
      <c r="C2" s="747"/>
    </row>
    <row r="3" spans="1:3" ht="15" customHeight="1">
      <c r="A3" s="727" t="s">
        <v>1435</v>
      </c>
      <c r="B3" s="747"/>
      <c r="C3" s="747"/>
    </row>
    <row r="4" spans="1:3" s="136" customFormat="1" ht="30" customHeight="1">
      <c r="A4" s="731" t="s">
        <v>778</v>
      </c>
      <c r="B4" s="748"/>
      <c r="C4" s="748"/>
    </row>
    <row r="5" spans="1:3" ht="3.75" customHeight="1" thickBot="1">
      <c r="A5" s="1"/>
      <c r="B5" s="1"/>
      <c r="C5" s="1"/>
    </row>
    <row r="6" spans="1:3" s="143" customFormat="1" ht="30" customHeight="1" thickTop="1" thickBot="1">
      <c r="A6" s="441"/>
      <c r="B6" s="442" t="s">
        <v>405</v>
      </c>
      <c r="C6" s="442" t="s">
        <v>443</v>
      </c>
    </row>
    <row r="7" spans="1:3" s="165" customFormat="1" ht="15" customHeight="1" thickTop="1" thickBot="1">
      <c r="A7" s="443" t="s">
        <v>779</v>
      </c>
      <c r="B7" s="800">
        <v>0.14799999999999999</v>
      </c>
      <c r="C7" s="800">
        <v>0.14799999999999999</v>
      </c>
    </row>
    <row r="8" spans="1:3" s="136" customFormat="1" ht="15" customHeight="1" thickTop="1">
      <c r="A8" s="166" t="s">
        <v>780</v>
      </c>
      <c r="B8" s="721">
        <v>8438615865.8000002</v>
      </c>
      <c r="C8" s="721">
        <v>8438615865.8000002</v>
      </c>
    </row>
    <row r="9" spans="1:3" s="136" customFormat="1" ht="15" customHeight="1">
      <c r="A9" s="166" t="s">
        <v>781</v>
      </c>
      <c r="B9" s="721">
        <v>0</v>
      </c>
      <c r="C9" s="721">
        <v>0</v>
      </c>
    </row>
    <row r="10" spans="1:3" s="169" customFormat="1" ht="15" customHeight="1">
      <c r="A10" s="166" t="s">
        <v>782</v>
      </c>
      <c r="B10" s="721">
        <v>5197185341.21</v>
      </c>
      <c r="C10" s="721">
        <v>5197185341.21</v>
      </c>
    </row>
    <row r="11" spans="1:3" s="169" customFormat="1" ht="15" customHeight="1">
      <c r="A11" s="166" t="s">
        <v>783</v>
      </c>
      <c r="B11" s="721">
        <v>0</v>
      </c>
      <c r="C11" s="721">
        <v>0</v>
      </c>
    </row>
    <row r="12" spans="1:3" s="169" customFormat="1" ht="15" customHeight="1">
      <c r="A12" s="166" t="s">
        <v>784</v>
      </c>
      <c r="B12" s="721">
        <v>1422007786.96</v>
      </c>
      <c r="C12" s="721">
        <v>1422007786.96</v>
      </c>
    </row>
    <row r="13" spans="1:3" s="169" customFormat="1" ht="15" customHeight="1" thickBot="1">
      <c r="A13" s="166" t="s">
        <v>785</v>
      </c>
      <c r="B13" s="721">
        <v>3334418913.21</v>
      </c>
      <c r="C13" s="721">
        <v>3334418913.21</v>
      </c>
    </row>
    <row r="14" spans="1:3" s="169" customFormat="1" ht="15" customHeight="1" thickTop="1" thickBot="1">
      <c r="A14" s="444" t="s">
        <v>786</v>
      </c>
      <c r="B14" s="801">
        <v>18392227907.18</v>
      </c>
      <c r="C14" s="801">
        <v>18392227907.18</v>
      </c>
    </row>
    <row r="15" spans="1:3" s="73" customFormat="1" ht="15" customHeight="1" thickTop="1">
      <c r="A15" s="166" t="s">
        <v>787</v>
      </c>
      <c r="B15" s="721">
        <v>5440361821.6719999</v>
      </c>
      <c r="C15" s="721">
        <v>5440361821.6719999</v>
      </c>
    </row>
    <row r="16" spans="1:3" s="173" customFormat="1" ht="15" customHeight="1" thickBot="1">
      <c r="A16" s="172" t="s">
        <v>788</v>
      </c>
      <c r="B16" s="723">
        <v>0.29580000000000001</v>
      </c>
      <c r="C16" s="723">
        <v>0.29580000000000001</v>
      </c>
    </row>
    <row r="17" spans="1:3" s="169" customFormat="1" ht="15" customHeight="1" thickTop="1" thickBot="1">
      <c r="A17" s="444" t="s">
        <v>789</v>
      </c>
      <c r="B17" s="801">
        <v>544036182.16719997</v>
      </c>
      <c r="C17" s="801">
        <v>544036182.16719997</v>
      </c>
    </row>
    <row r="18" spans="1:3" s="169" customFormat="1" ht="15" customHeight="1" thickTop="1">
      <c r="A18" s="166" t="s">
        <v>790</v>
      </c>
      <c r="B18" s="721">
        <v>871191941</v>
      </c>
      <c r="C18" s="721">
        <v>871191941</v>
      </c>
    </row>
    <row r="19" spans="1:3" s="169" customFormat="1" ht="15" customHeight="1">
      <c r="A19" s="166" t="s">
        <v>791</v>
      </c>
      <c r="B19" s="721">
        <v>0</v>
      </c>
      <c r="C19" s="721">
        <v>0</v>
      </c>
    </row>
    <row r="20" spans="1:3" s="169" customFormat="1" ht="15" customHeight="1">
      <c r="A20" s="172" t="s">
        <v>792</v>
      </c>
      <c r="B20" s="721">
        <v>0</v>
      </c>
      <c r="C20" s="721">
        <v>0</v>
      </c>
    </row>
    <row r="21" spans="1:3" s="169" customFormat="1" ht="15" customHeight="1" thickBot="1">
      <c r="A21" s="166" t="s">
        <v>793</v>
      </c>
      <c r="B21" s="721">
        <v>5011780</v>
      </c>
      <c r="C21" s="721">
        <v>5011780</v>
      </c>
    </row>
    <row r="22" spans="1:3" s="169" customFormat="1" ht="15" customHeight="1" thickTop="1" thickBot="1">
      <c r="A22" s="444" t="s">
        <v>794</v>
      </c>
      <c r="B22" s="801">
        <v>866180161</v>
      </c>
      <c r="C22" s="801">
        <v>866180161</v>
      </c>
    </row>
    <row r="23" spans="1:3" s="169" customFormat="1" ht="15" customHeight="1" thickTop="1">
      <c r="A23" s="166" t="s">
        <v>795</v>
      </c>
      <c r="B23" s="721">
        <v>0</v>
      </c>
      <c r="C23" s="721">
        <v>0</v>
      </c>
    </row>
    <row r="24" spans="1:3" s="169" customFormat="1" ht="15" customHeight="1">
      <c r="A24" s="166" t="s">
        <v>796</v>
      </c>
      <c r="B24" s="721">
        <v>0</v>
      </c>
      <c r="C24" s="721">
        <v>0</v>
      </c>
    </row>
    <row r="25" spans="1:3" s="174" customFormat="1" ht="15" customHeight="1">
      <c r="A25" s="166" t="s">
        <v>797</v>
      </c>
      <c r="B25" s="721">
        <v>0</v>
      </c>
      <c r="C25" s="721">
        <v>0</v>
      </c>
    </row>
    <row r="26" spans="1:3" s="169" customFormat="1" ht="15" customHeight="1">
      <c r="A26" s="166" t="s">
        <v>798</v>
      </c>
      <c r="B26" s="721">
        <v>0</v>
      </c>
      <c r="C26" s="721">
        <v>0</v>
      </c>
    </row>
    <row r="27" spans="1:3" s="22" customFormat="1" ht="15" customHeight="1">
      <c r="A27" s="172" t="s">
        <v>799</v>
      </c>
      <c r="B27" s="721">
        <v>4817617</v>
      </c>
      <c r="C27" s="721">
        <v>4817617</v>
      </c>
    </row>
    <row r="28" spans="1:3" s="175" customFormat="1" ht="15" customHeight="1" thickBot="1">
      <c r="A28" s="172" t="s">
        <v>800</v>
      </c>
      <c r="B28" s="721">
        <v>0</v>
      </c>
      <c r="C28" s="721">
        <v>0</v>
      </c>
    </row>
    <row r="29" spans="1:3" s="169" customFormat="1" ht="15" customHeight="1" thickTop="1" thickBot="1">
      <c r="A29" s="445" t="s">
        <v>801</v>
      </c>
      <c r="B29" s="801">
        <v>4817617</v>
      </c>
      <c r="C29" s="801">
        <v>4817617</v>
      </c>
    </row>
    <row r="30" spans="1:3" s="169" customFormat="1" ht="15" customHeight="1" thickTop="1">
      <c r="A30" s="172" t="s">
        <v>802</v>
      </c>
      <c r="B30" s="721">
        <v>0</v>
      </c>
      <c r="C30" s="721">
        <v>0</v>
      </c>
    </row>
    <row r="31" spans="1:3" s="169" customFormat="1" ht="15" customHeight="1" thickBot="1">
      <c r="A31" s="172" t="s">
        <v>803</v>
      </c>
      <c r="B31" s="721">
        <v>65705937</v>
      </c>
      <c r="C31" s="721">
        <v>65705937</v>
      </c>
    </row>
    <row r="32" spans="1:3" s="169" customFormat="1" ht="15" customHeight="1" thickTop="1" thickBot="1">
      <c r="A32" s="444" t="s">
        <v>804</v>
      </c>
      <c r="B32" s="801">
        <v>805291841</v>
      </c>
      <c r="C32" s="801">
        <v>805291841</v>
      </c>
    </row>
    <row r="33" spans="1:3" s="136" customFormat="1" ht="15" customHeight="1" thickTop="1">
      <c r="A33" s="166" t="s">
        <v>805</v>
      </c>
      <c r="B33" s="721">
        <v>261255658.8328</v>
      </c>
      <c r="C33" s="721">
        <v>261255658.8328</v>
      </c>
    </row>
    <row r="34" spans="1:3" s="179" customFormat="1" ht="15" customHeight="1">
      <c r="A34" s="166" t="s">
        <v>806</v>
      </c>
      <c r="B34" s="724">
        <v>0.126</v>
      </c>
      <c r="C34" s="724">
        <v>0.126</v>
      </c>
    </row>
    <row r="35" spans="1:3" ht="3.75" customHeight="1" thickBot="1">
      <c r="A35" s="311"/>
      <c r="B35" s="311"/>
      <c r="C35" s="311"/>
    </row>
    <row r="36" spans="1:3" ht="30" customHeight="1" thickTop="1">
      <c r="A36" s="781" t="s">
        <v>807</v>
      </c>
      <c r="B36" s="781"/>
      <c r="C36" s="781"/>
    </row>
    <row r="37" spans="1:3" ht="15" customHeight="1">
      <c r="A37" s="166"/>
      <c r="B37" s="1"/>
      <c r="C37" s="1"/>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E4" sqref="E4"/>
    </sheetView>
  </sheetViews>
  <sheetFormatPr baseColWidth="10" defaultColWidth="9.140625" defaultRowHeight="12.75"/>
  <cols>
    <col min="1" max="1" width="50.85546875" style="181" customWidth="1"/>
    <col min="2" max="2" width="13.85546875" style="69" customWidth="1"/>
    <col min="3" max="3" width="15.140625" style="69" customWidth="1"/>
    <col min="4" max="4" width="15.5703125" style="69" customWidth="1"/>
    <col min="5" max="256" width="11.42578125" style="69" customWidth="1"/>
    <col min="257" max="257" width="50.85546875" style="69" customWidth="1"/>
    <col min="258" max="258" width="13.85546875" style="69" customWidth="1"/>
    <col min="259" max="259" width="15.140625" style="69" customWidth="1"/>
    <col min="260" max="260" width="15.5703125" style="69" customWidth="1"/>
    <col min="261" max="512" width="11.42578125" style="69" customWidth="1"/>
    <col min="513" max="513" width="50.85546875" style="69" customWidth="1"/>
    <col min="514" max="514" width="13.85546875" style="69" customWidth="1"/>
    <col min="515" max="515" width="15.140625" style="69" customWidth="1"/>
    <col min="516" max="516" width="15.5703125" style="69" customWidth="1"/>
    <col min="517" max="768" width="11.42578125" style="69" customWidth="1"/>
    <col min="769" max="769" width="50.85546875" style="69" customWidth="1"/>
    <col min="770" max="770" width="13.85546875" style="69" customWidth="1"/>
    <col min="771" max="771" width="15.140625" style="69" customWidth="1"/>
    <col min="772" max="772" width="15.5703125" style="69" customWidth="1"/>
    <col min="773" max="1024" width="11.42578125" style="69" customWidth="1"/>
    <col min="1025" max="1025" width="50.85546875" style="69" customWidth="1"/>
    <col min="1026" max="1026" width="13.85546875" style="69" customWidth="1"/>
    <col min="1027" max="1027" width="15.140625" style="69" customWidth="1"/>
    <col min="1028" max="1028" width="15.5703125" style="69" customWidth="1"/>
    <col min="1029" max="1280" width="11.42578125" style="69" customWidth="1"/>
    <col min="1281" max="1281" width="50.85546875" style="69" customWidth="1"/>
    <col min="1282" max="1282" width="13.85546875" style="69" customWidth="1"/>
    <col min="1283" max="1283" width="15.140625" style="69" customWidth="1"/>
    <col min="1284" max="1284" width="15.5703125" style="69" customWidth="1"/>
    <col min="1285" max="1536" width="11.42578125" style="69" customWidth="1"/>
    <col min="1537" max="1537" width="50.85546875" style="69" customWidth="1"/>
    <col min="1538" max="1538" width="13.85546875" style="69" customWidth="1"/>
    <col min="1539" max="1539" width="15.140625" style="69" customWidth="1"/>
    <col min="1540" max="1540" width="15.5703125" style="69" customWidth="1"/>
    <col min="1541" max="1792" width="11.42578125" style="69" customWidth="1"/>
    <col min="1793" max="1793" width="50.85546875" style="69" customWidth="1"/>
    <col min="1794" max="1794" width="13.85546875" style="69" customWidth="1"/>
    <col min="1795" max="1795" width="15.140625" style="69" customWidth="1"/>
    <col min="1796" max="1796" width="15.5703125" style="69" customWidth="1"/>
    <col min="1797" max="2048" width="11.42578125" style="69" customWidth="1"/>
    <col min="2049" max="2049" width="50.85546875" style="69" customWidth="1"/>
    <col min="2050" max="2050" width="13.85546875" style="69" customWidth="1"/>
    <col min="2051" max="2051" width="15.140625" style="69" customWidth="1"/>
    <col min="2052" max="2052" width="15.5703125" style="69" customWidth="1"/>
    <col min="2053" max="2304" width="11.42578125" style="69" customWidth="1"/>
    <col min="2305" max="2305" width="50.85546875" style="69" customWidth="1"/>
    <col min="2306" max="2306" width="13.85546875" style="69" customWidth="1"/>
    <col min="2307" max="2307" width="15.140625" style="69" customWidth="1"/>
    <col min="2308" max="2308" width="15.5703125" style="69" customWidth="1"/>
    <col min="2309" max="2560" width="11.42578125" style="69" customWidth="1"/>
    <col min="2561" max="2561" width="50.85546875" style="69" customWidth="1"/>
    <col min="2562" max="2562" width="13.85546875" style="69" customWidth="1"/>
    <col min="2563" max="2563" width="15.140625" style="69" customWidth="1"/>
    <col min="2564" max="2564" width="15.5703125" style="69" customWidth="1"/>
    <col min="2565" max="2816" width="11.42578125" style="69" customWidth="1"/>
    <col min="2817" max="2817" width="50.85546875" style="69" customWidth="1"/>
    <col min="2818" max="2818" width="13.85546875" style="69" customWidth="1"/>
    <col min="2819" max="2819" width="15.140625" style="69" customWidth="1"/>
    <col min="2820" max="2820" width="15.5703125" style="69" customWidth="1"/>
    <col min="2821" max="3072" width="11.42578125" style="69" customWidth="1"/>
    <col min="3073" max="3073" width="50.85546875" style="69" customWidth="1"/>
    <col min="3074" max="3074" width="13.85546875" style="69" customWidth="1"/>
    <col min="3075" max="3075" width="15.140625" style="69" customWidth="1"/>
    <col min="3076" max="3076" width="15.5703125" style="69" customWidth="1"/>
    <col min="3077" max="3328" width="11.42578125" style="69" customWidth="1"/>
    <col min="3329" max="3329" width="50.85546875" style="69" customWidth="1"/>
    <col min="3330" max="3330" width="13.85546875" style="69" customWidth="1"/>
    <col min="3331" max="3331" width="15.140625" style="69" customWidth="1"/>
    <col min="3332" max="3332" width="15.5703125" style="69" customWidth="1"/>
    <col min="3333" max="3584" width="11.42578125" style="69" customWidth="1"/>
    <col min="3585" max="3585" width="50.85546875" style="69" customWidth="1"/>
    <col min="3586" max="3586" width="13.85546875" style="69" customWidth="1"/>
    <col min="3587" max="3587" width="15.140625" style="69" customWidth="1"/>
    <col min="3588" max="3588" width="15.5703125" style="69" customWidth="1"/>
    <col min="3589" max="3840" width="11.42578125" style="69" customWidth="1"/>
    <col min="3841" max="3841" width="50.85546875" style="69" customWidth="1"/>
    <col min="3842" max="3842" width="13.85546875" style="69" customWidth="1"/>
    <col min="3843" max="3843" width="15.140625" style="69" customWidth="1"/>
    <col min="3844" max="3844" width="15.5703125" style="69" customWidth="1"/>
    <col min="3845" max="4096" width="11.42578125" style="69" customWidth="1"/>
    <col min="4097" max="4097" width="50.85546875" style="69" customWidth="1"/>
    <col min="4098" max="4098" width="13.85546875" style="69" customWidth="1"/>
    <col min="4099" max="4099" width="15.140625" style="69" customWidth="1"/>
    <col min="4100" max="4100" width="15.5703125" style="69" customWidth="1"/>
    <col min="4101" max="4352" width="11.42578125" style="69" customWidth="1"/>
    <col min="4353" max="4353" width="50.85546875" style="69" customWidth="1"/>
    <col min="4354" max="4354" width="13.85546875" style="69" customWidth="1"/>
    <col min="4355" max="4355" width="15.140625" style="69" customWidth="1"/>
    <col min="4356" max="4356" width="15.5703125" style="69" customWidth="1"/>
    <col min="4357" max="4608" width="11.42578125" style="69" customWidth="1"/>
    <col min="4609" max="4609" width="50.85546875" style="69" customWidth="1"/>
    <col min="4610" max="4610" width="13.85546875" style="69" customWidth="1"/>
    <col min="4611" max="4611" width="15.140625" style="69" customWidth="1"/>
    <col min="4612" max="4612" width="15.5703125" style="69" customWidth="1"/>
    <col min="4613" max="4864" width="11.42578125" style="69" customWidth="1"/>
    <col min="4865" max="4865" width="50.85546875" style="69" customWidth="1"/>
    <col min="4866" max="4866" width="13.85546875" style="69" customWidth="1"/>
    <col min="4867" max="4867" width="15.140625" style="69" customWidth="1"/>
    <col min="4868" max="4868" width="15.5703125" style="69" customWidth="1"/>
    <col min="4869" max="5120" width="11.42578125" style="69" customWidth="1"/>
    <col min="5121" max="5121" width="50.85546875" style="69" customWidth="1"/>
    <col min="5122" max="5122" width="13.85546875" style="69" customWidth="1"/>
    <col min="5123" max="5123" width="15.140625" style="69" customWidth="1"/>
    <col min="5124" max="5124" width="15.5703125" style="69" customWidth="1"/>
    <col min="5125" max="5376" width="11.42578125" style="69" customWidth="1"/>
    <col min="5377" max="5377" width="50.85546875" style="69" customWidth="1"/>
    <col min="5378" max="5378" width="13.85546875" style="69" customWidth="1"/>
    <col min="5379" max="5379" width="15.140625" style="69" customWidth="1"/>
    <col min="5380" max="5380" width="15.5703125" style="69" customWidth="1"/>
    <col min="5381" max="5632" width="11.42578125" style="69" customWidth="1"/>
    <col min="5633" max="5633" width="50.85546875" style="69" customWidth="1"/>
    <col min="5634" max="5634" width="13.85546875" style="69" customWidth="1"/>
    <col min="5635" max="5635" width="15.140625" style="69" customWidth="1"/>
    <col min="5636" max="5636" width="15.5703125" style="69" customWidth="1"/>
    <col min="5637" max="5888" width="11.42578125" style="69" customWidth="1"/>
    <col min="5889" max="5889" width="50.85546875" style="69" customWidth="1"/>
    <col min="5890" max="5890" width="13.85546875" style="69" customWidth="1"/>
    <col min="5891" max="5891" width="15.140625" style="69" customWidth="1"/>
    <col min="5892" max="5892" width="15.5703125" style="69" customWidth="1"/>
    <col min="5893" max="6144" width="11.42578125" style="69" customWidth="1"/>
    <col min="6145" max="6145" width="50.85546875" style="69" customWidth="1"/>
    <col min="6146" max="6146" width="13.85546875" style="69" customWidth="1"/>
    <col min="6147" max="6147" width="15.140625" style="69" customWidth="1"/>
    <col min="6148" max="6148" width="15.5703125" style="69" customWidth="1"/>
    <col min="6149" max="6400" width="11.42578125" style="69" customWidth="1"/>
    <col min="6401" max="6401" width="50.85546875" style="69" customWidth="1"/>
    <col min="6402" max="6402" width="13.85546875" style="69" customWidth="1"/>
    <col min="6403" max="6403" width="15.140625" style="69" customWidth="1"/>
    <col min="6404" max="6404" width="15.5703125" style="69" customWidth="1"/>
    <col min="6405" max="6656" width="11.42578125" style="69" customWidth="1"/>
    <col min="6657" max="6657" width="50.85546875" style="69" customWidth="1"/>
    <col min="6658" max="6658" width="13.85546875" style="69" customWidth="1"/>
    <col min="6659" max="6659" width="15.140625" style="69" customWidth="1"/>
    <col min="6660" max="6660" width="15.5703125" style="69" customWidth="1"/>
    <col min="6661" max="6912" width="11.42578125" style="69" customWidth="1"/>
    <col min="6913" max="6913" width="50.85546875" style="69" customWidth="1"/>
    <col min="6914" max="6914" width="13.85546875" style="69" customWidth="1"/>
    <col min="6915" max="6915" width="15.140625" style="69" customWidth="1"/>
    <col min="6916" max="6916" width="15.5703125" style="69" customWidth="1"/>
    <col min="6917" max="7168" width="11.42578125" style="69" customWidth="1"/>
    <col min="7169" max="7169" width="50.85546875" style="69" customWidth="1"/>
    <col min="7170" max="7170" width="13.85546875" style="69" customWidth="1"/>
    <col min="7171" max="7171" width="15.140625" style="69" customWidth="1"/>
    <col min="7172" max="7172" width="15.5703125" style="69" customWidth="1"/>
    <col min="7173" max="7424" width="11.42578125" style="69" customWidth="1"/>
    <col min="7425" max="7425" width="50.85546875" style="69" customWidth="1"/>
    <col min="7426" max="7426" width="13.85546875" style="69" customWidth="1"/>
    <col min="7427" max="7427" width="15.140625" style="69" customWidth="1"/>
    <col min="7428" max="7428" width="15.5703125" style="69" customWidth="1"/>
    <col min="7429" max="7680" width="11.42578125" style="69" customWidth="1"/>
    <col min="7681" max="7681" width="50.85546875" style="69" customWidth="1"/>
    <col min="7682" max="7682" width="13.85546875" style="69" customWidth="1"/>
    <col min="7683" max="7683" width="15.140625" style="69" customWidth="1"/>
    <col min="7684" max="7684" width="15.5703125" style="69" customWidth="1"/>
    <col min="7685" max="7936" width="11.42578125" style="69" customWidth="1"/>
    <col min="7937" max="7937" width="50.85546875" style="69" customWidth="1"/>
    <col min="7938" max="7938" width="13.85546875" style="69" customWidth="1"/>
    <col min="7939" max="7939" width="15.140625" style="69" customWidth="1"/>
    <col min="7940" max="7940" width="15.5703125" style="69" customWidth="1"/>
    <col min="7941" max="8192" width="11.42578125" style="69" customWidth="1"/>
    <col min="8193" max="8193" width="50.85546875" style="69" customWidth="1"/>
    <col min="8194" max="8194" width="13.85546875" style="69" customWidth="1"/>
    <col min="8195" max="8195" width="15.140625" style="69" customWidth="1"/>
    <col min="8196" max="8196" width="15.5703125" style="69" customWidth="1"/>
    <col min="8197" max="8448" width="11.42578125" style="69" customWidth="1"/>
    <col min="8449" max="8449" width="50.85546875" style="69" customWidth="1"/>
    <col min="8450" max="8450" width="13.85546875" style="69" customWidth="1"/>
    <col min="8451" max="8451" width="15.140625" style="69" customWidth="1"/>
    <col min="8452" max="8452" width="15.5703125" style="69" customWidth="1"/>
    <col min="8453" max="8704" width="11.42578125" style="69" customWidth="1"/>
    <col min="8705" max="8705" width="50.85546875" style="69" customWidth="1"/>
    <col min="8706" max="8706" width="13.85546875" style="69" customWidth="1"/>
    <col min="8707" max="8707" width="15.140625" style="69" customWidth="1"/>
    <col min="8708" max="8708" width="15.5703125" style="69" customWidth="1"/>
    <col min="8709" max="8960" width="11.42578125" style="69" customWidth="1"/>
    <col min="8961" max="8961" width="50.85546875" style="69" customWidth="1"/>
    <col min="8962" max="8962" width="13.85546875" style="69" customWidth="1"/>
    <col min="8963" max="8963" width="15.140625" style="69" customWidth="1"/>
    <col min="8964" max="8964" width="15.5703125" style="69" customWidth="1"/>
    <col min="8965" max="9216" width="11.42578125" style="69" customWidth="1"/>
    <col min="9217" max="9217" width="50.85546875" style="69" customWidth="1"/>
    <col min="9218" max="9218" width="13.85546875" style="69" customWidth="1"/>
    <col min="9219" max="9219" width="15.140625" style="69" customWidth="1"/>
    <col min="9220" max="9220" width="15.5703125" style="69" customWidth="1"/>
    <col min="9221" max="9472" width="11.42578125" style="69" customWidth="1"/>
    <col min="9473" max="9473" width="50.85546875" style="69" customWidth="1"/>
    <col min="9474" max="9474" width="13.85546875" style="69" customWidth="1"/>
    <col min="9475" max="9475" width="15.140625" style="69" customWidth="1"/>
    <col min="9476" max="9476" width="15.5703125" style="69" customWidth="1"/>
    <col min="9477" max="9728" width="11.42578125" style="69" customWidth="1"/>
    <col min="9729" max="9729" width="50.85546875" style="69" customWidth="1"/>
    <col min="9730" max="9730" width="13.85546875" style="69" customWidth="1"/>
    <col min="9731" max="9731" width="15.140625" style="69" customWidth="1"/>
    <col min="9732" max="9732" width="15.5703125" style="69" customWidth="1"/>
    <col min="9733" max="9984" width="11.42578125" style="69" customWidth="1"/>
    <col min="9985" max="9985" width="50.85546875" style="69" customWidth="1"/>
    <col min="9986" max="9986" width="13.85546875" style="69" customWidth="1"/>
    <col min="9987" max="9987" width="15.140625" style="69" customWidth="1"/>
    <col min="9988" max="9988" width="15.5703125" style="69" customWidth="1"/>
    <col min="9989" max="10240" width="11.42578125" style="69" customWidth="1"/>
    <col min="10241" max="10241" width="50.85546875" style="69" customWidth="1"/>
    <col min="10242" max="10242" width="13.85546875" style="69" customWidth="1"/>
    <col min="10243" max="10243" width="15.140625" style="69" customWidth="1"/>
    <col min="10244" max="10244" width="15.5703125" style="69" customWidth="1"/>
    <col min="10245" max="10496" width="11.42578125" style="69" customWidth="1"/>
    <col min="10497" max="10497" width="50.85546875" style="69" customWidth="1"/>
    <col min="10498" max="10498" width="13.85546875" style="69" customWidth="1"/>
    <col min="10499" max="10499" width="15.140625" style="69" customWidth="1"/>
    <col min="10500" max="10500" width="15.5703125" style="69" customWidth="1"/>
    <col min="10501" max="10752" width="11.42578125" style="69" customWidth="1"/>
    <col min="10753" max="10753" width="50.85546875" style="69" customWidth="1"/>
    <col min="10754" max="10754" width="13.85546875" style="69" customWidth="1"/>
    <col min="10755" max="10755" width="15.140625" style="69" customWidth="1"/>
    <col min="10756" max="10756" width="15.5703125" style="69" customWidth="1"/>
    <col min="10757" max="11008" width="11.42578125" style="69" customWidth="1"/>
    <col min="11009" max="11009" width="50.85546875" style="69" customWidth="1"/>
    <col min="11010" max="11010" width="13.85546875" style="69" customWidth="1"/>
    <col min="11011" max="11011" width="15.140625" style="69" customWidth="1"/>
    <col min="11012" max="11012" width="15.5703125" style="69" customWidth="1"/>
    <col min="11013" max="11264" width="11.42578125" style="69" customWidth="1"/>
    <col min="11265" max="11265" width="50.85546875" style="69" customWidth="1"/>
    <col min="11266" max="11266" width="13.85546875" style="69" customWidth="1"/>
    <col min="11267" max="11267" width="15.140625" style="69" customWidth="1"/>
    <col min="11268" max="11268" width="15.5703125" style="69" customWidth="1"/>
    <col min="11269" max="11520" width="11.42578125" style="69" customWidth="1"/>
    <col min="11521" max="11521" width="50.85546875" style="69" customWidth="1"/>
    <col min="11522" max="11522" width="13.85546875" style="69" customWidth="1"/>
    <col min="11523" max="11523" width="15.140625" style="69" customWidth="1"/>
    <col min="11524" max="11524" width="15.5703125" style="69" customWidth="1"/>
    <col min="11525" max="11776" width="11.42578125" style="69" customWidth="1"/>
    <col min="11777" max="11777" width="50.85546875" style="69" customWidth="1"/>
    <col min="11778" max="11778" width="13.85546875" style="69" customWidth="1"/>
    <col min="11779" max="11779" width="15.140625" style="69" customWidth="1"/>
    <col min="11780" max="11780" width="15.5703125" style="69" customWidth="1"/>
    <col min="11781" max="12032" width="11.42578125" style="69" customWidth="1"/>
    <col min="12033" max="12033" width="50.85546875" style="69" customWidth="1"/>
    <col min="12034" max="12034" width="13.85546875" style="69" customWidth="1"/>
    <col min="12035" max="12035" width="15.140625" style="69" customWidth="1"/>
    <col min="12036" max="12036" width="15.5703125" style="69" customWidth="1"/>
    <col min="12037" max="12288" width="11.42578125" style="69" customWidth="1"/>
    <col min="12289" max="12289" width="50.85546875" style="69" customWidth="1"/>
    <col min="12290" max="12290" width="13.85546875" style="69" customWidth="1"/>
    <col min="12291" max="12291" width="15.140625" style="69" customWidth="1"/>
    <col min="12292" max="12292" width="15.5703125" style="69" customWidth="1"/>
    <col min="12293" max="12544" width="11.42578125" style="69" customWidth="1"/>
    <col min="12545" max="12545" width="50.85546875" style="69" customWidth="1"/>
    <col min="12546" max="12546" width="13.85546875" style="69" customWidth="1"/>
    <col min="12547" max="12547" width="15.140625" style="69" customWidth="1"/>
    <col min="12548" max="12548" width="15.5703125" style="69" customWidth="1"/>
    <col min="12549" max="12800" width="11.42578125" style="69" customWidth="1"/>
    <col min="12801" max="12801" width="50.85546875" style="69" customWidth="1"/>
    <col min="12802" max="12802" width="13.85546875" style="69" customWidth="1"/>
    <col min="12803" max="12803" width="15.140625" style="69" customWidth="1"/>
    <col min="12804" max="12804" width="15.5703125" style="69" customWidth="1"/>
    <col min="12805" max="13056" width="11.42578125" style="69" customWidth="1"/>
    <col min="13057" max="13057" width="50.85546875" style="69" customWidth="1"/>
    <col min="13058" max="13058" width="13.85546875" style="69" customWidth="1"/>
    <col min="13059" max="13059" width="15.140625" style="69" customWidth="1"/>
    <col min="13060" max="13060" width="15.5703125" style="69" customWidth="1"/>
    <col min="13061" max="13312" width="11.42578125" style="69" customWidth="1"/>
    <col min="13313" max="13313" width="50.85546875" style="69" customWidth="1"/>
    <col min="13314" max="13314" width="13.85546875" style="69" customWidth="1"/>
    <col min="13315" max="13315" width="15.140625" style="69" customWidth="1"/>
    <col min="13316" max="13316" width="15.5703125" style="69" customWidth="1"/>
    <col min="13317" max="13568" width="11.42578125" style="69" customWidth="1"/>
    <col min="13569" max="13569" width="50.85546875" style="69" customWidth="1"/>
    <col min="13570" max="13570" width="13.85546875" style="69" customWidth="1"/>
    <col min="13571" max="13571" width="15.140625" style="69" customWidth="1"/>
    <col min="13572" max="13572" width="15.5703125" style="69" customWidth="1"/>
    <col min="13573" max="13824" width="11.42578125" style="69" customWidth="1"/>
    <col min="13825" max="13825" width="50.85546875" style="69" customWidth="1"/>
    <col min="13826" max="13826" width="13.85546875" style="69" customWidth="1"/>
    <col min="13827" max="13827" width="15.140625" style="69" customWidth="1"/>
    <col min="13828" max="13828" width="15.5703125" style="69" customWidth="1"/>
    <col min="13829" max="14080" width="11.42578125" style="69" customWidth="1"/>
    <col min="14081" max="14081" width="50.85546875" style="69" customWidth="1"/>
    <col min="14082" max="14082" width="13.85546875" style="69" customWidth="1"/>
    <col min="14083" max="14083" width="15.140625" style="69" customWidth="1"/>
    <col min="14084" max="14084" width="15.5703125" style="69" customWidth="1"/>
    <col min="14085" max="14336" width="11.42578125" style="69" customWidth="1"/>
    <col min="14337" max="14337" width="50.85546875" style="69" customWidth="1"/>
    <col min="14338" max="14338" width="13.85546875" style="69" customWidth="1"/>
    <col min="14339" max="14339" width="15.140625" style="69" customWidth="1"/>
    <col min="14340" max="14340" width="15.5703125" style="69" customWidth="1"/>
    <col min="14341" max="14592" width="11.42578125" style="69" customWidth="1"/>
    <col min="14593" max="14593" width="50.85546875" style="69" customWidth="1"/>
    <col min="14594" max="14594" width="13.85546875" style="69" customWidth="1"/>
    <col min="14595" max="14595" width="15.140625" style="69" customWidth="1"/>
    <col min="14596" max="14596" width="15.5703125" style="69" customWidth="1"/>
    <col min="14597" max="14848" width="11.42578125" style="69" customWidth="1"/>
    <col min="14849" max="14849" width="50.85546875" style="69" customWidth="1"/>
    <col min="14850" max="14850" width="13.85546875" style="69" customWidth="1"/>
    <col min="14851" max="14851" width="15.140625" style="69" customWidth="1"/>
    <col min="14852" max="14852" width="15.5703125" style="69" customWidth="1"/>
    <col min="14853" max="15104" width="11.42578125" style="69" customWidth="1"/>
    <col min="15105" max="15105" width="50.85546875" style="69" customWidth="1"/>
    <col min="15106" max="15106" width="13.85546875" style="69" customWidth="1"/>
    <col min="15107" max="15107" width="15.140625" style="69" customWidth="1"/>
    <col min="15108" max="15108" width="15.5703125" style="69" customWidth="1"/>
    <col min="15109" max="15360" width="11.42578125" style="69" customWidth="1"/>
    <col min="15361" max="15361" width="50.85546875" style="69" customWidth="1"/>
    <col min="15362" max="15362" width="13.85546875" style="69" customWidth="1"/>
    <col min="15363" max="15363" width="15.140625" style="69" customWidth="1"/>
    <col min="15364" max="15364" width="15.5703125" style="69" customWidth="1"/>
    <col min="15365" max="15616" width="11.42578125" style="69" customWidth="1"/>
    <col min="15617" max="15617" width="50.85546875" style="69" customWidth="1"/>
    <col min="15618" max="15618" width="13.85546875" style="69" customWidth="1"/>
    <col min="15619" max="15619" width="15.140625" style="69" customWidth="1"/>
    <col min="15620" max="15620" width="15.5703125" style="69" customWidth="1"/>
    <col min="15621" max="15872" width="11.42578125" style="69" customWidth="1"/>
    <col min="15873" max="15873" width="50.85546875" style="69" customWidth="1"/>
    <col min="15874" max="15874" width="13.85546875" style="69" customWidth="1"/>
    <col min="15875" max="15875" width="15.140625" style="69" customWidth="1"/>
    <col min="15876" max="15876" width="15.5703125" style="69" customWidth="1"/>
    <col min="15877" max="16128" width="11.42578125" style="69" customWidth="1"/>
    <col min="16129" max="16129" width="50.85546875" style="69" customWidth="1"/>
    <col min="16130" max="16130" width="13.85546875" style="69" customWidth="1"/>
    <col min="16131" max="16131" width="15.140625" style="69" customWidth="1"/>
    <col min="16132" max="16132" width="15.5703125" style="69" customWidth="1"/>
    <col min="16133" max="16384" width="11.42578125" style="69" customWidth="1"/>
  </cols>
  <sheetData>
    <row r="1" spans="1:4" s="183" customFormat="1" ht="30" customHeight="1">
      <c r="A1" s="726" t="s">
        <v>404</v>
      </c>
      <c r="B1" s="726"/>
      <c r="C1" s="726"/>
      <c r="D1" s="726"/>
    </row>
    <row r="2" spans="1:4" s="183" customFormat="1" ht="15" customHeight="1">
      <c r="A2" s="727" t="s">
        <v>808</v>
      </c>
      <c r="B2" s="727"/>
      <c r="C2" s="727"/>
      <c r="D2" s="727"/>
    </row>
    <row r="3" spans="1:4" s="183" customFormat="1" ht="15" customHeight="1">
      <c r="A3" s="727" t="s">
        <v>1435</v>
      </c>
      <c r="B3" s="727"/>
      <c r="C3" s="727"/>
      <c r="D3" s="727"/>
    </row>
    <row r="4" spans="1:4" s="184" customFormat="1" ht="30" customHeight="1">
      <c r="A4" s="731" t="s">
        <v>2</v>
      </c>
      <c r="B4" s="731"/>
      <c r="C4" s="731"/>
      <c r="D4" s="731"/>
    </row>
    <row r="5" spans="1:4" ht="3.75" customHeight="1">
      <c r="A5" s="185"/>
      <c r="B5" s="37"/>
      <c r="C5" s="1"/>
      <c r="D5" s="1"/>
    </row>
    <row r="6" spans="1:4" ht="30" customHeight="1">
      <c r="A6" s="187"/>
      <c r="B6" s="188" t="s">
        <v>405</v>
      </c>
      <c r="C6" s="189" t="s">
        <v>443</v>
      </c>
      <c r="D6" s="101" t="s">
        <v>809</v>
      </c>
    </row>
    <row r="7" spans="1:4" ht="15" customHeight="1">
      <c r="A7" s="190" t="s">
        <v>810</v>
      </c>
      <c r="B7" s="14">
        <v>5918380.7055699993</v>
      </c>
      <c r="C7" s="14">
        <v>5918380.7055699993</v>
      </c>
      <c r="D7" s="142">
        <v>0.97556593699203575</v>
      </c>
    </row>
    <row r="8" spans="1:4" ht="15" customHeight="1">
      <c r="A8" s="190" t="s">
        <v>811</v>
      </c>
      <c r="B8" s="14">
        <v>114.09293</v>
      </c>
      <c r="C8" s="14">
        <v>114.09293</v>
      </c>
      <c r="D8" s="142">
        <v>1.8806694211959608E-5</v>
      </c>
    </row>
    <row r="9" spans="1:4" ht="15" customHeight="1">
      <c r="A9" s="190" t="s">
        <v>812</v>
      </c>
      <c r="B9" s="14">
        <v>14694.07192</v>
      </c>
      <c r="C9" s="14">
        <v>14694.07192</v>
      </c>
      <c r="D9" s="142">
        <v>2.4221213122318994E-3</v>
      </c>
    </row>
    <row r="10" spans="1:4" ht="15" customHeight="1">
      <c r="A10" s="190" t="s">
        <v>813</v>
      </c>
      <c r="B10" s="14">
        <v>287.28397999999999</v>
      </c>
      <c r="C10" s="14">
        <v>287.28397999999999</v>
      </c>
      <c r="D10" s="142">
        <v>4.7354923428250289E-5</v>
      </c>
    </row>
    <row r="11" spans="1:4" ht="15" customHeight="1">
      <c r="A11" s="190" t="s">
        <v>814</v>
      </c>
      <c r="B11" s="14">
        <v>3768.4555299999997</v>
      </c>
      <c r="C11" s="14">
        <v>3768.4555299999997</v>
      </c>
      <c r="D11" s="142">
        <v>6.2117951396355739E-4</v>
      </c>
    </row>
    <row r="12" spans="1:4" ht="15" customHeight="1">
      <c r="A12" s="190" t="s">
        <v>815</v>
      </c>
      <c r="B12" s="14">
        <v>753.69111999999996</v>
      </c>
      <c r="C12" s="14">
        <v>753.69111999999996</v>
      </c>
      <c r="D12" s="142">
        <v>1.2423590510042432E-4</v>
      </c>
    </row>
    <row r="13" spans="1:4" ht="15" customHeight="1">
      <c r="A13" s="190" t="s">
        <v>816</v>
      </c>
      <c r="B13" s="14">
        <v>1709.1386299999999</v>
      </c>
      <c r="C13" s="14">
        <v>1709.1386299999999</v>
      </c>
      <c r="D13" s="142">
        <v>2.8172865382857269E-4</v>
      </c>
    </row>
    <row r="14" spans="1:4" ht="15" customHeight="1">
      <c r="A14" s="190" t="s">
        <v>817</v>
      </c>
      <c r="B14" s="14">
        <v>854.56949999999995</v>
      </c>
      <c r="C14" s="14">
        <v>854.56949999999995</v>
      </c>
      <c r="D14" s="142">
        <v>1.408643574090631E-4</v>
      </c>
    </row>
    <row r="15" spans="1:4" ht="15" customHeight="1">
      <c r="A15" s="190" t="s">
        <v>818</v>
      </c>
      <c r="B15" s="14">
        <v>49172.67355</v>
      </c>
      <c r="C15" s="14">
        <v>49172.67355</v>
      </c>
      <c r="D15" s="142">
        <v>8.1054578494860665E-3</v>
      </c>
    </row>
    <row r="16" spans="1:4" ht="15" customHeight="1">
      <c r="A16" s="190" t="s">
        <v>819</v>
      </c>
      <c r="B16" s="14">
        <v>21825.196680000001</v>
      </c>
      <c r="C16" s="14">
        <v>21825.196680000001</v>
      </c>
      <c r="D16" s="142">
        <v>3.5975918935260594E-3</v>
      </c>
    </row>
    <row r="17" spans="1:4" ht="15" customHeight="1">
      <c r="A17" s="190" t="s">
        <v>820</v>
      </c>
      <c r="B17" s="14">
        <v>78887.657390000008</v>
      </c>
      <c r="C17" s="14">
        <v>78887.657390000008</v>
      </c>
      <c r="D17" s="142">
        <v>1.3003575678454098E-2</v>
      </c>
    </row>
    <row r="18" spans="1:4" ht="15" customHeight="1">
      <c r="A18" s="190" t="s">
        <v>821</v>
      </c>
      <c r="B18" s="14">
        <v>68068.719580000004</v>
      </c>
      <c r="C18" s="14">
        <v>68068.719580000004</v>
      </c>
      <c r="D18" s="142">
        <v>1.122021841792202E-2</v>
      </c>
    </row>
    <row r="19" spans="1:4" ht="15" customHeight="1">
      <c r="A19" s="192" t="s">
        <v>822</v>
      </c>
      <c r="B19" s="12">
        <v>6066612.7025899999</v>
      </c>
      <c r="C19" s="12">
        <v>6066612.7025899999</v>
      </c>
      <c r="D19" s="194">
        <v>1</v>
      </c>
    </row>
    <row r="20" spans="1:4" ht="15" customHeight="1">
      <c r="A20" s="190" t="s">
        <v>823</v>
      </c>
      <c r="B20" s="14">
        <v>91903.553790000005</v>
      </c>
      <c r="C20" s="14">
        <v>91903.553790000005</v>
      </c>
      <c r="D20" s="142"/>
    </row>
    <row r="21" spans="1:4" s="197" customFormat="1" ht="15" customHeight="1" thickBot="1">
      <c r="A21" s="269" t="s">
        <v>824</v>
      </c>
      <c r="B21" s="113">
        <v>1</v>
      </c>
      <c r="C21" s="113">
        <v>1</v>
      </c>
      <c r="D21" s="113"/>
    </row>
    <row r="22" spans="1:4" ht="15" customHeight="1" thickTop="1">
      <c r="A22" s="130" t="s">
        <v>825</v>
      </c>
      <c r="B22" s="198"/>
      <c r="C22" s="199"/>
      <c r="D22" s="199"/>
    </row>
    <row r="23" spans="1:4" ht="102.75" customHeight="1">
      <c r="A23" s="749" t="s">
        <v>490</v>
      </c>
      <c r="B23" s="751"/>
      <c r="C23" s="751"/>
      <c r="D23" s="751"/>
    </row>
    <row r="24" spans="1:4" ht="105.75" customHeight="1">
      <c r="A24" s="749" t="s">
        <v>491</v>
      </c>
      <c r="B24" s="750"/>
      <c r="C24" s="750"/>
      <c r="D24" s="750"/>
    </row>
    <row r="25" spans="1:4" ht="15" customHeight="1">
      <c r="A25" s="130" t="s">
        <v>826</v>
      </c>
      <c r="B25" s="200"/>
      <c r="C25" s="130"/>
      <c r="D25" s="130"/>
    </row>
    <row r="26" spans="1:4" ht="15" customHeight="1">
      <c r="A26" s="283"/>
      <c r="B26" s="284"/>
      <c r="C26" s="222"/>
      <c r="D26" s="222"/>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dimension ref="A1:D211"/>
  <sheetViews>
    <sheetView workbookViewId="0">
      <selection activeCell="F2" sqref="F2"/>
    </sheetView>
  </sheetViews>
  <sheetFormatPr baseColWidth="10" defaultColWidth="9.140625" defaultRowHeight="15"/>
  <cols>
    <col min="1" max="1" width="71.28515625" customWidth="1"/>
    <col min="2" max="4" width="10.7109375" customWidth="1"/>
    <col min="5" max="256" width="11.42578125" customWidth="1"/>
    <col min="257" max="257" width="71.28515625" customWidth="1"/>
    <col min="258" max="260" width="10.7109375" customWidth="1"/>
    <col min="261" max="512" width="11.42578125" customWidth="1"/>
    <col min="513" max="513" width="71.28515625" customWidth="1"/>
    <col min="514" max="516" width="10.7109375" customWidth="1"/>
    <col min="517" max="768" width="11.42578125" customWidth="1"/>
    <col min="769" max="769" width="71.28515625" customWidth="1"/>
    <col min="770" max="772" width="10.7109375" customWidth="1"/>
    <col min="773" max="1024" width="11.42578125" customWidth="1"/>
    <col min="1025" max="1025" width="71.28515625" customWidth="1"/>
    <col min="1026" max="1028" width="10.7109375" customWidth="1"/>
    <col min="1029" max="1280" width="11.42578125" customWidth="1"/>
    <col min="1281" max="1281" width="71.28515625" customWidth="1"/>
    <col min="1282" max="1284" width="10.7109375" customWidth="1"/>
    <col min="1285" max="1536" width="11.42578125" customWidth="1"/>
    <col min="1537" max="1537" width="71.28515625" customWidth="1"/>
    <col min="1538" max="1540" width="10.7109375" customWidth="1"/>
    <col min="1541" max="1792" width="11.42578125" customWidth="1"/>
    <col min="1793" max="1793" width="71.28515625" customWidth="1"/>
    <col min="1794" max="1796" width="10.7109375" customWidth="1"/>
    <col min="1797" max="2048" width="11.42578125" customWidth="1"/>
    <col min="2049" max="2049" width="71.28515625" customWidth="1"/>
    <col min="2050" max="2052" width="10.7109375" customWidth="1"/>
    <col min="2053" max="2304" width="11.42578125" customWidth="1"/>
    <col min="2305" max="2305" width="71.28515625" customWidth="1"/>
    <col min="2306" max="2308" width="10.7109375" customWidth="1"/>
    <col min="2309" max="2560" width="11.42578125" customWidth="1"/>
    <col min="2561" max="2561" width="71.28515625" customWidth="1"/>
    <col min="2562" max="2564" width="10.7109375" customWidth="1"/>
    <col min="2565" max="2816" width="11.42578125" customWidth="1"/>
    <col min="2817" max="2817" width="71.28515625" customWidth="1"/>
    <col min="2818" max="2820" width="10.7109375" customWidth="1"/>
    <col min="2821" max="3072" width="11.42578125" customWidth="1"/>
    <col min="3073" max="3073" width="71.28515625" customWidth="1"/>
    <col min="3074" max="3076" width="10.7109375" customWidth="1"/>
    <col min="3077" max="3328" width="11.42578125" customWidth="1"/>
    <col min="3329" max="3329" width="71.28515625" customWidth="1"/>
    <col min="3330" max="3332" width="10.7109375" customWidth="1"/>
    <col min="3333" max="3584" width="11.42578125" customWidth="1"/>
    <col min="3585" max="3585" width="71.28515625" customWidth="1"/>
    <col min="3586" max="3588" width="10.7109375" customWidth="1"/>
    <col min="3589" max="3840" width="11.42578125" customWidth="1"/>
    <col min="3841" max="3841" width="71.28515625" customWidth="1"/>
    <col min="3842" max="3844" width="10.7109375" customWidth="1"/>
    <col min="3845" max="4096" width="11.42578125" customWidth="1"/>
    <col min="4097" max="4097" width="71.28515625" customWidth="1"/>
    <col min="4098" max="4100" width="10.7109375" customWidth="1"/>
    <col min="4101" max="4352" width="11.42578125" customWidth="1"/>
    <col min="4353" max="4353" width="71.28515625" customWidth="1"/>
    <col min="4354" max="4356" width="10.7109375" customWidth="1"/>
    <col min="4357" max="4608" width="11.42578125" customWidth="1"/>
    <col min="4609" max="4609" width="71.28515625" customWidth="1"/>
    <col min="4610" max="4612" width="10.7109375" customWidth="1"/>
    <col min="4613" max="4864" width="11.42578125" customWidth="1"/>
    <col min="4865" max="4865" width="71.28515625" customWidth="1"/>
    <col min="4866" max="4868" width="10.7109375" customWidth="1"/>
    <col min="4869" max="5120" width="11.42578125" customWidth="1"/>
    <col min="5121" max="5121" width="71.28515625" customWidth="1"/>
    <col min="5122" max="5124" width="10.7109375" customWidth="1"/>
    <col min="5125" max="5376" width="11.42578125" customWidth="1"/>
    <col min="5377" max="5377" width="71.28515625" customWidth="1"/>
    <col min="5378" max="5380" width="10.7109375" customWidth="1"/>
    <col min="5381" max="5632" width="11.42578125" customWidth="1"/>
    <col min="5633" max="5633" width="71.28515625" customWidth="1"/>
    <col min="5634" max="5636" width="10.7109375" customWidth="1"/>
    <col min="5637" max="5888" width="11.42578125" customWidth="1"/>
    <col min="5889" max="5889" width="71.28515625" customWidth="1"/>
    <col min="5890" max="5892" width="10.7109375" customWidth="1"/>
    <col min="5893" max="6144" width="11.42578125" customWidth="1"/>
    <col min="6145" max="6145" width="71.28515625" customWidth="1"/>
    <col min="6146" max="6148" width="10.7109375" customWidth="1"/>
    <col min="6149" max="6400" width="11.42578125" customWidth="1"/>
    <col min="6401" max="6401" width="71.28515625" customWidth="1"/>
    <col min="6402" max="6404" width="10.7109375" customWidth="1"/>
    <col min="6405" max="6656" width="11.42578125" customWidth="1"/>
    <col min="6657" max="6657" width="71.28515625" customWidth="1"/>
    <col min="6658" max="6660" width="10.7109375" customWidth="1"/>
    <col min="6661" max="6912" width="11.42578125" customWidth="1"/>
    <col min="6913" max="6913" width="71.28515625" customWidth="1"/>
    <col min="6914" max="6916" width="10.7109375" customWidth="1"/>
    <col min="6917" max="7168" width="11.42578125" customWidth="1"/>
    <col min="7169" max="7169" width="71.28515625" customWidth="1"/>
    <col min="7170" max="7172" width="10.7109375" customWidth="1"/>
    <col min="7173" max="7424" width="11.42578125" customWidth="1"/>
    <col min="7425" max="7425" width="71.28515625" customWidth="1"/>
    <col min="7426" max="7428" width="10.7109375" customWidth="1"/>
    <col min="7429" max="7680" width="11.42578125" customWidth="1"/>
    <col min="7681" max="7681" width="71.28515625" customWidth="1"/>
    <col min="7682" max="7684" width="10.7109375" customWidth="1"/>
    <col min="7685" max="7936" width="11.42578125" customWidth="1"/>
    <col min="7937" max="7937" width="71.28515625" customWidth="1"/>
    <col min="7938" max="7940" width="10.7109375" customWidth="1"/>
    <col min="7941" max="8192" width="11.42578125" customWidth="1"/>
    <col min="8193" max="8193" width="71.28515625" customWidth="1"/>
    <col min="8194" max="8196" width="10.7109375" customWidth="1"/>
    <col min="8197" max="8448" width="11.42578125" customWidth="1"/>
    <col min="8449" max="8449" width="71.28515625" customWidth="1"/>
    <col min="8450" max="8452" width="10.7109375" customWidth="1"/>
    <col min="8453" max="8704" width="11.42578125" customWidth="1"/>
    <col min="8705" max="8705" width="71.28515625" customWidth="1"/>
    <col min="8706" max="8708" width="10.7109375" customWidth="1"/>
    <col min="8709" max="8960" width="11.42578125" customWidth="1"/>
    <col min="8961" max="8961" width="71.28515625" customWidth="1"/>
    <col min="8962" max="8964" width="10.7109375" customWidth="1"/>
    <col min="8965" max="9216" width="11.42578125" customWidth="1"/>
    <col min="9217" max="9217" width="71.28515625" customWidth="1"/>
    <col min="9218" max="9220" width="10.7109375" customWidth="1"/>
    <col min="9221" max="9472" width="11.42578125" customWidth="1"/>
    <col min="9473" max="9473" width="71.28515625" customWidth="1"/>
    <col min="9474" max="9476" width="10.7109375" customWidth="1"/>
    <col min="9477" max="9728" width="11.42578125" customWidth="1"/>
    <col min="9729" max="9729" width="71.28515625" customWidth="1"/>
    <col min="9730" max="9732" width="10.7109375" customWidth="1"/>
    <col min="9733" max="9984" width="11.42578125" customWidth="1"/>
    <col min="9985" max="9985" width="71.28515625" customWidth="1"/>
    <col min="9986" max="9988" width="10.7109375" customWidth="1"/>
    <col min="9989" max="10240" width="11.42578125" customWidth="1"/>
    <col min="10241" max="10241" width="71.28515625" customWidth="1"/>
    <col min="10242" max="10244" width="10.7109375" customWidth="1"/>
    <col min="10245" max="10496" width="11.42578125" customWidth="1"/>
    <col min="10497" max="10497" width="71.28515625" customWidth="1"/>
    <col min="10498" max="10500" width="10.7109375" customWidth="1"/>
    <col min="10501" max="10752" width="11.42578125" customWidth="1"/>
    <col min="10753" max="10753" width="71.28515625" customWidth="1"/>
    <col min="10754" max="10756" width="10.7109375" customWidth="1"/>
    <col min="10757" max="11008" width="11.42578125" customWidth="1"/>
    <col min="11009" max="11009" width="71.28515625" customWidth="1"/>
    <col min="11010" max="11012" width="10.7109375" customWidth="1"/>
    <col min="11013" max="11264" width="11.42578125" customWidth="1"/>
    <col min="11265" max="11265" width="71.28515625" customWidth="1"/>
    <col min="11266" max="11268" width="10.7109375" customWidth="1"/>
    <col min="11269" max="11520" width="11.42578125" customWidth="1"/>
    <col min="11521" max="11521" width="71.28515625" customWidth="1"/>
    <col min="11522" max="11524" width="10.7109375" customWidth="1"/>
    <col min="11525" max="11776" width="11.42578125" customWidth="1"/>
    <col min="11777" max="11777" width="71.28515625" customWidth="1"/>
    <col min="11778" max="11780" width="10.7109375" customWidth="1"/>
    <col min="11781" max="12032" width="11.42578125" customWidth="1"/>
    <col min="12033" max="12033" width="71.28515625" customWidth="1"/>
    <col min="12034" max="12036" width="10.7109375" customWidth="1"/>
    <col min="12037" max="12288" width="11.42578125" customWidth="1"/>
    <col min="12289" max="12289" width="71.28515625" customWidth="1"/>
    <col min="12290" max="12292" width="10.7109375" customWidth="1"/>
    <col min="12293" max="12544" width="11.42578125" customWidth="1"/>
    <col min="12545" max="12545" width="71.28515625" customWidth="1"/>
    <col min="12546" max="12548" width="10.7109375" customWidth="1"/>
    <col min="12549" max="12800" width="11.42578125" customWidth="1"/>
    <col min="12801" max="12801" width="71.28515625" customWidth="1"/>
    <col min="12802" max="12804" width="10.7109375" customWidth="1"/>
    <col min="12805" max="13056" width="11.42578125" customWidth="1"/>
    <col min="13057" max="13057" width="71.28515625" customWidth="1"/>
    <col min="13058" max="13060" width="10.7109375" customWidth="1"/>
    <col min="13061" max="13312" width="11.42578125" customWidth="1"/>
    <col min="13313" max="13313" width="71.28515625" customWidth="1"/>
    <col min="13314" max="13316" width="10.7109375" customWidth="1"/>
    <col min="13317" max="13568" width="11.42578125" customWidth="1"/>
    <col min="13569" max="13569" width="71.28515625" customWidth="1"/>
    <col min="13570" max="13572" width="10.7109375" customWidth="1"/>
    <col min="13573" max="13824" width="11.42578125" customWidth="1"/>
    <col min="13825" max="13825" width="71.28515625" customWidth="1"/>
    <col min="13826" max="13828" width="10.7109375" customWidth="1"/>
    <col min="13829" max="14080" width="11.42578125" customWidth="1"/>
    <col min="14081" max="14081" width="71.28515625" customWidth="1"/>
    <col min="14082" max="14084" width="10.7109375" customWidth="1"/>
    <col min="14085" max="14336" width="11.42578125" customWidth="1"/>
    <col min="14337" max="14337" width="71.28515625" customWidth="1"/>
    <col min="14338" max="14340" width="10.7109375" customWidth="1"/>
    <col min="14341" max="14592" width="11.42578125" customWidth="1"/>
    <col min="14593" max="14593" width="71.28515625" customWidth="1"/>
    <col min="14594" max="14596" width="10.7109375" customWidth="1"/>
    <col min="14597" max="14848" width="11.42578125" customWidth="1"/>
    <col min="14849" max="14849" width="71.28515625" customWidth="1"/>
    <col min="14850" max="14852" width="10.7109375" customWidth="1"/>
    <col min="14853" max="15104" width="11.42578125" customWidth="1"/>
    <col min="15105" max="15105" width="71.28515625" customWidth="1"/>
    <col min="15106" max="15108" width="10.7109375" customWidth="1"/>
    <col min="15109" max="15360" width="11.42578125" customWidth="1"/>
    <col min="15361" max="15361" width="71.28515625" customWidth="1"/>
    <col min="15362" max="15364" width="10.7109375" customWidth="1"/>
    <col min="15365" max="15616" width="11.42578125" customWidth="1"/>
    <col min="15617" max="15617" width="71.28515625" customWidth="1"/>
    <col min="15618" max="15620" width="10.7109375" customWidth="1"/>
    <col min="15621" max="15872" width="11.42578125" customWidth="1"/>
    <col min="15873" max="15873" width="71.28515625" customWidth="1"/>
    <col min="15874" max="15876" width="10.7109375" customWidth="1"/>
    <col min="15877" max="16128" width="11.42578125" customWidth="1"/>
    <col min="16129" max="16129" width="71.28515625" customWidth="1"/>
    <col min="16130" max="16132" width="10.7109375" customWidth="1"/>
    <col min="16133" max="16384" width="11.42578125" customWidth="1"/>
  </cols>
  <sheetData>
    <row r="1" spans="1:4" ht="30" customHeight="1">
      <c r="A1" s="726" t="s">
        <v>404</v>
      </c>
      <c r="B1" s="726"/>
      <c r="C1" s="726"/>
      <c r="D1" s="726"/>
    </row>
    <row r="2" spans="1:4" ht="35.1" customHeight="1">
      <c r="A2" s="758" t="s">
        <v>1022</v>
      </c>
      <c r="B2" s="727"/>
      <c r="C2" s="727"/>
      <c r="D2" s="727"/>
    </row>
    <row r="3" spans="1:4" ht="18">
      <c r="A3" s="727" t="s">
        <v>1435</v>
      </c>
      <c r="B3" s="727"/>
      <c r="C3" s="727"/>
      <c r="D3" s="727"/>
    </row>
    <row r="4" spans="1:4" ht="30" customHeight="1">
      <c r="A4" s="731" t="s">
        <v>2</v>
      </c>
      <c r="B4" s="731"/>
      <c r="C4" s="731"/>
      <c r="D4" s="731"/>
    </row>
    <row r="5" spans="1:4">
      <c r="A5" s="22"/>
      <c r="B5" s="255"/>
      <c r="C5" s="255"/>
      <c r="D5" s="257"/>
    </row>
    <row r="6" spans="1:4" ht="30" customHeight="1">
      <c r="A6" s="28" t="s">
        <v>940</v>
      </c>
      <c r="B6" s="258" t="s">
        <v>405</v>
      </c>
      <c r="C6" s="259" t="s">
        <v>443</v>
      </c>
      <c r="D6" s="258" t="s">
        <v>941</v>
      </c>
    </row>
    <row r="7" spans="1:4">
      <c r="A7" s="74" t="s">
        <v>942</v>
      </c>
      <c r="B7" s="191">
        <v>415435</v>
      </c>
      <c r="C7" s="191">
        <v>415435</v>
      </c>
      <c r="D7" s="142">
        <v>6.7022064381962482E-2</v>
      </c>
    </row>
    <row r="8" spans="1:4">
      <c r="A8" s="74" t="s">
        <v>943</v>
      </c>
      <c r="B8" s="191">
        <v>2499769.9750000001</v>
      </c>
      <c r="C8" s="191">
        <v>2499769.9750000001</v>
      </c>
      <c r="D8" s="142">
        <v>0.40328750395259605</v>
      </c>
    </row>
    <row r="9" spans="1:4">
      <c r="A9" s="74" t="s">
        <v>944</v>
      </c>
      <c r="B9" s="191">
        <v>1958970.3348099999</v>
      </c>
      <c r="C9" s="191">
        <v>1958970.3348099999</v>
      </c>
      <c r="D9" s="142">
        <v>0.31604038153258729</v>
      </c>
    </row>
    <row r="10" spans="1:4">
      <c r="A10" s="74" t="s">
        <v>945</v>
      </c>
      <c r="B10" s="191">
        <v>784661.61745000002</v>
      </c>
      <c r="C10" s="191">
        <v>784661.61745000002</v>
      </c>
      <c r="D10" s="142">
        <v>0.12658933754447438</v>
      </c>
    </row>
    <row r="11" spans="1:4">
      <c r="A11" s="74" t="s">
        <v>946</v>
      </c>
      <c r="B11" s="191">
        <v>431454.98306</v>
      </c>
      <c r="C11" s="191">
        <v>431454.98306</v>
      </c>
      <c r="D11" s="142">
        <v>6.9606565774587723E-2</v>
      </c>
    </row>
    <row r="12" spans="1:4">
      <c r="A12" s="74" t="s">
        <v>947</v>
      </c>
      <c r="B12" s="191">
        <v>103259.19931</v>
      </c>
      <c r="C12" s="191">
        <v>103259.19931</v>
      </c>
      <c r="D12" s="142">
        <v>1.6658790675279443E-2</v>
      </c>
    </row>
    <row r="13" spans="1:4">
      <c r="A13" s="74" t="s">
        <v>948</v>
      </c>
      <c r="B13" s="191">
        <v>4000</v>
      </c>
      <c r="C13" s="191">
        <v>4000</v>
      </c>
      <c r="D13" s="142">
        <v>6.4531938216050625E-4</v>
      </c>
    </row>
    <row r="14" spans="1:4">
      <c r="A14" s="74" t="s">
        <v>949</v>
      </c>
      <c r="B14" s="191">
        <v>800</v>
      </c>
      <c r="C14" s="191">
        <v>800</v>
      </c>
      <c r="D14" s="142">
        <v>1.2906387643210124E-4</v>
      </c>
    </row>
    <row r="15" spans="1:4">
      <c r="A15" s="74" t="s">
        <v>950</v>
      </c>
      <c r="B15" s="191">
        <v>130</v>
      </c>
      <c r="C15" s="191">
        <v>130</v>
      </c>
      <c r="D15" s="142">
        <v>2.0972879920216451E-5</v>
      </c>
    </row>
    <row r="16" spans="1:4">
      <c r="A16" s="74" t="s">
        <v>951</v>
      </c>
      <c r="B16" s="191">
        <v>0</v>
      </c>
      <c r="C16" s="191">
        <v>0</v>
      </c>
      <c r="D16" s="142">
        <v>0</v>
      </c>
    </row>
    <row r="17" spans="1:4">
      <c r="A17" s="74" t="s">
        <v>952</v>
      </c>
      <c r="B17" s="191">
        <v>0</v>
      </c>
      <c r="C17" s="191">
        <v>0</v>
      </c>
      <c r="D17" s="142">
        <v>0</v>
      </c>
    </row>
    <row r="18" spans="1:4">
      <c r="A18" s="74" t="s">
        <v>953</v>
      </c>
      <c r="B18" s="191">
        <v>0</v>
      </c>
      <c r="C18" s="191">
        <v>0</v>
      </c>
      <c r="D18" s="142">
        <v>0</v>
      </c>
    </row>
    <row r="19" spans="1:4">
      <c r="A19" s="74" t="s">
        <v>954</v>
      </c>
      <c r="B19" s="191">
        <v>0</v>
      </c>
      <c r="C19" s="191">
        <v>0</v>
      </c>
      <c r="D19" s="142">
        <v>0</v>
      </c>
    </row>
    <row r="20" spans="1:4">
      <c r="A20" s="74" t="s">
        <v>955</v>
      </c>
      <c r="B20" s="191">
        <v>0</v>
      </c>
      <c r="C20" s="191">
        <v>0</v>
      </c>
      <c r="D20" s="142">
        <v>0</v>
      </c>
    </row>
    <row r="21" spans="1:4">
      <c r="A21" s="28" t="s">
        <v>7</v>
      </c>
      <c r="B21" s="446">
        <v>6198481.1096299989</v>
      </c>
      <c r="C21" s="446">
        <v>6198481.1096299989</v>
      </c>
      <c r="D21" s="447">
        <v>1</v>
      </c>
    </row>
    <row r="22" spans="1:4">
      <c r="A22" s="263" t="s">
        <v>956</v>
      </c>
      <c r="B22" s="142">
        <v>1</v>
      </c>
      <c r="C22" s="142">
        <v>1</v>
      </c>
      <c r="D22" s="264"/>
    </row>
    <row r="23" spans="1:4" ht="30" customHeight="1">
      <c r="A23" s="266" t="s">
        <v>960</v>
      </c>
      <c r="B23" s="258" t="s">
        <v>405</v>
      </c>
      <c r="C23" s="259" t="s">
        <v>443</v>
      </c>
      <c r="D23" s="258" t="s">
        <v>809</v>
      </c>
    </row>
    <row r="24" spans="1:4">
      <c r="A24" s="74" t="s">
        <v>942</v>
      </c>
      <c r="B24" s="191">
        <v>21</v>
      </c>
      <c r="C24" s="191">
        <v>21</v>
      </c>
      <c r="D24" s="142">
        <v>1.259748050389922E-2</v>
      </c>
    </row>
    <row r="25" spans="1:4">
      <c r="A25" s="74" t="s">
        <v>943</v>
      </c>
      <c r="B25" s="191">
        <v>259</v>
      </c>
      <c r="C25" s="191">
        <v>259</v>
      </c>
      <c r="D25" s="142">
        <v>0.15536892621475704</v>
      </c>
    </row>
    <row r="26" spans="1:4">
      <c r="A26" s="74" t="s">
        <v>944</v>
      </c>
      <c r="B26" s="191">
        <v>386</v>
      </c>
      <c r="C26" s="191">
        <v>386</v>
      </c>
      <c r="D26" s="142">
        <v>0.23155368926214756</v>
      </c>
    </row>
    <row r="27" spans="1:4">
      <c r="A27" s="74" t="s">
        <v>945</v>
      </c>
      <c r="B27" s="191">
        <v>359</v>
      </c>
      <c r="C27" s="191">
        <v>359</v>
      </c>
      <c r="D27" s="142">
        <v>0.21535692861427713</v>
      </c>
    </row>
    <row r="28" spans="1:4">
      <c r="A28" s="74" t="s">
        <v>946</v>
      </c>
      <c r="B28" s="191">
        <v>427</v>
      </c>
      <c r="C28" s="191">
        <v>427</v>
      </c>
      <c r="D28" s="142">
        <v>0.25614877024595079</v>
      </c>
    </row>
    <row r="29" spans="1:4">
      <c r="A29" s="74" t="s">
        <v>947</v>
      </c>
      <c r="B29" s="191">
        <v>196</v>
      </c>
      <c r="C29" s="191">
        <v>196</v>
      </c>
      <c r="D29" s="142">
        <v>0.11757648470305938</v>
      </c>
    </row>
    <row r="30" spans="1:4">
      <c r="A30" s="74" t="s">
        <v>948</v>
      </c>
      <c r="B30" s="191">
        <v>14</v>
      </c>
      <c r="C30" s="191">
        <v>14</v>
      </c>
      <c r="D30" s="142">
        <v>8.3983203359328136E-3</v>
      </c>
    </row>
    <row r="31" spans="1:4">
      <c r="A31" s="74" t="s">
        <v>949</v>
      </c>
      <c r="B31" s="191">
        <v>4</v>
      </c>
      <c r="C31" s="191">
        <v>4</v>
      </c>
      <c r="D31" s="142">
        <v>2.3995200959808036E-3</v>
      </c>
    </row>
    <row r="32" spans="1:4">
      <c r="A32" s="74" t="s">
        <v>950</v>
      </c>
      <c r="B32" s="191">
        <v>1</v>
      </c>
      <c r="C32" s="191">
        <v>1</v>
      </c>
      <c r="D32" s="142">
        <v>5.9988002399520091E-4</v>
      </c>
    </row>
    <row r="33" spans="1:4">
      <c r="A33" s="74" t="s">
        <v>951</v>
      </c>
      <c r="B33" s="191">
        <v>0</v>
      </c>
      <c r="C33" s="191">
        <v>0</v>
      </c>
      <c r="D33" s="142">
        <v>0</v>
      </c>
    </row>
    <row r="34" spans="1:4">
      <c r="A34" s="74" t="s">
        <v>952</v>
      </c>
      <c r="B34" s="191">
        <v>0</v>
      </c>
      <c r="C34" s="191">
        <v>0</v>
      </c>
      <c r="D34" s="142">
        <v>0</v>
      </c>
    </row>
    <row r="35" spans="1:4">
      <c r="A35" s="74" t="s">
        <v>953</v>
      </c>
      <c r="B35" s="191">
        <v>0</v>
      </c>
      <c r="C35" s="191">
        <v>0</v>
      </c>
      <c r="D35" s="142">
        <v>0</v>
      </c>
    </row>
    <row r="36" spans="1:4">
      <c r="A36" s="74" t="s">
        <v>954</v>
      </c>
      <c r="B36" s="191">
        <v>0</v>
      </c>
      <c r="C36" s="191">
        <v>0</v>
      </c>
      <c r="D36" s="142">
        <v>0</v>
      </c>
    </row>
    <row r="37" spans="1:4">
      <c r="A37" s="74" t="s">
        <v>955</v>
      </c>
      <c r="B37" s="191">
        <v>0</v>
      </c>
      <c r="C37" s="191">
        <v>0</v>
      </c>
      <c r="D37" s="142">
        <v>0</v>
      </c>
    </row>
    <row r="38" spans="1:4">
      <c r="A38" s="28" t="s">
        <v>7</v>
      </c>
      <c r="B38" s="446">
        <v>1667</v>
      </c>
      <c r="C38" s="446">
        <v>1667</v>
      </c>
      <c r="D38" s="447">
        <v>1</v>
      </c>
    </row>
    <row r="39" spans="1:4">
      <c r="A39" s="263" t="s">
        <v>956</v>
      </c>
      <c r="B39" s="278">
        <v>1</v>
      </c>
      <c r="C39" s="278">
        <v>1</v>
      </c>
      <c r="D39" s="321"/>
    </row>
    <row r="40" spans="1:4" ht="15.75" thickBot="1">
      <c r="A40" s="322"/>
      <c r="B40" s="311"/>
      <c r="C40" s="324"/>
      <c r="D40" s="324"/>
    </row>
    <row r="41" spans="1:4" ht="54" customHeight="1" thickTop="1">
      <c r="A41" s="754" t="s">
        <v>958</v>
      </c>
      <c r="B41" s="755"/>
      <c r="C41" s="755"/>
      <c r="D41" s="755"/>
    </row>
    <row r="42" spans="1:4">
      <c r="A42" s="325"/>
      <c r="B42" s="244"/>
      <c r="C42" s="244"/>
      <c r="D42" s="244"/>
    </row>
    <row r="43" spans="1:4" ht="30" customHeight="1">
      <c r="A43" s="726" t="s">
        <v>404</v>
      </c>
      <c r="B43" s="726"/>
      <c r="C43" s="726"/>
      <c r="D43" s="726"/>
    </row>
    <row r="44" spans="1:4" ht="18">
      <c r="A44" s="758" t="s">
        <v>959</v>
      </c>
      <c r="B44" s="727"/>
      <c r="C44" s="727"/>
      <c r="D44" s="727"/>
    </row>
    <row r="45" spans="1:4" ht="18">
      <c r="A45" s="727" t="s">
        <v>1435</v>
      </c>
      <c r="B45" s="727"/>
      <c r="C45" s="727"/>
      <c r="D45" s="727"/>
    </row>
    <row r="46" spans="1:4" ht="30" customHeight="1">
      <c r="A46" s="731" t="s">
        <v>2</v>
      </c>
      <c r="B46" s="731"/>
      <c r="C46" s="731"/>
      <c r="D46" s="731"/>
    </row>
    <row r="47" spans="1:4">
      <c r="A47" s="22"/>
      <c r="B47" s="255"/>
      <c r="C47" s="255"/>
      <c r="D47" s="257"/>
    </row>
    <row r="48" spans="1:4" ht="30" customHeight="1">
      <c r="A48" s="28" t="s">
        <v>940</v>
      </c>
      <c r="B48" s="258" t="s">
        <v>405</v>
      </c>
      <c r="C48" s="259" t="s">
        <v>443</v>
      </c>
      <c r="D48" s="258" t="s">
        <v>941</v>
      </c>
    </row>
    <row r="49" spans="1:4">
      <c r="A49" s="74" t="s">
        <v>942</v>
      </c>
      <c r="B49" s="191">
        <v>0</v>
      </c>
      <c r="C49" s="191">
        <v>0</v>
      </c>
      <c r="D49" s="142">
        <v>0</v>
      </c>
    </row>
    <row r="50" spans="1:4">
      <c r="A50" s="74" t="s">
        <v>943</v>
      </c>
      <c r="B50" s="191">
        <v>0</v>
      </c>
      <c r="C50" s="191">
        <v>0</v>
      </c>
      <c r="D50" s="142">
        <v>0</v>
      </c>
    </row>
    <row r="51" spans="1:4">
      <c r="A51" s="74" t="s">
        <v>944</v>
      </c>
      <c r="B51" s="191">
        <v>0</v>
      </c>
      <c r="C51" s="191">
        <v>0</v>
      </c>
      <c r="D51" s="142">
        <v>0</v>
      </c>
    </row>
    <row r="52" spans="1:4">
      <c r="A52" s="74" t="s">
        <v>945</v>
      </c>
      <c r="B52" s="191">
        <v>0</v>
      </c>
      <c r="C52" s="191">
        <v>0</v>
      </c>
      <c r="D52" s="142">
        <v>0</v>
      </c>
    </row>
    <row r="53" spans="1:4">
      <c r="A53" s="74" t="s">
        <v>946</v>
      </c>
      <c r="B53" s="191">
        <v>0</v>
      </c>
      <c r="C53" s="191">
        <v>0</v>
      </c>
      <c r="D53" s="142">
        <v>0</v>
      </c>
    </row>
    <row r="54" spans="1:4">
      <c r="A54" s="74" t="s">
        <v>947</v>
      </c>
      <c r="B54" s="191">
        <v>0</v>
      </c>
      <c r="C54" s="191">
        <v>0</v>
      </c>
      <c r="D54" s="142">
        <v>0</v>
      </c>
    </row>
    <row r="55" spans="1:4">
      <c r="A55" s="74" t="s">
        <v>948</v>
      </c>
      <c r="B55" s="191">
        <v>0</v>
      </c>
      <c r="C55" s="191">
        <v>0</v>
      </c>
      <c r="D55" s="142">
        <v>0</v>
      </c>
    </row>
    <row r="56" spans="1:4">
      <c r="A56" s="74" t="s">
        <v>949</v>
      </c>
      <c r="B56" s="191">
        <v>0</v>
      </c>
      <c r="C56" s="191">
        <v>0</v>
      </c>
      <c r="D56" s="142">
        <v>0</v>
      </c>
    </row>
    <row r="57" spans="1:4">
      <c r="A57" s="74" t="s">
        <v>950</v>
      </c>
      <c r="B57" s="191">
        <v>0</v>
      </c>
      <c r="C57" s="191">
        <v>0</v>
      </c>
      <c r="D57" s="142">
        <v>0</v>
      </c>
    </row>
    <row r="58" spans="1:4">
      <c r="A58" s="74" t="s">
        <v>951</v>
      </c>
      <c r="B58" s="191">
        <v>0</v>
      </c>
      <c r="C58" s="191">
        <v>0</v>
      </c>
      <c r="D58" s="142">
        <v>0</v>
      </c>
    </row>
    <row r="59" spans="1:4">
      <c r="A59" s="74" t="s">
        <v>952</v>
      </c>
      <c r="B59" s="191">
        <v>0</v>
      </c>
      <c r="C59" s="191">
        <v>0</v>
      </c>
      <c r="D59" s="142">
        <v>0</v>
      </c>
    </row>
    <row r="60" spans="1:4">
      <c r="A60" s="74" t="s">
        <v>953</v>
      </c>
      <c r="B60" s="191">
        <v>0</v>
      </c>
      <c r="C60" s="191">
        <v>0</v>
      </c>
      <c r="D60" s="142">
        <v>0</v>
      </c>
    </row>
    <row r="61" spans="1:4">
      <c r="A61" s="74" t="s">
        <v>954</v>
      </c>
      <c r="B61" s="191">
        <v>0</v>
      </c>
      <c r="C61" s="191">
        <v>0</v>
      </c>
      <c r="D61" s="142">
        <v>0</v>
      </c>
    </row>
    <row r="62" spans="1:4">
      <c r="A62" s="74" t="s">
        <v>955</v>
      </c>
      <c r="B62" s="191">
        <v>0</v>
      </c>
      <c r="C62" s="191">
        <v>0</v>
      </c>
      <c r="D62" s="142">
        <v>0</v>
      </c>
    </row>
    <row r="63" spans="1:4">
      <c r="A63" s="28" t="s">
        <v>7</v>
      </c>
      <c r="B63" s="446">
        <v>0</v>
      </c>
      <c r="C63" s="446">
        <v>0</v>
      </c>
      <c r="D63" s="447">
        <v>0</v>
      </c>
    </row>
    <row r="64" spans="1:4">
      <c r="A64" s="263" t="s">
        <v>956</v>
      </c>
      <c r="B64" s="142">
        <v>0</v>
      </c>
      <c r="C64" s="142">
        <v>0</v>
      </c>
      <c r="D64" s="264"/>
    </row>
    <row r="65" spans="1:4" ht="30" customHeight="1">
      <c r="A65" s="266" t="s">
        <v>960</v>
      </c>
      <c r="B65" s="258" t="s">
        <v>405</v>
      </c>
      <c r="C65" s="259" t="s">
        <v>443</v>
      </c>
      <c r="D65" s="258" t="s">
        <v>809</v>
      </c>
    </row>
    <row r="66" spans="1:4">
      <c r="A66" s="74" t="s">
        <v>942</v>
      </c>
      <c r="B66" s="191">
        <v>0</v>
      </c>
      <c r="C66" s="191">
        <v>0</v>
      </c>
      <c r="D66" s="142">
        <v>0</v>
      </c>
    </row>
    <row r="67" spans="1:4">
      <c r="A67" s="74" t="s">
        <v>943</v>
      </c>
      <c r="B67" s="191">
        <v>0</v>
      </c>
      <c r="C67" s="191">
        <v>0</v>
      </c>
      <c r="D67" s="142">
        <v>0</v>
      </c>
    </row>
    <row r="68" spans="1:4">
      <c r="A68" s="74" t="s">
        <v>944</v>
      </c>
      <c r="B68" s="191">
        <v>0</v>
      </c>
      <c r="C68" s="191">
        <v>0</v>
      </c>
      <c r="D68" s="142">
        <v>0</v>
      </c>
    </row>
    <row r="69" spans="1:4">
      <c r="A69" s="74" t="s">
        <v>945</v>
      </c>
      <c r="B69" s="191">
        <v>0</v>
      </c>
      <c r="C69" s="191">
        <v>0</v>
      </c>
      <c r="D69" s="142">
        <v>0</v>
      </c>
    </row>
    <row r="70" spans="1:4">
      <c r="A70" s="74" t="s">
        <v>946</v>
      </c>
      <c r="B70" s="191">
        <v>0</v>
      </c>
      <c r="C70" s="191">
        <v>0</v>
      </c>
      <c r="D70" s="142">
        <v>0</v>
      </c>
    </row>
    <row r="71" spans="1:4">
      <c r="A71" s="74" t="s">
        <v>947</v>
      </c>
      <c r="B71" s="191">
        <v>0</v>
      </c>
      <c r="C71" s="191">
        <v>0</v>
      </c>
      <c r="D71" s="142">
        <v>0</v>
      </c>
    </row>
    <row r="72" spans="1:4">
      <c r="A72" s="74" t="s">
        <v>948</v>
      </c>
      <c r="B72" s="191">
        <v>0</v>
      </c>
      <c r="C72" s="191">
        <v>0</v>
      </c>
      <c r="D72" s="142">
        <v>0</v>
      </c>
    </row>
    <row r="73" spans="1:4">
      <c r="A73" s="74" t="s">
        <v>949</v>
      </c>
      <c r="B73" s="191">
        <v>0</v>
      </c>
      <c r="C73" s="191">
        <v>0</v>
      </c>
      <c r="D73" s="142">
        <v>0</v>
      </c>
    </row>
    <row r="74" spans="1:4">
      <c r="A74" s="74" t="s">
        <v>950</v>
      </c>
      <c r="B74" s="191">
        <v>0</v>
      </c>
      <c r="C74" s="191">
        <v>0</v>
      </c>
      <c r="D74" s="142">
        <v>0</v>
      </c>
    </row>
    <row r="75" spans="1:4">
      <c r="A75" s="74" t="s">
        <v>951</v>
      </c>
      <c r="B75" s="191">
        <v>0</v>
      </c>
      <c r="C75" s="191">
        <v>0</v>
      </c>
      <c r="D75" s="142">
        <v>0</v>
      </c>
    </row>
    <row r="76" spans="1:4">
      <c r="A76" s="74" t="s">
        <v>952</v>
      </c>
      <c r="B76" s="191">
        <v>0</v>
      </c>
      <c r="C76" s="191">
        <v>0</v>
      </c>
      <c r="D76" s="142">
        <v>0</v>
      </c>
    </row>
    <row r="77" spans="1:4">
      <c r="A77" s="74" t="s">
        <v>953</v>
      </c>
      <c r="B77" s="191">
        <v>0</v>
      </c>
      <c r="C77" s="191">
        <v>0</v>
      </c>
      <c r="D77" s="142">
        <v>0</v>
      </c>
    </row>
    <row r="78" spans="1:4">
      <c r="A78" s="74" t="s">
        <v>954</v>
      </c>
      <c r="B78" s="191">
        <v>0</v>
      </c>
      <c r="C78" s="191">
        <v>0</v>
      </c>
      <c r="D78" s="142">
        <v>0</v>
      </c>
    </row>
    <row r="79" spans="1:4">
      <c r="A79" s="74" t="s">
        <v>955</v>
      </c>
      <c r="B79" s="191">
        <v>0</v>
      </c>
      <c r="C79" s="191">
        <v>0</v>
      </c>
      <c r="D79" s="142">
        <v>0</v>
      </c>
    </row>
    <row r="80" spans="1:4">
      <c r="A80" s="28" t="s">
        <v>7</v>
      </c>
      <c r="B80" s="446">
        <v>0</v>
      </c>
      <c r="C80" s="446">
        <v>0</v>
      </c>
      <c r="D80" s="447">
        <v>0</v>
      </c>
    </row>
    <row r="81" spans="1:4">
      <c r="A81" s="263" t="s">
        <v>956</v>
      </c>
      <c r="B81" s="278">
        <v>0</v>
      </c>
      <c r="C81" s="278">
        <v>0</v>
      </c>
      <c r="D81" s="321"/>
    </row>
    <row r="82" spans="1:4" ht="15.75" thickBot="1">
      <c r="A82" s="322"/>
      <c r="B82" s="311"/>
      <c r="C82" s="324"/>
      <c r="D82" s="324"/>
    </row>
    <row r="83" spans="1:4" ht="30" customHeight="1" thickTop="1">
      <c r="A83" s="754" t="s">
        <v>961</v>
      </c>
      <c r="B83" s="755"/>
      <c r="C83" s="755"/>
      <c r="D83" s="755"/>
    </row>
    <row r="84" spans="1:4">
      <c r="A84" s="270"/>
      <c r="B84" s="270"/>
      <c r="C84" s="271"/>
      <c r="D84" s="257"/>
    </row>
    <row r="85" spans="1:4" ht="30" customHeight="1">
      <c r="A85" s="726" t="s">
        <v>404</v>
      </c>
      <c r="B85" s="726"/>
      <c r="C85" s="726"/>
      <c r="D85" s="726"/>
    </row>
    <row r="86" spans="1:4" ht="18" customHeight="1">
      <c r="A86" s="758" t="s">
        <v>1023</v>
      </c>
      <c r="B86" s="758"/>
      <c r="C86" s="758"/>
      <c r="D86" s="758"/>
    </row>
    <row r="87" spans="1:4" ht="18">
      <c r="A87" s="727" t="s">
        <v>1435</v>
      </c>
      <c r="B87" s="727"/>
      <c r="C87" s="727"/>
      <c r="D87" s="727"/>
    </row>
    <row r="88" spans="1:4" ht="30" customHeight="1">
      <c r="A88" s="731" t="s">
        <v>2</v>
      </c>
      <c r="B88" s="731"/>
      <c r="C88" s="731"/>
      <c r="D88" s="731"/>
    </row>
    <row r="89" spans="1:4">
      <c r="A89" s="22"/>
      <c r="B89" s="255"/>
      <c r="C89" s="255"/>
      <c r="D89" s="257"/>
    </row>
    <row r="90" spans="1:4" ht="30" customHeight="1">
      <c r="A90" s="28" t="s">
        <v>940</v>
      </c>
      <c r="B90" s="258" t="s">
        <v>405</v>
      </c>
      <c r="C90" s="259" t="s">
        <v>443</v>
      </c>
      <c r="D90" s="258" t="s">
        <v>941</v>
      </c>
    </row>
    <row r="91" spans="1:4">
      <c r="A91" s="74" t="s">
        <v>942</v>
      </c>
      <c r="B91" s="191">
        <v>0</v>
      </c>
      <c r="C91" s="191">
        <v>0</v>
      </c>
      <c r="D91" s="142">
        <v>0</v>
      </c>
    </row>
    <row r="92" spans="1:4">
      <c r="A92" s="74" t="s">
        <v>943</v>
      </c>
      <c r="B92" s="191">
        <v>0</v>
      </c>
      <c r="C92" s="191">
        <v>0</v>
      </c>
      <c r="D92" s="142">
        <v>0</v>
      </c>
    </row>
    <row r="93" spans="1:4">
      <c r="A93" s="74" t="s">
        <v>944</v>
      </c>
      <c r="B93" s="191">
        <v>0</v>
      </c>
      <c r="C93" s="191">
        <v>0</v>
      </c>
      <c r="D93" s="142">
        <v>0</v>
      </c>
    </row>
    <row r="94" spans="1:4">
      <c r="A94" s="74" t="s">
        <v>945</v>
      </c>
      <c r="B94" s="191">
        <v>0</v>
      </c>
      <c r="C94" s="191">
        <v>0</v>
      </c>
      <c r="D94" s="142">
        <v>0</v>
      </c>
    </row>
    <row r="95" spans="1:4">
      <c r="A95" s="74" t="s">
        <v>946</v>
      </c>
      <c r="B95" s="191">
        <v>0</v>
      </c>
      <c r="C95" s="191">
        <v>0</v>
      </c>
      <c r="D95" s="142">
        <v>0</v>
      </c>
    </row>
    <row r="96" spans="1:4">
      <c r="A96" s="74" t="s">
        <v>947</v>
      </c>
      <c r="B96" s="191">
        <v>0</v>
      </c>
      <c r="C96" s="191">
        <v>0</v>
      </c>
      <c r="D96" s="142">
        <v>0</v>
      </c>
    </row>
    <row r="97" spans="1:4">
      <c r="A97" s="74" t="s">
        <v>948</v>
      </c>
      <c r="B97" s="191">
        <v>0</v>
      </c>
      <c r="C97" s="191">
        <v>0</v>
      </c>
      <c r="D97" s="142">
        <v>0</v>
      </c>
    </row>
    <row r="98" spans="1:4">
      <c r="A98" s="74" t="s">
        <v>949</v>
      </c>
      <c r="B98" s="191">
        <v>0</v>
      </c>
      <c r="C98" s="191">
        <v>0</v>
      </c>
      <c r="D98" s="142">
        <v>0</v>
      </c>
    </row>
    <row r="99" spans="1:4">
      <c r="A99" s="74" t="s">
        <v>950</v>
      </c>
      <c r="B99" s="191">
        <v>0</v>
      </c>
      <c r="C99" s="191">
        <v>0</v>
      </c>
      <c r="D99" s="142">
        <v>0</v>
      </c>
    </row>
    <row r="100" spans="1:4">
      <c r="A100" s="74" t="s">
        <v>951</v>
      </c>
      <c r="B100" s="191">
        <v>0</v>
      </c>
      <c r="C100" s="191">
        <v>0</v>
      </c>
      <c r="D100" s="142">
        <v>0</v>
      </c>
    </row>
    <row r="101" spans="1:4">
      <c r="A101" s="74" t="s">
        <v>952</v>
      </c>
      <c r="B101" s="191">
        <v>0</v>
      </c>
      <c r="C101" s="191">
        <v>0</v>
      </c>
      <c r="D101" s="142">
        <v>0</v>
      </c>
    </row>
    <row r="102" spans="1:4">
      <c r="A102" s="74" t="s">
        <v>953</v>
      </c>
      <c r="B102" s="191">
        <v>0</v>
      </c>
      <c r="C102" s="191">
        <v>0</v>
      </c>
      <c r="D102" s="142">
        <v>0</v>
      </c>
    </row>
    <row r="103" spans="1:4">
      <c r="A103" s="74" t="s">
        <v>954</v>
      </c>
      <c r="B103" s="191">
        <v>0</v>
      </c>
      <c r="C103" s="191">
        <v>0</v>
      </c>
      <c r="D103" s="142">
        <v>0</v>
      </c>
    </row>
    <row r="104" spans="1:4">
      <c r="A104" s="74" t="s">
        <v>955</v>
      </c>
      <c r="B104" s="191">
        <v>0</v>
      </c>
      <c r="C104" s="191">
        <v>0</v>
      </c>
      <c r="D104" s="142">
        <v>0</v>
      </c>
    </row>
    <row r="105" spans="1:4">
      <c r="A105" s="28" t="s">
        <v>7</v>
      </c>
      <c r="B105" s="446">
        <v>0</v>
      </c>
      <c r="C105" s="446">
        <v>0</v>
      </c>
      <c r="D105" s="447">
        <v>0</v>
      </c>
    </row>
    <row r="106" spans="1:4">
      <c r="A106" s="263" t="s">
        <v>956</v>
      </c>
      <c r="B106" s="142">
        <v>0</v>
      </c>
      <c r="C106" s="142">
        <v>0</v>
      </c>
      <c r="D106" s="264"/>
    </row>
    <row r="107" spans="1:4" ht="30" customHeight="1">
      <c r="A107" s="266" t="s">
        <v>960</v>
      </c>
      <c r="B107" s="258" t="s">
        <v>405</v>
      </c>
      <c r="C107" s="259" t="s">
        <v>443</v>
      </c>
      <c r="D107" s="258" t="s">
        <v>809</v>
      </c>
    </row>
    <row r="108" spans="1:4">
      <c r="A108" s="74" t="s">
        <v>942</v>
      </c>
      <c r="B108" s="191">
        <v>0</v>
      </c>
      <c r="C108" s="191">
        <v>0</v>
      </c>
      <c r="D108" s="142">
        <v>0</v>
      </c>
    </row>
    <row r="109" spans="1:4">
      <c r="A109" s="74" t="s">
        <v>943</v>
      </c>
      <c r="B109" s="191">
        <v>0</v>
      </c>
      <c r="C109" s="191">
        <v>0</v>
      </c>
      <c r="D109" s="142">
        <v>0</v>
      </c>
    </row>
    <row r="110" spans="1:4">
      <c r="A110" s="74" t="s">
        <v>944</v>
      </c>
      <c r="B110" s="191">
        <v>0</v>
      </c>
      <c r="C110" s="191">
        <v>0</v>
      </c>
      <c r="D110" s="142">
        <v>0</v>
      </c>
    </row>
    <row r="111" spans="1:4">
      <c r="A111" s="74" t="s">
        <v>945</v>
      </c>
      <c r="B111" s="191">
        <v>0</v>
      </c>
      <c r="C111" s="191">
        <v>0</v>
      </c>
      <c r="D111" s="142">
        <v>0</v>
      </c>
    </row>
    <row r="112" spans="1:4">
      <c r="A112" s="74" t="s">
        <v>946</v>
      </c>
      <c r="B112" s="191">
        <v>0</v>
      </c>
      <c r="C112" s="191">
        <v>0</v>
      </c>
      <c r="D112" s="142">
        <v>0</v>
      </c>
    </row>
    <row r="113" spans="1:4">
      <c r="A113" s="74" t="s">
        <v>947</v>
      </c>
      <c r="B113" s="191">
        <v>0</v>
      </c>
      <c r="C113" s="191">
        <v>0</v>
      </c>
      <c r="D113" s="142">
        <v>0</v>
      </c>
    </row>
    <row r="114" spans="1:4">
      <c r="A114" s="74" t="s">
        <v>948</v>
      </c>
      <c r="B114" s="191">
        <v>0</v>
      </c>
      <c r="C114" s="191">
        <v>0</v>
      </c>
      <c r="D114" s="142">
        <v>0</v>
      </c>
    </row>
    <row r="115" spans="1:4">
      <c r="A115" s="74" t="s">
        <v>949</v>
      </c>
      <c r="B115" s="191">
        <v>0</v>
      </c>
      <c r="C115" s="191">
        <v>0</v>
      </c>
      <c r="D115" s="142">
        <v>0</v>
      </c>
    </row>
    <row r="116" spans="1:4">
      <c r="A116" s="74" t="s">
        <v>950</v>
      </c>
      <c r="B116" s="191">
        <v>0</v>
      </c>
      <c r="C116" s="191">
        <v>0</v>
      </c>
      <c r="D116" s="142">
        <v>0</v>
      </c>
    </row>
    <row r="117" spans="1:4">
      <c r="A117" s="74" t="s">
        <v>951</v>
      </c>
      <c r="B117" s="191">
        <v>0</v>
      </c>
      <c r="C117" s="191">
        <v>0</v>
      </c>
      <c r="D117" s="142">
        <v>0</v>
      </c>
    </row>
    <row r="118" spans="1:4">
      <c r="A118" s="74" t="s">
        <v>952</v>
      </c>
      <c r="B118" s="191">
        <v>0</v>
      </c>
      <c r="C118" s="191">
        <v>0</v>
      </c>
      <c r="D118" s="142">
        <v>0</v>
      </c>
    </row>
    <row r="119" spans="1:4">
      <c r="A119" s="74" t="s">
        <v>953</v>
      </c>
      <c r="B119" s="191">
        <v>0</v>
      </c>
      <c r="C119" s="191">
        <v>0</v>
      </c>
      <c r="D119" s="142">
        <v>0</v>
      </c>
    </row>
    <row r="120" spans="1:4">
      <c r="A120" s="74" t="s">
        <v>954</v>
      </c>
      <c r="B120" s="191">
        <v>0</v>
      </c>
      <c r="C120" s="191">
        <v>0</v>
      </c>
      <c r="D120" s="142">
        <v>0</v>
      </c>
    </row>
    <row r="121" spans="1:4">
      <c r="A121" s="74" t="s">
        <v>955</v>
      </c>
      <c r="B121" s="191">
        <v>0</v>
      </c>
      <c r="C121" s="191">
        <v>0</v>
      </c>
      <c r="D121" s="142">
        <v>0</v>
      </c>
    </row>
    <row r="122" spans="1:4">
      <c r="A122" s="28" t="s">
        <v>7</v>
      </c>
      <c r="B122" s="446">
        <v>0</v>
      </c>
      <c r="C122" s="446">
        <v>0</v>
      </c>
      <c r="D122" s="447">
        <v>0</v>
      </c>
    </row>
    <row r="123" spans="1:4">
      <c r="A123" s="263" t="s">
        <v>956</v>
      </c>
      <c r="B123" s="278">
        <v>0</v>
      </c>
      <c r="C123" s="278">
        <v>0</v>
      </c>
      <c r="D123" s="321"/>
    </row>
    <row r="124" spans="1:4" ht="15.75" thickBot="1">
      <c r="A124" s="322"/>
      <c r="B124" s="311"/>
      <c r="C124" s="324"/>
      <c r="D124" s="324"/>
    </row>
    <row r="125" spans="1:4" ht="15.75" thickTop="1">
      <c r="A125" s="754" t="s">
        <v>991</v>
      </c>
      <c r="B125" s="755"/>
      <c r="C125" s="755"/>
      <c r="D125" s="755"/>
    </row>
    <row r="126" spans="1:4">
      <c r="A126" s="273"/>
      <c r="B126" s="1"/>
      <c r="C126" s="271"/>
      <c r="D126" s="257"/>
    </row>
    <row r="127" spans="1:4" ht="30" customHeight="1">
      <c r="A127" s="726" t="s">
        <v>404</v>
      </c>
      <c r="B127" s="726"/>
      <c r="C127" s="726"/>
      <c r="D127" s="726"/>
    </row>
    <row r="128" spans="1:4" ht="18">
      <c r="A128" s="758" t="s">
        <v>964</v>
      </c>
      <c r="B128" s="727"/>
      <c r="C128" s="727"/>
      <c r="D128" s="727"/>
    </row>
    <row r="129" spans="1:4" ht="18">
      <c r="A129" s="727" t="s">
        <v>1435</v>
      </c>
      <c r="B129" s="727"/>
      <c r="C129" s="727"/>
      <c r="D129" s="727"/>
    </row>
    <row r="130" spans="1:4" ht="30" customHeight="1">
      <c r="A130" s="731" t="s">
        <v>2</v>
      </c>
      <c r="B130" s="731"/>
      <c r="C130" s="731"/>
      <c r="D130" s="731"/>
    </row>
    <row r="131" spans="1:4">
      <c r="A131" s="22"/>
      <c r="B131" s="255"/>
      <c r="C131" s="255"/>
      <c r="D131" s="257"/>
    </row>
    <row r="132" spans="1:4" ht="30" customHeight="1">
      <c r="A132" s="28" t="s">
        <v>940</v>
      </c>
      <c r="B132" s="258" t="s">
        <v>405</v>
      </c>
      <c r="C132" s="259" t="s">
        <v>443</v>
      </c>
      <c r="D132" s="258" t="s">
        <v>941</v>
      </c>
    </row>
    <row r="133" spans="1:4">
      <c r="A133" s="74" t="s">
        <v>942</v>
      </c>
      <c r="B133" s="191">
        <v>415435</v>
      </c>
      <c r="C133" s="191">
        <v>415435</v>
      </c>
      <c r="D133" s="142">
        <v>6.7022064381962482E-2</v>
      </c>
    </row>
    <row r="134" spans="1:4">
      <c r="A134" s="74" t="s">
        <v>943</v>
      </c>
      <c r="B134" s="191">
        <v>2499769.9750000001</v>
      </c>
      <c r="C134" s="191">
        <v>2499769.9750000001</v>
      </c>
      <c r="D134" s="142">
        <v>0.40328750395259605</v>
      </c>
    </row>
    <row r="135" spans="1:4">
      <c r="A135" s="74" t="s">
        <v>944</v>
      </c>
      <c r="B135" s="191">
        <v>1958970.3348099999</v>
      </c>
      <c r="C135" s="191">
        <v>1958970.3348099999</v>
      </c>
      <c r="D135" s="142">
        <v>0.31604038153258729</v>
      </c>
    </row>
    <row r="136" spans="1:4">
      <c r="A136" s="74" t="s">
        <v>945</v>
      </c>
      <c r="B136" s="191">
        <v>784661.61745000002</v>
      </c>
      <c r="C136" s="191">
        <v>784661.61745000002</v>
      </c>
      <c r="D136" s="142">
        <v>0.12658933754447438</v>
      </c>
    </row>
    <row r="137" spans="1:4">
      <c r="A137" s="74" t="s">
        <v>946</v>
      </c>
      <c r="B137" s="191">
        <v>431454.98306</v>
      </c>
      <c r="C137" s="191">
        <v>431454.98306</v>
      </c>
      <c r="D137" s="142">
        <v>6.9606565774587723E-2</v>
      </c>
    </row>
    <row r="138" spans="1:4">
      <c r="A138" s="74" t="s">
        <v>947</v>
      </c>
      <c r="B138" s="191">
        <v>103259.19931</v>
      </c>
      <c r="C138" s="191">
        <v>103259.19931</v>
      </c>
      <c r="D138" s="142">
        <v>1.6658790675279443E-2</v>
      </c>
    </row>
    <row r="139" spans="1:4">
      <c r="A139" s="74" t="s">
        <v>948</v>
      </c>
      <c r="B139" s="191">
        <v>4000</v>
      </c>
      <c r="C139" s="191">
        <v>4000</v>
      </c>
      <c r="D139" s="142">
        <v>6.4531938216050625E-4</v>
      </c>
    </row>
    <row r="140" spans="1:4">
      <c r="A140" s="74" t="s">
        <v>949</v>
      </c>
      <c r="B140" s="191">
        <v>800</v>
      </c>
      <c r="C140" s="191">
        <v>800</v>
      </c>
      <c r="D140" s="142">
        <v>1.2906387643210124E-4</v>
      </c>
    </row>
    <row r="141" spans="1:4">
      <c r="A141" s="74" t="s">
        <v>950</v>
      </c>
      <c r="B141" s="191">
        <v>130</v>
      </c>
      <c r="C141" s="191">
        <v>130</v>
      </c>
      <c r="D141" s="142">
        <v>2.0972879920216451E-5</v>
      </c>
    </row>
    <row r="142" spans="1:4">
      <c r="A142" s="74" t="s">
        <v>951</v>
      </c>
      <c r="B142" s="191">
        <v>0</v>
      </c>
      <c r="C142" s="191">
        <v>0</v>
      </c>
      <c r="D142" s="142">
        <v>0</v>
      </c>
    </row>
    <row r="143" spans="1:4">
      <c r="A143" s="74" t="s">
        <v>952</v>
      </c>
      <c r="B143" s="191">
        <v>0</v>
      </c>
      <c r="C143" s="191">
        <v>0</v>
      </c>
      <c r="D143" s="142">
        <v>0</v>
      </c>
    </row>
    <row r="144" spans="1:4">
      <c r="A144" s="74" t="s">
        <v>953</v>
      </c>
      <c r="B144" s="191">
        <v>0</v>
      </c>
      <c r="C144" s="191">
        <v>0</v>
      </c>
      <c r="D144" s="142">
        <v>0</v>
      </c>
    </row>
    <row r="145" spans="1:4">
      <c r="A145" s="74" t="s">
        <v>954</v>
      </c>
      <c r="B145" s="191">
        <v>0</v>
      </c>
      <c r="C145" s="191">
        <v>0</v>
      </c>
      <c r="D145" s="142">
        <v>0</v>
      </c>
    </row>
    <row r="146" spans="1:4">
      <c r="A146" s="74" t="s">
        <v>955</v>
      </c>
      <c r="B146" s="191">
        <v>0</v>
      </c>
      <c r="C146" s="191">
        <v>0</v>
      </c>
      <c r="D146" s="142">
        <v>0</v>
      </c>
    </row>
    <row r="147" spans="1:4">
      <c r="A147" s="28" t="s">
        <v>7</v>
      </c>
      <c r="B147" s="446">
        <v>6198481.1096299989</v>
      </c>
      <c r="C147" s="446">
        <v>6198481.1096299989</v>
      </c>
      <c r="D147" s="447">
        <v>1</v>
      </c>
    </row>
    <row r="148" spans="1:4">
      <c r="A148" s="263" t="s">
        <v>956</v>
      </c>
      <c r="B148" s="142">
        <v>1</v>
      </c>
      <c r="C148" s="142">
        <v>1</v>
      </c>
      <c r="D148" s="264"/>
    </row>
    <row r="149" spans="1:4" ht="30" customHeight="1">
      <c r="A149" s="266" t="s">
        <v>960</v>
      </c>
      <c r="B149" s="258" t="s">
        <v>405</v>
      </c>
      <c r="C149" s="259" t="s">
        <v>443</v>
      </c>
      <c r="D149" s="258" t="s">
        <v>809</v>
      </c>
    </row>
    <row r="150" spans="1:4">
      <c r="A150" s="74" t="s">
        <v>942</v>
      </c>
      <c r="B150" s="191">
        <v>21</v>
      </c>
      <c r="C150" s="191">
        <v>21</v>
      </c>
      <c r="D150" s="142">
        <v>1.259748050389922E-2</v>
      </c>
    </row>
    <row r="151" spans="1:4">
      <c r="A151" s="74" t="s">
        <v>943</v>
      </c>
      <c r="B151" s="191">
        <v>259</v>
      </c>
      <c r="C151" s="191">
        <v>259</v>
      </c>
      <c r="D151" s="142">
        <v>0.15536892621475704</v>
      </c>
    </row>
    <row r="152" spans="1:4">
      <c r="A152" s="74" t="s">
        <v>944</v>
      </c>
      <c r="B152" s="191">
        <v>386</v>
      </c>
      <c r="C152" s="191">
        <v>386</v>
      </c>
      <c r="D152" s="142">
        <v>0.23155368926214756</v>
      </c>
    </row>
    <row r="153" spans="1:4">
      <c r="A153" s="74" t="s">
        <v>945</v>
      </c>
      <c r="B153" s="191">
        <v>359</v>
      </c>
      <c r="C153" s="191">
        <v>359</v>
      </c>
      <c r="D153" s="142">
        <v>0.21535692861427713</v>
      </c>
    </row>
    <row r="154" spans="1:4">
      <c r="A154" s="74" t="s">
        <v>946</v>
      </c>
      <c r="B154" s="191">
        <v>427</v>
      </c>
      <c r="C154" s="191">
        <v>427</v>
      </c>
      <c r="D154" s="142">
        <v>0.25614877024595079</v>
      </c>
    </row>
    <row r="155" spans="1:4">
      <c r="A155" s="74" t="s">
        <v>947</v>
      </c>
      <c r="B155" s="191">
        <v>196</v>
      </c>
      <c r="C155" s="191">
        <v>196</v>
      </c>
      <c r="D155" s="142">
        <v>0.11757648470305938</v>
      </c>
    </row>
    <row r="156" spans="1:4">
      <c r="A156" s="74" t="s">
        <v>948</v>
      </c>
      <c r="B156" s="191">
        <v>14</v>
      </c>
      <c r="C156" s="191">
        <v>14</v>
      </c>
      <c r="D156" s="142">
        <v>8.3983203359328136E-3</v>
      </c>
    </row>
    <row r="157" spans="1:4">
      <c r="A157" s="74" t="s">
        <v>949</v>
      </c>
      <c r="B157" s="191">
        <v>4</v>
      </c>
      <c r="C157" s="191">
        <v>4</v>
      </c>
      <c r="D157" s="142">
        <v>2.3995200959808036E-3</v>
      </c>
    </row>
    <row r="158" spans="1:4">
      <c r="A158" s="74" t="s">
        <v>950</v>
      </c>
      <c r="B158" s="191">
        <v>1</v>
      </c>
      <c r="C158" s="191">
        <v>1</v>
      </c>
      <c r="D158" s="142">
        <v>5.9988002399520091E-4</v>
      </c>
    </row>
    <row r="159" spans="1:4">
      <c r="A159" s="74" t="s">
        <v>951</v>
      </c>
      <c r="B159" s="191">
        <v>0</v>
      </c>
      <c r="C159" s="191">
        <v>0</v>
      </c>
      <c r="D159" s="142">
        <v>0</v>
      </c>
    </row>
    <row r="160" spans="1:4">
      <c r="A160" s="74" t="s">
        <v>952</v>
      </c>
      <c r="B160" s="191">
        <v>0</v>
      </c>
      <c r="C160" s="191">
        <v>0</v>
      </c>
      <c r="D160" s="142">
        <v>0</v>
      </c>
    </row>
    <row r="161" spans="1:4">
      <c r="A161" s="74" t="s">
        <v>953</v>
      </c>
      <c r="B161" s="191">
        <v>0</v>
      </c>
      <c r="C161" s="191">
        <v>0</v>
      </c>
      <c r="D161" s="142">
        <v>0</v>
      </c>
    </row>
    <row r="162" spans="1:4">
      <c r="A162" s="74" t="s">
        <v>954</v>
      </c>
      <c r="B162" s="191">
        <v>0</v>
      </c>
      <c r="C162" s="191">
        <v>0</v>
      </c>
      <c r="D162" s="142">
        <v>0</v>
      </c>
    </row>
    <row r="163" spans="1:4">
      <c r="A163" s="74" t="s">
        <v>955</v>
      </c>
      <c r="B163" s="191">
        <v>0</v>
      </c>
      <c r="C163" s="191">
        <v>0</v>
      </c>
      <c r="D163" s="142">
        <v>0</v>
      </c>
    </row>
    <row r="164" spans="1:4">
      <c r="A164" s="28" t="s">
        <v>7</v>
      </c>
      <c r="B164" s="446">
        <v>1667</v>
      </c>
      <c r="C164" s="446">
        <v>1667</v>
      </c>
      <c r="D164" s="447">
        <v>1</v>
      </c>
    </row>
    <row r="165" spans="1:4">
      <c r="A165" s="263" t="s">
        <v>956</v>
      </c>
      <c r="B165" s="278">
        <v>1</v>
      </c>
      <c r="C165" s="278">
        <v>1</v>
      </c>
      <c r="D165" s="321"/>
    </row>
    <row r="166" spans="1:4" ht="15.75" thickBot="1">
      <c r="A166" s="322"/>
      <c r="B166" s="311"/>
      <c r="C166" s="324"/>
      <c r="D166" s="324"/>
    </row>
    <row r="167" spans="1:4" ht="15.75" thickTop="1">
      <c r="A167" s="754" t="s">
        <v>992</v>
      </c>
      <c r="B167" s="755"/>
      <c r="C167" s="755"/>
      <c r="D167" s="755"/>
    </row>
    <row r="168" spans="1:4">
      <c r="A168" s="10"/>
      <c r="B168" s="1"/>
      <c r="C168" s="271"/>
      <c r="D168" s="272"/>
    </row>
    <row r="169" spans="1:4" ht="30" customHeight="1">
      <c r="A169" s="726" t="s">
        <v>404</v>
      </c>
      <c r="B169" s="726"/>
      <c r="C169" s="726"/>
      <c r="D169" s="726"/>
    </row>
    <row r="170" spans="1:4" ht="18">
      <c r="A170" s="758" t="s">
        <v>966</v>
      </c>
      <c r="B170" s="727"/>
      <c r="C170" s="727"/>
      <c r="D170" s="727"/>
    </row>
    <row r="171" spans="1:4" ht="18">
      <c r="A171" s="727" t="s">
        <v>1435</v>
      </c>
      <c r="B171" s="727"/>
      <c r="C171" s="727"/>
      <c r="D171" s="727"/>
    </row>
    <row r="172" spans="1:4" ht="30" customHeight="1">
      <c r="A172" s="731" t="s">
        <v>2</v>
      </c>
      <c r="B172" s="731"/>
      <c r="C172" s="731"/>
      <c r="D172" s="731"/>
    </row>
    <row r="173" spans="1:4">
      <c r="A173" s="22"/>
      <c r="B173" s="255"/>
      <c r="C173" s="255"/>
      <c r="D173" s="257"/>
    </row>
    <row r="174" spans="1:4" ht="30" customHeight="1">
      <c r="A174" s="28" t="s">
        <v>940</v>
      </c>
      <c r="B174" s="258" t="s">
        <v>405</v>
      </c>
      <c r="C174" s="259" t="s">
        <v>443</v>
      </c>
      <c r="D174" s="258" t="s">
        <v>941</v>
      </c>
    </row>
    <row r="175" spans="1:4">
      <c r="A175" s="74" t="s">
        <v>942</v>
      </c>
      <c r="B175" s="191">
        <v>0</v>
      </c>
      <c r="C175" s="191">
        <v>0</v>
      </c>
      <c r="D175" s="142">
        <v>0</v>
      </c>
    </row>
    <row r="176" spans="1:4">
      <c r="A176" s="74" t="s">
        <v>943</v>
      </c>
      <c r="B176" s="191">
        <v>0</v>
      </c>
      <c r="C176" s="191">
        <v>0</v>
      </c>
      <c r="D176" s="142">
        <v>0</v>
      </c>
    </row>
    <row r="177" spans="1:4">
      <c r="A177" s="74" t="s">
        <v>944</v>
      </c>
      <c r="B177" s="191">
        <v>0</v>
      </c>
      <c r="C177" s="191">
        <v>0</v>
      </c>
      <c r="D177" s="142">
        <v>0</v>
      </c>
    </row>
    <row r="178" spans="1:4">
      <c r="A178" s="74" t="s">
        <v>945</v>
      </c>
      <c r="B178" s="191">
        <v>0</v>
      </c>
      <c r="C178" s="191">
        <v>0</v>
      </c>
      <c r="D178" s="142">
        <v>0</v>
      </c>
    </row>
    <row r="179" spans="1:4">
      <c r="A179" s="74" t="s">
        <v>946</v>
      </c>
      <c r="B179" s="191">
        <v>0</v>
      </c>
      <c r="C179" s="191">
        <v>0</v>
      </c>
      <c r="D179" s="142">
        <v>0</v>
      </c>
    </row>
    <row r="180" spans="1:4">
      <c r="A180" s="74" t="s">
        <v>947</v>
      </c>
      <c r="B180" s="191">
        <v>0</v>
      </c>
      <c r="C180" s="191">
        <v>0</v>
      </c>
      <c r="D180" s="142">
        <v>0</v>
      </c>
    </row>
    <row r="181" spans="1:4">
      <c r="A181" s="74" t="s">
        <v>948</v>
      </c>
      <c r="B181" s="191">
        <v>0</v>
      </c>
      <c r="C181" s="191">
        <v>0</v>
      </c>
      <c r="D181" s="142">
        <v>0</v>
      </c>
    </row>
    <row r="182" spans="1:4">
      <c r="A182" s="74" t="s">
        <v>949</v>
      </c>
      <c r="B182" s="191">
        <v>0</v>
      </c>
      <c r="C182" s="191">
        <v>0</v>
      </c>
      <c r="D182" s="142">
        <v>0</v>
      </c>
    </row>
    <row r="183" spans="1:4">
      <c r="A183" s="74" t="s">
        <v>950</v>
      </c>
      <c r="B183" s="191">
        <v>0</v>
      </c>
      <c r="C183" s="191">
        <v>0</v>
      </c>
      <c r="D183" s="142">
        <v>0</v>
      </c>
    </row>
    <row r="184" spans="1:4">
      <c r="A184" s="74" t="s">
        <v>951</v>
      </c>
      <c r="B184" s="191">
        <v>0</v>
      </c>
      <c r="C184" s="191">
        <v>0</v>
      </c>
      <c r="D184" s="142">
        <v>0</v>
      </c>
    </row>
    <row r="185" spans="1:4">
      <c r="A185" s="74" t="s">
        <v>952</v>
      </c>
      <c r="B185" s="191">
        <v>0</v>
      </c>
      <c r="C185" s="191">
        <v>0</v>
      </c>
      <c r="D185" s="142">
        <v>0</v>
      </c>
    </row>
    <row r="186" spans="1:4">
      <c r="A186" s="74" t="s">
        <v>953</v>
      </c>
      <c r="B186" s="191">
        <v>0</v>
      </c>
      <c r="C186" s="191">
        <v>0</v>
      </c>
      <c r="D186" s="142">
        <v>0</v>
      </c>
    </row>
    <row r="187" spans="1:4">
      <c r="A187" s="74" t="s">
        <v>954</v>
      </c>
      <c r="B187" s="191">
        <v>0</v>
      </c>
      <c r="C187" s="191">
        <v>0</v>
      </c>
      <c r="D187" s="142">
        <v>0</v>
      </c>
    </row>
    <row r="188" spans="1:4">
      <c r="A188" s="74" t="s">
        <v>955</v>
      </c>
      <c r="B188" s="191">
        <v>0</v>
      </c>
      <c r="C188" s="191">
        <v>0</v>
      </c>
      <c r="D188" s="142">
        <v>0</v>
      </c>
    </row>
    <row r="189" spans="1:4">
      <c r="A189" s="28" t="s">
        <v>7</v>
      </c>
      <c r="B189" s="446">
        <v>0</v>
      </c>
      <c r="C189" s="446">
        <v>0</v>
      </c>
      <c r="D189" s="447">
        <v>0</v>
      </c>
    </row>
    <row r="190" spans="1:4">
      <c r="A190" s="263" t="s">
        <v>956</v>
      </c>
      <c r="B190" s="142">
        <v>0</v>
      </c>
      <c r="C190" s="142">
        <v>0</v>
      </c>
      <c r="D190" s="264"/>
    </row>
    <row r="191" spans="1:4" ht="30" customHeight="1">
      <c r="A191" s="266" t="s">
        <v>960</v>
      </c>
      <c r="B191" s="258" t="s">
        <v>405</v>
      </c>
      <c r="C191" s="259" t="s">
        <v>443</v>
      </c>
      <c r="D191" s="258" t="s">
        <v>809</v>
      </c>
    </row>
    <row r="192" spans="1:4">
      <c r="A192" s="74" t="s">
        <v>942</v>
      </c>
      <c r="B192" s="191">
        <v>0</v>
      </c>
      <c r="C192" s="191">
        <v>0</v>
      </c>
      <c r="D192" s="142">
        <v>0</v>
      </c>
    </row>
    <row r="193" spans="1:4">
      <c r="A193" s="74" t="s">
        <v>943</v>
      </c>
      <c r="B193" s="191">
        <v>0</v>
      </c>
      <c r="C193" s="191">
        <v>0</v>
      </c>
      <c r="D193" s="142">
        <v>0</v>
      </c>
    </row>
    <row r="194" spans="1:4">
      <c r="A194" s="74" t="s">
        <v>944</v>
      </c>
      <c r="B194" s="191">
        <v>0</v>
      </c>
      <c r="C194" s="191">
        <v>0</v>
      </c>
      <c r="D194" s="142">
        <v>0</v>
      </c>
    </row>
    <row r="195" spans="1:4">
      <c r="A195" s="74" t="s">
        <v>945</v>
      </c>
      <c r="B195" s="191">
        <v>0</v>
      </c>
      <c r="C195" s="191">
        <v>0</v>
      </c>
      <c r="D195" s="142">
        <v>0</v>
      </c>
    </row>
    <row r="196" spans="1:4">
      <c r="A196" s="74" t="s">
        <v>946</v>
      </c>
      <c r="B196" s="191">
        <v>0</v>
      </c>
      <c r="C196" s="191">
        <v>0</v>
      </c>
      <c r="D196" s="142">
        <v>0</v>
      </c>
    </row>
    <row r="197" spans="1:4">
      <c r="A197" s="74" t="s">
        <v>947</v>
      </c>
      <c r="B197" s="191">
        <v>0</v>
      </c>
      <c r="C197" s="191">
        <v>0</v>
      </c>
      <c r="D197" s="142">
        <v>0</v>
      </c>
    </row>
    <row r="198" spans="1:4">
      <c r="A198" s="74" t="s">
        <v>948</v>
      </c>
      <c r="B198" s="191">
        <v>0</v>
      </c>
      <c r="C198" s="191">
        <v>0</v>
      </c>
      <c r="D198" s="142">
        <v>0</v>
      </c>
    </row>
    <row r="199" spans="1:4">
      <c r="A199" s="74" t="s">
        <v>949</v>
      </c>
      <c r="B199" s="191">
        <v>0</v>
      </c>
      <c r="C199" s="191">
        <v>0</v>
      </c>
      <c r="D199" s="142">
        <v>0</v>
      </c>
    </row>
    <row r="200" spans="1:4">
      <c r="A200" s="74" t="s">
        <v>950</v>
      </c>
      <c r="B200" s="191">
        <v>0</v>
      </c>
      <c r="C200" s="191">
        <v>0</v>
      </c>
      <c r="D200" s="142">
        <v>0</v>
      </c>
    </row>
    <row r="201" spans="1:4">
      <c r="A201" s="74" t="s">
        <v>951</v>
      </c>
      <c r="B201" s="191">
        <v>0</v>
      </c>
      <c r="C201" s="191">
        <v>0</v>
      </c>
      <c r="D201" s="142">
        <v>0</v>
      </c>
    </row>
    <row r="202" spans="1:4">
      <c r="A202" s="74" t="s">
        <v>952</v>
      </c>
      <c r="B202" s="191">
        <v>0</v>
      </c>
      <c r="C202" s="191">
        <v>0</v>
      </c>
      <c r="D202" s="142">
        <v>0</v>
      </c>
    </row>
    <row r="203" spans="1:4">
      <c r="A203" s="74" t="s">
        <v>953</v>
      </c>
      <c r="B203" s="191">
        <v>0</v>
      </c>
      <c r="C203" s="191">
        <v>0</v>
      </c>
      <c r="D203" s="142">
        <v>0</v>
      </c>
    </row>
    <row r="204" spans="1:4">
      <c r="A204" s="74" t="s">
        <v>954</v>
      </c>
      <c r="B204" s="191">
        <v>0</v>
      </c>
      <c r="C204" s="191">
        <v>0</v>
      </c>
      <c r="D204" s="142">
        <v>0</v>
      </c>
    </row>
    <row r="205" spans="1:4">
      <c r="A205" s="74" t="s">
        <v>955</v>
      </c>
      <c r="B205" s="191">
        <v>0</v>
      </c>
      <c r="C205" s="191">
        <v>0</v>
      </c>
      <c r="D205" s="142">
        <v>0</v>
      </c>
    </row>
    <row r="206" spans="1:4">
      <c r="A206" s="28" t="s">
        <v>7</v>
      </c>
      <c r="B206" s="446">
        <v>0</v>
      </c>
      <c r="C206" s="446">
        <v>0</v>
      </c>
      <c r="D206" s="447">
        <v>0</v>
      </c>
    </row>
    <row r="207" spans="1:4">
      <c r="A207" s="263" t="s">
        <v>956</v>
      </c>
      <c r="B207" s="278">
        <v>0</v>
      </c>
      <c r="C207" s="278">
        <v>0</v>
      </c>
      <c r="D207" s="321"/>
    </row>
    <row r="208" spans="1:4" ht="15.75" thickBot="1">
      <c r="A208" s="322"/>
      <c r="B208" s="311"/>
      <c r="C208" s="324"/>
      <c r="D208" s="324"/>
    </row>
    <row r="209" spans="1:4" ht="15.75" thickTop="1">
      <c r="A209" s="754" t="s">
        <v>993</v>
      </c>
      <c r="B209" s="755"/>
      <c r="C209" s="755"/>
      <c r="D209" s="755"/>
    </row>
    <row r="210" spans="1:4">
      <c r="A210" s="273"/>
      <c r="B210" s="1"/>
      <c r="C210" s="271"/>
      <c r="D210" s="257"/>
    </row>
    <row r="211" spans="1:4">
      <c r="A211" s="273"/>
      <c r="B211" s="1"/>
      <c r="C211" s="271"/>
      <c r="D211" s="257"/>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N107"/>
  <sheetViews>
    <sheetView topLeftCell="B1" zoomScaleNormal="100" workbookViewId="0">
      <selection activeCell="L5" sqref="L5:N5"/>
    </sheetView>
  </sheetViews>
  <sheetFormatPr baseColWidth="10" defaultColWidth="9.140625" defaultRowHeight="12.75"/>
  <cols>
    <col min="1" max="1" width="25" style="69" hidden="1" customWidth="1"/>
    <col min="2" max="2" width="45.7109375" style="181" customWidth="1"/>
    <col min="3" max="3" width="11.85546875" style="181" customWidth="1"/>
    <col min="4" max="4" width="15.42578125" style="181" customWidth="1"/>
    <col min="5" max="5" width="16.5703125" style="181" customWidth="1"/>
    <col min="6" max="6" width="11.85546875" style="69" bestFit="1" customWidth="1"/>
    <col min="7" max="7" width="15.42578125" style="69" bestFit="1" customWidth="1"/>
    <col min="8" max="8" width="16.5703125" style="69" bestFit="1" customWidth="1"/>
    <col min="9" max="9" width="11.85546875" style="69" bestFit="1" customWidth="1"/>
    <col min="10" max="10" width="15.42578125" style="69" bestFit="1" customWidth="1"/>
    <col min="11" max="11" width="16.5703125" style="69" bestFit="1" customWidth="1"/>
    <col min="12" max="12" width="11.85546875" style="69" bestFit="1" customWidth="1"/>
    <col min="13" max="13" width="15.42578125" style="69" bestFit="1" customWidth="1"/>
    <col min="14" max="14" width="16.5703125" style="69" bestFit="1" customWidth="1"/>
    <col min="15" max="256" width="11.42578125" style="69" customWidth="1"/>
    <col min="257" max="257" width="0" style="69" hidden="1" customWidth="1"/>
    <col min="258" max="258" width="45.7109375" style="69" customWidth="1"/>
    <col min="259" max="259" width="11.85546875" style="69" customWidth="1"/>
    <col min="260" max="260" width="15.42578125" style="69" customWidth="1"/>
    <col min="261" max="261" width="16.5703125" style="69" customWidth="1"/>
    <col min="262" max="262" width="11.85546875" style="69" bestFit="1" customWidth="1"/>
    <col min="263" max="263" width="15.42578125" style="69" bestFit="1" customWidth="1"/>
    <col min="264" max="264" width="16.5703125" style="69" bestFit="1" customWidth="1"/>
    <col min="265" max="265" width="11.85546875" style="69" bestFit="1" customWidth="1"/>
    <col min="266" max="266" width="15.42578125" style="69" bestFit="1" customWidth="1"/>
    <col min="267" max="267" width="16.5703125" style="69" bestFit="1" customWidth="1"/>
    <col min="268" max="268" width="11.85546875" style="69" bestFit="1" customWidth="1"/>
    <col min="269" max="269" width="15.42578125" style="69" bestFit="1" customWidth="1"/>
    <col min="270" max="270" width="16.5703125" style="69" bestFit="1" customWidth="1"/>
    <col min="271" max="512" width="11.42578125" style="69" customWidth="1"/>
    <col min="513" max="513" width="0" style="69" hidden="1" customWidth="1"/>
    <col min="514" max="514" width="45.7109375" style="69" customWidth="1"/>
    <col min="515" max="515" width="11.85546875" style="69" customWidth="1"/>
    <col min="516" max="516" width="15.42578125" style="69" customWidth="1"/>
    <col min="517" max="517" width="16.5703125" style="69" customWidth="1"/>
    <col min="518" max="518" width="11.85546875" style="69" bestFit="1" customWidth="1"/>
    <col min="519" max="519" width="15.42578125" style="69" bestFit="1" customWidth="1"/>
    <col min="520" max="520" width="16.5703125" style="69" bestFit="1" customWidth="1"/>
    <col min="521" max="521" width="11.85546875" style="69" bestFit="1" customWidth="1"/>
    <col min="522" max="522" width="15.42578125" style="69" bestFit="1" customWidth="1"/>
    <col min="523" max="523" width="16.5703125" style="69" bestFit="1" customWidth="1"/>
    <col min="524" max="524" width="11.85546875" style="69" bestFit="1" customWidth="1"/>
    <col min="525" max="525" width="15.42578125" style="69" bestFit="1" customWidth="1"/>
    <col min="526" max="526" width="16.5703125" style="69" bestFit="1" customWidth="1"/>
    <col min="527" max="768" width="11.42578125" style="69" customWidth="1"/>
    <col min="769" max="769" width="0" style="69" hidden="1" customWidth="1"/>
    <col min="770" max="770" width="45.7109375" style="69" customWidth="1"/>
    <col min="771" max="771" width="11.85546875" style="69" customWidth="1"/>
    <col min="772" max="772" width="15.42578125" style="69" customWidth="1"/>
    <col min="773" max="773" width="16.5703125" style="69" customWidth="1"/>
    <col min="774" max="774" width="11.85546875" style="69" bestFit="1" customWidth="1"/>
    <col min="775" max="775" width="15.42578125" style="69" bestFit="1" customWidth="1"/>
    <col min="776" max="776" width="16.5703125" style="69" bestFit="1" customWidth="1"/>
    <col min="777" max="777" width="11.85546875" style="69" bestFit="1" customWidth="1"/>
    <col min="778" max="778" width="15.42578125" style="69" bestFit="1" customWidth="1"/>
    <col min="779" max="779" width="16.5703125" style="69" bestFit="1" customWidth="1"/>
    <col min="780" max="780" width="11.85546875" style="69" bestFit="1" customWidth="1"/>
    <col min="781" max="781" width="15.42578125" style="69" bestFit="1" customWidth="1"/>
    <col min="782" max="782" width="16.5703125" style="69" bestFit="1" customWidth="1"/>
    <col min="783" max="1024" width="11.42578125" style="69" customWidth="1"/>
    <col min="1025" max="1025" width="0" style="69" hidden="1" customWidth="1"/>
    <col min="1026" max="1026" width="45.7109375" style="69" customWidth="1"/>
    <col min="1027" max="1027" width="11.85546875" style="69" customWidth="1"/>
    <col min="1028" max="1028" width="15.42578125" style="69" customWidth="1"/>
    <col min="1029" max="1029" width="16.5703125" style="69" customWidth="1"/>
    <col min="1030" max="1030" width="11.85546875" style="69" bestFit="1" customWidth="1"/>
    <col min="1031" max="1031" width="15.42578125" style="69" bestFit="1" customWidth="1"/>
    <col min="1032" max="1032" width="16.5703125" style="69" bestFit="1" customWidth="1"/>
    <col min="1033" max="1033" width="11.85546875" style="69" bestFit="1" customWidth="1"/>
    <col min="1034" max="1034" width="15.42578125" style="69" bestFit="1" customWidth="1"/>
    <col min="1035" max="1035" width="16.5703125" style="69" bestFit="1" customWidth="1"/>
    <col min="1036" max="1036" width="11.85546875" style="69" bestFit="1" customWidth="1"/>
    <col min="1037" max="1037" width="15.42578125" style="69" bestFit="1" customWidth="1"/>
    <col min="1038" max="1038" width="16.5703125" style="69" bestFit="1" customWidth="1"/>
    <col min="1039" max="1280" width="11.42578125" style="69" customWidth="1"/>
    <col min="1281" max="1281" width="0" style="69" hidden="1" customWidth="1"/>
    <col min="1282" max="1282" width="45.7109375" style="69" customWidth="1"/>
    <col min="1283" max="1283" width="11.85546875" style="69" customWidth="1"/>
    <col min="1284" max="1284" width="15.42578125" style="69" customWidth="1"/>
    <col min="1285" max="1285" width="16.5703125" style="69" customWidth="1"/>
    <col min="1286" max="1286" width="11.85546875" style="69" bestFit="1" customWidth="1"/>
    <col min="1287" max="1287" width="15.42578125" style="69" bestFit="1" customWidth="1"/>
    <col min="1288" max="1288" width="16.5703125" style="69" bestFit="1" customWidth="1"/>
    <col min="1289" max="1289" width="11.85546875" style="69" bestFit="1" customWidth="1"/>
    <col min="1290" max="1290" width="15.42578125" style="69" bestFit="1" customWidth="1"/>
    <col min="1291" max="1291" width="16.5703125" style="69" bestFit="1" customWidth="1"/>
    <col min="1292" max="1292" width="11.85546875" style="69" bestFit="1" customWidth="1"/>
    <col min="1293" max="1293" width="15.42578125" style="69" bestFit="1" customWidth="1"/>
    <col min="1294" max="1294" width="16.5703125" style="69" bestFit="1" customWidth="1"/>
    <col min="1295" max="1536" width="11.42578125" style="69" customWidth="1"/>
    <col min="1537" max="1537" width="0" style="69" hidden="1" customWidth="1"/>
    <col min="1538" max="1538" width="45.7109375" style="69" customWidth="1"/>
    <col min="1539" max="1539" width="11.85546875" style="69" customWidth="1"/>
    <col min="1540" max="1540" width="15.42578125" style="69" customWidth="1"/>
    <col min="1541" max="1541" width="16.5703125" style="69" customWidth="1"/>
    <col min="1542" max="1542" width="11.85546875" style="69" bestFit="1" customWidth="1"/>
    <col min="1543" max="1543" width="15.42578125" style="69" bestFit="1" customWidth="1"/>
    <col min="1544" max="1544" width="16.5703125" style="69" bestFit="1" customWidth="1"/>
    <col min="1545" max="1545" width="11.85546875" style="69" bestFit="1" customWidth="1"/>
    <col min="1546" max="1546" width="15.42578125" style="69" bestFit="1" customWidth="1"/>
    <col min="1547" max="1547" width="16.5703125" style="69" bestFit="1" customWidth="1"/>
    <col min="1548" max="1548" width="11.85546875" style="69" bestFit="1" customWidth="1"/>
    <col min="1549" max="1549" width="15.42578125" style="69" bestFit="1" customWidth="1"/>
    <col min="1550" max="1550" width="16.5703125" style="69" bestFit="1" customWidth="1"/>
    <col min="1551" max="1792" width="11.42578125" style="69" customWidth="1"/>
    <col min="1793" max="1793" width="0" style="69" hidden="1" customWidth="1"/>
    <col min="1794" max="1794" width="45.7109375" style="69" customWidth="1"/>
    <col min="1795" max="1795" width="11.85546875" style="69" customWidth="1"/>
    <col min="1796" max="1796" width="15.42578125" style="69" customWidth="1"/>
    <col min="1797" max="1797" width="16.5703125" style="69" customWidth="1"/>
    <col min="1798" max="1798" width="11.85546875" style="69" bestFit="1" customWidth="1"/>
    <col min="1799" max="1799" width="15.42578125" style="69" bestFit="1" customWidth="1"/>
    <col min="1800" max="1800" width="16.5703125" style="69" bestFit="1" customWidth="1"/>
    <col min="1801" max="1801" width="11.85546875" style="69" bestFit="1" customWidth="1"/>
    <col min="1802" max="1802" width="15.42578125" style="69" bestFit="1" customWidth="1"/>
    <col min="1803" max="1803" width="16.5703125" style="69" bestFit="1" customWidth="1"/>
    <col min="1804" max="1804" width="11.85546875" style="69" bestFit="1" customWidth="1"/>
    <col min="1805" max="1805" width="15.42578125" style="69" bestFit="1" customWidth="1"/>
    <col min="1806" max="1806" width="16.5703125" style="69" bestFit="1" customWidth="1"/>
    <col min="1807" max="2048" width="11.42578125" style="69" customWidth="1"/>
    <col min="2049" max="2049" width="0" style="69" hidden="1" customWidth="1"/>
    <col min="2050" max="2050" width="45.7109375" style="69" customWidth="1"/>
    <col min="2051" max="2051" width="11.85546875" style="69" customWidth="1"/>
    <col min="2052" max="2052" width="15.42578125" style="69" customWidth="1"/>
    <col min="2053" max="2053" width="16.5703125" style="69" customWidth="1"/>
    <col min="2054" max="2054" width="11.85546875" style="69" bestFit="1" customWidth="1"/>
    <col min="2055" max="2055" width="15.42578125" style="69" bestFit="1" customWidth="1"/>
    <col min="2056" max="2056" width="16.5703125" style="69" bestFit="1" customWidth="1"/>
    <col min="2057" max="2057" width="11.85546875" style="69" bestFit="1" customWidth="1"/>
    <col min="2058" max="2058" width="15.42578125" style="69" bestFit="1" customWidth="1"/>
    <col min="2059" max="2059" width="16.5703125" style="69" bestFit="1" customWidth="1"/>
    <col min="2060" max="2060" width="11.85546875" style="69" bestFit="1" customWidth="1"/>
    <col min="2061" max="2061" width="15.42578125" style="69" bestFit="1" customWidth="1"/>
    <col min="2062" max="2062" width="16.5703125" style="69" bestFit="1" customWidth="1"/>
    <col min="2063" max="2304" width="11.42578125" style="69" customWidth="1"/>
    <col min="2305" max="2305" width="0" style="69" hidden="1" customWidth="1"/>
    <col min="2306" max="2306" width="45.7109375" style="69" customWidth="1"/>
    <col min="2307" max="2307" width="11.85546875" style="69" customWidth="1"/>
    <col min="2308" max="2308" width="15.42578125" style="69" customWidth="1"/>
    <col min="2309" max="2309" width="16.5703125" style="69" customWidth="1"/>
    <col min="2310" max="2310" width="11.85546875" style="69" bestFit="1" customWidth="1"/>
    <col min="2311" max="2311" width="15.42578125" style="69" bestFit="1" customWidth="1"/>
    <col min="2312" max="2312" width="16.5703125" style="69" bestFit="1" customWidth="1"/>
    <col min="2313" max="2313" width="11.85546875" style="69" bestFit="1" customWidth="1"/>
    <col min="2314" max="2314" width="15.42578125" style="69" bestFit="1" customWidth="1"/>
    <col min="2315" max="2315" width="16.5703125" style="69" bestFit="1" customWidth="1"/>
    <col min="2316" max="2316" width="11.85546875" style="69" bestFit="1" customWidth="1"/>
    <col min="2317" max="2317" width="15.42578125" style="69" bestFit="1" customWidth="1"/>
    <col min="2318" max="2318" width="16.5703125" style="69" bestFit="1" customWidth="1"/>
    <col min="2319" max="2560" width="11.42578125" style="69" customWidth="1"/>
    <col min="2561" max="2561" width="0" style="69" hidden="1" customWidth="1"/>
    <col min="2562" max="2562" width="45.7109375" style="69" customWidth="1"/>
    <col min="2563" max="2563" width="11.85546875" style="69" customWidth="1"/>
    <col min="2564" max="2564" width="15.42578125" style="69" customWidth="1"/>
    <col min="2565" max="2565" width="16.5703125" style="69" customWidth="1"/>
    <col min="2566" max="2566" width="11.85546875" style="69" bestFit="1" customWidth="1"/>
    <col min="2567" max="2567" width="15.42578125" style="69" bestFit="1" customWidth="1"/>
    <col min="2568" max="2568" width="16.5703125" style="69" bestFit="1" customWidth="1"/>
    <col min="2569" max="2569" width="11.85546875" style="69" bestFit="1" customWidth="1"/>
    <col min="2570" max="2570" width="15.42578125" style="69" bestFit="1" customWidth="1"/>
    <col min="2571" max="2571" width="16.5703125" style="69" bestFit="1" customWidth="1"/>
    <col min="2572" max="2572" width="11.85546875" style="69" bestFit="1" customWidth="1"/>
    <col min="2573" max="2573" width="15.42578125" style="69" bestFit="1" customWidth="1"/>
    <col min="2574" max="2574" width="16.5703125" style="69" bestFit="1" customWidth="1"/>
    <col min="2575" max="2816" width="11.42578125" style="69" customWidth="1"/>
    <col min="2817" max="2817" width="0" style="69" hidden="1" customWidth="1"/>
    <col min="2818" max="2818" width="45.7109375" style="69" customWidth="1"/>
    <col min="2819" max="2819" width="11.85546875" style="69" customWidth="1"/>
    <col min="2820" max="2820" width="15.42578125" style="69" customWidth="1"/>
    <col min="2821" max="2821" width="16.5703125" style="69" customWidth="1"/>
    <col min="2822" max="2822" width="11.85546875" style="69" bestFit="1" customWidth="1"/>
    <col min="2823" max="2823" width="15.42578125" style="69" bestFit="1" customWidth="1"/>
    <col min="2824" max="2824" width="16.5703125" style="69" bestFit="1" customWidth="1"/>
    <col min="2825" max="2825" width="11.85546875" style="69" bestFit="1" customWidth="1"/>
    <col min="2826" max="2826" width="15.42578125" style="69" bestFit="1" customWidth="1"/>
    <col min="2827" max="2827" width="16.5703125" style="69" bestFit="1" customWidth="1"/>
    <col min="2828" max="2828" width="11.85546875" style="69" bestFit="1" customWidth="1"/>
    <col min="2829" max="2829" width="15.42578125" style="69" bestFit="1" customWidth="1"/>
    <col min="2830" max="2830" width="16.5703125" style="69" bestFit="1" customWidth="1"/>
    <col min="2831" max="3072" width="11.42578125" style="69" customWidth="1"/>
    <col min="3073" max="3073" width="0" style="69" hidden="1" customWidth="1"/>
    <col min="3074" max="3074" width="45.7109375" style="69" customWidth="1"/>
    <col min="3075" max="3075" width="11.85546875" style="69" customWidth="1"/>
    <col min="3076" max="3076" width="15.42578125" style="69" customWidth="1"/>
    <col min="3077" max="3077" width="16.5703125" style="69" customWidth="1"/>
    <col min="3078" max="3078" width="11.85546875" style="69" bestFit="1" customWidth="1"/>
    <col min="3079" max="3079" width="15.42578125" style="69" bestFit="1" customWidth="1"/>
    <col min="3080" max="3080" width="16.5703125" style="69" bestFit="1" customWidth="1"/>
    <col min="3081" max="3081" width="11.85546875" style="69" bestFit="1" customWidth="1"/>
    <col min="3082" max="3082" width="15.42578125" style="69" bestFit="1" customWidth="1"/>
    <col min="3083" max="3083" width="16.5703125" style="69" bestFit="1" customWidth="1"/>
    <col min="3084" max="3084" width="11.85546875" style="69" bestFit="1" customWidth="1"/>
    <col min="3085" max="3085" width="15.42578125" style="69" bestFit="1" customWidth="1"/>
    <col min="3086" max="3086" width="16.5703125" style="69" bestFit="1" customWidth="1"/>
    <col min="3087" max="3328" width="11.42578125" style="69" customWidth="1"/>
    <col min="3329" max="3329" width="0" style="69" hidden="1" customWidth="1"/>
    <col min="3330" max="3330" width="45.7109375" style="69" customWidth="1"/>
    <col min="3331" max="3331" width="11.85546875" style="69" customWidth="1"/>
    <col min="3332" max="3332" width="15.42578125" style="69" customWidth="1"/>
    <col min="3333" max="3333" width="16.5703125" style="69" customWidth="1"/>
    <col min="3334" max="3334" width="11.85546875" style="69" bestFit="1" customWidth="1"/>
    <col min="3335" max="3335" width="15.42578125" style="69" bestFit="1" customWidth="1"/>
    <col min="3336" max="3336" width="16.5703125" style="69" bestFit="1" customWidth="1"/>
    <col min="3337" max="3337" width="11.85546875" style="69" bestFit="1" customWidth="1"/>
    <col min="3338" max="3338" width="15.42578125" style="69" bestFit="1" customWidth="1"/>
    <col min="3339" max="3339" width="16.5703125" style="69" bestFit="1" customWidth="1"/>
    <col min="3340" max="3340" width="11.85546875" style="69" bestFit="1" customWidth="1"/>
    <col min="3341" max="3341" width="15.42578125" style="69" bestFit="1" customWidth="1"/>
    <col min="3342" max="3342" width="16.5703125" style="69" bestFit="1" customWidth="1"/>
    <col min="3343" max="3584" width="11.42578125" style="69" customWidth="1"/>
    <col min="3585" max="3585" width="0" style="69" hidden="1" customWidth="1"/>
    <col min="3586" max="3586" width="45.7109375" style="69" customWidth="1"/>
    <col min="3587" max="3587" width="11.85546875" style="69" customWidth="1"/>
    <col min="3588" max="3588" width="15.42578125" style="69" customWidth="1"/>
    <col min="3589" max="3589" width="16.5703125" style="69" customWidth="1"/>
    <col min="3590" max="3590" width="11.85546875" style="69" bestFit="1" customWidth="1"/>
    <col min="3591" max="3591" width="15.42578125" style="69" bestFit="1" customWidth="1"/>
    <col min="3592" max="3592" width="16.5703125" style="69" bestFit="1" customWidth="1"/>
    <col min="3593" max="3593" width="11.85546875" style="69" bestFit="1" customWidth="1"/>
    <col min="3594" max="3594" width="15.42578125" style="69" bestFit="1" customWidth="1"/>
    <col min="3595" max="3595" width="16.5703125" style="69" bestFit="1" customWidth="1"/>
    <col min="3596" max="3596" width="11.85546875" style="69" bestFit="1" customWidth="1"/>
    <col min="3597" max="3597" width="15.42578125" style="69" bestFit="1" customWidth="1"/>
    <col min="3598" max="3598" width="16.5703125" style="69" bestFit="1" customWidth="1"/>
    <col min="3599" max="3840" width="11.42578125" style="69" customWidth="1"/>
    <col min="3841" max="3841" width="0" style="69" hidden="1" customWidth="1"/>
    <col min="3842" max="3842" width="45.7109375" style="69" customWidth="1"/>
    <col min="3843" max="3843" width="11.85546875" style="69" customWidth="1"/>
    <col min="3844" max="3844" width="15.42578125" style="69" customWidth="1"/>
    <col min="3845" max="3845" width="16.5703125" style="69" customWidth="1"/>
    <col min="3846" max="3846" width="11.85546875" style="69" bestFit="1" customWidth="1"/>
    <col min="3847" max="3847" width="15.42578125" style="69" bestFit="1" customWidth="1"/>
    <col min="3848" max="3848" width="16.5703125" style="69" bestFit="1" customWidth="1"/>
    <col min="3849" max="3849" width="11.85546875" style="69" bestFit="1" customWidth="1"/>
    <col min="3850" max="3850" width="15.42578125" style="69" bestFit="1" customWidth="1"/>
    <col min="3851" max="3851" width="16.5703125" style="69" bestFit="1" customWidth="1"/>
    <col min="3852" max="3852" width="11.85546875" style="69" bestFit="1" customWidth="1"/>
    <col min="3853" max="3853" width="15.42578125" style="69" bestFit="1" customWidth="1"/>
    <col min="3854" max="3854" width="16.5703125" style="69" bestFit="1" customWidth="1"/>
    <col min="3855" max="4096" width="11.42578125" style="69" customWidth="1"/>
    <col min="4097" max="4097" width="0" style="69" hidden="1" customWidth="1"/>
    <col min="4098" max="4098" width="45.7109375" style="69" customWidth="1"/>
    <col min="4099" max="4099" width="11.85546875" style="69" customWidth="1"/>
    <col min="4100" max="4100" width="15.42578125" style="69" customWidth="1"/>
    <col min="4101" max="4101" width="16.5703125" style="69" customWidth="1"/>
    <col min="4102" max="4102" width="11.85546875" style="69" bestFit="1" customWidth="1"/>
    <col min="4103" max="4103" width="15.42578125" style="69" bestFit="1" customWidth="1"/>
    <col min="4104" max="4104" width="16.5703125" style="69" bestFit="1" customWidth="1"/>
    <col min="4105" max="4105" width="11.85546875" style="69" bestFit="1" customWidth="1"/>
    <col min="4106" max="4106" width="15.42578125" style="69" bestFit="1" customWidth="1"/>
    <col min="4107" max="4107" width="16.5703125" style="69" bestFit="1" customWidth="1"/>
    <col min="4108" max="4108" width="11.85546875" style="69" bestFit="1" customWidth="1"/>
    <col min="4109" max="4109" width="15.42578125" style="69" bestFit="1" customWidth="1"/>
    <col min="4110" max="4110" width="16.5703125" style="69" bestFit="1" customWidth="1"/>
    <col min="4111" max="4352" width="11.42578125" style="69" customWidth="1"/>
    <col min="4353" max="4353" width="0" style="69" hidden="1" customWidth="1"/>
    <col min="4354" max="4354" width="45.7109375" style="69" customWidth="1"/>
    <col min="4355" max="4355" width="11.85546875" style="69" customWidth="1"/>
    <col min="4356" max="4356" width="15.42578125" style="69" customWidth="1"/>
    <col min="4357" max="4357" width="16.5703125" style="69" customWidth="1"/>
    <col min="4358" max="4358" width="11.85546875" style="69" bestFit="1" customWidth="1"/>
    <col min="4359" max="4359" width="15.42578125" style="69" bestFit="1" customWidth="1"/>
    <col min="4360" max="4360" width="16.5703125" style="69" bestFit="1" customWidth="1"/>
    <col min="4361" max="4361" width="11.85546875" style="69" bestFit="1" customWidth="1"/>
    <col min="4362" max="4362" width="15.42578125" style="69" bestFit="1" customWidth="1"/>
    <col min="4363" max="4363" width="16.5703125" style="69" bestFit="1" customWidth="1"/>
    <col min="4364" max="4364" width="11.85546875" style="69" bestFit="1" customWidth="1"/>
    <col min="4365" max="4365" width="15.42578125" style="69" bestFit="1" customWidth="1"/>
    <col min="4366" max="4366" width="16.5703125" style="69" bestFit="1" customWidth="1"/>
    <col min="4367" max="4608" width="11.42578125" style="69" customWidth="1"/>
    <col min="4609" max="4609" width="0" style="69" hidden="1" customWidth="1"/>
    <col min="4610" max="4610" width="45.7109375" style="69" customWidth="1"/>
    <col min="4611" max="4611" width="11.85546875" style="69" customWidth="1"/>
    <col min="4612" max="4612" width="15.42578125" style="69" customWidth="1"/>
    <col min="4613" max="4613" width="16.5703125" style="69" customWidth="1"/>
    <col min="4614" max="4614" width="11.85546875" style="69" bestFit="1" customWidth="1"/>
    <col min="4615" max="4615" width="15.42578125" style="69" bestFit="1" customWidth="1"/>
    <col min="4616" max="4616" width="16.5703125" style="69" bestFit="1" customWidth="1"/>
    <col min="4617" max="4617" width="11.85546875" style="69" bestFit="1" customWidth="1"/>
    <col min="4618" max="4618" width="15.42578125" style="69" bestFit="1" customWidth="1"/>
    <col min="4619" max="4619" width="16.5703125" style="69" bestFit="1" customWidth="1"/>
    <col min="4620" max="4620" width="11.85546875" style="69" bestFit="1" customWidth="1"/>
    <col min="4621" max="4621" width="15.42578125" style="69" bestFit="1" customWidth="1"/>
    <col min="4622" max="4622" width="16.5703125" style="69" bestFit="1" customWidth="1"/>
    <col min="4623" max="4864" width="11.42578125" style="69" customWidth="1"/>
    <col min="4865" max="4865" width="0" style="69" hidden="1" customWidth="1"/>
    <col min="4866" max="4866" width="45.7109375" style="69" customWidth="1"/>
    <col min="4867" max="4867" width="11.85546875" style="69" customWidth="1"/>
    <col min="4868" max="4868" width="15.42578125" style="69" customWidth="1"/>
    <col min="4869" max="4869" width="16.5703125" style="69" customWidth="1"/>
    <col min="4870" max="4870" width="11.85546875" style="69" bestFit="1" customWidth="1"/>
    <col min="4871" max="4871" width="15.42578125" style="69" bestFit="1" customWidth="1"/>
    <col min="4872" max="4872" width="16.5703125" style="69" bestFit="1" customWidth="1"/>
    <col min="4873" max="4873" width="11.85546875" style="69" bestFit="1" customWidth="1"/>
    <col min="4874" max="4874" width="15.42578125" style="69" bestFit="1" customWidth="1"/>
    <col min="4875" max="4875" width="16.5703125" style="69" bestFit="1" customWidth="1"/>
    <col min="4876" max="4876" width="11.85546875" style="69" bestFit="1" customWidth="1"/>
    <col min="4877" max="4877" width="15.42578125" style="69" bestFit="1" customWidth="1"/>
    <col min="4878" max="4878" width="16.5703125" style="69" bestFit="1" customWidth="1"/>
    <col min="4879" max="5120" width="11.42578125" style="69" customWidth="1"/>
    <col min="5121" max="5121" width="0" style="69" hidden="1" customWidth="1"/>
    <col min="5122" max="5122" width="45.7109375" style="69" customWidth="1"/>
    <col min="5123" max="5123" width="11.85546875" style="69" customWidth="1"/>
    <col min="5124" max="5124" width="15.42578125" style="69" customWidth="1"/>
    <col min="5125" max="5125" width="16.5703125" style="69" customWidth="1"/>
    <col min="5126" max="5126" width="11.85546875" style="69" bestFit="1" customWidth="1"/>
    <col min="5127" max="5127" width="15.42578125" style="69" bestFit="1" customWidth="1"/>
    <col min="5128" max="5128" width="16.5703125" style="69" bestFit="1" customWidth="1"/>
    <col min="5129" max="5129" width="11.85546875" style="69" bestFit="1" customWidth="1"/>
    <col min="5130" max="5130" width="15.42578125" style="69" bestFit="1" customWidth="1"/>
    <col min="5131" max="5131" width="16.5703125" style="69" bestFit="1" customWidth="1"/>
    <col min="5132" max="5132" width="11.85546875" style="69" bestFit="1" customWidth="1"/>
    <col min="5133" max="5133" width="15.42578125" style="69" bestFit="1" customWidth="1"/>
    <col min="5134" max="5134" width="16.5703125" style="69" bestFit="1" customWidth="1"/>
    <col min="5135" max="5376" width="11.42578125" style="69" customWidth="1"/>
    <col min="5377" max="5377" width="0" style="69" hidden="1" customWidth="1"/>
    <col min="5378" max="5378" width="45.7109375" style="69" customWidth="1"/>
    <col min="5379" max="5379" width="11.85546875" style="69" customWidth="1"/>
    <col min="5380" max="5380" width="15.42578125" style="69" customWidth="1"/>
    <col min="5381" max="5381" width="16.5703125" style="69" customWidth="1"/>
    <col min="5382" max="5382" width="11.85546875" style="69" bestFit="1" customWidth="1"/>
    <col min="5383" max="5383" width="15.42578125" style="69" bestFit="1" customWidth="1"/>
    <col min="5384" max="5384" width="16.5703125" style="69" bestFit="1" customWidth="1"/>
    <col min="5385" max="5385" width="11.85546875" style="69" bestFit="1" customWidth="1"/>
    <col min="5386" max="5386" width="15.42578125" style="69" bestFit="1" customWidth="1"/>
    <col min="5387" max="5387" width="16.5703125" style="69" bestFit="1" customWidth="1"/>
    <col min="5388" max="5388" width="11.85546875" style="69" bestFit="1" customWidth="1"/>
    <col min="5389" max="5389" width="15.42578125" style="69" bestFit="1" customWidth="1"/>
    <col min="5390" max="5390" width="16.5703125" style="69" bestFit="1" customWidth="1"/>
    <col min="5391" max="5632" width="11.42578125" style="69" customWidth="1"/>
    <col min="5633" max="5633" width="0" style="69" hidden="1" customWidth="1"/>
    <col min="5634" max="5634" width="45.7109375" style="69" customWidth="1"/>
    <col min="5635" max="5635" width="11.85546875" style="69" customWidth="1"/>
    <col min="5636" max="5636" width="15.42578125" style="69" customWidth="1"/>
    <col min="5637" max="5637" width="16.5703125" style="69" customWidth="1"/>
    <col min="5638" max="5638" width="11.85546875" style="69" bestFit="1" customWidth="1"/>
    <col min="5639" max="5639" width="15.42578125" style="69" bestFit="1" customWidth="1"/>
    <col min="5640" max="5640" width="16.5703125" style="69" bestFit="1" customWidth="1"/>
    <col min="5641" max="5641" width="11.85546875" style="69" bestFit="1" customWidth="1"/>
    <col min="5642" max="5642" width="15.42578125" style="69" bestFit="1" customWidth="1"/>
    <col min="5643" max="5643" width="16.5703125" style="69" bestFit="1" customWidth="1"/>
    <col min="5644" max="5644" width="11.85546875" style="69" bestFit="1" customWidth="1"/>
    <col min="5645" max="5645" width="15.42578125" style="69" bestFit="1" customWidth="1"/>
    <col min="5646" max="5646" width="16.5703125" style="69" bestFit="1" customWidth="1"/>
    <col min="5647" max="5888" width="11.42578125" style="69" customWidth="1"/>
    <col min="5889" max="5889" width="0" style="69" hidden="1" customWidth="1"/>
    <col min="5890" max="5890" width="45.7109375" style="69" customWidth="1"/>
    <col min="5891" max="5891" width="11.85546875" style="69" customWidth="1"/>
    <col min="5892" max="5892" width="15.42578125" style="69" customWidth="1"/>
    <col min="5893" max="5893" width="16.5703125" style="69" customWidth="1"/>
    <col min="5894" max="5894" width="11.85546875" style="69" bestFit="1" customWidth="1"/>
    <col min="5895" max="5895" width="15.42578125" style="69" bestFit="1" customWidth="1"/>
    <col min="5896" max="5896" width="16.5703125" style="69" bestFit="1" customWidth="1"/>
    <col min="5897" max="5897" width="11.85546875" style="69" bestFit="1" customWidth="1"/>
    <col min="5898" max="5898" width="15.42578125" style="69" bestFit="1" customWidth="1"/>
    <col min="5899" max="5899" width="16.5703125" style="69" bestFit="1" customWidth="1"/>
    <col min="5900" max="5900" width="11.85546875" style="69" bestFit="1" customWidth="1"/>
    <col min="5901" max="5901" width="15.42578125" style="69" bestFit="1" customWidth="1"/>
    <col min="5902" max="5902" width="16.5703125" style="69" bestFit="1" customWidth="1"/>
    <col min="5903" max="6144" width="11.42578125" style="69" customWidth="1"/>
    <col min="6145" max="6145" width="0" style="69" hidden="1" customWidth="1"/>
    <col min="6146" max="6146" width="45.7109375" style="69" customWidth="1"/>
    <col min="6147" max="6147" width="11.85546875" style="69" customWidth="1"/>
    <col min="6148" max="6148" width="15.42578125" style="69" customWidth="1"/>
    <col min="6149" max="6149" width="16.5703125" style="69" customWidth="1"/>
    <col min="6150" max="6150" width="11.85546875" style="69" bestFit="1" customWidth="1"/>
    <col min="6151" max="6151" width="15.42578125" style="69" bestFit="1" customWidth="1"/>
    <col min="6152" max="6152" width="16.5703125" style="69" bestFit="1" customWidth="1"/>
    <col min="6153" max="6153" width="11.85546875" style="69" bestFit="1" customWidth="1"/>
    <col min="6154" max="6154" width="15.42578125" style="69" bestFit="1" customWidth="1"/>
    <col min="6155" max="6155" width="16.5703125" style="69" bestFit="1" customWidth="1"/>
    <col min="6156" max="6156" width="11.85546875" style="69" bestFit="1" customWidth="1"/>
    <col min="6157" max="6157" width="15.42578125" style="69" bestFit="1" customWidth="1"/>
    <col min="6158" max="6158" width="16.5703125" style="69" bestFit="1" customWidth="1"/>
    <col min="6159" max="6400" width="11.42578125" style="69" customWidth="1"/>
    <col min="6401" max="6401" width="0" style="69" hidden="1" customWidth="1"/>
    <col min="6402" max="6402" width="45.7109375" style="69" customWidth="1"/>
    <col min="6403" max="6403" width="11.85546875" style="69" customWidth="1"/>
    <col min="6404" max="6404" width="15.42578125" style="69" customWidth="1"/>
    <col min="6405" max="6405" width="16.5703125" style="69" customWidth="1"/>
    <col min="6406" max="6406" width="11.85546875" style="69" bestFit="1" customWidth="1"/>
    <col min="6407" max="6407" width="15.42578125" style="69" bestFit="1" customWidth="1"/>
    <col min="6408" max="6408" width="16.5703125" style="69" bestFit="1" customWidth="1"/>
    <col min="6409" max="6409" width="11.85546875" style="69" bestFit="1" customWidth="1"/>
    <col min="6410" max="6410" width="15.42578125" style="69" bestFit="1" customWidth="1"/>
    <col min="6411" max="6411" width="16.5703125" style="69" bestFit="1" customWidth="1"/>
    <col min="6412" max="6412" width="11.85546875" style="69" bestFit="1" customWidth="1"/>
    <col min="6413" max="6413" width="15.42578125" style="69" bestFit="1" customWidth="1"/>
    <col min="6414" max="6414" width="16.5703125" style="69" bestFit="1" customWidth="1"/>
    <col min="6415" max="6656" width="11.42578125" style="69" customWidth="1"/>
    <col min="6657" max="6657" width="0" style="69" hidden="1" customWidth="1"/>
    <col min="6658" max="6658" width="45.7109375" style="69" customWidth="1"/>
    <col min="6659" max="6659" width="11.85546875" style="69" customWidth="1"/>
    <col min="6660" max="6660" width="15.42578125" style="69" customWidth="1"/>
    <col min="6661" max="6661" width="16.5703125" style="69" customWidth="1"/>
    <col min="6662" max="6662" width="11.85546875" style="69" bestFit="1" customWidth="1"/>
    <col min="6663" max="6663" width="15.42578125" style="69" bestFit="1" customWidth="1"/>
    <col min="6664" max="6664" width="16.5703125" style="69" bestFit="1" customWidth="1"/>
    <col min="6665" max="6665" width="11.85546875" style="69" bestFit="1" customWidth="1"/>
    <col min="6666" max="6666" width="15.42578125" style="69" bestFit="1" customWidth="1"/>
    <col min="6667" max="6667" width="16.5703125" style="69" bestFit="1" customWidth="1"/>
    <col min="6668" max="6668" width="11.85546875" style="69" bestFit="1" customWidth="1"/>
    <col min="6669" max="6669" width="15.42578125" style="69" bestFit="1" customWidth="1"/>
    <col min="6670" max="6670" width="16.5703125" style="69" bestFit="1" customWidth="1"/>
    <col min="6671" max="6912" width="11.42578125" style="69" customWidth="1"/>
    <col min="6913" max="6913" width="0" style="69" hidden="1" customWidth="1"/>
    <col min="6914" max="6914" width="45.7109375" style="69" customWidth="1"/>
    <col min="6915" max="6915" width="11.85546875" style="69" customWidth="1"/>
    <col min="6916" max="6916" width="15.42578125" style="69" customWidth="1"/>
    <col min="6917" max="6917" width="16.5703125" style="69" customWidth="1"/>
    <col min="6918" max="6918" width="11.85546875" style="69" bestFit="1" customWidth="1"/>
    <col min="6919" max="6919" width="15.42578125" style="69" bestFit="1" customWidth="1"/>
    <col min="6920" max="6920" width="16.5703125" style="69" bestFit="1" customWidth="1"/>
    <col min="6921" max="6921" width="11.85546875" style="69" bestFit="1" customWidth="1"/>
    <col min="6922" max="6922" width="15.42578125" style="69" bestFit="1" customWidth="1"/>
    <col min="6923" max="6923" width="16.5703125" style="69" bestFit="1" customWidth="1"/>
    <col min="6924" max="6924" width="11.85546875" style="69" bestFit="1" customWidth="1"/>
    <col min="6925" max="6925" width="15.42578125" style="69" bestFit="1" customWidth="1"/>
    <col min="6926" max="6926" width="16.5703125" style="69" bestFit="1" customWidth="1"/>
    <col min="6927" max="7168" width="11.42578125" style="69" customWidth="1"/>
    <col min="7169" max="7169" width="0" style="69" hidden="1" customWidth="1"/>
    <col min="7170" max="7170" width="45.7109375" style="69" customWidth="1"/>
    <col min="7171" max="7171" width="11.85546875" style="69" customWidth="1"/>
    <col min="7172" max="7172" width="15.42578125" style="69" customWidth="1"/>
    <col min="7173" max="7173" width="16.5703125" style="69" customWidth="1"/>
    <col min="7174" max="7174" width="11.85546875" style="69" bestFit="1" customWidth="1"/>
    <col min="7175" max="7175" width="15.42578125" style="69" bestFit="1" customWidth="1"/>
    <col min="7176" max="7176" width="16.5703125" style="69" bestFit="1" customWidth="1"/>
    <col min="7177" max="7177" width="11.85546875" style="69" bestFit="1" customWidth="1"/>
    <col min="7178" max="7178" width="15.42578125" style="69" bestFit="1" customWidth="1"/>
    <col min="7179" max="7179" width="16.5703125" style="69" bestFit="1" customWidth="1"/>
    <col min="7180" max="7180" width="11.85546875" style="69" bestFit="1" customWidth="1"/>
    <col min="7181" max="7181" width="15.42578125" style="69" bestFit="1" customWidth="1"/>
    <col min="7182" max="7182" width="16.5703125" style="69" bestFit="1" customWidth="1"/>
    <col min="7183" max="7424" width="11.42578125" style="69" customWidth="1"/>
    <col min="7425" max="7425" width="0" style="69" hidden="1" customWidth="1"/>
    <col min="7426" max="7426" width="45.7109375" style="69" customWidth="1"/>
    <col min="7427" max="7427" width="11.85546875" style="69" customWidth="1"/>
    <col min="7428" max="7428" width="15.42578125" style="69" customWidth="1"/>
    <col min="7429" max="7429" width="16.5703125" style="69" customWidth="1"/>
    <col min="7430" max="7430" width="11.85546875" style="69" bestFit="1" customWidth="1"/>
    <col min="7431" max="7431" width="15.42578125" style="69" bestFit="1" customWidth="1"/>
    <col min="7432" max="7432" width="16.5703125" style="69" bestFit="1" customWidth="1"/>
    <col min="7433" max="7433" width="11.85546875" style="69" bestFit="1" customWidth="1"/>
    <col min="7434" max="7434" width="15.42578125" style="69" bestFit="1" customWidth="1"/>
    <col min="7435" max="7435" width="16.5703125" style="69" bestFit="1" customWidth="1"/>
    <col min="7436" max="7436" width="11.85546875" style="69" bestFit="1" customWidth="1"/>
    <col min="7437" max="7437" width="15.42578125" style="69" bestFit="1" customWidth="1"/>
    <col min="7438" max="7438" width="16.5703125" style="69" bestFit="1" customWidth="1"/>
    <col min="7439" max="7680" width="11.42578125" style="69" customWidth="1"/>
    <col min="7681" max="7681" width="0" style="69" hidden="1" customWidth="1"/>
    <col min="7682" max="7682" width="45.7109375" style="69" customWidth="1"/>
    <col min="7683" max="7683" width="11.85546875" style="69" customWidth="1"/>
    <col min="7684" max="7684" width="15.42578125" style="69" customWidth="1"/>
    <col min="7685" max="7685" width="16.5703125" style="69" customWidth="1"/>
    <col min="7686" max="7686" width="11.85546875" style="69" bestFit="1" customWidth="1"/>
    <col min="7687" max="7687" width="15.42578125" style="69" bestFit="1" customWidth="1"/>
    <col min="7688" max="7688" width="16.5703125" style="69" bestFit="1" customWidth="1"/>
    <col min="7689" max="7689" width="11.85546875" style="69" bestFit="1" customWidth="1"/>
    <col min="7690" max="7690" width="15.42578125" style="69" bestFit="1" customWidth="1"/>
    <col min="7691" max="7691" width="16.5703125" style="69" bestFit="1" customWidth="1"/>
    <col min="7692" max="7692" width="11.85546875" style="69" bestFit="1" customWidth="1"/>
    <col min="7693" max="7693" width="15.42578125" style="69" bestFit="1" customWidth="1"/>
    <col min="7694" max="7694" width="16.5703125" style="69" bestFit="1" customWidth="1"/>
    <col min="7695" max="7936" width="11.42578125" style="69" customWidth="1"/>
    <col min="7937" max="7937" width="0" style="69" hidden="1" customWidth="1"/>
    <col min="7938" max="7938" width="45.7109375" style="69" customWidth="1"/>
    <col min="7939" max="7939" width="11.85546875" style="69" customWidth="1"/>
    <col min="7940" max="7940" width="15.42578125" style="69" customWidth="1"/>
    <col min="7941" max="7941" width="16.5703125" style="69" customWidth="1"/>
    <col min="7942" max="7942" width="11.85546875" style="69" bestFit="1" customWidth="1"/>
    <col min="7943" max="7943" width="15.42578125" style="69" bestFit="1" customWidth="1"/>
    <col min="7944" max="7944" width="16.5703125" style="69" bestFit="1" customWidth="1"/>
    <col min="7945" max="7945" width="11.85546875" style="69" bestFit="1" customWidth="1"/>
    <col min="7946" max="7946" width="15.42578125" style="69" bestFit="1" customWidth="1"/>
    <col min="7947" max="7947" width="16.5703125" style="69" bestFit="1" customWidth="1"/>
    <col min="7948" max="7948" width="11.85546875" style="69" bestFit="1" customWidth="1"/>
    <col min="7949" max="7949" width="15.42578125" style="69" bestFit="1" customWidth="1"/>
    <col min="7950" max="7950" width="16.5703125" style="69" bestFit="1" customWidth="1"/>
    <col min="7951" max="8192" width="11.42578125" style="69" customWidth="1"/>
    <col min="8193" max="8193" width="0" style="69" hidden="1" customWidth="1"/>
    <col min="8194" max="8194" width="45.7109375" style="69" customWidth="1"/>
    <col min="8195" max="8195" width="11.85546875" style="69" customWidth="1"/>
    <col min="8196" max="8196" width="15.42578125" style="69" customWidth="1"/>
    <col min="8197" max="8197" width="16.5703125" style="69" customWidth="1"/>
    <col min="8198" max="8198" width="11.85546875" style="69" bestFit="1" customWidth="1"/>
    <col min="8199" max="8199" width="15.42578125" style="69" bestFit="1" customWidth="1"/>
    <col min="8200" max="8200" width="16.5703125" style="69" bestFit="1" customWidth="1"/>
    <col min="8201" max="8201" width="11.85546875" style="69" bestFit="1" customWidth="1"/>
    <col min="8202" max="8202" width="15.42578125" style="69" bestFit="1" customWidth="1"/>
    <col min="8203" max="8203" width="16.5703125" style="69" bestFit="1" customWidth="1"/>
    <col min="8204" max="8204" width="11.85546875" style="69" bestFit="1" customWidth="1"/>
    <col min="8205" max="8205" width="15.42578125" style="69" bestFit="1" customWidth="1"/>
    <col min="8206" max="8206" width="16.5703125" style="69" bestFit="1" customWidth="1"/>
    <col min="8207" max="8448" width="11.42578125" style="69" customWidth="1"/>
    <col min="8449" max="8449" width="0" style="69" hidden="1" customWidth="1"/>
    <col min="8450" max="8450" width="45.7109375" style="69" customWidth="1"/>
    <col min="8451" max="8451" width="11.85546875" style="69" customWidth="1"/>
    <col min="8452" max="8452" width="15.42578125" style="69" customWidth="1"/>
    <col min="8453" max="8453" width="16.5703125" style="69" customWidth="1"/>
    <col min="8454" max="8454" width="11.85546875" style="69" bestFit="1" customWidth="1"/>
    <col min="8455" max="8455" width="15.42578125" style="69" bestFit="1" customWidth="1"/>
    <col min="8456" max="8456" width="16.5703125" style="69" bestFit="1" customWidth="1"/>
    <col min="8457" max="8457" width="11.85546875" style="69" bestFit="1" customWidth="1"/>
    <col min="8458" max="8458" width="15.42578125" style="69" bestFit="1" customWidth="1"/>
    <col min="8459" max="8459" width="16.5703125" style="69" bestFit="1" customWidth="1"/>
    <col min="8460" max="8460" width="11.85546875" style="69" bestFit="1" customWidth="1"/>
    <col min="8461" max="8461" width="15.42578125" style="69" bestFit="1" customWidth="1"/>
    <col min="8462" max="8462" width="16.5703125" style="69" bestFit="1" customWidth="1"/>
    <col min="8463" max="8704" width="11.42578125" style="69" customWidth="1"/>
    <col min="8705" max="8705" width="0" style="69" hidden="1" customWidth="1"/>
    <col min="8706" max="8706" width="45.7109375" style="69" customWidth="1"/>
    <col min="8707" max="8707" width="11.85546875" style="69" customWidth="1"/>
    <col min="8708" max="8708" width="15.42578125" style="69" customWidth="1"/>
    <col min="8709" max="8709" width="16.5703125" style="69" customWidth="1"/>
    <col min="8710" max="8710" width="11.85546875" style="69" bestFit="1" customWidth="1"/>
    <col min="8711" max="8711" width="15.42578125" style="69" bestFit="1" customWidth="1"/>
    <col min="8712" max="8712" width="16.5703125" style="69" bestFit="1" customWidth="1"/>
    <col min="8713" max="8713" width="11.85546875" style="69" bestFit="1" customWidth="1"/>
    <col min="8714" max="8714" width="15.42578125" style="69" bestFit="1" customWidth="1"/>
    <col min="8715" max="8715" width="16.5703125" style="69" bestFit="1" customWidth="1"/>
    <col min="8716" max="8716" width="11.85546875" style="69" bestFit="1" customWidth="1"/>
    <col min="8717" max="8717" width="15.42578125" style="69" bestFit="1" customWidth="1"/>
    <col min="8718" max="8718" width="16.5703125" style="69" bestFit="1" customWidth="1"/>
    <col min="8719" max="8960" width="11.42578125" style="69" customWidth="1"/>
    <col min="8961" max="8961" width="0" style="69" hidden="1" customWidth="1"/>
    <col min="8962" max="8962" width="45.7109375" style="69" customWidth="1"/>
    <col min="8963" max="8963" width="11.85546875" style="69" customWidth="1"/>
    <col min="8964" max="8964" width="15.42578125" style="69" customWidth="1"/>
    <col min="8965" max="8965" width="16.5703125" style="69" customWidth="1"/>
    <col min="8966" max="8966" width="11.85546875" style="69" bestFit="1" customWidth="1"/>
    <col min="8967" max="8967" width="15.42578125" style="69" bestFit="1" customWidth="1"/>
    <col min="8968" max="8968" width="16.5703125" style="69" bestFit="1" customWidth="1"/>
    <col min="8969" max="8969" width="11.85546875" style="69" bestFit="1" customWidth="1"/>
    <col min="8970" max="8970" width="15.42578125" style="69" bestFit="1" customWidth="1"/>
    <col min="8971" max="8971" width="16.5703125" style="69" bestFit="1" customWidth="1"/>
    <col min="8972" max="8972" width="11.85546875" style="69" bestFit="1" customWidth="1"/>
    <col min="8973" max="8973" width="15.42578125" style="69" bestFit="1" customWidth="1"/>
    <col min="8974" max="8974" width="16.5703125" style="69" bestFit="1" customWidth="1"/>
    <col min="8975" max="9216" width="11.42578125" style="69" customWidth="1"/>
    <col min="9217" max="9217" width="0" style="69" hidden="1" customWidth="1"/>
    <col min="9218" max="9218" width="45.7109375" style="69" customWidth="1"/>
    <col min="9219" max="9219" width="11.85546875" style="69" customWidth="1"/>
    <col min="9220" max="9220" width="15.42578125" style="69" customWidth="1"/>
    <col min="9221" max="9221" width="16.5703125" style="69" customWidth="1"/>
    <col min="9222" max="9222" width="11.85546875" style="69" bestFit="1" customWidth="1"/>
    <col min="9223" max="9223" width="15.42578125" style="69" bestFit="1" customWidth="1"/>
    <col min="9224" max="9224" width="16.5703125" style="69" bestFit="1" customWidth="1"/>
    <col min="9225" max="9225" width="11.85546875" style="69" bestFit="1" customWidth="1"/>
    <col min="9226" max="9226" width="15.42578125" style="69" bestFit="1" customWidth="1"/>
    <col min="9227" max="9227" width="16.5703125" style="69" bestFit="1" customWidth="1"/>
    <col min="9228" max="9228" width="11.85546875" style="69" bestFit="1" customWidth="1"/>
    <col min="9229" max="9229" width="15.42578125" style="69" bestFit="1" customWidth="1"/>
    <col min="9230" max="9230" width="16.5703125" style="69" bestFit="1" customWidth="1"/>
    <col min="9231" max="9472" width="11.42578125" style="69" customWidth="1"/>
    <col min="9473" max="9473" width="0" style="69" hidden="1" customWidth="1"/>
    <col min="9474" max="9474" width="45.7109375" style="69" customWidth="1"/>
    <col min="9475" max="9475" width="11.85546875" style="69" customWidth="1"/>
    <col min="9476" max="9476" width="15.42578125" style="69" customWidth="1"/>
    <col min="9477" max="9477" width="16.5703125" style="69" customWidth="1"/>
    <col min="9478" max="9478" width="11.85546875" style="69" bestFit="1" customWidth="1"/>
    <col min="9479" max="9479" width="15.42578125" style="69" bestFit="1" customWidth="1"/>
    <col min="9480" max="9480" width="16.5703125" style="69" bestFit="1" customWidth="1"/>
    <col min="9481" max="9481" width="11.85546875" style="69" bestFit="1" customWidth="1"/>
    <col min="9482" max="9482" width="15.42578125" style="69" bestFit="1" customWidth="1"/>
    <col min="9483" max="9483" width="16.5703125" style="69" bestFit="1" customWidth="1"/>
    <col min="9484" max="9484" width="11.85546875" style="69" bestFit="1" customWidth="1"/>
    <col min="9485" max="9485" width="15.42578125" style="69" bestFit="1" customWidth="1"/>
    <col min="9486" max="9486" width="16.5703125" style="69" bestFit="1" customWidth="1"/>
    <col min="9487" max="9728" width="11.42578125" style="69" customWidth="1"/>
    <col min="9729" max="9729" width="0" style="69" hidden="1" customWidth="1"/>
    <col min="9730" max="9730" width="45.7109375" style="69" customWidth="1"/>
    <col min="9731" max="9731" width="11.85546875" style="69" customWidth="1"/>
    <col min="9732" max="9732" width="15.42578125" style="69" customWidth="1"/>
    <col min="9733" max="9733" width="16.5703125" style="69" customWidth="1"/>
    <col min="9734" max="9734" width="11.85546875" style="69" bestFit="1" customWidth="1"/>
    <col min="9735" max="9735" width="15.42578125" style="69" bestFit="1" customWidth="1"/>
    <col min="9736" max="9736" width="16.5703125" style="69" bestFit="1" customWidth="1"/>
    <col min="9737" max="9737" width="11.85546875" style="69" bestFit="1" customWidth="1"/>
    <col min="9738" max="9738" width="15.42578125" style="69" bestFit="1" customWidth="1"/>
    <col min="9739" max="9739" width="16.5703125" style="69" bestFit="1" customWidth="1"/>
    <col min="9740" max="9740" width="11.85546875" style="69" bestFit="1" customWidth="1"/>
    <col min="9741" max="9741" width="15.42578125" style="69" bestFit="1" customWidth="1"/>
    <col min="9742" max="9742" width="16.5703125" style="69" bestFit="1" customWidth="1"/>
    <col min="9743" max="9984" width="11.42578125" style="69" customWidth="1"/>
    <col min="9985" max="9985" width="0" style="69" hidden="1" customWidth="1"/>
    <col min="9986" max="9986" width="45.7109375" style="69" customWidth="1"/>
    <col min="9987" max="9987" width="11.85546875" style="69" customWidth="1"/>
    <col min="9988" max="9988" width="15.42578125" style="69" customWidth="1"/>
    <col min="9989" max="9989" width="16.5703125" style="69" customWidth="1"/>
    <col min="9990" max="9990" width="11.85546875" style="69" bestFit="1" customWidth="1"/>
    <col min="9991" max="9991" width="15.42578125" style="69" bestFit="1" customWidth="1"/>
    <col min="9992" max="9992" width="16.5703125" style="69" bestFit="1" customWidth="1"/>
    <col min="9993" max="9993" width="11.85546875" style="69" bestFit="1" customWidth="1"/>
    <col min="9994" max="9994" width="15.42578125" style="69" bestFit="1" customWidth="1"/>
    <col min="9995" max="9995" width="16.5703125" style="69" bestFit="1" customWidth="1"/>
    <col min="9996" max="9996" width="11.85546875" style="69" bestFit="1" customWidth="1"/>
    <col min="9997" max="9997" width="15.42578125" style="69" bestFit="1" customWidth="1"/>
    <col min="9998" max="9998" width="16.5703125" style="69" bestFit="1" customWidth="1"/>
    <col min="9999" max="10240" width="11.42578125" style="69" customWidth="1"/>
    <col min="10241" max="10241" width="0" style="69" hidden="1" customWidth="1"/>
    <col min="10242" max="10242" width="45.7109375" style="69" customWidth="1"/>
    <col min="10243" max="10243" width="11.85546875" style="69" customWidth="1"/>
    <col min="10244" max="10244" width="15.42578125" style="69" customWidth="1"/>
    <col min="10245" max="10245" width="16.5703125" style="69" customWidth="1"/>
    <col min="10246" max="10246" width="11.85546875" style="69" bestFit="1" customWidth="1"/>
    <col min="10247" max="10247" width="15.42578125" style="69" bestFit="1" customWidth="1"/>
    <col min="10248" max="10248" width="16.5703125" style="69" bestFit="1" customWidth="1"/>
    <col min="10249" max="10249" width="11.85546875" style="69" bestFit="1" customWidth="1"/>
    <col min="10250" max="10250" width="15.42578125" style="69" bestFit="1" customWidth="1"/>
    <col min="10251" max="10251" width="16.5703125" style="69" bestFit="1" customWidth="1"/>
    <col min="10252" max="10252" width="11.85546875" style="69" bestFit="1" customWidth="1"/>
    <col min="10253" max="10253" width="15.42578125" style="69" bestFit="1" customWidth="1"/>
    <col min="10254" max="10254" width="16.5703125" style="69" bestFit="1" customWidth="1"/>
    <col min="10255" max="10496" width="11.42578125" style="69" customWidth="1"/>
    <col min="10497" max="10497" width="0" style="69" hidden="1" customWidth="1"/>
    <col min="10498" max="10498" width="45.7109375" style="69" customWidth="1"/>
    <col min="10499" max="10499" width="11.85546875" style="69" customWidth="1"/>
    <col min="10500" max="10500" width="15.42578125" style="69" customWidth="1"/>
    <col min="10501" max="10501" width="16.5703125" style="69" customWidth="1"/>
    <col min="10502" max="10502" width="11.85546875" style="69" bestFit="1" customWidth="1"/>
    <col min="10503" max="10503" width="15.42578125" style="69" bestFit="1" customWidth="1"/>
    <col min="10504" max="10504" width="16.5703125" style="69" bestFit="1" customWidth="1"/>
    <col min="10505" max="10505" width="11.85546875" style="69" bestFit="1" customWidth="1"/>
    <col min="10506" max="10506" width="15.42578125" style="69" bestFit="1" customWidth="1"/>
    <col min="10507" max="10507" width="16.5703125" style="69" bestFit="1" customWidth="1"/>
    <col min="10508" max="10508" width="11.85546875" style="69" bestFit="1" customWidth="1"/>
    <col min="10509" max="10509" width="15.42578125" style="69" bestFit="1" customWidth="1"/>
    <col min="10510" max="10510" width="16.5703125" style="69" bestFit="1" customWidth="1"/>
    <col min="10511" max="10752" width="11.42578125" style="69" customWidth="1"/>
    <col min="10753" max="10753" width="0" style="69" hidden="1" customWidth="1"/>
    <col min="10754" max="10754" width="45.7109375" style="69" customWidth="1"/>
    <col min="10755" max="10755" width="11.85546875" style="69" customWidth="1"/>
    <col min="10756" max="10756" width="15.42578125" style="69" customWidth="1"/>
    <col min="10757" max="10757" width="16.5703125" style="69" customWidth="1"/>
    <col min="10758" max="10758" width="11.85546875" style="69" bestFit="1" customWidth="1"/>
    <col min="10759" max="10759" width="15.42578125" style="69" bestFit="1" customWidth="1"/>
    <col min="10760" max="10760" width="16.5703125" style="69" bestFit="1" customWidth="1"/>
    <col min="10761" max="10761" width="11.85546875" style="69" bestFit="1" customWidth="1"/>
    <col min="10762" max="10762" width="15.42578125" style="69" bestFit="1" customWidth="1"/>
    <col min="10763" max="10763" width="16.5703125" style="69" bestFit="1" customWidth="1"/>
    <col min="10764" max="10764" width="11.85546875" style="69" bestFit="1" customWidth="1"/>
    <col min="10765" max="10765" width="15.42578125" style="69" bestFit="1" customWidth="1"/>
    <col min="10766" max="10766" width="16.5703125" style="69" bestFit="1" customWidth="1"/>
    <col min="10767" max="11008" width="11.42578125" style="69" customWidth="1"/>
    <col min="11009" max="11009" width="0" style="69" hidden="1" customWidth="1"/>
    <col min="11010" max="11010" width="45.7109375" style="69" customWidth="1"/>
    <col min="11011" max="11011" width="11.85546875" style="69" customWidth="1"/>
    <col min="11012" max="11012" width="15.42578125" style="69" customWidth="1"/>
    <col min="11013" max="11013" width="16.5703125" style="69" customWidth="1"/>
    <col min="11014" max="11014" width="11.85546875" style="69" bestFit="1" customWidth="1"/>
    <col min="11015" max="11015" width="15.42578125" style="69" bestFit="1" customWidth="1"/>
    <col min="11016" max="11016" width="16.5703125" style="69" bestFit="1" customWidth="1"/>
    <col min="11017" max="11017" width="11.85546875" style="69" bestFit="1" customWidth="1"/>
    <col min="11018" max="11018" width="15.42578125" style="69" bestFit="1" customWidth="1"/>
    <col min="11019" max="11019" width="16.5703125" style="69" bestFit="1" customWidth="1"/>
    <col min="11020" max="11020" width="11.85546875" style="69" bestFit="1" customWidth="1"/>
    <col min="11021" max="11021" width="15.42578125" style="69" bestFit="1" customWidth="1"/>
    <col min="11022" max="11022" width="16.5703125" style="69" bestFit="1" customWidth="1"/>
    <col min="11023" max="11264" width="11.42578125" style="69" customWidth="1"/>
    <col min="11265" max="11265" width="0" style="69" hidden="1" customWidth="1"/>
    <col min="11266" max="11266" width="45.7109375" style="69" customWidth="1"/>
    <col min="11267" max="11267" width="11.85546875" style="69" customWidth="1"/>
    <col min="11268" max="11268" width="15.42578125" style="69" customWidth="1"/>
    <col min="11269" max="11269" width="16.5703125" style="69" customWidth="1"/>
    <col min="11270" max="11270" width="11.85546875" style="69" bestFit="1" customWidth="1"/>
    <col min="11271" max="11271" width="15.42578125" style="69" bestFit="1" customWidth="1"/>
    <col min="11272" max="11272" width="16.5703125" style="69" bestFit="1" customWidth="1"/>
    <col min="11273" max="11273" width="11.85546875" style="69" bestFit="1" customWidth="1"/>
    <col min="11274" max="11274" width="15.42578125" style="69" bestFit="1" customWidth="1"/>
    <col min="11275" max="11275" width="16.5703125" style="69" bestFit="1" customWidth="1"/>
    <col min="11276" max="11276" width="11.85546875" style="69" bestFit="1" customWidth="1"/>
    <col min="11277" max="11277" width="15.42578125" style="69" bestFit="1" customWidth="1"/>
    <col min="11278" max="11278" width="16.5703125" style="69" bestFit="1" customWidth="1"/>
    <col min="11279" max="11520" width="11.42578125" style="69" customWidth="1"/>
    <col min="11521" max="11521" width="0" style="69" hidden="1" customWidth="1"/>
    <col min="11522" max="11522" width="45.7109375" style="69" customWidth="1"/>
    <col min="11523" max="11523" width="11.85546875" style="69" customWidth="1"/>
    <col min="11524" max="11524" width="15.42578125" style="69" customWidth="1"/>
    <col min="11525" max="11525" width="16.5703125" style="69" customWidth="1"/>
    <col min="11526" max="11526" width="11.85546875" style="69" bestFit="1" customWidth="1"/>
    <col min="11527" max="11527" width="15.42578125" style="69" bestFit="1" customWidth="1"/>
    <col min="11528" max="11528" width="16.5703125" style="69" bestFit="1" customWidth="1"/>
    <col min="11529" max="11529" width="11.85546875" style="69" bestFit="1" customWidth="1"/>
    <col min="11530" max="11530" width="15.42578125" style="69" bestFit="1" customWidth="1"/>
    <col min="11531" max="11531" width="16.5703125" style="69" bestFit="1" customWidth="1"/>
    <col min="11532" max="11532" width="11.85546875" style="69" bestFit="1" customWidth="1"/>
    <col min="11533" max="11533" width="15.42578125" style="69" bestFit="1" customWidth="1"/>
    <col min="11534" max="11534" width="16.5703125" style="69" bestFit="1" customWidth="1"/>
    <col min="11535" max="11776" width="11.42578125" style="69" customWidth="1"/>
    <col min="11777" max="11777" width="0" style="69" hidden="1" customWidth="1"/>
    <col min="11778" max="11778" width="45.7109375" style="69" customWidth="1"/>
    <col min="11779" max="11779" width="11.85546875" style="69" customWidth="1"/>
    <col min="11780" max="11780" width="15.42578125" style="69" customWidth="1"/>
    <col min="11781" max="11781" width="16.5703125" style="69" customWidth="1"/>
    <col min="11782" max="11782" width="11.85546875" style="69" bestFit="1" customWidth="1"/>
    <col min="11783" max="11783" width="15.42578125" style="69" bestFit="1" customWidth="1"/>
    <col min="11784" max="11784" width="16.5703125" style="69" bestFit="1" customWidth="1"/>
    <col min="11785" max="11785" width="11.85546875" style="69" bestFit="1" customWidth="1"/>
    <col min="11786" max="11786" width="15.42578125" style="69" bestFit="1" customWidth="1"/>
    <col min="11787" max="11787" width="16.5703125" style="69" bestFit="1" customWidth="1"/>
    <col min="11788" max="11788" width="11.85546875" style="69" bestFit="1" customWidth="1"/>
    <col min="11789" max="11789" width="15.42578125" style="69" bestFit="1" customWidth="1"/>
    <col min="11790" max="11790" width="16.5703125" style="69" bestFit="1" customWidth="1"/>
    <col min="11791" max="12032" width="11.42578125" style="69" customWidth="1"/>
    <col min="12033" max="12033" width="0" style="69" hidden="1" customWidth="1"/>
    <col min="12034" max="12034" width="45.7109375" style="69" customWidth="1"/>
    <col min="12035" max="12035" width="11.85546875" style="69" customWidth="1"/>
    <col min="12036" max="12036" width="15.42578125" style="69" customWidth="1"/>
    <col min="12037" max="12037" width="16.5703125" style="69" customWidth="1"/>
    <col min="12038" max="12038" width="11.85546875" style="69" bestFit="1" customWidth="1"/>
    <col min="12039" max="12039" width="15.42578125" style="69" bestFit="1" customWidth="1"/>
    <col min="12040" max="12040" width="16.5703125" style="69" bestFit="1" customWidth="1"/>
    <col min="12041" max="12041" width="11.85546875" style="69" bestFit="1" customWidth="1"/>
    <col min="12042" max="12042" width="15.42578125" style="69" bestFit="1" customWidth="1"/>
    <col min="12043" max="12043" width="16.5703125" style="69" bestFit="1" customWidth="1"/>
    <col min="12044" max="12044" width="11.85546875" style="69" bestFit="1" customWidth="1"/>
    <col min="12045" max="12045" width="15.42578125" style="69" bestFit="1" customWidth="1"/>
    <col min="12046" max="12046" width="16.5703125" style="69" bestFit="1" customWidth="1"/>
    <col min="12047" max="12288" width="11.42578125" style="69" customWidth="1"/>
    <col min="12289" max="12289" width="0" style="69" hidden="1" customWidth="1"/>
    <col min="12290" max="12290" width="45.7109375" style="69" customWidth="1"/>
    <col min="12291" max="12291" width="11.85546875" style="69" customWidth="1"/>
    <col min="12292" max="12292" width="15.42578125" style="69" customWidth="1"/>
    <col min="12293" max="12293" width="16.5703125" style="69" customWidth="1"/>
    <col min="12294" max="12294" width="11.85546875" style="69" bestFit="1" customWidth="1"/>
    <col min="12295" max="12295" width="15.42578125" style="69" bestFit="1" customWidth="1"/>
    <col min="12296" max="12296" width="16.5703125" style="69" bestFit="1" customWidth="1"/>
    <col min="12297" max="12297" width="11.85546875" style="69" bestFit="1" customWidth="1"/>
    <col min="12298" max="12298" width="15.42578125" style="69" bestFit="1" customWidth="1"/>
    <col min="12299" max="12299" width="16.5703125" style="69" bestFit="1" customWidth="1"/>
    <col min="12300" max="12300" width="11.85546875" style="69" bestFit="1" customWidth="1"/>
    <col min="12301" max="12301" width="15.42578125" style="69" bestFit="1" customWidth="1"/>
    <col min="12302" max="12302" width="16.5703125" style="69" bestFit="1" customWidth="1"/>
    <col min="12303" max="12544" width="11.42578125" style="69" customWidth="1"/>
    <col min="12545" max="12545" width="0" style="69" hidden="1" customWidth="1"/>
    <col min="12546" max="12546" width="45.7109375" style="69" customWidth="1"/>
    <col min="12547" max="12547" width="11.85546875" style="69" customWidth="1"/>
    <col min="12548" max="12548" width="15.42578125" style="69" customWidth="1"/>
    <col min="12549" max="12549" width="16.5703125" style="69" customWidth="1"/>
    <col min="12550" max="12550" width="11.85546875" style="69" bestFit="1" customWidth="1"/>
    <col min="12551" max="12551" width="15.42578125" style="69" bestFit="1" customWidth="1"/>
    <col min="12552" max="12552" width="16.5703125" style="69" bestFit="1" customWidth="1"/>
    <col min="12553" max="12553" width="11.85546875" style="69" bestFit="1" customWidth="1"/>
    <col min="12554" max="12554" width="15.42578125" style="69" bestFit="1" customWidth="1"/>
    <col min="12555" max="12555" width="16.5703125" style="69" bestFit="1" customWidth="1"/>
    <col min="12556" max="12556" width="11.85546875" style="69" bestFit="1" customWidth="1"/>
    <col min="12557" max="12557" width="15.42578125" style="69" bestFit="1" customWidth="1"/>
    <col min="12558" max="12558" width="16.5703125" style="69" bestFit="1" customWidth="1"/>
    <col min="12559" max="12800" width="11.42578125" style="69" customWidth="1"/>
    <col min="12801" max="12801" width="0" style="69" hidden="1" customWidth="1"/>
    <col min="12802" max="12802" width="45.7109375" style="69" customWidth="1"/>
    <col min="12803" max="12803" width="11.85546875" style="69" customWidth="1"/>
    <col min="12804" max="12804" width="15.42578125" style="69" customWidth="1"/>
    <col min="12805" max="12805" width="16.5703125" style="69" customWidth="1"/>
    <col min="12806" max="12806" width="11.85546875" style="69" bestFit="1" customWidth="1"/>
    <col min="12807" max="12807" width="15.42578125" style="69" bestFit="1" customWidth="1"/>
    <col min="12808" max="12808" width="16.5703125" style="69" bestFit="1" customWidth="1"/>
    <col min="12809" max="12809" width="11.85546875" style="69" bestFit="1" customWidth="1"/>
    <col min="12810" max="12810" width="15.42578125" style="69" bestFit="1" customWidth="1"/>
    <col min="12811" max="12811" width="16.5703125" style="69" bestFit="1" customWidth="1"/>
    <col min="12812" max="12812" width="11.85546875" style="69" bestFit="1" customWidth="1"/>
    <col min="12813" max="12813" width="15.42578125" style="69" bestFit="1" customWidth="1"/>
    <col min="12814" max="12814" width="16.5703125" style="69" bestFit="1" customWidth="1"/>
    <col min="12815" max="13056" width="11.42578125" style="69" customWidth="1"/>
    <col min="13057" max="13057" width="0" style="69" hidden="1" customWidth="1"/>
    <col min="13058" max="13058" width="45.7109375" style="69" customWidth="1"/>
    <col min="13059" max="13059" width="11.85546875" style="69" customWidth="1"/>
    <col min="13060" max="13060" width="15.42578125" style="69" customWidth="1"/>
    <col min="13061" max="13061" width="16.5703125" style="69" customWidth="1"/>
    <col min="13062" max="13062" width="11.85546875" style="69" bestFit="1" customWidth="1"/>
    <col min="13063" max="13063" width="15.42578125" style="69" bestFit="1" customWidth="1"/>
    <col min="13064" max="13064" width="16.5703125" style="69" bestFit="1" customWidth="1"/>
    <col min="13065" max="13065" width="11.85546875" style="69" bestFit="1" customWidth="1"/>
    <col min="13066" max="13066" width="15.42578125" style="69" bestFit="1" customWidth="1"/>
    <col min="13067" max="13067" width="16.5703125" style="69" bestFit="1" customWidth="1"/>
    <col min="13068" max="13068" width="11.85546875" style="69" bestFit="1" customWidth="1"/>
    <col min="13069" max="13069" width="15.42578125" style="69" bestFit="1" customWidth="1"/>
    <col min="13070" max="13070" width="16.5703125" style="69" bestFit="1" customWidth="1"/>
    <col min="13071" max="13312" width="11.42578125" style="69" customWidth="1"/>
    <col min="13313" max="13313" width="0" style="69" hidden="1" customWidth="1"/>
    <col min="13314" max="13314" width="45.7109375" style="69" customWidth="1"/>
    <col min="13315" max="13315" width="11.85546875" style="69" customWidth="1"/>
    <col min="13316" max="13316" width="15.42578125" style="69" customWidth="1"/>
    <col min="13317" max="13317" width="16.5703125" style="69" customWidth="1"/>
    <col min="13318" max="13318" width="11.85546875" style="69" bestFit="1" customWidth="1"/>
    <col min="13319" max="13319" width="15.42578125" style="69" bestFit="1" customWidth="1"/>
    <col min="13320" max="13320" width="16.5703125" style="69" bestFit="1" customWidth="1"/>
    <col min="13321" max="13321" width="11.85546875" style="69" bestFit="1" customWidth="1"/>
    <col min="13322" max="13322" width="15.42578125" style="69" bestFit="1" customWidth="1"/>
    <col min="13323" max="13323" width="16.5703125" style="69" bestFit="1" customWidth="1"/>
    <col min="13324" max="13324" width="11.85546875" style="69" bestFit="1" customWidth="1"/>
    <col min="13325" max="13325" width="15.42578125" style="69" bestFit="1" customWidth="1"/>
    <col min="13326" max="13326" width="16.5703125" style="69" bestFit="1" customWidth="1"/>
    <col min="13327" max="13568" width="11.42578125" style="69" customWidth="1"/>
    <col min="13569" max="13569" width="0" style="69" hidden="1" customWidth="1"/>
    <col min="13570" max="13570" width="45.7109375" style="69" customWidth="1"/>
    <col min="13571" max="13571" width="11.85546875" style="69" customWidth="1"/>
    <col min="13572" max="13572" width="15.42578125" style="69" customWidth="1"/>
    <col min="13573" max="13573" width="16.5703125" style="69" customWidth="1"/>
    <col min="13574" max="13574" width="11.85546875" style="69" bestFit="1" customWidth="1"/>
    <col min="13575" max="13575" width="15.42578125" style="69" bestFit="1" customWidth="1"/>
    <col min="13576" max="13576" width="16.5703125" style="69" bestFit="1" customWidth="1"/>
    <col min="13577" max="13577" width="11.85546875" style="69" bestFit="1" customWidth="1"/>
    <col min="13578" max="13578" width="15.42578125" style="69" bestFit="1" customWidth="1"/>
    <col min="13579" max="13579" width="16.5703125" style="69" bestFit="1" customWidth="1"/>
    <col min="13580" max="13580" width="11.85546875" style="69" bestFit="1" customWidth="1"/>
    <col min="13581" max="13581" width="15.42578125" style="69" bestFit="1" customWidth="1"/>
    <col min="13582" max="13582" width="16.5703125" style="69" bestFit="1" customWidth="1"/>
    <col min="13583" max="13824" width="11.42578125" style="69" customWidth="1"/>
    <col min="13825" max="13825" width="0" style="69" hidden="1" customWidth="1"/>
    <col min="13826" max="13826" width="45.7109375" style="69" customWidth="1"/>
    <col min="13827" max="13827" width="11.85546875" style="69" customWidth="1"/>
    <col min="13828" max="13828" width="15.42578125" style="69" customWidth="1"/>
    <col min="13829" max="13829" width="16.5703125" style="69" customWidth="1"/>
    <col min="13830" max="13830" width="11.85546875" style="69" bestFit="1" customWidth="1"/>
    <col min="13831" max="13831" width="15.42578125" style="69" bestFit="1" customWidth="1"/>
    <col min="13832" max="13832" width="16.5703125" style="69" bestFit="1" customWidth="1"/>
    <col min="13833" max="13833" width="11.85546875" style="69" bestFit="1" customWidth="1"/>
    <col min="13834" max="13834" width="15.42578125" style="69" bestFit="1" customWidth="1"/>
    <col min="13835" max="13835" width="16.5703125" style="69" bestFit="1" customWidth="1"/>
    <col min="13836" max="13836" width="11.85546875" style="69" bestFit="1" customWidth="1"/>
    <col min="13837" max="13837" width="15.42578125" style="69" bestFit="1" customWidth="1"/>
    <col min="13838" max="13838" width="16.5703125" style="69" bestFit="1" customWidth="1"/>
    <col min="13839" max="14080" width="11.42578125" style="69" customWidth="1"/>
    <col min="14081" max="14081" width="0" style="69" hidden="1" customWidth="1"/>
    <col min="14082" max="14082" width="45.7109375" style="69" customWidth="1"/>
    <col min="14083" max="14083" width="11.85546875" style="69" customWidth="1"/>
    <col min="14084" max="14084" width="15.42578125" style="69" customWidth="1"/>
    <col min="14085" max="14085" width="16.5703125" style="69" customWidth="1"/>
    <col min="14086" max="14086" width="11.85546875" style="69" bestFit="1" customWidth="1"/>
    <col min="14087" max="14087" width="15.42578125" style="69" bestFit="1" customWidth="1"/>
    <col min="14088" max="14088" width="16.5703125" style="69" bestFit="1" customWidth="1"/>
    <col min="14089" max="14089" width="11.85546875" style="69" bestFit="1" customWidth="1"/>
    <col min="14090" max="14090" width="15.42578125" style="69" bestFit="1" customWidth="1"/>
    <col min="14091" max="14091" width="16.5703125" style="69" bestFit="1" customWidth="1"/>
    <col min="14092" max="14092" width="11.85546875" style="69" bestFit="1" customWidth="1"/>
    <col min="14093" max="14093" width="15.42578125" style="69" bestFit="1" customWidth="1"/>
    <col min="14094" max="14094" width="16.5703125" style="69" bestFit="1" customWidth="1"/>
    <col min="14095" max="14336" width="11.42578125" style="69" customWidth="1"/>
    <col min="14337" max="14337" width="0" style="69" hidden="1" customWidth="1"/>
    <col min="14338" max="14338" width="45.7109375" style="69" customWidth="1"/>
    <col min="14339" max="14339" width="11.85546875" style="69" customWidth="1"/>
    <col min="14340" max="14340" width="15.42578125" style="69" customWidth="1"/>
    <col min="14341" max="14341" width="16.5703125" style="69" customWidth="1"/>
    <col min="14342" max="14342" width="11.85546875" style="69" bestFit="1" customWidth="1"/>
    <col min="14343" max="14343" width="15.42578125" style="69" bestFit="1" customWidth="1"/>
    <col min="14344" max="14344" width="16.5703125" style="69" bestFit="1" customWidth="1"/>
    <col min="14345" max="14345" width="11.85546875" style="69" bestFit="1" customWidth="1"/>
    <col min="14346" max="14346" width="15.42578125" style="69" bestFit="1" customWidth="1"/>
    <col min="14347" max="14347" width="16.5703125" style="69" bestFit="1" customWidth="1"/>
    <col min="14348" max="14348" width="11.85546875" style="69" bestFit="1" customWidth="1"/>
    <col min="14349" max="14349" width="15.42578125" style="69" bestFit="1" customWidth="1"/>
    <col min="14350" max="14350" width="16.5703125" style="69" bestFit="1" customWidth="1"/>
    <col min="14351" max="14592" width="11.42578125" style="69" customWidth="1"/>
    <col min="14593" max="14593" width="0" style="69" hidden="1" customWidth="1"/>
    <col min="14594" max="14594" width="45.7109375" style="69" customWidth="1"/>
    <col min="14595" max="14595" width="11.85546875" style="69" customWidth="1"/>
    <col min="14596" max="14596" width="15.42578125" style="69" customWidth="1"/>
    <col min="14597" max="14597" width="16.5703125" style="69" customWidth="1"/>
    <col min="14598" max="14598" width="11.85546875" style="69" bestFit="1" customWidth="1"/>
    <col min="14599" max="14599" width="15.42578125" style="69" bestFit="1" customWidth="1"/>
    <col min="14600" max="14600" width="16.5703125" style="69" bestFit="1" customWidth="1"/>
    <col min="14601" max="14601" width="11.85546875" style="69" bestFit="1" customWidth="1"/>
    <col min="14602" max="14602" width="15.42578125" style="69" bestFit="1" customWidth="1"/>
    <col min="14603" max="14603" width="16.5703125" style="69" bestFit="1" customWidth="1"/>
    <col min="14604" max="14604" width="11.85546875" style="69" bestFit="1" customWidth="1"/>
    <col min="14605" max="14605" width="15.42578125" style="69" bestFit="1" customWidth="1"/>
    <col min="14606" max="14606" width="16.5703125" style="69" bestFit="1" customWidth="1"/>
    <col min="14607" max="14848" width="11.42578125" style="69" customWidth="1"/>
    <col min="14849" max="14849" width="0" style="69" hidden="1" customWidth="1"/>
    <col min="14850" max="14850" width="45.7109375" style="69" customWidth="1"/>
    <col min="14851" max="14851" width="11.85546875" style="69" customWidth="1"/>
    <col min="14852" max="14852" width="15.42578125" style="69" customWidth="1"/>
    <col min="14853" max="14853" width="16.5703125" style="69" customWidth="1"/>
    <col min="14854" max="14854" width="11.85546875" style="69" bestFit="1" customWidth="1"/>
    <col min="14855" max="14855" width="15.42578125" style="69" bestFit="1" customWidth="1"/>
    <col min="14856" max="14856" width="16.5703125" style="69" bestFit="1" customWidth="1"/>
    <col min="14857" max="14857" width="11.85546875" style="69" bestFit="1" customWidth="1"/>
    <col min="14858" max="14858" width="15.42578125" style="69" bestFit="1" customWidth="1"/>
    <col min="14859" max="14859" width="16.5703125" style="69" bestFit="1" customWidth="1"/>
    <col min="14860" max="14860" width="11.85546875" style="69" bestFit="1" customWidth="1"/>
    <col min="14861" max="14861" width="15.42578125" style="69" bestFit="1" customWidth="1"/>
    <col min="14862" max="14862" width="16.5703125" style="69" bestFit="1" customWidth="1"/>
    <col min="14863" max="15104" width="11.42578125" style="69" customWidth="1"/>
    <col min="15105" max="15105" width="0" style="69" hidden="1" customWidth="1"/>
    <col min="15106" max="15106" width="45.7109375" style="69" customWidth="1"/>
    <col min="15107" max="15107" width="11.85546875" style="69" customWidth="1"/>
    <col min="15108" max="15108" width="15.42578125" style="69" customWidth="1"/>
    <col min="15109" max="15109" width="16.5703125" style="69" customWidth="1"/>
    <col min="15110" max="15110" width="11.85546875" style="69" bestFit="1" customWidth="1"/>
    <col min="15111" max="15111" width="15.42578125" style="69" bestFit="1" customWidth="1"/>
    <col min="15112" max="15112" width="16.5703125" style="69" bestFit="1" customWidth="1"/>
    <col min="15113" max="15113" width="11.85546875" style="69" bestFit="1" customWidth="1"/>
    <col min="15114" max="15114" width="15.42578125" style="69" bestFit="1" customWidth="1"/>
    <col min="15115" max="15115" width="16.5703125" style="69" bestFit="1" customWidth="1"/>
    <col min="15116" max="15116" width="11.85546875" style="69" bestFit="1" customWidth="1"/>
    <col min="15117" max="15117" width="15.42578125" style="69" bestFit="1" customWidth="1"/>
    <col min="15118" max="15118" width="16.5703125" style="69" bestFit="1" customWidth="1"/>
    <col min="15119" max="15360" width="11.42578125" style="69" customWidth="1"/>
    <col min="15361" max="15361" width="0" style="69" hidden="1" customWidth="1"/>
    <col min="15362" max="15362" width="45.7109375" style="69" customWidth="1"/>
    <col min="15363" max="15363" width="11.85546875" style="69" customWidth="1"/>
    <col min="15364" max="15364" width="15.42578125" style="69" customWidth="1"/>
    <col min="15365" max="15365" width="16.5703125" style="69" customWidth="1"/>
    <col min="15366" max="15366" width="11.85546875" style="69" bestFit="1" customWidth="1"/>
    <col min="15367" max="15367" width="15.42578125" style="69" bestFit="1" customWidth="1"/>
    <col min="15368" max="15368" width="16.5703125" style="69" bestFit="1" customWidth="1"/>
    <col min="15369" max="15369" width="11.85546875" style="69" bestFit="1" customWidth="1"/>
    <col min="15370" max="15370" width="15.42578125" style="69" bestFit="1" customWidth="1"/>
    <col min="15371" max="15371" width="16.5703125" style="69" bestFit="1" customWidth="1"/>
    <col min="15372" max="15372" width="11.85546875" style="69" bestFit="1" customWidth="1"/>
    <col min="15373" max="15373" width="15.42578125" style="69" bestFit="1" customWidth="1"/>
    <col min="15374" max="15374" width="16.5703125" style="69" bestFit="1" customWidth="1"/>
    <col min="15375" max="15616" width="11.42578125" style="69" customWidth="1"/>
    <col min="15617" max="15617" width="0" style="69" hidden="1" customWidth="1"/>
    <col min="15618" max="15618" width="45.7109375" style="69" customWidth="1"/>
    <col min="15619" max="15619" width="11.85546875" style="69" customWidth="1"/>
    <col min="15620" max="15620" width="15.42578125" style="69" customWidth="1"/>
    <col min="15621" max="15621" width="16.5703125" style="69" customWidth="1"/>
    <col min="15622" max="15622" width="11.85546875" style="69" bestFit="1" customWidth="1"/>
    <col min="15623" max="15623" width="15.42578125" style="69" bestFit="1" customWidth="1"/>
    <col min="15624" max="15624" width="16.5703125" style="69" bestFit="1" customWidth="1"/>
    <col min="15625" max="15625" width="11.85546875" style="69" bestFit="1" customWidth="1"/>
    <col min="15626" max="15626" width="15.42578125" style="69" bestFit="1" customWidth="1"/>
    <col min="15627" max="15627" width="16.5703125" style="69" bestFit="1" customWidth="1"/>
    <col min="15628" max="15628" width="11.85546875" style="69" bestFit="1" customWidth="1"/>
    <col min="15629" max="15629" width="15.42578125" style="69" bestFit="1" customWidth="1"/>
    <col min="15630" max="15630" width="16.5703125" style="69" bestFit="1" customWidth="1"/>
    <col min="15631" max="15872" width="11.42578125" style="69" customWidth="1"/>
    <col min="15873" max="15873" width="0" style="69" hidden="1" customWidth="1"/>
    <col min="15874" max="15874" width="45.7109375" style="69" customWidth="1"/>
    <col min="15875" max="15875" width="11.85546875" style="69" customWidth="1"/>
    <col min="15876" max="15876" width="15.42578125" style="69" customWidth="1"/>
    <col min="15877" max="15877" width="16.5703125" style="69" customWidth="1"/>
    <col min="15878" max="15878" width="11.85546875" style="69" bestFit="1" customWidth="1"/>
    <col min="15879" max="15879" width="15.42578125" style="69" bestFit="1" customWidth="1"/>
    <col min="15880" max="15880" width="16.5703125" style="69" bestFit="1" customWidth="1"/>
    <col min="15881" max="15881" width="11.85546875" style="69" bestFit="1" customWidth="1"/>
    <col min="15882" max="15882" width="15.42578125" style="69" bestFit="1" customWidth="1"/>
    <col min="15883" max="15883" width="16.5703125" style="69" bestFit="1" customWidth="1"/>
    <col min="15884" max="15884" width="11.85546875" style="69" bestFit="1" customWidth="1"/>
    <col min="15885" max="15885" width="15.42578125" style="69" bestFit="1" customWidth="1"/>
    <col min="15886" max="15886" width="16.5703125" style="69" bestFit="1" customWidth="1"/>
    <col min="15887" max="16128" width="11.42578125" style="69" customWidth="1"/>
    <col min="16129" max="16129" width="0" style="69" hidden="1" customWidth="1"/>
    <col min="16130" max="16130" width="45.7109375" style="69" customWidth="1"/>
    <col min="16131" max="16131" width="11.85546875" style="69" customWidth="1"/>
    <col min="16132" max="16132" width="15.42578125" style="69" customWidth="1"/>
    <col min="16133" max="16133" width="16.5703125" style="69" customWidth="1"/>
    <col min="16134" max="16134" width="11.85546875" style="69" bestFit="1" customWidth="1"/>
    <col min="16135" max="16135" width="15.42578125" style="69" bestFit="1" customWidth="1"/>
    <col min="16136" max="16136" width="16.5703125" style="69" bestFit="1" customWidth="1"/>
    <col min="16137" max="16137" width="11.85546875" style="69" bestFit="1" customWidth="1"/>
    <col min="16138" max="16138" width="15.42578125" style="69" bestFit="1" customWidth="1"/>
    <col min="16139" max="16139" width="16.5703125" style="69" bestFit="1" customWidth="1"/>
    <col min="16140" max="16140" width="11.85546875" style="69" bestFit="1" customWidth="1"/>
    <col min="16141" max="16141" width="15.42578125" style="69" bestFit="1" customWidth="1"/>
    <col min="16142" max="16142" width="16.5703125" style="69" bestFit="1" customWidth="1"/>
    <col min="16143" max="16384" width="11.42578125" style="69" customWidth="1"/>
  </cols>
  <sheetData>
    <row r="1" spans="1:14" s="183" customFormat="1" ht="30" customHeight="1">
      <c r="A1" s="1"/>
      <c r="B1" s="726" t="s">
        <v>1024</v>
      </c>
      <c r="C1" s="726"/>
      <c r="D1" s="726"/>
      <c r="E1" s="726"/>
      <c r="F1" s="726"/>
      <c r="G1" s="726"/>
      <c r="H1" s="726"/>
      <c r="I1" s="726"/>
      <c r="J1" s="726"/>
      <c r="K1" s="726"/>
      <c r="L1" s="726"/>
      <c r="M1" s="726"/>
      <c r="N1" s="726"/>
    </row>
    <row r="2" spans="1:14" s="183" customFormat="1" ht="15" customHeight="1">
      <c r="A2" s="1"/>
      <c r="B2" s="727" t="s">
        <v>1025</v>
      </c>
      <c r="C2" s="727"/>
      <c r="D2" s="727"/>
      <c r="E2" s="727"/>
      <c r="F2" s="727"/>
      <c r="G2" s="727"/>
      <c r="H2" s="727"/>
      <c r="I2" s="727"/>
      <c r="J2" s="727"/>
      <c r="K2" s="727"/>
      <c r="L2" s="727"/>
      <c r="M2" s="727"/>
      <c r="N2" s="727"/>
    </row>
    <row r="3" spans="1:14" s="448" customFormat="1" ht="30" customHeight="1">
      <c r="A3" s="1"/>
      <c r="B3" s="731" t="s">
        <v>2</v>
      </c>
      <c r="C3" s="731"/>
      <c r="D3" s="731"/>
      <c r="E3" s="731"/>
      <c r="F3" s="731"/>
      <c r="G3" s="731"/>
      <c r="H3" s="731"/>
      <c r="I3" s="731"/>
      <c r="J3" s="731"/>
      <c r="K3" s="731"/>
      <c r="L3" s="731"/>
      <c r="M3" s="731"/>
      <c r="N3" s="731"/>
    </row>
    <row r="4" spans="1:14" s="231" customFormat="1" ht="15" customHeight="1">
      <c r="A4" s="1"/>
      <c r="B4" s="1"/>
      <c r="C4" s="1"/>
      <c r="D4" s="1"/>
      <c r="E4" s="1"/>
      <c r="F4" s="1"/>
      <c r="G4" s="1"/>
      <c r="H4" s="1"/>
      <c r="I4" s="1"/>
      <c r="J4" s="1"/>
      <c r="K4" s="1"/>
      <c r="L4" s="1"/>
      <c r="M4" s="1"/>
      <c r="N4" s="1"/>
    </row>
    <row r="5" spans="1:14" s="231" customFormat="1" ht="15" customHeight="1">
      <c r="A5" s="1"/>
      <c r="B5" s="648"/>
      <c r="C5" s="782" t="str">
        <f>"DIC-20"</f>
        <v>DIC-20</v>
      </c>
      <c r="D5" s="782"/>
      <c r="E5" s="782"/>
      <c r="F5" s="782" t="str">
        <f>"DIC-21"</f>
        <v>DIC-21</v>
      </c>
      <c r="G5" s="782"/>
      <c r="H5" s="782"/>
      <c r="I5" s="782" t="str">
        <f>"DIC-22"</f>
        <v>DIC-22</v>
      </c>
      <c r="J5" s="782"/>
      <c r="K5" s="782"/>
      <c r="L5" s="782" t="str">
        <f>UPPER("nov-23")</f>
        <v>NOV-23</v>
      </c>
      <c r="M5" s="782"/>
      <c r="N5" s="782"/>
    </row>
    <row r="6" spans="1:14" s="231" customFormat="1" ht="15" customHeight="1" thickBot="1">
      <c r="A6" s="1"/>
      <c r="B6" s="676"/>
      <c r="C6" s="677" t="s">
        <v>1026</v>
      </c>
      <c r="D6" s="678" t="s">
        <v>1027</v>
      </c>
      <c r="E6" s="677" t="s">
        <v>1028</v>
      </c>
      <c r="F6" s="677" t="s">
        <v>1026</v>
      </c>
      <c r="G6" s="678" t="s">
        <v>1027</v>
      </c>
      <c r="H6" s="677" t="s">
        <v>1028</v>
      </c>
      <c r="I6" s="677" t="s">
        <v>1026</v>
      </c>
      <c r="J6" s="678" t="s">
        <v>1027</v>
      </c>
      <c r="K6" s="677" t="s">
        <v>1028</v>
      </c>
      <c r="L6" s="677" t="s">
        <v>1026</v>
      </c>
      <c r="M6" s="678" t="s">
        <v>1027</v>
      </c>
      <c r="N6" s="677" t="s">
        <v>1028</v>
      </c>
    </row>
    <row r="7" spans="1:14" s="139" customFormat="1" ht="15" customHeight="1" thickTop="1" thickBot="1">
      <c r="A7" s="1"/>
      <c r="B7" s="679" t="s">
        <v>1029</v>
      </c>
      <c r="C7" s="679"/>
      <c r="D7" s="679"/>
      <c r="E7" s="679"/>
      <c r="F7" s="639"/>
      <c r="G7" s="639"/>
      <c r="H7" s="639"/>
      <c r="I7" s="639"/>
      <c r="J7" s="639"/>
      <c r="K7" s="639"/>
      <c r="L7" s="639"/>
      <c r="M7" s="639"/>
      <c r="N7" s="639"/>
    </row>
    <row r="8" spans="1:14" s="139" customFormat="1" ht="15" customHeight="1" thickTop="1">
      <c r="A8" s="1" t="s">
        <v>1030</v>
      </c>
      <c r="B8" s="1" t="s">
        <v>342</v>
      </c>
      <c r="C8" s="37">
        <v>22844367</v>
      </c>
      <c r="D8" s="278">
        <v>0.11923491855993945</v>
      </c>
      <c r="E8" s="37">
        <v>3</v>
      </c>
      <c r="F8" s="37">
        <v>23533738.546309996</v>
      </c>
      <c r="G8" s="278">
        <v>0.1150730887827143</v>
      </c>
      <c r="H8" s="37">
        <v>3</v>
      </c>
      <c r="I8" s="37">
        <v>23374378.329400003</v>
      </c>
      <c r="J8" s="278">
        <v>0.10725447736420544</v>
      </c>
      <c r="K8" s="37">
        <v>3</v>
      </c>
      <c r="L8" s="80">
        <v>23839963.837189998</v>
      </c>
      <c r="M8" s="278">
        <v>0.11646231497180838</v>
      </c>
      <c r="N8" s="80">
        <v>3</v>
      </c>
    </row>
    <row r="9" spans="1:14" s="139" customFormat="1" ht="15" customHeight="1">
      <c r="A9" s="1" t="s">
        <v>1030</v>
      </c>
      <c r="B9" s="1" t="s">
        <v>403</v>
      </c>
      <c r="C9" s="37">
        <v>26238688</v>
      </c>
      <c r="D9" s="278">
        <v>0.1369513905462848</v>
      </c>
      <c r="E9" s="37">
        <v>2</v>
      </c>
      <c r="F9" s="37">
        <v>29705597.856970005</v>
      </c>
      <c r="G9" s="278">
        <v>0.14525167315903134</v>
      </c>
      <c r="H9" s="37">
        <v>1</v>
      </c>
      <c r="I9" s="37">
        <v>33921879.979089998</v>
      </c>
      <c r="J9" s="278">
        <v>0.15565220418257827</v>
      </c>
      <c r="K9" s="37">
        <v>1</v>
      </c>
      <c r="L9" s="80">
        <v>34464441.543930002</v>
      </c>
      <c r="M9" s="278">
        <v>0.16836471203681821</v>
      </c>
      <c r="N9" s="80">
        <v>1</v>
      </c>
    </row>
    <row r="10" spans="1:14" s="139" customFormat="1" ht="15" customHeight="1">
      <c r="A10" s="1" t="s">
        <v>1030</v>
      </c>
      <c r="B10" s="1" t="s">
        <v>340</v>
      </c>
      <c r="C10" s="37">
        <v>28656871</v>
      </c>
      <c r="D10" s="278">
        <v>0.14957296386753419</v>
      </c>
      <c r="E10" s="37">
        <v>1</v>
      </c>
      <c r="F10" s="37">
        <v>29450236.437630009</v>
      </c>
      <c r="G10" s="278">
        <v>0.14400303061031064</v>
      </c>
      <c r="H10" s="37">
        <v>2</v>
      </c>
      <c r="I10" s="37">
        <v>29834779.571079992</v>
      </c>
      <c r="J10" s="278">
        <v>0.13689834420741134</v>
      </c>
      <c r="K10" s="37">
        <v>2</v>
      </c>
      <c r="L10" s="80">
        <v>30022502.65126</v>
      </c>
      <c r="M10" s="278">
        <v>0.14666507818097108</v>
      </c>
      <c r="N10" s="80">
        <v>2</v>
      </c>
    </row>
    <row r="11" spans="1:14" s="139" customFormat="1" ht="15" customHeight="1">
      <c r="A11" s="1" t="s">
        <v>1030</v>
      </c>
      <c r="B11" s="1" t="s">
        <v>339</v>
      </c>
      <c r="C11" s="37">
        <v>18160773</v>
      </c>
      <c r="D11" s="278">
        <v>9.4789156978634909E-2</v>
      </c>
      <c r="E11" s="37">
        <v>4</v>
      </c>
      <c r="F11" s="37">
        <v>18788879.70411</v>
      </c>
      <c r="G11" s="278">
        <v>9.1872118748331941E-2</v>
      </c>
      <c r="H11" s="37">
        <v>4</v>
      </c>
      <c r="I11" s="37">
        <v>19210351.320550002</v>
      </c>
      <c r="J11" s="278">
        <v>8.814763592137223E-2</v>
      </c>
      <c r="K11" s="37">
        <v>5</v>
      </c>
      <c r="L11" s="80">
        <v>19392897.512630001</v>
      </c>
      <c r="M11" s="278">
        <v>9.4737632731163049E-2</v>
      </c>
      <c r="N11" s="80">
        <v>4</v>
      </c>
    </row>
    <row r="12" spans="1:14" s="139" customFormat="1" ht="15" customHeight="1">
      <c r="A12" s="1" t="s">
        <v>1030</v>
      </c>
      <c r="B12" s="1" t="s">
        <v>334</v>
      </c>
      <c r="C12" s="37">
        <v>17080761</v>
      </c>
      <c r="D12" s="278">
        <v>8.9152093677044755E-2</v>
      </c>
      <c r="E12" s="37">
        <v>5</v>
      </c>
      <c r="F12" s="37">
        <v>16632418.634089999</v>
      </c>
      <c r="G12" s="278">
        <v>8.1327655713758634E-2</v>
      </c>
      <c r="H12" s="37">
        <v>6</v>
      </c>
      <c r="I12" s="37">
        <v>16755710.978510002</v>
      </c>
      <c r="J12" s="278">
        <v>7.6884398743788968E-2</v>
      </c>
      <c r="K12" s="37">
        <v>6</v>
      </c>
      <c r="L12" s="80">
        <v>17419360.809759997</v>
      </c>
      <c r="M12" s="278">
        <v>8.5096567221679367E-2</v>
      </c>
      <c r="N12" s="80">
        <v>5</v>
      </c>
    </row>
    <row r="13" spans="1:14" s="139" customFormat="1" ht="15" customHeight="1">
      <c r="A13" s="1" t="s">
        <v>1030</v>
      </c>
      <c r="B13" s="1" t="s">
        <v>337</v>
      </c>
      <c r="C13" s="37">
        <v>9627691</v>
      </c>
      <c r="D13" s="278">
        <v>5.0251204259906257E-2</v>
      </c>
      <c r="E13" s="37">
        <v>8</v>
      </c>
      <c r="F13" s="37">
        <v>10186040.968289997</v>
      </c>
      <c r="G13" s="278">
        <v>4.9806756983462243E-2</v>
      </c>
      <c r="H13" s="37">
        <v>9</v>
      </c>
      <c r="I13" s="37">
        <v>11485124.891730001</v>
      </c>
      <c r="J13" s="278">
        <v>5.2700056889887249E-2</v>
      </c>
      <c r="K13" s="37">
        <v>8</v>
      </c>
      <c r="L13" s="80">
        <v>12970989.96026</v>
      </c>
      <c r="M13" s="278">
        <v>6.3365512152807932E-2</v>
      </c>
      <c r="N13" s="80">
        <v>8</v>
      </c>
    </row>
    <row r="14" spans="1:14" s="139" customFormat="1" ht="15" customHeight="1">
      <c r="A14" s="1" t="s">
        <v>1030</v>
      </c>
      <c r="B14" s="1" t="s">
        <v>335</v>
      </c>
      <c r="C14" s="37">
        <v>8068322</v>
      </c>
      <c r="D14" s="278">
        <v>4.2112163431158665E-2</v>
      </c>
      <c r="E14" s="37">
        <v>10</v>
      </c>
      <c r="F14" s="37">
        <v>8041442.4690700006</v>
      </c>
      <c r="G14" s="278">
        <v>3.9320298445716925E-2</v>
      </c>
      <c r="H14" s="37">
        <v>10</v>
      </c>
      <c r="I14" s="37">
        <v>8459639.3927499987</v>
      </c>
      <c r="J14" s="278">
        <v>3.8817468810189132E-2</v>
      </c>
      <c r="K14" s="37">
        <v>10</v>
      </c>
      <c r="L14" s="80">
        <v>9058998.1615900006</v>
      </c>
      <c r="M14" s="278">
        <v>4.425476080539574E-2</v>
      </c>
      <c r="N14" s="80">
        <v>9</v>
      </c>
    </row>
    <row r="15" spans="1:14" s="139" customFormat="1" ht="15" customHeight="1">
      <c r="A15" s="1" t="s">
        <v>1030</v>
      </c>
      <c r="B15" s="1" t="s">
        <v>344</v>
      </c>
      <c r="C15" s="37">
        <v>9181639</v>
      </c>
      <c r="D15" s="278">
        <v>4.79230603505785E-2</v>
      </c>
      <c r="E15" s="37">
        <v>9</v>
      </c>
      <c r="F15" s="37">
        <v>10477933.529379999</v>
      </c>
      <c r="G15" s="278">
        <v>5.1234026115870884E-2</v>
      </c>
      <c r="H15" s="37">
        <v>8</v>
      </c>
      <c r="I15" s="37">
        <v>11364671.477059999</v>
      </c>
      <c r="J15" s="278">
        <v>5.2147350509631762E-2</v>
      </c>
      <c r="K15" s="37">
        <v>9</v>
      </c>
      <c r="L15" s="80">
        <v>13352189.141930001</v>
      </c>
      <c r="M15" s="278">
        <v>6.5227735580067961E-2</v>
      </c>
      <c r="N15" s="80">
        <v>7</v>
      </c>
    </row>
    <row r="16" spans="1:14" s="139" customFormat="1" ht="15" customHeight="1">
      <c r="A16" s="1" t="s">
        <v>1030</v>
      </c>
      <c r="B16" s="1" t="s">
        <v>341</v>
      </c>
      <c r="C16" s="37">
        <v>61880</v>
      </c>
      <c r="D16" s="278">
        <v>3.2297926051043802E-4</v>
      </c>
      <c r="E16" s="37">
        <v>46</v>
      </c>
      <c r="F16" s="37">
        <v>64629.939869999995</v>
      </c>
      <c r="G16" s="278">
        <v>3.1602147674272162E-4</v>
      </c>
      <c r="H16" s="37">
        <v>46</v>
      </c>
      <c r="I16" s="37">
        <v>67998.854350000009</v>
      </c>
      <c r="J16" s="278">
        <v>3.1201606656210856E-4</v>
      </c>
      <c r="K16" s="37">
        <v>49</v>
      </c>
      <c r="L16" s="80">
        <v>71632.176609999995</v>
      </c>
      <c r="M16" s="278">
        <v>3.4993547689262538E-4</v>
      </c>
      <c r="N16" s="80">
        <v>49</v>
      </c>
    </row>
    <row r="17" spans="1:14" s="139" customFormat="1" ht="15" customHeight="1">
      <c r="A17" s="1" t="s">
        <v>1030</v>
      </c>
      <c r="B17" s="1" t="s">
        <v>338</v>
      </c>
      <c r="C17" s="37">
        <v>10483735</v>
      </c>
      <c r="D17" s="278">
        <v>5.4719278889583008E-2</v>
      </c>
      <c r="E17" s="37">
        <v>7</v>
      </c>
      <c r="F17" s="37">
        <v>12114577.549849998</v>
      </c>
      <c r="G17" s="278">
        <v>5.923673602541786E-2</v>
      </c>
      <c r="H17" s="37">
        <v>7</v>
      </c>
      <c r="I17" s="37">
        <v>13612317.602320001</v>
      </c>
      <c r="J17" s="278">
        <v>6.2460784606881224E-2</v>
      </c>
      <c r="K17" s="37">
        <v>7</v>
      </c>
      <c r="L17" s="80">
        <v>14217937.01939</v>
      </c>
      <c r="M17" s="278">
        <v>6.9457062548829232E-2</v>
      </c>
      <c r="N17" s="80">
        <v>6</v>
      </c>
    </row>
    <row r="18" spans="1:14" s="139" customFormat="1" ht="15" customHeight="1">
      <c r="A18" s="1"/>
      <c r="B18" s="1" t="s">
        <v>336</v>
      </c>
      <c r="C18" s="37">
        <v>2972417</v>
      </c>
      <c r="D18" s="278">
        <v>1.5514367236403597E-2</v>
      </c>
      <c r="E18" s="37">
        <v>14</v>
      </c>
      <c r="F18" s="37">
        <v>3092769.27147</v>
      </c>
      <c r="G18" s="278">
        <v>1.5122735907853489E-2</v>
      </c>
      <c r="H18" s="37">
        <v>14</v>
      </c>
      <c r="I18" s="37">
        <v>3235302.3067799998</v>
      </c>
      <c r="J18" s="278">
        <v>1.4845342756878543E-2</v>
      </c>
      <c r="K18" s="37">
        <v>14</v>
      </c>
      <c r="L18" s="80">
        <v>3575708.8562500002</v>
      </c>
      <c r="M18" s="278">
        <v>1.7467951457813838E-2</v>
      </c>
      <c r="N18" s="80">
        <v>12</v>
      </c>
    </row>
    <row r="19" spans="1:14" s="139" customFormat="1" ht="15" customHeight="1">
      <c r="A19" s="1" t="s">
        <v>1030</v>
      </c>
      <c r="B19" s="1" t="s">
        <v>1031</v>
      </c>
      <c r="C19" s="37">
        <v>15751115</v>
      </c>
      <c r="D19" s="278">
        <v>8.2212079426549248E-2</v>
      </c>
      <c r="E19" s="37">
        <v>6</v>
      </c>
      <c r="F19" s="37">
        <v>17935451.161219999</v>
      </c>
      <c r="G19" s="278">
        <v>8.7699103131096662E-2</v>
      </c>
      <c r="H19" s="37">
        <v>5</v>
      </c>
      <c r="I19" s="37">
        <v>20112102.529790003</v>
      </c>
      <c r="J19" s="278">
        <v>9.2285365417173512E-2</v>
      </c>
      <c r="K19" s="37">
        <v>4</v>
      </c>
      <c r="L19" s="37"/>
      <c r="M19" s="278"/>
      <c r="N19" s="37"/>
    </row>
    <row r="20" spans="1:14" s="139" customFormat="1" ht="15" customHeight="1">
      <c r="A20" s="1" t="s">
        <v>1030</v>
      </c>
      <c r="B20" s="1" t="s">
        <v>343</v>
      </c>
      <c r="C20" s="37">
        <v>6399976</v>
      </c>
      <c r="D20" s="278">
        <v>3.3404323137759387E-2</v>
      </c>
      <c r="E20" s="37">
        <v>11</v>
      </c>
      <c r="F20" s="37">
        <v>7141485.3032399993</v>
      </c>
      <c r="G20" s="278">
        <v>3.4919771489899547E-2</v>
      </c>
      <c r="H20" s="37">
        <v>11</v>
      </c>
      <c r="I20" s="37">
        <v>7152620.1047200002</v>
      </c>
      <c r="J20" s="278">
        <v>3.2820146927781159E-2</v>
      </c>
      <c r="K20" s="37">
        <v>11</v>
      </c>
      <c r="L20" s="80">
        <v>7451094.14891</v>
      </c>
      <c r="M20" s="278">
        <v>3.6399873740632263E-2</v>
      </c>
      <c r="N20" s="80">
        <v>10</v>
      </c>
    </row>
    <row r="21" spans="1:14" s="139" customFormat="1" ht="15" customHeight="1">
      <c r="A21" s="1" t="s">
        <v>1030</v>
      </c>
      <c r="B21" s="26" t="s">
        <v>345</v>
      </c>
      <c r="C21" s="37">
        <v>175528236</v>
      </c>
      <c r="D21" s="278">
        <v>0.91615998484133232</v>
      </c>
      <c r="E21" s="348"/>
      <c r="F21" s="37">
        <v>187165201.37150002</v>
      </c>
      <c r="G21" s="278">
        <v>0.91518301659020695</v>
      </c>
      <c r="H21" s="348"/>
      <c r="I21" s="80">
        <f>SUM(I8:I20)</f>
        <v>198586877.33813</v>
      </c>
      <c r="J21" s="449">
        <f>I21/$I$91</f>
        <v>0.91122559240434076</v>
      </c>
      <c r="K21" s="348"/>
      <c r="L21" s="80">
        <v>185837715.81970999</v>
      </c>
      <c r="M21" s="449">
        <v>0.90784913690487978</v>
      </c>
      <c r="N21" s="348"/>
    </row>
    <row r="22" spans="1:14" s="139" customFormat="1" ht="15" customHeight="1">
      <c r="A22" s="1"/>
      <c r="B22" s="1"/>
      <c r="C22" s="37"/>
      <c r="D22" s="278"/>
      <c r="E22" s="348"/>
      <c r="F22" s="37"/>
      <c r="G22" s="278"/>
      <c r="H22" s="348"/>
      <c r="I22" s="37"/>
      <c r="J22" s="278"/>
      <c r="K22" s="348"/>
      <c r="L22" s="80"/>
      <c r="M22" s="278"/>
      <c r="N22" s="1"/>
    </row>
    <row r="23" spans="1:14" s="139" customFormat="1" ht="15" customHeight="1">
      <c r="A23" s="450"/>
      <c r="B23" s="300" t="s">
        <v>346</v>
      </c>
      <c r="C23" s="680"/>
      <c r="D23" s="279"/>
      <c r="E23" s="680"/>
      <c r="F23" s="680"/>
      <c r="G23" s="279"/>
      <c r="H23" s="680"/>
      <c r="I23" s="680"/>
      <c r="J23" s="279"/>
      <c r="K23" s="680"/>
      <c r="L23" s="681"/>
      <c r="M23" s="279"/>
      <c r="N23" s="681"/>
    </row>
    <row r="24" spans="1:14" s="139" customFormat="1" ht="15" customHeight="1">
      <c r="A24" s="1" t="s">
        <v>1030</v>
      </c>
      <c r="B24" s="1" t="s">
        <v>348</v>
      </c>
      <c r="C24" s="37">
        <v>3071552</v>
      </c>
      <c r="D24" s="278">
        <v>1.6031796922743324E-2</v>
      </c>
      <c r="E24" s="37">
        <v>13</v>
      </c>
      <c r="F24" s="37">
        <v>3705616.4035200002</v>
      </c>
      <c r="G24" s="278">
        <v>1.8119378889071579E-2</v>
      </c>
      <c r="H24" s="37">
        <v>13</v>
      </c>
      <c r="I24" s="37">
        <v>3936892.0321000004</v>
      </c>
      <c r="J24" s="278">
        <v>1.806462150101722E-2</v>
      </c>
      <c r="K24" s="37">
        <v>13</v>
      </c>
      <c r="L24" s="80">
        <v>3039574.79568</v>
      </c>
      <c r="M24" s="278">
        <v>1.4848844555822093E-2</v>
      </c>
      <c r="N24" s="80">
        <v>13</v>
      </c>
    </row>
    <row r="25" spans="1:14" s="139" customFormat="1" ht="15" customHeight="1">
      <c r="A25" s="1" t="s">
        <v>1030</v>
      </c>
      <c r="B25" s="1" t="s">
        <v>347</v>
      </c>
      <c r="C25" s="37">
        <v>434477</v>
      </c>
      <c r="D25" s="278">
        <v>2.2677288327212922E-3</v>
      </c>
      <c r="E25" s="37">
        <v>19</v>
      </c>
      <c r="F25" s="37">
        <v>441334.44633000001</v>
      </c>
      <c r="G25" s="278">
        <v>2.1579961817569E-3</v>
      </c>
      <c r="H25" s="37">
        <v>19</v>
      </c>
      <c r="I25" s="37">
        <v>414426.53825999994</v>
      </c>
      <c r="J25" s="278">
        <v>1.9016164254955031E-3</v>
      </c>
      <c r="K25" s="37">
        <v>20</v>
      </c>
      <c r="L25" s="80">
        <v>363029.31442000001</v>
      </c>
      <c r="M25" s="278">
        <v>1.7734605072691726E-3</v>
      </c>
      <c r="N25" s="80">
        <v>20</v>
      </c>
    </row>
    <row r="26" spans="1:14" s="139" customFormat="1" ht="15" customHeight="1">
      <c r="A26" s="1" t="s">
        <v>1030</v>
      </c>
      <c r="B26" s="26" t="s">
        <v>345</v>
      </c>
      <c r="C26" s="37">
        <v>3506029</v>
      </c>
      <c r="D26" s="278">
        <v>1.8299525755464615E-2</v>
      </c>
      <c r="E26" s="348"/>
      <c r="F26" s="37">
        <v>4146950.8498500003</v>
      </c>
      <c r="G26" s="278">
        <v>2.0277375070828475E-2</v>
      </c>
      <c r="H26" s="348"/>
      <c r="I26" s="80">
        <f>SUM(I24:I25)</f>
        <v>4351318.5703600002</v>
      </c>
      <c r="J26" s="449">
        <f>I26/$I$91</f>
        <v>1.9966237926512719E-2</v>
      </c>
      <c r="K26" s="348"/>
      <c r="L26" s="80">
        <v>3402604.1101000002</v>
      </c>
      <c r="M26" s="449">
        <v>1.6622305063091265E-2</v>
      </c>
      <c r="N26" s="348"/>
    </row>
    <row r="27" spans="1:14" s="139" customFormat="1" ht="15" customHeight="1">
      <c r="A27" s="1"/>
      <c r="B27" s="26"/>
      <c r="C27" s="37"/>
      <c r="D27" s="278"/>
      <c r="E27" s="348"/>
      <c r="F27" s="37"/>
      <c r="G27" s="278"/>
      <c r="H27" s="348"/>
      <c r="I27" s="37"/>
      <c r="J27" s="278"/>
      <c r="K27" s="348"/>
      <c r="L27" s="80"/>
      <c r="M27" s="278"/>
      <c r="N27" s="348"/>
    </row>
    <row r="28" spans="1:14" s="139" customFormat="1" ht="15" customHeight="1">
      <c r="A28" s="1"/>
      <c r="B28" s="300" t="s">
        <v>404</v>
      </c>
      <c r="C28" s="680"/>
      <c r="D28" s="279"/>
      <c r="E28" s="680"/>
      <c r="F28" s="680"/>
      <c r="G28" s="279"/>
      <c r="H28" s="680"/>
      <c r="I28" s="680"/>
      <c r="J28" s="279"/>
      <c r="K28" s="680"/>
      <c r="L28" s="681"/>
      <c r="M28" s="279"/>
      <c r="N28" s="681"/>
    </row>
    <row r="29" spans="1:14" s="139" customFormat="1" ht="15" customHeight="1">
      <c r="A29" s="1"/>
      <c r="B29" s="4" t="s">
        <v>405</v>
      </c>
      <c r="C29" s="296">
        <v>4017968.2406000001</v>
      </c>
      <c r="D29" s="449">
        <v>2.0971564497469515E-2</v>
      </c>
      <c r="E29" s="296">
        <v>12</v>
      </c>
      <c r="F29" s="296">
        <v>3999937.96324</v>
      </c>
      <c r="G29" s="449">
        <v>1.9558525113360578E-2</v>
      </c>
      <c r="H29" s="296">
        <v>12</v>
      </c>
      <c r="I29" s="296">
        <v>4354856.0021200003</v>
      </c>
      <c r="J29" s="449">
        <v>1.9982469605031982E-2</v>
      </c>
      <c r="K29" s="296">
        <v>12</v>
      </c>
      <c r="L29" s="451">
        <v>4579100.4705699999</v>
      </c>
      <c r="M29" s="449">
        <v>2.236969170478147E-2</v>
      </c>
      <c r="N29" s="452">
        <v>11</v>
      </c>
    </row>
    <row r="30" spans="1:14" s="139" customFormat="1" ht="15" customHeight="1">
      <c r="A30" s="1"/>
      <c r="B30" s="453" t="s">
        <v>345</v>
      </c>
      <c r="C30" s="296">
        <v>4017968.2406000001</v>
      </c>
      <c r="D30" s="449">
        <v>2.0971564497469515E-2</v>
      </c>
      <c r="E30" s="452"/>
      <c r="F30" s="296">
        <v>3999937.96324</v>
      </c>
      <c r="G30" s="449">
        <v>1.9558525113360571E-2</v>
      </c>
      <c r="H30" s="452"/>
      <c r="I30" s="296">
        <f>SUM(I29)</f>
        <v>4354856.0021200003</v>
      </c>
      <c r="J30" s="449">
        <f>I30/$I$91</f>
        <v>1.9982469605031979E-2</v>
      </c>
      <c r="K30" s="452"/>
      <c r="L30" s="296">
        <v>4579100.4705699999</v>
      </c>
      <c r="M30" s="449">
        <v>2.236969170478147E-2</v>
      </c>
      <c r="N30" s="452"/>
    </row>
    <row r="31" spans="1:14" s="139" customFormat="1" ht="15" customHeight="1">
      <c r="A31" s="1"/>
      <c r="B31" s="1"/>
      <c r="C31" s="37"/>
      <c r="D31" s="278"/>
      <c r="E31" s="348"/>
      <c r="F31" s="37"/>
      <c r="G31" s="278"/>
      <c r="H31" s="348"/>
      <c r="I31" s="37"/>
      <c r="J31" s="278"/>
      <c r="K31" s="348"/>
      <c r="L31" s="80"/>
      <c r="M31" s="278"/>
      <c r="N31" s="1"/>
    </row>
    <row r="32" spans="1:14" s="139" customFormat="1" ht="15" customHeight="1">
      <c r="A32" s="450"/>
      <c r="B32" s="300" t="s">
        <v>1032</v>
      </c>
      <c r="C32" s="680"/>
      <c r="D32" s="279"/>
      <c r="E32" s="680"/>
      <c r="F32" s="680"/>
      <c r="G32" s="279"/>
      <c r="H32" s="680"/>
      <c r="I32" s="680"/>
      <c r="J32" s="279"/>
      <c r="K32" s="680"/>
      <c r="L32" s="681"/>
      <c r="M32" s="279"/>
      <c r="N32" s="681"/>
    </row>
    <row r="33" spans="1:14" s="139" customFormat="1" ht="15" customHeight="1">
      <c r="A33" s="1" t="s">
        <v>1030</v>
      </c>
      <c r="B33" s="1" t="s">
        <v>350</v>
      </c>
      <c r="C33" s="37">
        <v>1527721</v>
      </c>
      <c r="D33" s="278">
        <v>7.9738558313876343E-3</v>
      </c>
      <c r="E33" s="37">
        <v>15</v>
      </c>
      <c r="F33" s="37">
        <v>1511571.7435600003</v>
      </c>
      <c r="G33" s="278">
        <v>7.3911431074088953E-3</v>
      </c>
      <c r="H33" s="37">
        <v>15</v>
      </c>
      <c r="I33" s="37">
        <v>1518667.9480799995</v>
      </c>
      <c r="J33" s="278">
        <v>6.9684821031675203E-3</v>
      </c>
      <c r="K33" s="37">
        <v>15</v>
      </c>
      <c r="L33" s="80">
        <v>1366586.6276099999</v>
      </c>
      <c r="M33" s="278">
        <v>6.6760102216554713E-3</v>
      </c>
      <c r="N33" s="80">
        <v>14</v>
      </c>
    </row>
    <row r="34" spans="1:14" s="139" customFormat="1" ht="15" customHeight="1">
      <c r="A34" s="1" t="s">
        <v>1030</v>
      </c>
      <c r="B34" s="1" t="s">
        <v>352</v>
      </c>
      <c r="C34" s="37">
        <v>719872</v>
      </c>
      <c r="D34" s="278">
        <v>3.757332356531513E-3</v>
      </c>
      <c r="E34" s="37">
        <v>17</v>
      </c>
      <c r="F34" s="37">
        <v>735049.65483999997</v>
      </c>
      <c r="G34" s="278">
        <v>3.5941775262209388E-3</v>
      </c>
      <c r="H34" s="37">
        <v>17</v>
      </c>
      <c r="I34" s="37">
        <v>801028.22201999999</v>
      </c>
      <c r="J34" s="278">
        <v>3.6755571462053572E-3</v>
      </c>
      <c r="K34" s="37">
        <v>17</v>
      </c>
      <c r="L34" s="80">
        <v>754977.86664999998</v>
      </c>
      <c r="M34" s="278">
        <v>3.6881964546176126E-3</v>
      </c>
      <c r="N34" s="80">
        <v>18</v>
      </c>
    </row>
    <row r="35" spans="1:14" s="139" customFormat="1" ht="15" customHeight="1">
      <c r="A35" s="1" t="s">
        <v>1030</v>
      </c>
      <c r="B35" s="1" t="s">
        <v>351</v>
      </c>
      <c r="C35" s="37">
        <v>165502</v>
      </c>
      <c r="D35" s="278">
        <v>8.6382859684871539E-4</v>
      </c>
      <c r="E35" s="37">
        <v>32</v>
      </c>
      <c r="F35" s="37">
        <v>160193.27019000004</v>
      </c>
      <c r="G35" s="278">
        <v>7.8329817282080691E-4</v>
      </c>
      <c r="H35" s="37">
        <v>34</v>
      </c>
      <c r="I35" s="37">
        <v>160465.53902999999</v>
      </c>
      <c r="J35" s="278">
        <v>7.3630396843456659E-4</v>
      </c>
      <c r="K35" s="37">
        <v>36</v>
      </c>
      <c r="L35" s="80">
        <v>150482.48440000002</v>
      </c>
      <c r="M35" s="278">
        <v>7.3513276343957609E-4</v>
      </c>
      <c r="N35" s="80">
        <v>39</v>
      </c>
    </row>
    <row r="36" spans="1:14" s="139" customFormat="1" ht="15" customHeight="1">
      <c r="A36" s="1" t="s">
        <v>1030</v>
      </c>
      <c r="B36" s="26" t="s">
        <v>345</v>
      </c>
      <c r="C36" s="37">
        <v>2413096</v>
      </c>
      <c r="D36" s="278">
        <v>1.2595022004212926E-2</v>
      </c>
      <c r="E36" s="348"/>
      <c r="F36" s="37">
        <v>2406814.6685900004</v>
      </c>
      <c r="G36" s="278">
        <v>1.1768618806450637E-2</v>
      </c>
      <c r="H36" s="348"/>
      <c r="I36" s="80">
        <f>SUM(I33:I35)</f>
        <v>2480161.7091299999</v>
      </c>
      <c r="J36" s="449">
        <f>I36/$I$91</f>
        <v>1.1380343217807443E-2</v>
      </c>
      <c r="K36" s="348"/>
      <c r="L36" s="80">
        <v>2272046.97866</v>
      </c>
      <c r="M36" s="449">
        <v>1.109933943971266E-2</v>
      </c>
      <c r="N36" s="348"/>
    </row>
    <row r="37" spans="1:14" s="139" customFormat="1" ht="15" customHeight="1">
      <c r="A37" s="1"/>
      <c r="B37" s="1"/>
      <c r="C37" s="37"/>
      <c r="D37" s="278"/>
      <c r="E37" s="348"/>
      <c r="F37" s="37"/>
      <c r="G37" s="278"/>
      <c r="H37" s="348"/>
      <c r="I37" s="37"/>
      <c r="J37" s="278"/>
      <c r="K37" s="348"/>
      <c r="L37" s="80"/>
      <c r="M37" s="278"/>
      <c r="N37" s="1"/>
    </row>
    <row r="38" spans="1:14" s="143" customFormat="1" ht="15" customHeight="1">
      <c r="A38" s="1"/>
      <c r="B38" s="300" t="s">
        <v>353</v>
      </c>
      <c r="C38" s="680"/>
      <c r="D38" s="279"/>
      <c r="E38" s="680"/>
      <c r="F38" s="680"/>
      <c r="G38" s="279"/>
      <c r="H38" s="680"/>
      <c r="I38" s="680"/>
      <c r="J38" s="279"/>
      <c r="K38" s="680"/>
      <c r="L38" s="681"/>
      <c r="M38" s="279"/>
      <c r="N38" s="681"/>
    </row>
    <row r="39" spans="1:14" s="139" customFormat="1" ht="15" customHeight="1">
      <c r="A39" s="1" t="s">
        <v>1030</v>
      </c>
      <c r="B39" s="454" t="s">
        <v>365</v>
      </c>
      <c r="C39" s="37">
        <v>1012965.9227999998</v>
      </c>
      <c r="D39" s="278">
        <v>5.400448517137264E-3</v>
      </c>
      <c r="E39" s="37">
        <v>15</v>
      </c>
      <c r="F39" s="37">
        <v>1042177.2927100002</v>
      </c>
      <c r="G39" s="278">
        <v>5.0959417219390638E-3</v>
      </c>
      <c r="H39" s="37">
        <v>16</v>
      </c>
      <c r="I39" s="37">
        <v>1173602.8252900001</v>
      </c>
      <c r="J39" s="278">
        <v>5.3851339225270819E-3</v>
      </c>
      <c r="K39" s="37">
        <v>16</v>
      </c>
      <c r="L39" s="80">
        <v>1033455.6330800001</v>
      </c>
      <c r="M39" s="278">
        <v>5.0486081384651634E-3</v>
      </c>
      <c r="N39" s="80">
        <v>15</v>
      </c>
    </row>
    <row r="40" spans="1:14" s="139" customFormat="1" ht="15" customHeight="1">
      <c r="A40" s="1" t="s">
        <v>1030</v>
      </c>
      <c r="B40" s="454" t="s">
        <v>379</v>
      </c>
      <c r="C40" s="37">
        <v>703389.98992999992</v>
      </c>
      <c r="D40" s="278">
        <v>3.7499992276015231E-3</v>
      </c>
      <c r="E40" s="37">
        <v>17</v>
      </c>
      <c r="F40" s="37">
        <v>734160.63234000001</v>
      </c>
      <c r="G40" s="278">
        <v>3.589830466578417E-3</v>
      </c>
      <c r="H40" s="37">
        <v>18</v>
      </c>
      <c r="I40" s="37">
        <v>749936.27587999986</v>
      </c>
      <c r="J40" s="278">
        <v>3.4411192542733449E-3</v>
      </c>
      <c r="K40" s="37">
        <v>18</v>
      </c>
      <c r="L40" s="80">
        <v>758455.28447000007</v>
      </c>
      <c r="M40" s="278">
        <v>3.7051842374937619E-3</v>
      </c>
      <c r="N40" s="80">
        <v>17</v>
      </c>
    </row>
    <row r="41" spans="1:14" s="139" customFormat="1" ht="15" customHeight="1">
      <c r="A41" s="1" t="s">
        <v>1030</v>
      </c>
      <c r="B41" s="454" t="s">
        <v>362</v>
      </c>
      <c r="C41" s="37">
        <v>385494.48707999993</v>
      </c>
      <c r="D41" s="278">
        <v>2.0551956233248484E-3</v>
      </c>
      <c r="E41" s="37">
        <v>19</v>
      </c>
      <c r="F41" s="37">
        <v>380901.18541999999</v>
      </c>
      <c r="G41" s="278">
        <v>1.8624952359789597E-3</v>
      </c>
      <c r="H41" s="37">
        <v>20</v>
      </c>
      <c r="I41" s="37">
        <v>383572.67802999989</v>
      </c>
      <c r="J41" s="278">
        <v>1.7600419798780721E-3</v>
      </c>
      <c r="K41" s="37">
        <v>21</v>
      </c>
      <c r="L41" s="80">
        <v>366764.03048000002</v>
      </c>
      <c r="M41" s="278">
        <v>1.791705236207539E-3</v>
      </c>
      <c r="N41" s="80">
        <v>19</v>
      </c>
    </row>
    <row r="42" spans="1:14" s="139" customFormat="1" ht="15" customHeight="1">
      <c r="A42" s="1" t="s">
        <v>1030</v>
      </c>
      <c r="B42" s="454" t="s">
        <v>380</v>
      </c>
      <c r="C42" s="37">
        <v>101009.78748000003</v>
      </c>
      <c r="D42" s="278">
        <v>5.3851580268847758E-4</v>
      </c>
      <c r="E42" s="37">
        <v>38</v>
      </c>
      <c r="F42" s="37">
        <v>92148.310669999992</v>
      </c>
      <c r="G42" s="278">
        <v>4.5057825020192909E-4</v>
      </c>
      <c r="H42" s="37">
        <v>43</v>
      </c>
      <c r="I42" s="37">
        <v>91385.698099999994</v>
      </c>
      <c r="J42" s="278">
        <v>4.1932774211797216E-4</v>
      </c>
      <c r="K42" s="37">
        <v>45</v>
      </c>
      <c r="L42" s="80">
        <v>84007.625010000003</v>
      </c>
      <c r="M42" s="278">
        <v>4.1039166631141123E-4</v>
      </c>
      <c r="N42" s="80">
        <v>46</v>
      </c>
    </row>
    <row r="43" spans="1:14" s="139" customFormat="1" ht="15" customHeight="1">
      <c r="A43" s="1" t="s">
        <v>1030</v>
      </c>
      <c r="B43" s="454" t="s">
        <v>369</v>
      </c>
      <c r="C43" s="37">
        <v>187356.23733999999</v>
      </c>
      <c r="D43" s="278">
        <v>9.9885661634344222E-4</v>
      </c>
      <c r="E43" s="37">
        <v>29</v>
      </c>
      <c r="F43" s="37">
        <v>190738.77317999999</v>
      </c>
      <c r="G43" s="278">
        <v>9.3265673608367884E-4</v>
      </c>
      <c r="H43" s="37">
        <v>30</v>
      </c>
      <c r="I43" s="37">
        <v>203936.13613</v>
      </c>
      <c r="J43" s="278">
        <v>9.3577092781059923E-4</v>
      </c>
      <c r="K43" s="37">
        <v>32</v>
      </c>
      <c r="L43" s="80">
        <v>200873.93931000002</v>
      </c>
      <c r="M43" s="278">
        <v>9.813036693056749E-4</v>
      </c>
      <c r="N43" s="80">
        <v>31</v>
      </c>
    </row>
    <row r="44" spans="1:14" s="139" customFormat="1" ht="15" customHeight="1">
      <c r="A44" s="1" t="s">
        <v>1030</v>
      </c>
      <c r="B44" s="454" t="s">
        <v>355</v>
      </c>
      <c r="C44" s="37">
        <v>101583.14547999998</v>
      </c>
      <c r="D44" s="278">
        <v>5.4157255937810995E-4</v>
      </c>
      <c r="E44" s="37">
        <v>37</v>
      </c>
      <c r="F44" s="37">
        <v>104371.91561999999</v>
      </c>
      <c r="G44" s="278">
        <v>5.1034809828145262E-4</v>
      </c>
      <c r="H44" s="37">
        <v>39</v>
      </c>
      <c r="I44" s="37">
        <v>109509.30911999999</v>
      </c>
      <c r="J44" s="278">
        <v>5.024888170569072E-4</v>
      </c>
      <c r="K44" s="37">
        <v>41</v>
      </c>
      <c r="L44" s="80">
        <v>104714.35156</v>
      </c>
      <c r="M44" s="278">
        <v>5.1154757938117932E-4</v>
      </c>
      <c r="N44" s="80">
        <v>42</v>
      </c>
    </row>
    <row r="45" spans="1:14" s="139" customFormat="1" ht="15" customHeight="1">
      <c r="A45" s="1" t="s">
        <v>1030</v>
      </c>
      <c r="B45" s="454" t="s">
        <v>378</v>
      </c>
      <c r="C45" s="37">
        <v>272859.53914000001</v>
      </c>
      <c r="D45" s="278">
        <v>1.4547023353581373E-3</v>
      </c>
      <c r="E45" s="37">
        <v>20</v>
      </c>
      <c r="F45" s="37">
        <v>279649.74834999995</v>
      </c>
      <c r="G45" s="278">
        <v>1.367405363861705E-3</v>
      </c>
      <c r="H45" s="37">
        <v>22</v>
      </c>
      <c r="I45" s="37">
        <v>284032.55074999999</v>
      </c>
      <c r="J45" s="278">
        <v>1.3032972409279637E-3</v>
      </c>
      <c r="K45" s="37">
        <v>23</v>
      </c>
      <c r="L45" s="80">
        <v>277239.72317000001</v>
      </c>
      <c r="M45" s="278">
        <v>1.3543636300384283E-3</v>
      </c>
      <c r="N45" s="80">
        <v>25</v>
      </c>
    </row>
    <row r="46" spans="1:14" s="139" customFormat="1" ht="15" customHeight="1">
      <c r="A46" s="1" t="s">
        <v>1030</v>
      </c>
      <c r="B46" s="454" t="s">
        <v>376</v>
      </c>
      <c r="C46" s="37">
        <v>168857.75279999999</v>
      </c>
      <c r="D46" s="278">
        <v>9.0023522034703022E-4</v>
      </c>
      <c r="E46" s="37">
        <v>30</v>
      </c>
      <c r="F46" s="37">
        <v>163455.36465</v>
      </c>
      <c r="G46" s="278">
        <v>7.9924885930755026E-4</v>
      </c>
      <c r="H46" s="37">
        <v>32</v>
      </c>
      <c r="I46" s="37">
        <v>174131.00868999999</v>
      </c>
      <c r="J46" s="278">
        <v>7.9900864385586709E-4</v>
      </c>
      <c r="K46" s="37">
        <v>34</v>
      </c>
      <c r="L46" s="80">
        <v>171040.15885000001</v>
      </c>
      <c r="M46" s="278">
        <v>8.3556053141919397E-4</v>
      </c>
      <c r="N46" s="80">
        <v>34</v>
      </c>
    </row>
    <row r="47" spans="1:14" s="139" customFormat="1" ht="15" customHeight="1">
      <c r="A47" s="1" t="s">
        <v>1030</v>
      </c>
      <c r="B47" s="454" t="s">
        <v>363</v>
      </c>
      <c r="C47" s="37">
        <v>161156.84122999999</v>
      </c>
      <c r="D47" s="278">
        <v>8.5917917341323533E-4</v>
      </c>
      <c r="E47" s="37">
        <v>32</v>
      </c>
      <c r="F47" s="37">
        <v>160356.00071999998</v>
      </c>
      <c r="G47" s="278">
        <v>7.8409387745096988E-4</v>
      </c>
      <c r="H47" s="37">
        <v>33</v>
      </c>
      <c r="I47" s="37">
        <v>172069.43083999999</v>
      </c>
      <c r="J47" s="278">
        <v>7.8954899313355212E-4</v>
      </c>
      <c r="K47" s="37">
        <v>35</v>
      </c>
      <c r="L47" s="80">
        <v>166846.61555000002</v>
      </c>
      <c r="M47" s="278">
        <v>8.1507435266540593E-4</v>
      </c>
      <c r="N47" s="80">
        <v>35</v>
      </c>
    </row>
    <row r="48" spans="1:14" s="139" customFormat="1" ht="15" customHeight="1">
      <c r="A48" s="1" t="s">
        <v>1030</v>
      </c>
      <c r="B48" s="454" t="s">
        <v>377</v>
      </c>
      <c r="C48" s="37">
        <v>142094.20292000001</v>
      </c>
      <c r="D48" s="278">
        <v>7.5755009145023894E-4</v>
      </c>
      <c r="E48" s="37">
        <v>34</v>
      </c>
      <c r="F48" s="37">
        <v>144736.14222000001</v>
      </c>
      <c r="G48" s="278">
        <v>7.0771734422795751E-4</v>
      </c>
      <c r="H48" s="37">
        <v>36</v>
      </c>
      <c r="I48" s="37">
        <v>152754.52456999998</v>
      </c>
      <c r="J48" s="278">
        <v>7.0092160171660825E-4</v>
      </c>
      <c r="K48" s="37">
        <v>38</v>
      </c>
      <c r="L48" s="80">
        <v>151229.67394000001</v>
      </c>
      <c r="M48" s="278">
        <v>7.3878291258180635E-4</v>
      </c>
      <c r="N48" s="80">
        <v>38</v>
      </c>
    </row>
    <row r="49" spans="1:14" s="139" customFormat="1" ht="15" customHeight="1">
      <c r="A49" s="1" t="s">
        <v>1030</v>
      </c>
      <c r="B49" s="454" t="s">
        <v>367</v>
      </c>
      <c r="C49" s="37">
        <v>100566.55936000001</v>
      </c>
      <c r="D49" s="278">
        <v>5.3615281042039499E-4</v>
      </c>
      <c r="E49" s="37">
        <v>39</v>
      </c>
      <c r="F49" s="37">
        <v>108328.87628</v>
      </c>
      <c r="G49" s="278">
        <v>5.2969647696943136E-4</v>
      </c>
      <c r="H49" s="37">
        <v>38</v>
      </c>
      <c r="I49" s="37">
        <v>114701.97467999998</v>
      </c>
      <c r="J49" s="278">
        <v>5.2631561676538981E-4</v>
      </c>
      <c r="K49" s="37">
        <v>39</v>
      </c>
      <c r="L49" s="80">
        <v>115179.90012999999</v>
      </c>
      <c r="M49" s="278">
        <v>5.6267358033637886E-4</v>
      </c>
      <c r="N49" s="80">
        <v>41</v>
      </c>
    </row>
    <row r="50" spans="1:14" s="139" customFormat="1" ht="15" customHeight="1">
      <c r="A50" s="1" t="s">
        <v>1030</v>
      </c>
      <c r="B50" s="454" t="s">
        <v>383</v>
      </c>
      <c r="C50" s="37">
        <v>47063.085529999997</v>
      </c>
      <c r="D50" s="278">
        <v>2.509085100906938E-4</v>
      </c>
      <c r="E50" s="37">
        <v>48</v>
      </c>
      <c r="F50" s="37">
        <v>50448.003290000001</v>
      </c>
      <c r="G50" s="278">
        <v>2.4667596056093127E-4</v>
      </c>
      <c r="H50" s="37">
        <v>52</v>
      </c>
      <c r="I50" s="37">
        <v>52346.040809999991</v>
      </c>
      <c r="J50" s="278">
        <v>2.4019236661795032E-4</v>
      </c>
      <c r="K50" s="37">
        <v>55</v>
      </c>
      <c r="L50" s="80">
        <v>54445.963499999998</v>
      </c>
      <c r="M50" s="278">
        <v>2.659778761991604E-4</v>
      </c>
      <c r="N50" s="80">
        <v>57</v>
      </c>
    </row>
    <row r="51" spans="1:14" s="139" customFormat="1" ht="15" customHeight="1">
      <c r="A51" s="1" t="s">
        <v>1030</v>
      </c>
      <c r="B51" s="454" t="s">
        <v>358</v>
      </c>
      <c r="C51" s="37">
        <v>126625.02434999998</v>
      </c>
      <c r="D51" s="278">
        <v>6.7507890402986764E-4</v>
      </c>
      <c r="E51" s="37">
        <v>35</v>
      </c>
      <c r="F51" s="37">
        <v>129756.89051000001</v>
      </c>
      <c r="G51" s="278">
        <v>6.3447319058311611E-4</v>
      </c>
      <c r="H51" s="37">
        <v>37</v>
      </c>
      <c r="I51" s="37">
        <v>154358.25612999997</v>
      </c>
      <c r="J51" s="278">
        <v>7.0828040236047094E-4</v>
      </c>
      <c r="K51" s="37">
        <v>37</v>
      </c>
      <c r="L51" s="80">
        <v>152527.73684</v>
      </c>
      <c r="M51" s="278">
        <v>7.4512417263343392E-4</v>
      </c>
      <c r="N51" s="80">
        <v>36</v>
      </c>
    </row>
    <row r="52" spans="1:14" s="139" customFormat="1" ht="15" customHeight="1">
      <c r="A52" s="1" t="s">
        <v>1030</v>
      </c>
      <c r="B52" s="454" t="s">
        <v>381</v>
      </c>
      <c r="C52" s="37">
        <v>203108.50115</v>
      </c>
      <c r="D52" s="278">
        <v>1.0828370226133039E-3</v>
      </c>
      <c r="E52" s="37">
        <v>28</v>
      </c>
      <c r="F52" s="37">
        <v>230072.17077999999</v>
      </c>
      <c r="G52" s="278">
        <v>1.1249855301358374E-3</v>
      </c>
      <c r="H52" s="37">
        <v>28</v>
      </c>
      <c r="I52" s="37">
        <v>254498.82788999999</v>
      </c>
      <c r="J52" s="278">
        <v>1.1677803101531935E-3</v>
      </c>
      <c r="K52" s="37">
        <v>27</v>
      </c>
      <c r="L52" s="80">
        <v>244239.41767</v>
      </c>
      <c r="M52" s="278">
        <v>1.1931514738642893E-3</v>
      </c>
      <c r="N52" s="80">
        <v>29</v>
      </c>
    </row>
    <row r="53" spans="1:14" s="139" customFormat="1" ht="15" customHeight="1">
      <c r="A53" s="1" t="s">
        <v>1030</v>
      </c>
      <c r="B53" s="454" t="s">
        <v>382</v>
      </c>
      <c r="C53" s="37">
        <v>84595.531369999997</v>
      </c>
      <c r="D53" s="278">
        <v>4.5100610164726802E-4</v>
      </c>
      <c r="E53" s="37">
        <v>42</v>
      </c>
      <c r="F53" s="37">
        <v>82663.339459999988</v>
      </c>
      <c r="G53" s="278">
        <v>4.0419951900280319E-4</v>
      </c>
      <c r="H53" s="37">
        <v>44</v>
      </c>
      <c r="I53" s="37">
        <v>83101.194429999989</v>
      </c>
      <c r="J53" s="278">
        <v>3.813138921312076E-4</v>
      </c>
      <c r="K53" s="37">
        <v>46</v>
      </c>
      <c r="L53" s="80">
        <v>82399.548900000009</v>
      </c>
      <c r="M53" s="278">
        <v>4.0253593852170266E-4</v>
      </c>
      <c r="N53" s="80">
        <v>47</v>
      </c>
    </row>
    <row r="54" spans="1:14" s="139" customFormat="1" ht="15" customHeight="1">
      <c r="A54" s="1" t="s">
        <v>1030</v>
      </c>
      <c r="B54" s="454" t="s">
        <v>360</v>
      </c>
      <c r="C54" s="37">
        <v>220681.60548</v>
      </c>
      <c r="D54" s="278">
        <v>1.1765249178172423E-3</v>
      </c>
      <c r="E54" s="37">
        <v>26</v>
      </c>
      <c r="F54" s="37">
        <v>240079.48277999999</v>
      </c>
      <c r="G54" s="278">
        <v>1.1739183548116212E-3</v>
      </c>
      <c r="H54" s="37">
        <v>27</v>
      </c>
      <c r="I54" s="37">
        <v>248406.20793999999</v>
      </c>
      <c r="J54" s="278">
        <v>1.1398240257418102E-3</v>
      </c>
      <c r="K54" s="37">
        <v>28</v>
      </c>
      <c r="L54" s="80">
        <v>253393.33138999998</v>
      </c>
      <c r="M54" s="278">
        <v>1.237869913462772E-3</v>
      </c>
      <c r="N54" s="80">
        <v>27</v>
      </c>
    </row>
    <row r="55" spans="1:14" s="139" customFormat="1" ht="15" customHeight="1">
      <c r="A55" s="1" t="s">
        <v>1030</v>
      </c>
      <c r="B55" s="454" t="s">
        <v>372</v>
      </c>
      <c r="C55" s="37">
        <v>73052.792159999997</v>
      </c>
      <c r="D55" s="278">
        <v>3.8946803067441631E-4</v>
      </c>
      <c r="E55" s="37">
        <v>43</v>
      </c>
      <c r="F55" s="37">
        <v>71601.298110000018</v>
      </c>
      <c r="G55" s="278">
        <v>3.5010937672125752E-4</v>
      </c>
      <c r="H55" s="37">
        <v>45</v>
      </c>
      <c r="I55" s="37">
        <v>71806.572970000008</v>
      </c>
      <c r="J55" s="278">
        <v>3.2948796954848143E-4</v>
      </c>
      <c r="K55" s="37">
        <v>47</v>
      </c>
      <c r="L55" s="80">
        <v>71067.553060000006</v>
      </c>
      <c r="M55" s="278">
        <v>3.4717719394514797E-4</v>
      </c>
      <c r="N55" s="80">
        <v>50</v>
      </c>
    </row>
    <row r="56" spans="1:14" s="139" customFormat="1" ht="15" customHeight="1">
      <c r="A56" s="1" t="s">
        <v>1030</v>
      </c>
      <c r="B56" s="454" t="s">
        <v>361</v>
      </c>
      <c r="C56" s="37">
        <v>58633.435010000001</v>
      </c>
      <c r="D56" s="278">
        <v>3.1259378033088824E-4</v>
      </c>
      <c r="E56" s="37">
        <v>46</v>
      </c>
      <c r="F56" s="37">
        <v>63266.945390000008</v>
      </c>
      <c r="G56" s="278">
        <v>3.093568329378817E-4</v>
      </c>
      <c r="H56" s="37">
        <v>47</v>
      </c>
      <c r="I56" s="37">
        <v>67316.746170000013</v>
      </c>
      <c r="J56" s="278">
        <v>3.0888617984081208E-4</v>
      </c>
      <c r="K56" s="37">
        <v>50</v>
      </c>
      <c r="L56" s="80">
        <v>65484.157740000002</v>
      </c>
      <c r="M56" s="278">
        <v>3.1990134953486523E-4</v>
      </c>
      <c r="N56" s="80">
        <v>53</v>
      </c>
    </row>
    <row r="57" spans="1:14" s="139" customFormat="1" ht="15" customHeight="1">
      <c r="A57" s="1" t="s">
        <v>1030</v>
      </c>
      <c r="B57" s="454" t="s">
        <v>359</v>
      </c>
      <c r="C57" s="37">
        <v>222969.96033999999</v>
      </c>
      <c r="D57" s="278">
        <v>1.188724876702543E-3</v>
      </c>
      <c r="E57" s="37">
        <v>25</v>
      </c>
      <c r="F57" s="37">
        <v>257273.82758000001</v>
      </c>
      <c r="G57" s="278">
        <v>1.2579936648962251E-3</v>
      </c>
      <c r="H57" s="37">
        <v>24</v>
      </c>
      <c r="I57" s="37">
        <v>273719.21842000005</v>
      </c>
      <c r="J57" s="278">
        <v>1.2559740114777838E-3</v>
      </c>
      <c r="K57" s="37">
        <v>26</v>
      </c>
      <c r="L57" s="80">
        <v>274143.69117000001</v>
      </c>
      <c r="M57" s="278">
        <v>1.3392389823498143E-3</v>
      </c>
      <c r="N57" s="80">
        <v>26</v>
      </c>
    </row>
    <row r="58" spans="1:14" s="139" customFormat="1" ht="15" customHeight="1">
      <c r="A58" s="1" t="s">
        <v>1030</v>
      </c>
      <c r="B58" s="454" t="s">
        <v>354</v>
      </c>
      <c r="C58" s="37">
        <v>255718.49351000006</v>
      </c>
      <c r="D58" s="278">
        <v>1.3633178846365977E-3</v>
      </c>
      <c r="E58" s="37">
        <v>21</v>
      </c>
      <c r="F58" s="37">
        <v>313621.99817000004</v>
      </c>
      <c r="G58" s="278">
        <v>1.5335197154762038E-3</v>
      </c>
      <c r="H58" s="37">
        <v>21</v>
      </c>
      <c r="I58" s="37">
        <v>329695.07823999994</v>
      </c>
      <c r="J58" s="278">
        <v>1.5128219800269532E-3</v>
      </c>
      <c r="K58" s="37">
        <v>22</v>
      </c>
      <c r="L58" s="80">
        <v>338627.99522000004</v>
      </c>
      <c r="M58" s="278">
        <v>1.6542558750052253E-3</v>
      </c>
      <c r="N58" s="80">
        <v>21</v>
      </c>
    </row>
    <row r="59" spans="1:14" s="139" customFormat="1" ht="15" customHeight="1">
      <c r="A59" s="1" t="s">
        <v>1030</v>
      </c>
      <c r="B59" s="454" t="s">
        <v>364</v>
      </c>
      <c r="C59" s="37">
        <v>61892.999369999998</v>
      </c>
      <c r="D59" s="278">
        <v>3.299715707562736E-4</v>
      </c>
      <c r="E59" s="37">
        <v>44</v>
      </c>
      <c r="F59" s="37">
        <v>63006.453810000006</v>
      </c>
      <c r="G59" s="278">
        <v>3.0808310540608714E-4</v>
      </c>
      <c r="H59" s="37">
        <v>48</v>
      </c>
      <c r="I59" s="37">
        <v>68291.904180000012</v>
      </c>
      <c r="J59" s="278">
        <v>3.1336074002958578E-4</v>
      </c>
      <c r="K59" s="37">
        <v>48</v>
      </c>
      <c r="L59" s="80">
        <v>64404.474419999999</v>
      </c>
      <c r="M59" s="278">
        <v>3.1462691121178808E-4</v>
      </c>
      <c r="N59" s="80">
        <v>54</v>
      </c>
    </row>
    <row r="60" spans="1:14" s="139" customFormat="1" ht="15" customHeight="1">
      <c r="A60" s="1" t="s">
        <v>1030</v>
      </c>
      <c r="B60" s="454" t="s">
        <v>374</v>
      </c>
      <c r="C60" s="37">
        <v>147478.73498000001</v>
      </c>
      <c r="D60" s="278">
        <v>7.8625677103776775E-4</v>
      </c>
      <c r="E60" s="37">
        <v>33</v>
      </c>
      <c r="F60" s="37">
        <v>164173.2739</v>
      </c>
      <c r="G60" s="278">
        <v>8.0275922527429271E-4</v>
      </c>
      <c r="H60" s="37">
        <v>31</v>
      </c>
      <c r="I60" s="37">
        <v>176137.61692</v>
      </c>
      <c r="J60" s="278">
        <v>8.0821606379022598E-4</v>
      </c>
      <c r="K60" s="37">
        <v>33</v>
      </c>
      <c r="L60" s="80">
        <v>173171.74024000001</v>
      </c>
      <c r="M60" s="278">
        <v>8.4597367235034594E-4</v>
      </c>
      <c r="N60" s="80">
        <v>33</v>
      </c>
    </row>
    <row r="61" spans="1:14" s="139" customFormat="1" ht="15" customHeight="1">
      <c r="A61" s="1" t="s">
        <v>1030</v>
      </c>
      <c r="B61" s="454" t="s">
        <v>366</v>
      </c>
      <c r="C61" s="37">
        <v>91154.371169999999</v>
      </c>
      <c r="D61" s="278">
        <v>4.8597339509198973E-4</v>
      </c>
      <c r="E61" s="37">
        <v>41</v>
      </c>
      <c r="F61" s="37">
        <v>93606.007379999981</v>
      </c>
      <c r="G61" s="278">
        <v>4.5770596017448678E-4</v>
      </c>
      <c r="H61" s="37">
        <v>42</v>
      </c>
      <c r="I61" s="37">
        <v>93780.615210000004</v>
      </c>
      <c r="J61" s="278">
        <v>4.3031693632642571E-4</v>
      </c>
      <c r="K61" s="37">
        <v>44</v>
      </c>
      <c r="L61" s="80">
        <v>88898.630849999987</v>
      </c>
      <c r="M61" s="278">
        <v>4.3428506927783837E-4</v>
      </c>
      <c r="N61" s="80">
        <v>45</v>
      </c>
    </row>
    <row r="62" spans="1:14" s="139" customFormat="1" ht="15" customHeight="1">
      <c r="A62" s="1" t="s">
        <v>1030</v>
      </c>
      <c r="B62" s="454" t="s">
        <v>373</v>
      </c>
      <c r="C62" s="37">
        <v>96553.669840000002</v>
      </c>
      <c r="D62" s="278">
        <v>5.1475880024696627E-4</v>
      </c>
      <c r="E62" s="37">
        <v>40</v>
      </c>
      <c r="F62" s="37">
        <v>99496.080949999989</v>
      </c>
      <c r="G62" s="278">
        <v>4.8650669481014903E-4</v>
      </c>
      <c r="H62" s="37">
        <v>40</v>
      </c>
      <c r="I62" s="37">
        <v>102645.52359</v>
      </c>
      <c r="J62" s="278">
        <v>4.7099400169173461E-4</v>
      </c>
      <c r="K62" s="37">
        <v>42</v>
      </c>
      <c r="L62" s="80">
        <v>103959.8646</v>
      </c>
      <c r="M62" s="278">
        <v>5.0786178108980077E-4</v>
      </c>
      <c r="N62" s="80">
        <v>43</v>
      </c>
    </row>
    <row r="63" spans="1:14" s="139" customFormat="1" ht="15" customHeight="1">
      <c r="A63" s="1" t="s">
        <v>1030</v>
      </c>
      <c r="B63" s="454" t="s">
        <v>371</v>
      </c>
      <c r="C63" s="37">
        <v>246728.53064000001</v>
      </c>
      <c r="D63" s="278">
        <v>1.3153894888656805E-3</v>
      </c>
      <c r="E63" s="37">
        <v>22</v>
      </c>
      <c r="F63" s="37">
        <v>242233.22014999998</v>
      </c>
      <c r="G63" s="278">
        <v>1.184449499750831E-3</v>
      </c>
      <c r="H63" s="37">
        <v>26</v>
      </c>
      <c r="I63" s="37">
        <v>236912.92712000001</v>
      </c>
      <c r="J63" s="278">
        <v>1.0870865449764432E-3</v>
      </c>
      <c r="K63" s="37">
        <v>29</v>
      </c>
      <c r="L63" s="80">
        <v>238464.46811000002</v>
      </c>
      <c r="M63" s="278">
        <v>1.1649398541153601E-3</v>
      </c>
      <c r="N63" s="80">
        <v>30</v>
      </c>
    </row>
    <row r="64" spans="1:14" s="139" customFormat="1" ht="15" customHeight="1">
      <c r="A64" s="1"/>
      <c r="B64" s="454" t="s">
        <v>356</v>
      </c>
      <c r="C64" s="37">
        <v>103284.01615</v>
      </c>
      <c r="D64" s="278">
        <v>5.5064045029220286E-4</v>
      </c>
      <c r="E64" s="37">
        <v>36</v>
      </c>
      <c r="F64" s="37">
        <v>97790.152360000007</v>
      </c>
      <c r="G64" s="278">
        <v>4.781652036480991E-4</v>
      </c>
      <c r="H64" s="37">
        <v>41</v>
      </c>
      <c r="I64" s="37">
        <v>98573.938489999986</v>
      </c>
      <c r="J64" s="278">
        <v>4.5231133446566697E-4</v>
      </c>
      <c r="K64" s="37">
        <v>43</v>
      </c>
      <c r="L64" s="80">
        <v>98598.756280000001</v>
      </c>
      <c r="M64" s="278">
        <v>4.8167184682539472E-4</v>
      </c>
      <c r="N64" s="80">
        <v>44</v>
      </c>
    </row>
    <row r="65" spans="1:14" s="139" customFormat="1" ht="15" customHeight="1">
      <c r="A65" s="1"/>
      <c r="B65" s="454" t="s">
        <v>357</v>
      </c>
      <c r="C65" s="37">
        <v>237804.25669000004</v>
      </c>
      <c r="D65" s="278">
        <v>1.267811301944461E-3</v>
      </c>
      <c r="E65" s="37">
        <v>23</v>
      </c>
      <c r="F65" s="37">
        <v>261032.52976999999</v>
      </c>
      <c r="G65" s="278">
        <v>1.276372617733086E-3</v>
      </c>
      <c r="H65" s="37">
        <v>23</v>
      </c>
      <c r="I65" s="37">
        <v>281999.38863999996</v>
      </c>
      <c r="J65" s="278">
        <v>1.2939679772174298E-3</v>
      </c>
      <c r="K65" s="37">
        <v>24</v>
      </c>
      <c r="L65" s="80">
        <v>291927.21091000002</v>
      </c>
      <c r="M65" s="278">
        <v>1.4261145284459183E-3</v>
      </c>
      <c r="N65" s="80">
        <v>22</v>
      </c>
    </row>
    <row r="66" spans="1:14" s="139" customFormat="1" ht="15" customHeight="1">
      <c r="A66" s="1"/>
      <c r="B66" s="454" t="s">
        <v>375</v>
      </c>
      <c r="C66" s="37">
        <v>219884.18454999998</v>
      </c>
      <c r="D66" s="278">
        <v>1.172273609276626E-3</v>
      </c>
      <c r="E66" s="37">
        <v>27</v>
      </c>
      <c r="F66" s="37">
        <v>224118.76876999997</v>
      </c>
      <c r="G66" s="278">
        <v>1.0958751379766052E-3</v>
      </c>
      <c r="H66" s="37">
        <v>29</v>
      </c>
      <c r="I66" s="37">
        <v>236671.66774999999</v>
      </c>
      <c r="J66" s="278">
        <v>1.0859795145658835E-3</v>
      </c>
      <c r="K66" s="37">
        <v>30</v>
      </c>
      <c r="L66" s="80">
        <v>279004.67017</v>
      </c>
      <c r="M66" s="278">
        <v>1.3629856990493676E-3</v>
      </c>
      <c r="N66" s="80">
        <v>24</v>
      </c>
    </row>
    <row r="67" spans="1:14" s="139" customFormat="1" ht="15" customHeight="1">
      <c r="A67" s="1"/>
      <c r="B67" s="454" t="s">
        <v>368</v>
      </c>
      <c r="C67" s="37">
        <v>49052.547079999997</v>
      </c>
      <c r="D67" s="278">
        <v>2.6151497219941019E-4</v>
      </c>
      <c r="E67" s="37">
        <v>47</v>
      </c>
      <c r="F67" s="37">
        <v>56552.214209999998</v>
      </c>
      <c r="G67" s="278">
        <v>2.7652376412020524E-4</v>
      </c>
      <c r="H67" s="37">
        <v>49</v>
      </c>
      <c r="I67" s="296">
        <v>59051.416570000001</v>
      </c>
      <c r="J67" s="278">
        <v>2.7096031101135626E-4</v>
      </c>
      <c r="K67" s="37">
        <v>53</v>
      </c>
      <c r="L67" s="80">
        <v>66208.850940000004</v>
      </c>
      <c r="M67" s="278">
        <v>3.2344160019517313E-4</v>
      </c>
      <c r="N67" s="80">
        <v>52</v>
      </c>
    </row>
    <row r="68" spans="1:14" s="139" customFormat="1" ht="15" customHeight="1">
      <c r="A68" s="1"/>
      <c r="B68" s="454" t="s">
        <v>370</v>
      </c>
      <c r="C68" s="37">
        <v>223593.21939999997</v>
      </c>
      <c r="D68" s="278">
        <v>1.1920476720608168E-3</v>
      </c>
      <c r="E68" s="37">
        <v>24</v>
      </c>
      <c r="F68" s="37">
        <v>245911.02390999996</v>
      </c>
      <c r="G68" s="278">
        <v>1.202432882959031E-3</v>
      </c>
      <c r="H68" s="37">
        <v>25</v>
      </c>
      <c r="I68" s="296">
        <v>274374.05581999995</v>
      </c>
      <c r="J68" s="278">
        <v>1.2589787648922173E-3</v>
      </c>
      <c r="K68" s="37">
        <v>25</v>
      </c>
      <c r="L68" s="80">
        <v>280785.96030000004</v>
      </c>
      <c r="M68" s="278">
        <v>1.3716876070553107E-3</v>
      </c>
      <c r="N68" s="80">
        <v>23</v>
      </c>
    </row>
    <row r="69" spans="1:14" s="139" customFormat="1" ht="15" customHeight="1">
      <c r="A69" s="1"/>
      <c r="B69" s="1" t="s">
        <v>1033</v>
      </c>
      <c r="C69" s="37">
        <v>16131.751659999996</v>
      </c>
      <c r="D69" s="278">
        <v>8.6003578570800857E-5</v>
      </c>
      <c r="E69" s="37">
        <v>49</v>
      </c>
      <c r="F69" s="37">
        <v>21404.121079999997</v>
      </c>
      <c r="G69" s="278">
        <v>1.0465988310816011E-4</v>
      </c>
      <c r="H69" s="37">
        <v>56</v>
      </c>
      <c r="I69" s="296">
        <v>26852.337090000001</v>
      </c>
      <c r="J69" s="278">
        <v>1.2321326111903259E-4</v>
      </c>
      <c r="K69" s="37">
        <v>57</v>
      </c>
      <c r="L69" s="80">
        <v>29798.65769</v>
      </c>
      <c r="M69" s="278">
        <v>1.4557155712694808E-4</v>
      </c>
      <c r="N69" s="80">
        <v>60</v>
      </c>
    </row>
    <row r="70" spans="1:14" s="139" customFormat="1" ht="15" customHeight="1">
      <c r="A70" s="1"/>
      <c r="B70" s="1" t="s">
        <v>1034</v>
      </c>
      <c r="C70" s="37" t="s">
        <v>1035</v>
      </c>
      <c r="D70" s="278" t="s">
        <v>1035</v>
      </c>
      <c r="E70" s="37" t="s">
        <v>1035</v>
      </c>
      <c r="F70" s="37">
        <v>52749.027859999995</v>
      </c>
      <c r="G70" s="278">
        <v>2.5792729676974346E-4</v>
      </c>
      <c r="H70" s="37">
        <v>51</v>
      </c>
      <c r="I70" s="296">
        <v>63504.526100000003</v>
      </c>
      <c r="J70" s="278">
        <v>2.9139362173111021E-4</v>
      </c>
      <c r="K70" s="37">
        <v>51</v>
      </c>
      <c r="L70" s="80">
        <v>66278.558700000009</v>
      </c>
      <c r="M70" s="278">
        <v>3.2378213456664038E-4</v>
      </c>
      <c r="N70" s="80">
        <v>51</v>
      </c>
    </row>
    <row r="71" spans="1:14" s="139" customFormat="1" ht="15" customHeight="1">
      <c r="A71" s="1"/>
      <c r="B71" s="1" t="s">
        <v>1036</v>
      </c>
      <c r="C71" s="37" t="s">
        <v>1035</v>
      </c>
      <c r="D71" s="278" t="s">
        <v>1035</v>
      </c>
      <c r="E71" s="37" t="s">
        <v>1035</v>
      </c>
      <c r="F71" s="37">
        <v>54999.023270000005</v>
      </c>
      <c r="G71" s="278">
        <v>2.6892911533189567E-4</v>
      </c>
      <c r="H71" s="37">
        <v>50</v>
      </c>
      <c r="I71" s="296">
        <v>56873.294090000003</v>
      </c>
      <c r="J71" s="278">
        <v>2.6096588955828212E-4</v>
      </c>
      <c r="K71" s="37">
        <v>54</v>
      </c>
      <c r="L71" s="37">
        <v>56622.543079999996</v>
      </c>
      <c r="M71" s="224">
        <v>2.7661084101145291E-4</v>
      </c>
      <c r="N71" s="136">
        <v>56</v>
      </c>
    </row>
    <row r="72" spans="1:14" s="139" customFormat="1" ht="15" customHeight="1">
      <c r="A72" s="1"/>
      <c r="B72" s="1" t="s">
        <v>1037</v>
      </c>
      <c r="C72" s="37" t="s">
        <v>1035</v>
      </c>
      <c r="D72" s="278" t="s">
        <v>1035</v>
      </c>
      <c r="E72" s="37" t="s">
        <v>1035</v>
      </c>
      <c r="F72" s="37">
        <v>14055.812760000001</v>
      </c>
      <c r="G72" s="278">
        <v>6.8728807641924703E-5</v>
      </c>
      <c r="H72" s="37">
        <v>57</v>
      </c>
      <c r="I72" s="296">
        <v>15093.23704</v>
      </c>
      <c r="J72" s="278">
        <v>6.9256055825157027E-5</v>
      </c>
      <c r="K72" s="37">
        <v>59</v>
      </c>
      <c r="L72" s="80">
        <v>15164.751689999999</v>
      </c>
      <c r="M72" s="278">
        <v>7.4082414715534036E-5</v>
      </c>
      <c r="N72" s="80">
        <v>63</v>
      </c>
    </row>
    <row r="73" spans="1:14" s="139" customFormat="1" ht="15" customHeight="1">
      <c r="A73" s="1"/>
      <c r="B73" s="1" t="s">
        <v>1038</v>
      </c>
      <c r="C73" s="37" t="s">
        <v>1035</v>
      </c>
      <c r="D73" s="278" t="s">
        <v>1035</v>
      </c>
      <c r="E73" s="37" t="s">
        <v>1035</v>
      </c>
      <c r="F73" s="37">
        <v>4749.4085299999997</v>
      </c>
      <c r="G73" s="278">
        <v>2.322321667518331E-5</v>
      </c>
      <c r="H73" s="37">
        <v>58</v>
      </c>
      <c r="I73" s="296">
        <v>5536.0787300000002</v>
      </c>
      <c r="J73" s="278">
        <v>2.5402567823008524E-5</v>
      </c>
      <c r="K73" s="37">
        <v>60</v>
      </c>
      <c r="L73" s="80">
        <v>6288.97703</v>
      </c>
      <c r="M73" s="278">
        <v>3.0722732161856291E-5</v>
      </c>
      <c r="N73" s="80">
        <v>65</v>
      </c>
    </row>
    <row r="74" spans="1:14" s="139" customFormat="1" ht="15" customHeight="1">
      <c r="A74" s="1"/>
      <c r="B74" s="1" t="s">
        <v>1039</v>
      </c>
      <c r="C74" s="37" t="s">
        <v>1035</v>
      </c>
      <c r="D74" s="278" t="s">
        <v>1035</v>
      </c>
      <c r="E74" s="37" t="s">
        <v>1035</v>
      </c>
      <c r="F74" s="37">
        <v>39248.17323</v>
      </c>
      <c r="G74" s="278">
        <v>1.9191207184390585E-4</v>
      </c>
      <c r="H74" s="37">
        <v>53</v>
      </c>
      <c r="I74" s="296">
        <v>42694.609499999999</v>
      </c>
      <c r="J74" s="278">
        <v>1.9590630234780167E-4</v>
      </c>
      <c r="K74" s="37">
        <v>56</v>
      </c>
      <c r="L74" s="80">
        <v>44753.284299999999</v>
      </c>
      <c r="M74" s="278">
        <v>2.1862747476314253E-4</v>
      </c>
      <c r="N74" s="80">
        <v>59</v>
      </c>
    </row>
    <row r="75" spans="1:14" s="139" customFormat="1" ht="15" customHeight="1">
      <c r="A75" s="1"/>
      <c r="B75" s="1" t="s">
        <v>1040</v>
      </c>
      <c r="C75" s="37" t="s">
        <v>1035</v>
      </c>
      <c r="D75" s="278" t="s">
        <v>1035</v>
      </c>
      <c r="E75" s="37" t="s">
        <v>1035</v>
      </c>
      <c r="F75" s="37" t="s">
        <v>1035</v>
      </c>
      <c r="G75" s="278" t="s">
        <v>1035</v>
      </c>
      <c r="H75" s="37" t="s">
        <v>1035</v>
      </c>
      <c r="I75" s="296">
        <v>113427.61212999999</v>
      </c>
      <c r="J75" s="278">
        <v>5.2046814192149848E-4</v>
      </c>
      <c r="K75" s="37">
        <v>40</v>
      </c>
      <c r="L75" s="80">
        <v>123117.95749</v>
      </c>
      <c r="M75" s="278">
        <v>6.0145235294015349E-4</v>
      </c>
      <c r="N75" s="80">
        <v>40</v>
      </c>
    </row>
    <row r="76" spans="1:14" s="139" customFormat="1" ht="15" customHeight="1">
      <c r="A76" s="1"/>
      <c r="B76" s="1" t="s">
        <v>1041</v>
      </c>
      <c r="C76" s="37" t="s">
        <v>1035</v>
      </c>
      <c r="D76" s="278" t="s">
        <v>1035</v>
      </c>
      <c r="E76" s="37" t="s">
        <v>1035</v>
      </c>
      <c r="F76" s="37" t="s">
        <v>1035</v>
      </c>
      <c r="G76" s="278" t="s">
        <v>1035</v>
      </c>
      <c r="H76" s="37" t="s">
        <v>1035</v>
      </c>
      <c r="I76" s="296" t="s">
        <v>1035</v>
      </c>
      <c r="J76" s="278" t="s">
        <v>1035</v>
      </c>
      <c r="K76" s="37" t="s">
        <v>1035</v>
      </c>
      <c r="L76" s="80">
        <v>152043.67669999998</v>
      </c>
      <c r="M76" s="278">
        <v>7.4275945577081698E-4</v>
      </c>
      <c r="N76" s="80">
        <v>37</v>
      </c>
    </row>
    <row r="77" spans="1:14" s="139" customFormat="1" ht="15" customHeight="1">
      <c r="A77" s="1"/>
      <c r="B77" s="1" t="s">
        <v>1042</v>
      </c>
      <c r="C77" s="37" t="s">
        <v>1035</v>
      </c>
      <c r="D77" s="278" t="s">
        <v>1035</v>
      </c>
      <c r="E77" s="37" t="s">
        <v>1035</v>
      </c>
      <c r="F77" s="37" t="s">
        <v>1035</v>
      </c>
      <c r="G77" s="278" t="s">
        <v>1035</v>
      </c>
      <c r="H77" s="37" t="s">
        <v>1035</v>
      </c>
      <c r="I77" s="37" t="s">
        <v>1035</v>
      </c>
      <c r="J77" s="278" t="s">
        <v>1035</v>
      </c>
      <c r="K77" s="37" t="s">
        <v>1035</v>
      </c>
      <c r="L77" s="80">
        <v>59666.142500000002</v>
      </c>
      <c r="M77" s="278">
        <v>2.914793465478201E-4</v>
      </c>
      <c r="N77" s="80">
        <v>55</v>
      </c>
    </row>
    <row r="78" spans="1:14" s="139" customFormat="1" ht="15" customHeight="1">
      <c r="A78" s="1"/>
      <c r="B78" s="1" t="s">
        <v>1043</v>
      </c>
      <c r="C78" s="37" t="s">
        <v>1035</v>
      </c>
      <c r="D78" s="278" t="s">
        <v>1035</v>
      </c>
      <c r="E78" s="37" t="s">
        <v>1035</v>
      </c>
      <c r="F78" s="37" t="s">
        <v>1035</v>
      </c>
      <c r="G78" s="278" t="s">
        <v>1035</v>
      </c>
      <c r="H78" s="37" t="s">
        <v>1035</v>
      </c>
      <c r="I78" s="37" t="s">
        <v>1035</v>
      </c>
      <c r="J78" s="278" t="s">
        <v>1035</v>
      </c>
      <c r="K78" s="37" t="s">
        <v>1035</v>
      </c>
      <c r="L78" s="80">
        <v>22063.966660000002</v>
      </c>
      <c r="M78" s="278">
        <v>1.0778626394876607E-4</v>
      </c>
      <c r="N78" s="80">
        <v>62</v>
      </c>
    </row>
    <row r="79" spans="1:14" s="139" customFormat="1" ht="15" customHeight="1">
      <c r="A79" s="1"/>
      <c r="B79" s="1" t="s">
        <v>1044</v>
      </c>
      <c r="C79" s="37" t="s">
        <v>1035</v>
      </c>
      <c r="D79" s="37" t="s">
        <v>1035</v>
      </c>
      <c r="E79" s="37" t="s">
        <v>1035</v>
      </c>
      <c r="F79" s="37" t="s">
        <v>1035</v>
      </c>
      <c r="G79" s="37" t="s">
        <v>1035</v>
      </c>
      <c r="H79" s="37" t="s">
        <v>1035</v>
      </c>
      <c r="I79" s="37" t="s">
        <v>1035</v>
      </c>
      <c r="J79" s="37" t="s">
        <v>1035</v>
      </c>
      <c r="K79" s="37" t="s">
        <v>1035</v>
      </c>
      <c r="L79" s="80">
        <v>24480.716049999999</v>
      </c>
      <c r="M79" s="278">
        <v>1.1959249950299253E-4</v>
      </c>
      <c r="N79" s="80">
        <v>61</v>
      </c>
    </row>
    <row r="80" spans="1:14" s="143" customFormat="1" ht="15" customHeight="1">
      <c r="A80" s="1" t="s">
        <v>1045</v>
      </c>
      <c r="B80" s="26" t="s">
        <v>345</v>
      </c>
      <c r="C80" s="37">
        <v>6123341</v>
      </c>
      <c r="D80" s="278">
        <v>3.1960441952702749E-2</v>
      </c>
      <c r="E80" s="37"/>
      <c r="F80" s="37">
        <v>6574933.4901700001</v>
      </c>
      <c r="G80" s="278">
        <v>3.2149499059230667E-2</v>
      </c>
      <c r="H80" s="37"/>
      <c r="I80" s="37">
        <f>SUM(I39:I78)</f>
        <v>7097301.3040500004</v>
      </c>
      <c r="J80" s="449">
        <f>I80/$I$91</f>
        <v>3.2566313907254882E-2</v>
      </c>
      <c r="K80" s="37"/>
      <c r="L80" s="37">
        <v>7251840.1897500018</v>
      </c>
      <c r="M80" s="449">
        <v>3.5426483952394769E-2</v>
      </c>
      <c r="N80" s="80"/>
    </row>
    <row r="81" spans="1:14" s="143" customFormat="1" ht="15" customHeight="1">
      <c r="A81" s="1"/>
      <c r="B81" s="26"/>
      <c r="C81" s="37"/>
      <c r="D81" s="278"/>
      <c r="E81" s="37"/>
      <c r="F81" s="37"/>
      <c r="G81" s="278"/>
      <c r="H81" s="37"/>
      <c r="I81" s="37"/>
      <c r="J81" s="278"/>
      <c r="K81" s="37"/>
      <c r="L81" s="80"/>
      <c r="M81" s="278"/>
      <c r="N81" s="80"/>
    </row>
    <row r="82" spans="1:14" s="143" customFormat="1" ht="15" customHeight="1">
      <c r="A82" s="1"/>
      <c r="B82" s="300" t="s">
        <v>395</v>
      </c>
      <c r="C82" s="680"/>
      <c r="D82" s="680"/>
      <c r="E82" s="680"/>
      <c r="F82" s="680"/>
      <c r="G82" s="680"/>
      <c r="H82" s="680"/>
      <c r="I82" s="680"/>
      <c r="J82" s="680"/>
      <c r="K82" s="680"/>
      <c r="L82" s="681"/>
      <c r="M82" s="681"/>
      <c r="N82" s="681"/>
    </row>
    <row r="83" spans="1:14" s="143" customFormat="1" ht="15" customHeight="1">
      <c r="A83" s="1"/>
      <c r="B83" s="1" t="s">
        <v>1046</v>
      </c>
      <c r="C83" s="37">
        <v>2579</v>
      </c>
      <c r="D83" s="278">
        <v>1.3460948817977045E-5</v>
      </c>
      <c r="E83" s="37">
        <v>51</v>
      </c>
      <c r="F83" s="37">
        <v>37780.500150000007</v>
      </c>
      <c r="G83" s="278">
        <v>1.8473558034398988E-4</v>
      </c>
      <c r="H83" s="37">
        <v>54</v>
      </c>
      <c r="I83" s="37">
        <v>62469.228780000005</v>
      </c>
      <c r="J83" s="278">
        <v>2.8664310937915184E-4</v>
      </c>
      <c r="K83" s="37">
        <v>52</v>
      </c>
      <c r="L83" s="451">
        <v>73936.756730000008</v>
      </c>
      <c r="M83" s="449">
        <v>3.6119374631141175E-4</v>
      </c>
      <c r="N83" s="451">
        <v>48</v>
      </c>
    </row>
    <row r="84" spans="1:14" s="143" customFormat="1" ht="15" customHeight="1">
      <c r="A84" s="1"/>
      <c r="B84" s="1" t="s">
        <v>1047</v>
      </c>
      <c r="C84" s="37" t="s">
        <v>1035</v>
      </c>
      <c r="D84" s="278" t="s">
        <v>1035</v>
      </c>
      <c r="E84" s="37" t="s">
        <v>1035</v>
      </c>
      <c r="F84" s="37">
        <v>147219.65950000001</v>
      </c>
      <c r="G84" s="278">
        <v>7.1986101633906186E-4</v>
      </c>
      <c r="H84" s="37">
        <v>35</v>
      </c>
      <c r="I84" s="37">
        <v>748742.33027999999</v>
      </c>
      <c r="J84" s="278">
        <v>3.4356407765348284E-3</v>
      </c>
      <c r="K84" s="37">
        <v>19</v>
      </c>
      <c r="L84" s="451">
        <v>790825.21123999998</v>
      </c>
      <c r="M84" s="449">
        <v>3.8633168853806324E-3</v>
      </c>
      <c r="N84" s="451">
        <v>16</v>
      </c>
    </row>
    <row r="85" spans="1:14" s="143" customFormat="1" ht="15" customHeight="1">
      <c r="A85" s="1"/>
      <c r="B85" s="1" t="s">
        <v>1048</v>
      </c>
      <c r="C85" s="37" t="s">
        <v>1035</v>
      </c>
      <c r="D85" s="278" t="s">
        <v>1035</v>
      </c>
      <c r="E85" s="37" t="s">
        <v>1035</v>
      </c>
      <c r="F85" s="37">
        <v>32079.45117</v>
      </c>
      <c r="G85" s="278">
        <v>1.5685912059072181E-4</v>
      </c>
      <c r="H85" s="37">
        <v>55</v>
      </c>
      <c r="I85" s="37">
        <v>226183.56834999999</v>
      </c>
      <c r="J85" s="278">
        <v>1.0378543578734398E-3</v>
      </c>
      <c r="K85" s="37">
        <v>31</v>
      </c>
      <c r="L85" s="451">
        <v>248159.34081999998</v>
      </c>
      <c r="M85" s="449">
        <v>1.2123009712241976E-3</v>
      </c>
      <c r="N85" s="451">
        <v>28</v>
      </c>
    </row>
    <row r="86" spans="1:14" s="143" customFormat="1" ht="15" customHeight="1">
      <c r="A86" s="1"/>
      <c r="B86" s="1" t="s">
        <v>1049</v>
      </c>
      <c r="C86" s="37" t="s">
        <v>1035</v>
      </c>
      <c r="D86" s="278" t="s">
        <v>1035</v>
      </c>
      <c r="E86" s="37" t="s">
        <v>1035</v>
      </c>
      <c r="F86" s="37">
        <v>308.73887000000002</v>
      </c>
      <c r="G86" s="278">
        <v>1.509642648926066E-6</v>
      </c>
      <c r="H86" s="37">
        <v>59</v>
      </c>
      <c r="I86" s="37">
        <v>877.20454000000007</v>
      </c>
      <c r="J86" s="278">
        <v>4.0250959042992137E-6</v>
      </c>
      <c r="K86" s="37">
        <v>62</v>
      </c>
      <c r="L86" s="451">
        <v>182303.35693000001</v>
      </c>
      <c r="M86" s="449">
        <v>8.9058318713046371E-4</v>
      </c>
      <c r="N86" s="451">
        <v>32</v>
      </c>
    </row>
    <row r="87" spans="1:14" s="143" customFormat="1" ht="15" customHeight="1">
      <c r="A87" s="1"/>
      <c r="B87" s="1" t="s">
        <v>1050</v>
      </c>
      <c r="C87" s="37" t="s">
        <v>1035</v>
      </c>
      <c r="D87" s="278" t="s">
        <v>1035</v>
      </c>
      <c r="E87" s="37" t="s">
        <v>1035</v>
      </c>
      <c r="F87" s="37" t="s">
        <v>1035</v>
      </c>
      <c r="G87" s="278" t="s">
        <v>1035</v>
      </c>
      <c r="H87" s="37" t="s">
        <v>1035</v>
      </c>
      <c r="I87" s="37">
        <v>21730.638850000003</v>
      </c>
      <c r="J87" s="37">
        <v>9.9712098426828005E-5</v>
      </c>
      <c r="K87" s="37">
        <v>58</v>
      </c>
      <c r="L87" s="451">
        <v>50282.423000000003</v>
      </c>
      <c r="M87" s="449">
        <v>2.4563826627272041E-4</v>
      </c>
      <c r="N87" s="451">
        <v>58</v>
      </c>
    </row>
    <row r="88" spans="1:14" s="143" customFormat="1" ht="15" customHeight="1">
      <c r="A88" s="1"/>
      <c r="B88" s="1" t="s">
        <v>1051</v>
      </c>
      <c r="C88" s="37" t="s">
        <v>1035</v>
      </c>
      <c r="D88" s="278" t="s">
        <v>1035</v>
      </c>
      <c r="E88" s="37" t="s">
        <v>1035</v>
      </c>
      <c r="F88" s="37" t="s">
        <v>1035</v>
      </c>
      <c r="G88" s="278" t="s">
        <v>1035</v>
      </c>
      <c r="H88" s="37" t="s">
        <v>1035</v>
      </c>
      <c r="I88" s="37">
        <v>3305.5114699999999</v>
      </c>
      <c r="J88" s="37">
        <v>1.516750093371732E-5</v>
      </c>
      <c r="K88" s="37">
        <v>61</v>
      </c>
      <c r="L88" s="451">
        <v>12284.08813</v>
      </c>
      <c r="M88" s="449">
        <v>6.0009878819771757E-5</v>
      </c>
      <c r="N88" s="451">
        <v>64</v>
      </c>
    </row>
    <row r="89" spans="1:14" s="143" customFormat="1" ht="15" customHeight="1">
      <c r="A89" s="1"/>
      <c r="B89" s="26" t="s">
        <v>345</v>
      </c>
      <c r="C89" s="37">
        <v>2579</v>
      </c>
      <c r="D89" s="278">
        <v>1.3460948817977045E-5</v>
      </c>
      <c r="E89" s="37"/>
      <c r="F89" s="37">
        <v>217388.34969</v>
      </c>
      <c r="G89" s="278">
        <v>1.0629653599226992E-3</v>
      </c>
      <c r="H89" s="37"/>
      <c r="I89" s="451">
        <f>SUM(I83:I88)</f>
        <v>1063308.48227</v>
      </c>
      <c r="J89" s="449">
        <f>I89/$I$91</f>
        <v>4.879042939052264E-3</v>
      </c>
      <c r="K89" s="37"/>
      <c r="L89" s="451">
        <v>1357791.1768499999</v>
      </c>
      <c r="M89" s="449">
        <v>6.6330429351391974E-3</v>
      </c>
      <c r="N89" s="451"/>
    </row>
    <row r="90" spans="1:14" s="143" customFormat="1" ht="15" customHeight="1">
      <c r="A90" s="1"/>
      <c r="B90" s="26"/>
      <c r="C90" s="37"/>
      <c r="D90" s="278"/>
      <c r="E90" s="37"/>
      <c r="F90" s="37"/>
      <c r="G90" s="278"/>
      <c r="H90" s="37"/>
      <c r="I90" s="37"/>
      <c r="J90" s="278"/>
      <c r="K90" s="37"/>
      <c r="L90" s="80"/>
      <c r="M90" s="278"/>
      <c r="N90" s="80"/>
    </row>
    <row r="91" spans="1:14" s="139" customFormat="1" ht="15" customHeight="1">
      <c r="A91" s="1"/>
      <c r="B91" s="300" t="s">
        <v>7</v>
      </c>
      <c r="C91" s="342">
        <v>191591249.24059999</v>
      </c>
      <c r="D91" s="279">
        <v>1</v>
      </c>
      <c r="E91" s="680"/>
      <c r="F91" s="342">
        <v>204511226.69304001</v>
      </c>
      <c r="G91" s="279">
        <v>1</v>
      </c>
      <c r="H91" s="680"/>
      <c r="I91" s="342">
        <v>217933823.40605998</v>
      </c>
      <c r="J91" s="279">
        <v>1</v>
      </c>
      <c r="K91" s="680"/>
      <c r="L91" s="342">
        <v>204701098.74563998</v>
      </c>
      <c r="M91" s="682">
        <v>0.99999999999999911</v>
      </c>
      <c r="N91" s="681"/>
    </row>
    <row r="92" spans="1:14" s="231" customFormat="1" ht="15" customHeight="1" thickBot="1">
      <c r="A92" s="1"/>
      <c r="B92" s="128"/>
      <c r="C92" s="128"/>
      <c r="D92" s="128"/>
      <c r="E92" s="128"/>
      <c r="F92" s="251"/>
      <c r="G92" s="269"/>
      <c r="H92" s="251"/>
      <c r="I92" s="251"/>
      <c r="J92" s="269"/>
      <c r="K92" s="251"/>
      <c r="L92" s="251"/>
      <c r="M92" s="269"/>
      <c r="N92" s="251"/>
    </row>
    <row r="93" spans="1:14" s="231" customFormat="1" ht="13.5" thickTop="1">
      <c r="A93" s="1"/>
      <c r="B93" s="222" t="s">
        <v>1052</v>
      </c>
      <c r="C93" s="222"/>
      <c r="D93" s="222"/>
      <c r="E93" s="222"/>
      <c r="F93" s="80"/>
      <c r="G93" s="271"/>
      <c r="H93" s="1"/>
      <c r="I93" s="80"/>
      <c r="J93" s="271"/>
      <c r="K93" s="1"/>
      <c r="L93" s="80"/>
      <c r="M93" s="271"/>
      <c r="N93" s="80"/>
    </row>
    <row r="94" spans="1:14" s="231" customFormat="1">
      <c r="A94" s="1"/>
      <c r="B94" s="222" t="s">
        <v>1053</v>
      </c>
      <c r="C94" s="222"/>
      <c r="D94" s="222"/>
      <c r="E94" s="222"/>
      <c r="F94" s="80"/>
      <c r="G94" s="271"/>
      <c r="H94" s="80"/>
      <c r="I94" s="80"/>
      <c r="J94" s="271"/>
      <c r="K94" s="80"/>
      <c r="L94" s="80"/>
      <c r="M94" s="271"/>
      <c r="N94" s="80"/>
    </row>
    <row r="95" spans="1:14" s="231" customFormat="1">
      <c r="A95" s="1"/>
      <c r="B95" s="222" t="s">
        <v>1054</v>
      </c>
      <c r="C95" s="222"/>
      <c r="D95" s="222"/>
      <c r="E95" s="222"/>
      <c r="F95" s="80"/>
      <c r="G95" s="271"/>
      <c r="H95" s="80"/>
      <c r="I95" s="80"/>
      <c r="J95" s="271"/>
      <c r="K95" s="80"/>
      <c r="L95" s="80"/>
      <c r="M95" s="455"/>
      <c r="N95" s="80"/>
    </row>
    <row r="96" spans="1:14" s="231" customFormat="1">
      <c r="A96" s="1"/>
      <c r="B96" s="222" t="s">
        <v>1055</v>
      </c>
      <c r="C96" s="222"/>
      <c r="D96" s="222"/>
      <c r="E96" s="222"/>
      <c r="F96" s="80"/>
      <c r="G96" s="271"/>
      <c r="H96" s="80"/>
      <c r="I96" s="80"/>
      <c r="J96" s="271"/>
      <c r="K96" s="80"/>
      <c r="L96" s="80"/>
      <c r="M96" s="271"/>
      <c r="N96" s="80"/>
    </row>
    <row r="97" spans="1:14" s="231" customFormat="1">
      <c r="A97" s="1"/>
      <c r="B97" s="222" t="s">
        <v>1056</v>
      </c>
      <c r="C97" s="222"/>
      <c r="D97" s="222"/>
      <c r="E97" s="222"/>
      <c r="F97" s="80"/>
      <c r="G97" s="271"/>
      <c r="H97" s="80"/>
      <c r="I97" s="80"/>
      <c r="J97" s="271"/>
      <c r="K97" s="80"/>
      <c r="L97" s="80"/>
      <c r="M97" s="271"/>
      <c r="N97" s="80"/>
    </row>
    <row r="98" spans="1:14" s="231" customFormat="1">
      <c r="A98" s="1"/>
      <c r="B98" s="222" t="s">
        <v>1057</v>
      </c>
      <c r="C98" s="222"/>
      <c r="D98" s="222"/>
      <c r="E98" s="222"/>
      <c r="F98" s="80"/>
      <c r="G98" s="271"/>
      <c r="H98" s="80"/>
      <c r="I98" s="80"/>
      <c r="J98" s="271"/>
      <c r="K98" s="80"/>
      <c r="L98" s="80"/>
      <c r="M98" s="271"/>
      <c r="N98" s="80"/>
    </row>
    <row r="99" spans="1:14" s="231" customFormat="1">
      <c r="A99" s="1"/>
      <c r="B99" s="222" t="s">
        <v>1058</v>
      </c>
      <c r="C99" s="222"/>
      <c r="D99" s="222"/>
      <c r="E99" s="222"/>
      <c r="F99" s="80"/>
      <c r="G99" s="271"/>
      <c r="H99" s="80"/>
      <c r="I99" s="80"/>
      <c r="J99" s="271"/>
      <c r="K99" s="80"/>
      <c r="L99" s="80"/>
      <c r="M99" s="271"/>
      <c r="N99" s="80"/>
    </row>
    <row r="100" spans="1:14" s="231" customFormat="1">
      <c r="A100" s="1"/>
      <c r="B100" s="222" t="s">
        <v>1059</v>
      </c>
      <c r="C100" s="222"/>
      <c r="D100" s="222"/>
      <c r="E100" s="222"/>
      <c r="F100" s="80"/>
      <c r="G100" s="271"/>
      <c r="H100" s="80"/>
      <c r="I100" s="80"/>
      <c r="J100" s="271"/>
      <c r="K100" s="80"/>
      <c r="L100" s="80"/>
      <c r="M100" s="271"/>
      <c r="N100" s="80"/>
    </row>
    <row r="101" spans="1:14" s="231" customFormat="1">
      <c r="A101" s="1" t="s">
        <v>710</v>
      </c>
      <c r="B101" s="222" t="s">
        <v>1060</v>
      </c>
      <c r="C101" s="222"/>
      <c r="D101" s="222"/>
      <c r="E101" s="222"/>
      <c r="F101" s="80"/>
      <c r="G101" s="271"/>
      <c r="H101" s="80"/>
      <c r="I101" s="80"/>
      <c r="J101" s="271"/>
      <c r="K101" s="80"/>
      <c r="L101" s="80"/>
      <c r="M101" s="271"/>
      <c r="N101" s="80"/>
    </row>
    <row r="102" spans="1:14">
      <c r="B102" s="222" t="s">
        <v>1061</v>
      </c>
      <c r="C102" s="222"/>
      <c r="D102" s="222"/>
      <c r="E102" s="222"/>
    </row>
    <row r="103" spans="1:14">
      <c r="B103" s="222" t="s">
        <v>1062</v>
      </c>
      <c r="C103" s="222"/>
      <c r="D103" s="222"/>
      <c r="E103" s="222"/>
    </row>
    <row r="104" spans="1:14">
      <c r="B104" s="222" t="s">
        <v>1063</v>
      </c>
      <c r="C104" s="222"/>
      <c r="D104" s="222"/>
      <c r="E104" s="222"/>
    </row>
    <row r="105" spans="1:14">
      <c r="B105" s="222" t="s">
        <v>1064</v>
      </c>
      <c r="C105" s="222"/>
      <c r="D105" s="222"/>
      <c r="E105" s="222"/>
    </row>
    <row r="106" spans="1:14">
      <c r="B106" s="222" t="s">
        <v>1065</v>
      </c>
    </row>
    <row r="107" spans="1:14">
      <c r="B107" s="130"/>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R105"/>
  <sheetViews>
    <sheetView topLeftCell="B1" zoomScaleNormal="100" workbookViewId="0">
      <selection activeCell="L21" sqref="L21"/>
    </sheetView>
  </sheetViews>
  <sheetFormatPr baseColWidth="10" defaultColWidth="9.140625" defaultRowHeight="12.75"/>
  <cols>
    <col min="1" max="1" width="18.28515625" style="484" hidden="1" customWidth="1"/>
    <col min="2" max="2" width="45.7109375" style="485" customWidth="1"/>
    <col min="3" max="3" width="11.140625" style="485" bestFit="1" customWidth="1"/>
    <col min="4" max="4" width="15.42578125" style="485" customWidth="1"/>
    <col min="5" max="5" width="16.5703125" style="485" customWidth="1"/>
    <col min="6" max="6" width="11.140625" style="484" bestFit="1" customWidth="1"/>
    <col min="7" max="7" width="15.42578125" style="484" customWidth="1"/>
    <col min="8" max="8" width="16.5703125" style="484" customWidth="1"/>
    <col min="9" max="9" width="11.140625" style="484" bestFit="1" customWidth="1"/>
    <col min="10" max="10" width="15.42578125" style="484" customWidth="1"/>
    <col min="11" max="11" width="16.5703125" style="484" customWidth="1"/>
    <col min="12" max="12" width="17.85546875" style="484" bestFit="1" customWidth="1"/>
    <col min="13" max="13" width="15.42578125" style="484" customWidth="1"/>
    <col min="14" max="14" width="16.5703125" style="484" customWidth="1"/>
    <col min="15" max="15" width="9.140625" style="484" customWidth="1"/>
    <col min="16" max="16" width="15" style="484" customWidth="1"/>
    <col min="17" max="256" width="11.42578125" style="484" customWidth="1"/>
    <col min="257" max="257" width="0" style="484" hidden="1" customWidth="1"/>
    <col min="258" max="258" width="45.7109375" style="484" customWidth="1"/>
    <col min="259" max="259" width="11.140625" style="484" bestFit="1" customWidth="1"/>
    <col min="260" max="260" width="15.42578125" style="484" customWidth="1"/>
    <col min="261" max="261" width="16.5703125" style="484" customWidth="1"/>
    <col min="262" max="262" width="11.140625" style="484" bestFit="1" customWidth="1"/>
    <col min="263" max="263" width="15.42578125" style="484" customWidth="1"/>
    <col min="264" max="264" width="16.5703125" style="484" customWidth="1"/>
    <col min="265" max="265" width="11.140625" style="484" bestFit="1" customWidth="1"/>
    <col min="266" max="266" width="15.42578125" style="484" customWidth="1"/>
    <col min="267" max="267" width="16.5703125" style="484" customWidth="1"/>
    <col min="268" max="268" width="17.85546875" style="484" bestFit="1" customWidth="1"/>
    <col min="269" max="269" width="15.42578125" style="484" customWidth="1"/>
    <col min="270" max="270" width="16.5703125" style="484" customWidth="1"/>
    <col min="271" max="271" width="9.140625" style="484" customWidth="1"/>
    <col min="272" max="272" width="15" style="484" customWidth="1"/>
    <col min="273" max="512" width="11.42578125" style="484" customWidth="1"/>
    <col min="513" max="513" width="0" style="484" hidden="1" customWidth="1"/>
    <col min="514" max="514" width="45.7109375" style="484" customWidth="1"/>
    <col min="515" max="515" width="11.140625" style="484" bestFit="1" customWidth="1"/>
    <col min="516" max="516" width="15.42578125" style="484" customWidth="1"/>
    <col min="517" max="517" width="16.5703125" style="484" customWidth="1"/>
    <col min="518" max="518" width="11.140625" style="484" bestFit="1" customWidth="1"/>
    <col min="519" max="519" width="15.42578125" style="484" customWidth="1"/>
    <col min="520" max="520" width="16.5703125" style="484" customWidth="1"/>
    <col min="521" max="521" width="11.140625" style="484" bestFit="1" customWidth="1"/>
    <col min="522" max="522" width="15.42578125" style="484" customWidth="1"/>
    <col min="523" max="523" width="16.5703125" style="484" customWidth="1"/>
    <col min="524" max="524" width="17.85546875" style="484" bestFit="1" customWidth="1"/>
    <col min="525" max="525" width="15.42578125" style="484" customWidth="1"/>
    <col min="526" max="526" width="16.5703125" style="484" customWidth="1"/>
    <col min="527" max="527" width="9.140625" style="484" customWidth="1"/>
    <col min="528" max="528" width="15" style="484" customWidth="1"/>
    <col min="529" max="768" width="11.42578125" style="484" customWidth="1"/>
    <col min="769" max="769" width="0" style="484" hidden="1" customWidth="1"/>
    <col min="770" max="770" width="45.7109375" style="484" customWidth="1"/>
    <col min="771" max="771" width="11.140625" style="484" bestFit="1" customWidth="1"/>
    <col min="772" max="772" width="15.42578125" style="484" customWidth="1"/>
    <col min="773" max="773" width="16.5703125" style="484" customWidth="1"/>
    <col min="774" max="774" width="11.140625" style="484" bestFit="1" customWidth="1"/>
    <col min="775" max="775" width="15.42578125" style="484" customWidth="1"/>
    <col min="776" max="776" width="16.5703125" style="484" customWidth="1"/>
    <col min="777" max="777" width="11.140625" style="484" bestFit="1" customWidth="1"/>
    <col min="778" max="778" width="15.42578125" style="484" customWidth="1"/>
    <col min="779" max="779" width="16.5703125" style="484" customWidth="1"/>
    <col min="780" max="780" width="17.85546875" style="484" bestFit="1" customWidth="1"/>
    <col min="781" max="781" width="15.42578125" style="484" customWidth="1"/>
    <col min="782" max="782" width="16.5703125" style="484" customWidth="1"/>
    <col min="783" max="783" width="9.140625" style="484" customWidth="1"/>
    <col min="784" max="784" width="15" style="484" customWidth="1"/>
    <col min="785" max="1024" width="11.42578125" style="484" customWidth="1"/>
    <col min="1025" max="1025" width="0" style="484" hidden="1" customWidth="1"/>
    <col min="1026" max="1026" width="45.7109375" style="484" customWidth="1"/>
    <col min="1027" max="1027" width="11.140625" style="484" bestFit="1" customWidth="1"/>
    <col min="1028" max="1028" width="15.42578125" style="484" customWidth="1"/>
    <col min="1029" max="1029" width="16.5703125" style="484" customWidth="1"/>
    <col min="1030" max="1030" width="11.140625" style="484" bestFit="1" customWidth="1"/>
    <col min="1031" max="1031" width="15.42578125" style="484" customWidth="1"/>
    <col min="1032" max="1032" width="16.5703125" style="484" customWidth="1"/>
    <col min="1033" max="1033" width="11.140625" style="484" bestFit="1" customWidth="1"/>
    <col min="1034" max="1034" width="15.42578125" style="484" customWidth="1"/>
    <col min="1035" max="1035" width="16.5703125" style="484" customWidth="1"/>
    <col min="1036" max="1036" width="17.85546875" style="484" bestFit="1" customWidth="1"/>
    <col min="1037" max="1037" width="15.42578125" style="484" customWidth="1"/>
    <col min="1038" max="1038" width="16.5703125" style="484" customWidth="1"/>
    <col min="1039" max="1039" width="9.140625" style="484" customWidth="1"/>
    <col min="1040" max="1040" width="15" style="484" customWidth="1"/>
    <col min="1041" max="1280" width="11.42578125" style="484" customWidth="1"/>
    <col min="1281" max="1281" width="0" style="484" hidden="1" customWidth="1"/>
    <col min="1282" max="1282" width="45.7109375" style="484" customWidth="1"/>
    <col min="1283" max="1283" width="11.140625" style="484" bestFit="1" customWidth="1"/>
    <col min="1284" max="1284" width="15.42578125" style="484" customWidth="1"/>
    <col min="1285" max="1285" width="16.5703125" style="484" customWidth="1"/>
    <col min="1286" max="1286" width="11.140625" style="484" bestFit="1" customWidth="1"/>
    <col min="1287" max="1287" width="15.42578125" style="484" customWidth="1"/>
    <col min="1288" max="1288" width="16.5703125" style="484" customWidth="1"/>
    <col min="1289" max="1289" width="11.140625" style="484" bestFit="1" customWidth="1"/>
    <col min="1290" max="1290" width="15.42578125" style="484" customWidth="1"/>
    <col min="1291" max="1291" width="16.5703125" style="484" customWidth="1"/>
    <col min="1292" max="1292" width="17.85546875" style="484" bestFit="1" customWidth="1"/>
    <col min="1293" max="1293" width="15.42578125" style="484" customWidth="1"/>
    <col min="1294" max="1294" width="16.5703125" style="484" customWidth="1"/>
    <col min="1295" max="1295" width="9.140625" style="484" customWidth="1"/>
    <col min="1296" max="1296" width="15" style="484" customWidth="1"/>
    <col min="1297" max="1536" width="11.42578125" style="484" customWidth="1"/>
    <col min="1537" max="1537" width="0" style="484" hidden="1" customWidth="1"/>
    <col min="1538" max="1538" width="45.7109375" style="484" customWidth="1"/>
    <col min="1539" max="1539" width="11.140625" style="484" bestFit="1" customWidth="1"/>
    <col min="1540" max="1540" width="15.42578125" style="484" customWidth="1"/>
    <col min="1541" max="1541" width="16.5703125" style="484" customWidth="1"/>
    <col min="1542" max="1542" width="11.140625" style="484" bestFit="1" customWidth="1"/>
    <col min="1543" max="1543" width="15.42578125" style="484" customWidth="1"/>
    <col min="1544" max="1544" width="16.5703125" style="484" customWidth="1"/>
    <col min="1545" max="1545" width="11.140625" style="484" bestFit="1" customWidth="1"/>
    <col min="1546" max="1546" width="15.42578125" style="484" customWidth="1"/>
    <col min="1547" max="1547" width="16.5703125" style="484" customWidth="1"/>
    <col min="1548" max="1548" width="17.85546875" style="484" bestFit="1" customWidth="1"/>
    <col min="1549" max="1549" width="15.42578125" style="484" customWidth="1"/>
    <col min="1550" max="1550" width="16.5703125" style="484" customWidth="1"/>
    <col min="1551" max="1551" width="9.140625" style="484" customWidth="1"/>
    <col min="1552" max="1552" width="15" style="484" customWidth="1"/>
    <col min="1553" max="1792" width="11.42578125" style="484" customWidth="1"/>
    <col min="1793" max="1793" width="0" style="484" hidden="1" customWidth="1"/>
    <col min="1794" max="1794" width="45.7109375" style="484" customWidth="1"/>
    <col min="1795" max="1795" width="11.140625" style="484" bestFit="1" customWidth="1"/>
    <col min="1796" max="1796" width="15.42578125" style="484" customWidth="1"/>
    <col min="1797" max="1797" width="16.5703125" style="484" customWidth="1"/>
    <col min="1798" max="1798" width="11.140625" style="484" bestFit="1" customWidth="1"/>
    <col min="1799" max="1799" width="15.42578125" style="484" customWidth="1"/>
    <col min="1800" max="1800" width="16.5703125" style="484" customWidth="1"/>
    <col min="1801" max="1801" width="11.140625" style="484" bestFit="1" customWidth="1"/>
    <col min="1802" max="1802" width="15.42578125" style="484" customWidth="1"/>
    <col min="1803" max="1803" width="16.5703125" style="484" customWidth="1"/>
    <col min="1804" max="1804" width="17.85546875" style="484" bestFit="1" customWidth="1"/>
    <col min="1805" max="1805" width="15.42578125" style="484" customWidth="1"/>
    <col min="1806" max="1806" width="16.5703125" style="484" customWidth="1"/>
    <col min="1807" max="1807" width="9.140625" style="484" customWidth="1"/>
    <col min="1808" max="1808" width="15" style="484" customWidth="1"/>
    <col min="1809" max="2048" width="11.42578125" style="484" customWidth="1"/>
    <col min="2049" max="2049" width="0" style="484" hidden="1" customWidth="1"/>
    <col min="2050" max="2050" width="45.7109375" style="484" customWidth="1"/>
    <col min="2051" max="2051" width="11.140625" style="484" bestFit="1" customWidth="1"/>
    <col min="2052" max="2052" width="15.42578125" style="484" customWidth="1"/>
    <col min="2053" max="2053" width="16.5703125" style="484" customWidth="1"/>
    <col min="2054" max="2054" width="11.140625" style="484" bestFit="1" customWidth="1"/>
    <col min="2055" max="2055" width="15.42578125" style="484" customWidth="1"/>
    <col min="2056" max="2056" width="16.5703125" style="484" customWidth="1"/>
    <col min="2057" max="2057" width="11.140625" style="484" bestFit="1" customWidth="1"/>
    <col min="2058" max="2058" width="15.42578125" style="484" customWidth="1"/>
    <col min="2059" max="2059" width="16.5703125" style="484" customWidth="1"/>
    <col min="2060" max="2060" width="17.85546875" style="484" bestFit="1" customWidth="1"/>
    <col min="2061" max="2061" width="15.42578125" style="484" customWidth="1"/>
    <col min="2062" max="2062" width="16.5703125" style="484" customWidth="1"/>
    <col min="2063" max="2063" width="9.140625" style="484" customWidth="1"/>
    <col min="2064" max="2064" width="15" style="484" customWidth="1"/>
    <col min="2065" max="2304" width="11.42578125" style="484" customWidth="1"/>
    <col min="2305" max="2305" width="0" style="484" hidden="1" customWidth="1"/>
    <col min="2306" max="2306" width="45.7109375" style="484" customWidth="1"/>
    <col min="2307" max="2307" width="11.140625" style="484" bestFit="1" customWidth="1"/>
    <col min="2308" max="2308" width="15.42578125" style="484" customWidth="1"/>
    <col min="2309" max="2309" width="16.5703125" style="484" customWidth="1"/>
    <col min="2310" max="2310" width="11.140625" style="484" bestFit="1" customWidth="1"/>
    <col min="2311" max="2311" width="15.42578125" style="484" customWidth="1"/>
    <col min="2312" max="2312" width="16.5703125" style="484" customWidth="1"/>
    <col min="2313" max="2313" width="11.140625" style="484" bestFit="1" customWidth="1"/>
    <col min="2314" max="2314" width="15.42578125" style="484" customWidth="1"/>
    <col min="2315" max="2315" width="16.5703125" style="484" customWidth="1"/>
    <col min="2316" max="2316" width="17.85546875" style="484" bestFit="1" customWidth="1"/>
    <col min="2317" max="2317" width="15.42578125" style="484" customWidth="1"/>
    <col min="2318" max="2318" width="16.5703125" style="484" customWidth="1"/>
    <col min="2319" max="2319" width="9.140625" style="484" customWidth="1"/>
    <col min="2320" max="2320" width="15" style="484" customWidth="1"/>
    <col min="2321" max="2560" width="11.42578125" style="484" customWidth="1"/>
    <col min="2561" max="2561" width="0" style="484" hidden="1" customWidth="1"/>
    <col min="2562" max="2562" width="45.7109375" style="484" customWidth="1"/>
    <col min="2563" max="2563" width="11.140625" style="484" bestFit="1" customWidth="1"/>
    <col min="2564" max="2564" width="15.42578125" style="484" customWidth="1"/>
    <col min="2565" max="2565" width="16.5703125" style="484" customWidth="1"/>
    <col min="2566" max="2566" width="11.140625" style="484" bestFit="1" customWidth="1"/>
    <col min="2567" max="2567" width="15.42578125" style="484" customWidth="1"/>
    <col min="2568" max="2568" width="16.5703125" style="484" customWidth="1"/>
    <col min="2569" max="2569" width="11.140625" style="484" bestFit="1" customWidth="1"/>
    <col min="2570" max="2570" width="15.42578125" style="484" customWidth="1"/>
    <col min="2571" max="2571" width="16.5703125" style="484" customWidth="1"/>
    <col min="2572" max="2572" width="17.85546875" style="484" bestFit="1" customWidth="1"/>
    <col min="2573" max="2573" width="15.42578125" style="484" customWidth="1"/>
    <col min="2574" max="2574" width="16.5703125" style="484" customWidth="1"/>
    <col min="2575" max="2575" width="9.140625" style="484" customWidth="1"/>
    <col min="2576" max="2576" width="15" style="484" customWidth="1"/>
    <col min="2577" max="2816" width="11.42578125" style="484" customWidth="1"/>
    <col min="2817" max="2817" width="0" style="484" hidden="1" customWidth="1"/>
    <col min="2818" max="2818" width="45.7109375" style="484" customWidth="1"/>
    <col min="2819" max="2819" width="11.140625" style="484" bestFit="1" customWidth="1"/>
    <col min="2820" max="2820" width="15.42578125" style="484" customWidth="1"/>
    <col min="2821" max="2821" width="16.5703125" style="484" customWidth="1"/>
    <col min="2822" max="2822" width="11.140625" style="484" bestFit="1" customWidth="1"/>
    <col min="2823" max="2823" width="15.42578125" style="484" customWidth="1"/>
    <col min="2824" max="2824" width="16.5703125" style="484" customWidth="1"/>
    <col min="2825" max="2825" width="11.140625" style="484" bestFit="1" customWidth="1"/>
    <col min="2826" max="2826" width="15.42578125" style="484" customWidth="1"/>
    <col min="2827" max="2827" width="16.5703125" style="484" customWidth="1"/>
    <col min="2828" max="2828" width="17.85546875" style="484" bestFit="1" customWidth="1"/>
    <col min="2829" max="2829" width="15.42578125" style="484" customWidth="1"/>
    <col min="2830" max="2830" width="16.5703125" style="484" customWidth="1"/>
    <col min="2831" max="2831" width="9.140625" style="484" customWidth="1"/>
    <col min="2832" max="2832" width="15" style="484" customWidth="1"/>
    <col min="2833" max="3072" width="11.42578125" style="484" customWidth="1"/>
    <col min="3073" max="3073" width="0" style="484" hidden="1" customWidth="1"/>
    <col min="3074" max="3074" width="45.7109375" style="484" customWidth="1"/>
    <col min="3075" max="3075" width="11.140625" style="484" bestFit="1" customWidth="1"/>
    <col min="3076" max="3076" width="15.42578125" style="484" customWidth="1"/>
    <col min="3077" max="3077" width="16.5703125" style="484" customWidth="1"/>
    <col min="3078" max="3078" width="11.140625" style="484" bestFit="1" customWidth="1"/>
    <col min="3079" max="3079" width="15.42578125" style="484" customWidth="1"/>
    <col min="3080" max="3080" width="16.5703125" style="484" customWidth="1"/>
    <col min="3081" max="3081" width="11.140625" style="484" bestFit="1" customWidth="1"/>
    <col min="3082" max="3082" width="15.42578125" style="484" customWidth="1"/>
    <col min="3083" max="3083" width="16.5703125" style="484" customWidth="1"/>
    <col min="3084" max="3084" width="17.85546875" style="484" bestFit="1" customWidth="1"/>
    <col min="3085" max="3085" width="15.42578125" style="484" customWidth="1"/>
    <col min="3086" max="3086" width="16.5703125" style="484" customWidth="1"/>
    <col min="3087" max="3087" width="9.140625" style="484" customWidth="1"/>
    <col min="3088" max="3088" width="15" style="484" customWidth="1"/>
    <col min="3089" max="3328" width="11.42578125" style="484" customWidth="1"/>
    <col min="3329" max="3329" width="0" style="484" hidden="1" customWidth="1"/>
    <col min="3330" max="3330" width="45.7109375" style="484" customWidth="1"/>
    <col min="3331" max="3331" width="11.140625" style="484" bestFit="1" customWidth="1"/>
    <col min="3332" max="3332" width="15.42578125" style="484" customWidth="1"/>
    <col min="3333" max="3333" width="16.5703125" style="484" customWidth="1"/>
    <col min="3334" max="3334" width="11.140625" style="484" bestFit="1" customWidth="1"/>
    <col min="3335" max="3335" width="15.42578125" style="484" customWidth="1"/>
    <col min="3336" max="3336" width="16.5703125" style="484" customWidth="1"/>
    <col min="3337" max="3337" width="11.140625" style="484" bestFit="1" customWidth="1"/>
    <col min="3338" max="3338" width="15.42578125" style="484" customWidth="1"/>
    <col min="3339" max="3339" width="16.5703125" style="484" customWidth="1"/>
    <col min="3340" max="3340" width="17.85546875" style="484" bestFit="1" customWidth="1"/>
    <col min="3341" max="3341" width="15.42578125" style="484" customWidth="1"/>
    <col min="3342" max="3342" width="16.5703125" style="484" customWidth="1"/>
    <col min="3343" max="3343" width="9.140625" style="484" customWidth="1"/>
    <col min="3344" max="3344" width="15" style="484" customWidth="1"/>
    <col min="3345" max="3584" width="11.42578125" style="484" customWidth="1"/>
    <col min="3585" max="3585" width="0" style="484" hidden="1" customWidth="1"/>
    <col min="3586" max="3586" width="45.7109375" style="484" customWidth="1"/>
    <col min="3587" max="3587" width="11.140625" style="484" bestFit="1" customWidth="1"/>
    <col min="3588" max="3588" width="15.42578125" style="484" customWidth="1"/>
    <col min="3589" max="3589" width="16.5703125" style="484" customWidth="1"/>
    <col min="3590" max="3590" width="11.140625" style="484" bestFit="1" customWidth="1"/>
    <col min="3591" max="3591" width="15.42578125" style="484" customWidth="1"/>
    <col min="3592" max="3592" width="16.5703125" style="484" customWidth="1"/>
    <col min="3593" max="3593" width="11.140625" style="484" bestFit="1" customWidth="1"/>
    <col min="3594" max="3594" width="15.42578125" style="484" customWidth="1"/>
    <col min="3595" max="3595" width="16.5703125" style="484" customWidth="1"/>
    <col min="3596" max="3596" width="17.85546875" style="484" bestFit="1" customWidth="1"/>
    <col min="3597" max="3597" width="15.42578125" style="484" customWidth="1"/>
    <col min="3598" max="3598" width="16.5703125" style="484" customWidth="1"/>
    <col min="3599" max="3599" width="9.140625" style="484" customWidth="1"/>
    <col min="3600" max="3600" width="15" style="484" customWidth="1"/>
    <col min="3601" max="3840" width="11.42578125" style="484" customWidth="1"/>
    <col min="3841" max="3841" width="0" style="484" hidden="1" customWidth="1"/>
    <col min="3842" max="3842" width="45.7109375" style="484" customWidth="1"/>
    <col min="3843" max="3843" width="11.140625" style="484" bestFit="1" customWidth="1"/>
    <col min="3844" max="3844" width="15.42578125" style="484" customWidth="1"/>
    <col min="3845" max="3845" width="16.5703125" style="484" customWidth="1"/>
    <col min="3846" max="3846" width="11.140625" style="484" bestFit="1" customWidth="1"/>
    <col min="3847" max="3847" width="15.42578125" style="484" customWidth="1"/>
    <col min="3848" max="3848" width="16.5703125" style="484" customWidth="1"/>
    <col min="3849" max="3849" width="11.140625" style="484" bestFit="1" customWidth="1"/>
    <col min="3850" max="3850" width="15.42578125" style="484" customWidth="1"/>
    <col min="3851" max="3851" width="16.5703125" style="484" customWidth="1"/>
    <col min="3852" max="3852" width="17.85546875" style="484" bestFit="1" customWidth="1"/>
    <col min="3853" max="3853" width="15.42578125" style="484" customWidth="1"/>
    <col min="3854" max="3854" width="16.5703125" style="484" customWidth="1"/>
    <col min="3855" max="3855" width="9.140625" style="484" customWidth="1"/>
    <col min="3856" max="3856" width="15" style="484" customWidth="1"/>
    <col min="3857" max="4096" width="11.42578125" style="484" customWidth="1"/>
    <col min="4097" max="4097" width="0" style="484" hidden="1" customWidth="1"/>
    <col min="4098" max="4098" width="45.7109375" style="484" customWidth="1"/>
    <col min="4099" max="4099" width="11.140625" style="484" bestFit="1" customWidth="1"/>
    <col min="4100" max="4100" width="15.42578125" style="484" customWidth="1"/>
    <col min="4101" max="4101" width="16.5703125" style="484" customWidth="1"/>
    <col min="4102" max="4102" width="11.140625" style="484" bestFit="1" customWidth="1"/>
    <col min="4103" max="4103" width="15.42578125" style="484" customWidth="1"/>
    <col min="4104" max="4104" width="16.5703125" style="484" customWidth="1"/>
    <col min="4105" max="4105" width="11.140625" style="484" bestFit="1" customWidth="1"/>
    <col min="4106" max="4106" width="15.42578125" style="484" customWidth="1"/>
    <col min="4107" max="4107" width="16.5703125" style="484" customWidth="1"/>
    <col min="4108" max="4108" width="17.85546875" style="484" bestFit="1" customWidth="1"/>
    <col min="4109" max="4109" width="15.42578125" style="484" customWidth="1"/>
    <col min="4110" max="4110" width="16.5703125" style="484" customWidth="1"/>
    <col min="4111" max="4111" width="9.140625" style="484" customWidth="1"/>
    <col min="4112" max="4112" width="15" style="484" customWidth="1"/>
    <col min="4113" max="4352" width="11.42578125" style="484" customWidth="1"/>
    <col min="4353" max="4353" width="0" style="484" hidden="1" customWidth="1"/>
    <col min="4354" max="4354" width="45.7109375" style="484" customWidth="1"/>
    <col min="4355" max="4355" width="11.140625" style="484" bestFit="1" customWidth="1"/>
    <col min="4356" max="4356" width="15.42578125" style="484" customWidth="1"/>
    <col min="4357" max="4357" width="16.5703125" style="484" customWidth="1"/>
    <col min="4358" max="4358" width="11.140625" style="484" bestFit="1" customWidth="1"/>
    <col min="4359" max="4359" width="15.42578125" style="484" customWidth="1"/>
    <col min="4360" max="4360" width="16.5703125" style="484" customWidth="1"/>
    <col min="4361" max="4361" width="11.140625" style="484" bestFit="1" customWidth="1"/>
    <col min="4362" max="4362" width="15.42578125" style="484" customWidth="1"/>
    <col min="4363" max="4363" width="16.5703125" style="484" customWidth="1"/>
    <col min="4364" max="4364" width="17.85546875" style="484" bestFit="1" customWidth="1"/>
    <col min="4365" max="4365" width="15.42578125" style="484" customWidth="1"/>
    <col min="4366" max="4366" width="16.5703125" style="484" customWidth="1"/>
    <col min="4367" max="4367" width="9.140625" style="484" customWidth="1"/>
    <col min="4368" max="4368" width="15" style="484" customWidth="1"/>
    <col min="4369" max="4608" width="11.42578125" style="484" customWidth="1"/>
    <col min="4609" max="4609" width="0" style="484" hidden="1" customWidth="1"/>
    <col min="4610" max="4610" width="45.7109375" style="484" customWidth="1"/>
    <col min="4611" max="4611" width="11.140625" style="484" bestFit="1" customWidth="1"/>
    <col min="4612" max="4612" width="15.42578125" style="484" customWidth="1"/>
    <col min="4613" max="4613" width="16.5703125" style="484" customWidth="1"/>
    <col min="4614" max="4614" width="11.140625" style="484" bestFit="1" customWidth="1"/>
    <col min="4615" max="4615" width="15.42578125" style="484" customWidth="1"/>
    <col min="4616" max="4616" width="16.5703125" style="484" customWidth="1"/>
    <col min="4617" max="4617" width="11.140625" style="484" bestFit="1" customWidth="1"/>
    <col min="4618" max="4618" width="15.42578125" style="484" customWidth="1"/>
    <col min="4619" max="4619" width="16.5703125" style="484" customWidth="1"/>
    <col min="4620" max="4620" width="17.85546875" style="484" bestFit="1" customWidth="1"/>
    <col min="4621" max="4621" width="15.42578125" style="484" customWidth="1"/>
    <col min="4622" max="4622" width="16.5703125" style="484" customWidth="1"/>
    <col min="4623" max="4623" width="9.140625" style="484" customWidth="1"/>
    <col min="4624" max="4624" width="15" style="484" customWidth="1"/>
    <col min="4625" max="4864" width="11.42578125" style="484" customWidth="1"/>
    <col min="4865" max="4865" width="0" style="484" hidden="1" customWidth="1"/>
    <col min="4866" max="4866" width="45.7109375" style="484" customWidth="1"/>
    <col min="4867" max="4867" width="11.140625" style="484" bestFit="1" customWidth="1"/>
    <col min="4868" max="4868" width="15.42578125" style="484" customWidth="1"/>
    <col min="4869" max="4869" width="16.5703125" style="484" customWidth="1"/>
    <col min="4870" max="4870" width="11.140625" style="484" bestFit="1" customWidth="1"/>
    <col min="4871" max="4871" width="15.42578125" style="484" customWidth="1"/>
    <col min="4872" max="4872" width="16.5703125" style="484" customWidth="1"/>
    <col min="4873" max="4873" width="11.140625" style="484" bestFit="1" customWidth="1"/>
    <col min="4874" max="4874" width="15.42578125" style="484" customWidth="1"/>
    <col min="4875" max="4875" width="16.5703125" style="484" customWidth="1"/>
    <col min="4876" max="4876" width="17.85546875" style="484" bestFit="1" customWidth="1"/>
    <col min="4877" max="4877" width="15.42578125" style="484" customWidth="1"/>
    <col min="4878" max="4878" width="16.5703125" style="484" customWidth="1"/>
    <col min="4879" max="4879" width="9.140625" style="484" customWidth="1"/>
    <col min="4880" max="4880" width="15" style="484" customWidth="1"/>
    <col min="4881" max="5120" width="11.42578125" style="484" customWidth="1"/>
    <col min="5121" max="5121" width="0" style="484" hidden="1" customWidth="1"/>
    <col min="5122" max="5122" width="45.7109375" style="484" customWidth="1"/>
    <col min="5123" max="5123" width="11.140625" style="484" bestFit="1" customWidth="1"/>
    <col min="5124" max="5124" width="15.42578125" style="484" customWidth="1"/>
    <col min="5125" max="5125" width="16.5703125" style="484" customWidth="1"/>
    <col min="5126" max="5126" width="11.140625" style="484" bestFit="1" customWidth="1"/>
    <col min="5127" max="5127" width="15.42578125" style="484" customWidth="1"/>
    <col min="5128" max="5128" width="16.5703125" style="484" customWidth="1"/>
    <col min="5129" max="5129" width="11.140625" style="484" bestFit="1" customWidth="1"/>
    <col min="5130" max="5130" width="15.42578125" style="484" customWidth="1"/>
    <col min="5131" max="5131" width="16.5703125" style="484" customWidth="1"/>
    <col min="5132" max="5132" width="17.85546875" style="484" bestFit="1" customWidth="1"/>
    <col min="5133" max="5133" width="15.42578125" style="484" customWidth="1"/>
    <col min="5134" max="5134" width="16.5703125" style="484" customWidth="1"/>
    <col min="5135" max="5135" width="9.140625" style="484" customWidth="1"/>
    <col min="5136" max="5136" width="15" style="484" customWidth="1"/>
    <col min="5137" max="5376" width="11.42578125" style="484" customWidth="1"/>
    <col min="5377" max="5377" width="0" style="484" hidden="1" customWidth="1"/>
    <col min="5378" max="5378" width="45.7109375" style="484" customWidth="1"/>
    <col min="5379" max="5379" width="11.140625" style="484" bestFit="1" customWidth="1"/>
    <col min="5380" max="5380" width="15.42578125" style="484" customWidth="1"/>
    <col min="5381" max="5381" width="16.5703125" style="484" customWidth="1"/>
    <col min="5382" max="5382" width="11.140625" style="484" bestFit="1" customWidth="1"/>
    <col min="5383" max="5383" width="15.42578125" style="484" customWidth="1"/>
    <col min="5384" max="5384" width="16.5703125" style="484" customWidth="1"/>
    <col min="5385" max="5385" width="11.140625" style="484" bestFit="1" customWidth="1"/>
    <col min="5386" max="5386" width="15.42578125" style="484" customWidth="1"/>
    <col min="5387" max="5387" width="16.5703125" style="484" customWidth="1"/>
    <col min="5388" max="5388" width="17.85546875" style="484" bestFit="1" customWidth="1"/>
    <col min="5389" max="5389" width="15.42578125" style="484" customWidth="1"/>
    <col min="5390" max="5390" width="16.5703125" style="484" customWidth="1"/>
    <col min="5391" max="5391" width="9.140625" style="484" customWidth="1"/>
    <col min="5392" max="5392" width="15" style="484" customWidth="1"/>
    <col min="5393" max="5632" width="11.42578125" style="484" customWidth="1"/>
    <col min="5633" max="5633" width="0" style="484" hidden="1" customWidth="1"/>
    <col min="5634" max="5634" width="45.7109375" style="484" customWidth="1"/>
    <col min="5635" max="5635" width="11.140625" style="484" bestFit="1" customWidth="1"/>
    <col min="5636" max="5636" width="15.42578125" style="484" customWidth="1"/>
    <col min="5637" max="5637" width="16.5703125" style="484" customWidth="1"/>
    <col min="5638" max="5638" width="11.140625" style="484" bestFit="1" customWidth="1"/>
    <col min="5639" max="5639" width="15.42578125" style="484" customWidth="1"/>
    <col min="5640" max="5640" width="16.5703125" style="484" customWidth="1"/>
    <col min="5641" max="5641" width="11.140625" style="484" bestFit="1" customWidth="1"/>
    <col min="5642" max="5642" width="15.42578125" style="484" customWidth="1"/>
    <col min="5643" max="5643" width="16.5703125" style="484" customWidth="1"/>
    <col min="5644" max="5644" width="17.85546875" style="484" bestFit="1" customWidth="1"/>
    <col min="5645" max="5645" width="15.42578125" style="484" customWidth="1"/>
    <col min="5646" max="5646" width="16.5703125" style="484" customWidth="1"/>
    <col min="5647" max="5647" width="9.140625" style="484" customWidth="1"/>
    <col min="5648" max="5648" width="15" style="484" customWidth="1"/>
    <col min="5649" max="5888" width="11.42578125" style="484" customWidth="1"/>
    <col min="5889" max="5889" width="0" style="484" hidden="1" customWidth="1"/>
    <col min="5890" max="5890" width="45.7109375" style="484" customWidth="1"/>
    <col min="5891" max="5891" width="11.140625" style="484" bestFit="1" customWidth="1"/>
    <col min="5892" max="5892" width="15.42578125" style="484" customWidth="1"/>
    <col min="5893" max="5893" width="16.5703125" style="484" customWidth="1"/>
    <col min="5894" max="5894" width="11.140625" style="484" bestFit="1" customWidth="1"/>
    <col min="5895" max="5895" width="15.42578125" style="484" customWidth="1"/>
    <col min="5896" max="5896" width="16.5703125" style="484" customWidth="1"/>
    <col min="5897" max="5897" width="11.140625" style="484" bestFit="1" customWidth="1"/>
    <col min="5898" max="5898" width="15.42578125" style="484" customWidth="1"/>
    <col min="5899" max="5899" width="16.5703125" style="484" customWidth="1"/>
    <col min="5900" max="5900" width="17.85546875" style="484" bestFit="1" customWidth="1"/>
    <col min="5901" max="5901" width="15.42578125" style="484" customWidth="1"/>
    <col min="5902" max="5902" width="16.5703125" style="484" customWidth="1"/>
    <col min="5903" max="5903" width="9.140625" style="484" customWidth="1"/>
    <col min="5904" max="5904" width="15" style="484" customWidth="1"/>
    <col min="5905" max="6144" width="11.42578125" style="484" customWidth="1"/>
    <col min="6145" max="6145" width="0" style="484" hidden="1" customWidth="1"/>
    <col min="6146" max="6146" width="45.7109375" style="484" customWidth="1"/>
    <col min="6147" max="6147" width="11.140625" style="484" bestFit="1" customWidth="1"/>
    <col min="6148" max="6148" width="15.42578125" style="484" customWidth="1"/>
    <col min="6149" max="6149" width="16.5703125" style="484" customWidth="1"/>
    <col min="6150" max="6150" width="11.140625" style="484" bestFit="1" customWidth="1"/>
    <col min="6151" max="6151" width="15.42578125" style="484" customWidth="1"/>
    <col min="6152" max="6152" width="16.5703125" style="484" customWidth="1"/>
    <col min="6153" max="6153" width="11.140625" style="484" bestFit="1" customWidth="1"/>
    <col min="6154" max="6154" width="15.42578125" style="484" customWidth="1"/>
    <col min="6155" max="6155" width="16.5703125" style="484" customWidth="1"/>
    <col min="6156" max="6156" width="17.85546875" style="484" bestFit="1" customWidth="1"/>
    <col min="6157" max="6157" width="15.42578125" style="484" customWidth="1"/>
    <col min="6158" max="6158" width="16.5703125" style="484" customWidth="1"/>
    <col min="6159" max="6159" width="9.140625" style="484" customWidth="1"/>
    <col min="6160" max="6160" width="15" style="484" customWidth="1"/>
    <col min="6161" max="6400" width="11.42578125" style="484" customWidth="1"/>
    <col min="6401" max="6401" width="0" style="484" hidden="1" customWidth="1"/>
    <col min="6402" max="6402" width="45.7109375" style="484" customWidth="1"/>
    <col min="6403" max="6403" width="11.140625" style="484" bestFit="1" customWidth="1"/>
    <col min="6404" max="6404" width="15.42578125" style="484" customWidth="1"/>
    <col min="6405" max="6405" width="16.5703125" style="484" customWidth="1"/>
    <col min="6406" max="6406" width="11.140625" style="484" bestFit="1" customWidth="1"/>
    <col min="6407" max="6407" width="15.42578125" style="484" customWidth="1"/>
    <col min="6408" max="6408" width="16.5703125" style="484" customWidth="1"/>
    <col min="6409" max="6409" width="11.140625" style="484" bestFit="1" customWidth="1"/>
    <col min="6410" max="6410" width="15.42578125" style="484" customWidth="1"/>
    <col min="6411" max="6411" width="16.5703125" style="484" customWidth="1"/>
    <col min="6412" max="6412" width="17.85546875" style="484" bestFit="1" customWidth="1"/>
    <col min="6413" max="6413" width="15.42578125" style="484" customWidth="1"/>
    <col min="6414" max="6414" width="16.5703125" style="484" customWidth="1"/>
    <col min="6415" max="6415" width="9.140625" style="484" customWidth="1"/>
    <col min="6416" max="6416" width="15" style="484" customWidth="1"/>
    <col min="6417" max="6656" width="11.42578125" style="484" customWidth="1"/>
    <col min="6657" max="6657" width="0" style="484" hidden="1" customWidth="1"/>
    <col min="6658" max="6658" width="45.7109375" style="484" customWidth="1"/>
    <col min="6659" max="6659" width="11.140625" style="484" bestFit="1" customWidth="1"/>
    <col min="6660" max="6660" width="15.42578125" style="484" customWidth="1"/>
    <col min="6661" max="6661" width="16.5703125" style="484" customWidth="1"/>
    <col min="6662" max="6662" width="11.140625" style="484" bestFit="1" customWidth="1"/>
    <col min="6663" max="6663" width="15.42578125" style="484" customWidth="1"/>
    <col min="6664" max="6664" width="16.5703125" style="484" customWidth="1"/>
    <col min="6665" max="6665" width="11.140625" style="484" bestFit="1" customWidth="1"/>
    <col min="6666" max="6666" width="15.42578125" style="484" customWidth="1"/>
    <col min="6667" max="6667" width="16.5703125" style="484" customWidth="1"/>
    <col min="6668" max="6668" width="17.85546875" style="484" bestFit="1" customWidth="1"/>
    <col min="6669" max="6669" width="15.42578125" style="484" customWidth="1"/>
    <col min="6670" max="6670" width="16.5703125" style="484" customWidth="1"/>
    <col min="6671" max="6671" width="9.140625" style="484" customWidth="1"/>
    <col min="6672" max="6672" width="15" style="484" customWidth="1"/>
    <col min="6673" max="6912" width="11.42578125" style="484" customWidth="1"/>
    <col min="6913" max="6913" width="0" style="484" hidden="1" customWidth="1"/>
    <col min="6914" max="6914" width="45.7109375" style="484" customWidth="1"/>
    <col min="6915" max="6915" width="11.140625" style="484" bestFit="1" customWidth="1"/>
    <col min="6916" max="6916" width="15.42578125" style="484" customWidth="1"/>
    <col min="6917" max="6917" width="16.5703125" style="484" customWidth="1"/>
    <col min="6918" max="6918" width="11.140625" style="484" bestFit="1" customWidth="1"/>
    <col min="6919" max="6919" width="15.42578125" style="484" customWidth="1"/>
    <col min="6920" max="6920" width="16.5703125" style="484" customWidth="1"/>
    <col min="6921" max="6921" width="11.140625" style="484" bestFit="1" customWidth="1"/>
    <col min="6922" max="6922" width="15.42578125" style="484" customWidth="1"/>
    <col min="6923" max="6923" width="16.5703125" style="484" customWidth="1"/>
    <col min="6924" max="6924" width="17.85546875" style="484" bestFit="1" customWidth="1"/>
    <col min="6925" max="6925" width="15.42578125" style="484" customWidth="1"/>
    <col min="6926" max="6926" width="16.5703125" style="484" customWidth="1"/>
    <col min="6927" max="6927" width="9.140625" style="484" customWidth="1"/>
    <col min="6928" max="6928" width="15" style="484" customWidth="1"/>
    <col min="6929" max="7168" width="11.42578125" style="484" customWidth="1"/>
    <col min="7169" max="7169" width="0" style="484" hidden="1" customWidth="1"/>
    <col min="7170" max="7170" width="45.7109375" style="484" customWidth="1"/>
    <col min="7171" max="7171" width="11.140625" style="484" bestFit="1" customWidth="1"/>
    <col min="7172" max="7172" width="15.42578125" style="484" customWidth="1"/>
    <col min="7173" max="7173" width="16.5703125" style="484" customWidth="1"/>
    <col min="7174" max="7174" width="11.140625" style="484" bestFit="1" customWidth="1"/>
    <col min="7175" max="7175" width="15.42578125" style="484" customWidth="1"/>
    <col min="7176" max="7176" width="16.5703125" style="484" customWidth="1"/>
    <col min="7177" max="7177" width="11.140625" style="484" bestFit="1" customWidth="1"/>
    <col min="7178" max="7178" width="15.42578125" style="484" customWidth="1"/>
    <col min="7179" max="7179" width="16.5703125" style="484" customWidth="1"/>
    <col min="7180" max="7180" width="17.85546875" style="484" bestFit="1" customWidth="1"/>
    <col min="7181" max="7181" width="15.42578125" style="484" customWidth="1"/>
    <col min="7182" max="7182" width="16.5703125" style="484" customWidth="1"/>
    <col min="7183" max="7183" width="9.140625" style="484" customWidth="1"/>
    <col min="7184" max="7184" width="15" style="484" customWidth="1"/>
    <col min="7185" max="7424" width="11.42578125" style="484" customWidth="1"/>
    <col min="7425" max="7425" width="0" style="484" hidden="1" customWidth="1"/>
    <col min="7426" max="7426" width="45.7109375" style="484" customWidth="1"/>
    <col min="7427" max="7427" width="11.140625" style="484" bestFit="1" customWidth="1"/>
    <col min="7428" max="7428" width="15.42578125" style="484" customWidth="1"/>
    <col min="7429" max="7429" width="16.5703125" style="484" customWidth="1"/>
    <col min="7430" max="7430" width="11.140625" style="484" bestFit="1" customWidth="1"/>
    <col min="7431" max="7431" width="15.42578125" style="484" customWidth="1"/>
    <col min="7432" max="7432" width="16.5703125" style="484" customWidth="1"/>
    <col min="7433" max="7433" width="11.140625" style="484" bestFit="1" customWidth="1"/>
    <col min="7434" max="7434" width="15.42578125" style="484" customWidth="1"/>
    <col min="7435" max="7435" width="16.5703125" style="484" customWidth="1"/>
    <col min="7436" max="7436" width="17.85546875" style="484" bestFit="1" customWidth="1"/>
    <col min="7437" max="7437" width="15.42578125" style="484" customWidth="1"/>
    <col min="7438" max="7438" width="16.5703125" style="484" customWidth="1"/>
    <col min="7439" max="7439" width="9.140625" style="484" customWidth="1"/>
    <col min="7440" max="7440" width="15" style="484" customWidth="1"/>
    <col min="7441" max="7680" width="11.42578125" style="484" customWidth="1"/>
    <col min="7681" max="7681" width="0" style="484" hidden="1" customWidth="1"/>
    <col min="7682" max="7682" width="45.7109375" style="484" customWidth="1"/>
    <col min="7683" max="7683" width="11.140625" style="484" bestFit="1" customWidth="1"/>
    <col min="7684" max="7684" width="15.42578125" style="484" customWidth="1"/>
    <col min="7685" max="7685" width="16.5703125" style="484" customWidth="1"/>
    <col min="7686" max="7686" width="11.140625" style="484" bestFit="1" customWidth="1"/>
    <col min="7687" max="7687" width="15.42578125" style="484" customWidth="1"/>
    <col min="7688" max="7688" width="16.5703125" style="484" customWidth="1"/>
    <col min="7689" max="7689" width="11.140625" style="484" bestFit="1" customWidth="1"/>
    <col min="7690" max="7690" width="15.42578125" style="484" customWidth="1"/>
    <col min="7691" max="7691" width="16.5703125" style="484" customWidth="1"/>
    <col min="7692" max="7692" width="17.85546875" style="484" bestFit="1" customWidth="1"/>
    <col min="7693" max="7693" width="15.42578125" style="484" customWidth="1"/>
    <col min="7694" max="7694" width="16.5703125" style="484" customWidth="1"/>
    <col min="7695" max="7695" width="9.140625" style="484" customWidth="1"/>
    <col min="7696" max="7696" width="15" style="484" customWidth="1"/>
    <col min="7697" max="7936" width="11.42578125" style="484" customWidth="1"/>
    <col min="7937" max="7937" width="0" style="484" hidden="1" customWidth="1"/>
    <col min="7938" max="7938" width="45.7109375" style="484" customWidth="1"/>
    <col min="7939" max="7939" width="11.140625" style="484" bestFit="1" customWidth="1"/>
    <col min="7940" max="7940" width="15.42578125" style="484" customWidth="1"/>
    <col min="7941" max="7941" width="16.5703125" style="484" customWidth="1"/>
    <col min="7942" max="7942" width="11.140625" style="484" bestFit="1" customWidth="1"/>
    <col min="7943" max="7943" width="15.42578125" style="484" customWidth="1"/>
    <col min="7944" max="7944" width="16.5703125" style="484" customWidth="1"/>
    <col min="7945" max="7945" width="11.140625" style="484" bestFit="1" customWidth="1"/>
    <col min="7946" max="7946" width="15.42578125" style="484" customWidth="1"/>
    <col min="7947" max="7947" width="16.5703125" style="484" customWidth="1"/>
    <col min="7948" max="7948" width="17.85546875" style="484" bestFit="1" customWidth="1"/>
    <col min="7949" max="7949" width="15.42578125" style="484" customWidth="1"/>
    <col min="7950" max="7950" width="16.5703125" style="484" customWidth="1"/>
    <col min="7951" max="7951" width="9.140625" style="484" customWidth="1"/>
    <col min="7952" max="7952" width="15" style="484" customWidth="1"/>
    <col min="7953" max="8192" width="11.42578125" style="484" customWidth="1"/>
    <col min="8193" max="8193" width="0" style="484" hidden="1" customWidth="1"/>
    <col min="8194" max="8194" width="45.7109375" style="484" customWidth="1"/>
    <col min="8195" max="8195" width="11.140625" style="484" bestFit="1" customWidth="1"/>
    <col min="8196" max="8196" width="15.42578125" style="484" customWidth="1"/>
    <col min="8197" max="8197" width="16.5703125" style="484" customWidth="1"/>
    <col min="8198" max="8198" width="11.140625" style="484" bestFit="1" customWidth="1"/>
    <col min="8199" max="8199" width="15.42578125" style="484" customWidth="1"/>
    <col min="8200" max="8200" width="16.5703125" style="484" customWidth="1"/>
    <col min="8201" max="8201" width="11.140625" style="484" bestFit="1" customWidth="1"/>
    <col min="8202" max="8202" width="15.42578125" style="484" customWidth="1"/>
    <col min="8203" max="8203" width="16.5703125" style="484" customWidth="1"/>
    <col min="8204" max="8204" width="17.85546875" style="484" bestFit="1" customWidth="1"/>
    <col min="8205" max="8205" width="15.42578125" style="484" customWidth="1"/>
    <col min="8206" max="8206" width="16.5703125" style="484" customWidth="1"/>
    <col min="8207" max="8207" width="9.140625" style="484" customWidth="1"/>
    <col min="8208" max="8208" width="15" style="484" customWidth="1"/>
    <col min="8209" max="8448" width="11.42578125" style="484" customWidth="1"/>
    <col min="8449" max="8449" width="0" style="484" hidden="1" customWidth="1"/>
    <col min="8450" max="8450" width="45.7109375" style="484" customWidth="1"/>
    <col min="8451" max="8451" width="11.140625" style="484" bestFit="1" customWidth="1"/>
    <col min="8452" max="8452" width="15.42578125" style="484" customWidth="1"/>
    <col min="8453" max="8453" width="16.5703125" style="484" customWidth="1"/>
    <col min="8454" max="8454" width="11.140625" style="484" bestFit="1" customWidth="1"/>
    <col min="8455" max="8455" width="15.42578125" style="484" customWidth="1"/>
    <col min="8456" max="8456" width="16.5703125" style="484" customWidth="1"/>
    <col min="8457" max="8457" width="11.140625" style="484" bestFit="1" customWidth="1"/>
    <col min="8458" max="8458" width="15.42578125" style="484" customWidth="1"/>
    <col min="8459" max="8459" width="16.5703125" style="484" customWidth="1"/>
    <col min="8460" max="8460" width="17.85546875" style="484" bestFit="1" customWidth="1"/>
    <col min="8461" max="8461" width="15.42578125" style="484" customWidth="1"/>
    <col min="8462" max="8462" width="16.5703125" style="484" customWidth="1"/>
    <col min="8463" max="8463" width="9.140625" style="484" customWidth="1"/>
    <col min="8464" max="8464" width="15" style="484" customWidth="1"/>
    <col min="8465" max="8704" width="11.42578125" style="484" customWidth="1"/>
    <col min="8705" max="8705" width="0" style="484" hidden="1" customWidth="1"/>
    <col min="8706" max="8706" width="45.7109375" style="484" customWidth="1"/>
    <col min="8707" max="8707" width="11.140625" style="484" bestFit="1" customWidth="1"/>
    <col min="8708" max="8708" width="15.42578125" style="484" customWidth="1"/>
    <col min="8709" max="8709" width="16.5703125" style="484" customWidth="1"/>
    <col min="8710" max="8710" width="11.140625" style="484" bestFit="1" customWidth="1"/>
    <col min="8711" max="8711" width="15.42578125" style="484" customWidth="1"/>
    <col min="8712" max="8712" width="16.5703125" style="484" customWidth="1"/>
    <col min="8713" max="8713" width="11.140625" style="484" bestFit="1" customWidth="1"/>
    <col min="8714" max="8714" width="15.42578125" style="484" customWidth="1"/>
    <col min="8715" max="8715" width="16.5703125" style="484" customWidth="1"/>
    <col min="8716" max="8716" width="17.85546875" style="484" bestFit="1" customWidth="1"/>
    <col min="8717" max="8717" width="15.42578125" style="484" customWidth="1"/>
    <col min="8718" max="8718" width="16.5703125" style="484" customWidth="1"/>
    <col min="8719" max="8719" width="9.140625" style="484" customWidth="1"/>
    <col min="8720" max="8720" width="15" style="484" customWidth="1"/>
    <col min="8721" max="8960" width="11.42578125" style="484" customWidth="1"/>
    <col min="8961" max="8961" width="0" style="484" hidden="1" customWidth="1"/>
    <col min="8962" max="8962" width="45.7109375" style="484" customWidth="1"/>
    <col min="8963" max="8963" width="11.140625" style="484" bestFit="1" customWidth="1"/>
    <col min="8964" max="8964" width="15.42578125" style="484" customWidth="1"/>
    <col min="8965" max="8965" width="16.5703125" style="484" customWidth="1"/>
    <col min="8966" max="8966" width="11.140625" style="484" bestFit="1" customWidth="1"/>
    <col min="8967" max="8967" width="15.42578125" style="484" customWidth="1"/>
    <col min="8968" max="8968" width="16.5703125" style="484" customWidth="1"/>
    <col min="8969" max="8969" width="11.140625" style="484" bestFit="1" customWidth="1"/>
    <col min="8970" max="8970" width="15.42578125" style="484" customWidth="1"/>
    <col min="8971" max="8971" width="16.5703125" style="484" customWidth="1"/>
    <col min="8972" max="8972" width="17.85546875" style="484" bestFit="1" customWidth="1"/>
    <col min="8973" max="8973" width="15.42578125" style="484" customWidth="1"/>
    <col min="8974" max="8974" width="16.5703125" style="484" customWidth="1"/>
    <col min="8975" max="8975" width="9.140625" style="484" customWidth="1"/>
    <col min="8976" max="8976" width="15" style="484" customWidth="1"/>
    <col min="8977" max="9216" width="11.42578125" style="484" customWidth="1"/>
    <col min="9217" max="9217" width="0" style="484" hidden="1" customWidth="1"/>
    <col min="9218" max="9218" width="45.7109375" style="484" customWidth="1"/>
    <col min="9219" max="9219" width="11.140625" style="484" bestFit="1" customWidth="1"/>
    <col min="9220" max="9220" width="15.42578125" style="484" customWidth="1"/>
    <col min="9221" max="9221" width="16.5703125" style="484" customWidth="1"/>
    <col min="9222" max="9222" width="11.140625" style="484" bestFit="1" customWidth="1"/>
    <col min="9223" max="9223" width="15.42578125" style="484" customWidth="1"/>
    <col min="9224" max="9224" width="16.5703125" style="484" customWidth="1"/>
    <col min="9225" max="9225" width="11.140625" style="484" bestFit="1" customWidth="1"/>
    <col min="9226" max="9226" width="15.42578125" style="484" customWidth="1"/>
    <col min="9227" max="9227" width="16.5703125" style="484" customWidth="1"/>
    <col min="9228" max="9228" width="17.85546875" style="484" bestFit="1" customWidth="1"/>
    <col min="9229" max="9229" width="15.42578125" style="484" customWidth="1"/>
    <col min="9230" max="9230" width="16.5703125" style="484" customWidth="1"/>
    <col min="9231" max="9231" width="9.140625" style="484" customWidth="1"/>
    <col min="9232" max="9232" width="15" style="484" customWidth="1"/>
    <col min="9233" max="9472" width="11.42578125" style="484" customWidth="1"/>
    <col min="9473" max="9473" width="0" style="484" hidden="1" customWidth="1"/>
    <col min="9474" max="9474" width="45.7109375" style="484" customWidth="1"/>
    <col min="9475" max="9475" width="11.140625" style="484" bestFit="1" customWidth="1"/>
    <col min="9476" max="9476" width="15.42578125" style="484" customWidth="1"/>
    <col min="9477" max="9477" width="16.5703125" style="484" customWidth="1"/>
    <col min="9478" max="9478" width="11.140625" style="484" bestFit="1" customWidth="1"/>
    <col min="9479" max="9479" width="15.42578125" style="484" customWidth="1"/>
    <col min="9480" max="9480" width="16.5703125" style="484" customWidth="1"/>
    <col min="9481" max="9481" width="11.140625" style="484" bestFit="1" customWidth="1"/>
    <col min="9482" max="9482" width="15.42578125" style="484" customWidth="1"/>
    <col min="9483" max="9483" width="16.5703125" style="484" customWidth="1"/>
    <col min="9484" max="9484" width="17.85546875" style="484" bestFit="1" customWidth="1"/>
    <col min="9485" max="9485" width="15.42578125" style="484" customWidth="1"/>
    <col min="9486" max="9486" width="16.5703125" style="484" customWidth="1"/>
    <col min="9487" max="9487" width="9.140625" style="484" customWidth="1"/>
    <col min="9488" max="9488" width="15" style="484" customWidth="1"/>
    <col min="9489" max="9728" width="11.42578125" style="484" customWidth="1"/>
    <col min="9729" max="9729" width="0" style="484" hidden="1" customWidth="1"/>
    <col min="9730" max="9730" width="45.7109375" style="484" customWidth="1"/>
    <col min="9731" max="9731" width="11.140625" style="484" bestFit="1" customWidth="1"/>
    <col min="9732" max="9732" width="15.42578125" style="484" customWidth="1"/>
    <col min="9733" max="9733" width="16.5703125" style="484" customWidth="1"/>
    <col min="9734" max="9734" width="11.140625" style="484" bestFit="1" customWidth="1"/>
    <col min="9735" max="9735" width="15.42578125" style="484" customWidth="1"/>
    <col min="9736" max="9736" width="16.5703125" style="484" customWidth="1"/>
    <col min="9737" max="9737" width="11.140625" style="484" bestFit="1" customWidth="1"/>
    <col min="9738" max="9738" width="15.42578125" style="484" customWidth="1"/>
    <col min="9739" max="9739" width="16.5703125" style="484" customWidth="1"/>
    <col min="9740" max="9740" width="17.85546875" style="484" bestFit="1" customWidth="1"/>
    <col min="9741" max="9741" width="15.42578125" style="484" customWidth="1"/>
    <col min="9742" max="9742" width="16.5703125" style="484" customWidth="1"/>
    <col min="9743" max="9743" width="9.140625" style="484" customWidth="1"/>
    <col min="9744" max="9744" width="15" style="484" customWidth="1"/>
    <col min="9745" max="9984" width="11.42578125" style="484" customWidth="1"/>
    <col min="9985" max="9985" width="0" style="484" hidden="1" customWidth="1"/>
    <col min="9986" max="9986" width="45.7109375" style="484" customWidth="1"/>
    <col min="9987" max="9987" width="11.140625" style="484" bestFit="1" customWidth="1"/>
    <col min="9988" max="9988" width="15.42578125" style="484" customWidth="1"/>
    <col min="9989" max="9989" width="16.5703125" style="484" customWidth="1"/>
    <col min="9990" max="9990" width="11.140625" style="484" bestFit="1" customWidth="1"/>
    <col min="9991" max="9991" width="15.42578125" style="484" customWidth="1"/>
    <col min="9992" max="9992" width="16.5703125" style="484" customWidth="1"/>
    <col min="9993" max="9993" width="11.140625" style="484" bestFit="1" customWidth="1"/>
    <col min="9994" max="9994" width="15.42578125" style="484" customWidth="1"/>
    <col min="9995" max="9995" width="16.5703125" style="484" customWidth="1"/>
    <col min="9996" max="9996" width="17.85546875" style="484" bestFit="1" customWidth="1"/>
    <col min="9997" max="9997" width="15.42578125" style="484" customWidth="1"/>
    <col min="9998" max="9998" width="16.5703125" style="484" customWidth="1"/>
    <col min="9999" max="9999" width="9.140625" style="484" customWidth="1"/>
    <col min="10000" max="10000" width="15" style="484" customWidth="1"/>
    <col min="10001" max="10240" width="11.42578125" style="484" customWidth="1"/>
    <col min="10241" max="10241" width="0" style="484" hidden="1" customWidth="1"/>
    <col min="10242" max="10242" width="45.7109375" style="484" customWidth="1"/>
    <col min="10243" max="10243" width="11.140625" style="484" bestFit="1" customWidth="1"/>
    <col min="10244" max="10244" width="15.42578125" style="484" customWidth="1"/>
    <col min="10245" max="10245" width="16.5703125" style="484" customWidth="1"/>
    <col min="10246" max="10246" width="11.140625" style="484" bestFit="1" customWidth="1"/>
    <col min="10247" max="10247" width="15.42578125" style="484" customWidth="1"/>
    <col min="10248" max="10248" width="16.5703125" style="484" customWidth="1"/>
    <col min="10249" max="10249" width="11.140625" style="484" bestFit="1" customWidth="1"/>
    <col min="10250" max="10250" width="15.42578125" style="484" customWidth="1"/>
    <col min="10251" max="10251" width="16.5703125" style="484" customWidth="1"/>
    <col min="10252" max="10252" width="17.85546875" style="484" bestFit="1" customWidth="1"/>
    <col min="10253" max="10253" width="15.42578125" style="484" customWidth="1"/>
    <col min="10254" max="10254" width="16.5703125" style="484" customWidth="1"/>
    <col min="10255" max="10255" width="9.140625" style="484" customWidth="1"/>
    <col min="10256" max="10256" width="15" style="484" customWidth="1"/>
    <col min="10257" max="10496" width="11.42578125" style="484" customWidth="1"/>
    <col min="10497" max="10497" width="0" style="484" hidden="1" customWidth="1"/>
    <col min="10498" max="10498" width="45.7109375" style="484" customWidth="1"/>
    <col min="10499" max="10499" width="11.140625" style="484" bestFit="1" customWidth="1"/>
    <col min="10500" max="10500" width="15.42578125" style="484" customWidth="1"/>
    <col min="10501" max="10501" width="16.5703125" style="484" customWidth="1"/>
    <col min="10502" max="10502" width="11.140625" style="484" bestFit="1" customWidth="1"/>
    <col min="10503" max="10503" width="15.42578125" style="484" customWidth="1"/>
    <col min="10504" max="10504" width="16.5703125" style="484" customWidth="1"/>
    <col min="10505" max="10505" width="11.140625" style="484" bestFit="1" customWidth="1"/>
    <col min="10506" max="10506" width="15.42578125" style="484" customWidth="1"/>
    <col min="10507" max="10507" width="16.5703125" style="484" customWidth="1"/>
    <col min="10508" max="10508" width="17.85546875" style="484" bestFit="1" customWidth="1"/>
    <col min="10509" max="10509" width="15.42578125" style="484" customWidth="1"/>
    <col min="10510" max="10510" width="16.5703125" style="484" customWidth="1"/>
    <col min="10511" max="10511" width="9.140625" style="484" customWidth="1"/>
    <col min="10512" max="10512" width="15" style="484" customWidth="1"/>
    <col min="10513" max="10752" width="11.42578125" style="484" customWidth="1"/>
    <col min="10753" max="10753" width="0" style="484" hidden="1" customWidth="1"/>
    <col min="10754" max="10754" width="45.7109375" style="484" customWidth="1"/>
    <col min="10755" max="10755" width="11.140625" style="484" bestFit="1" customWidth="1"/>
    <col min="10756" max="10756" width="15.42578125" style="484" customWidth="1"/>
    <col min="10757" max="10757" width="16.5703125" style="484" customWidth="1"/>
    <col min="10758" max="10758" width="11.140625" style="484" bestFit="1" customWidth="1"/>
    <col min="10759" max="10759" width="15.42578125" style="484" customWidth="1"/>
    <col min="10760" max="10760" width="16.5703125" style="484" customWidth="1"/>
    <col min="10761" max="10761" width="11.140625" style="484" bestFit="1" customWidth="1"/>
    <col min="10762" max="10762" width="15.42578125" style="484" customWidth="1"/>
    <col min="10763" max="10763" width="16.5703125" style="484" customWidth="1"/>
    <col min="10764" max="10764" width="17.85546875" style="484" bestFit="1" customWidth="1"/>
    <col min="10765" max="10765" width="15.42578125" style="484" customWidth="1"/>
    <col min="10766" max="10766" width="16.5703125" style="484" customWidth="1"/>
    <col min="10767" max="10767" width="9.140625" style="484" customWidth="1"/>
    <col min="10768" max="10768" width="15" style="484" customWidth="1"/>
    <col min="10769" max="11008" width="11.42578125" style="484" customWidth="1"/>
    <col min="11009" max="11009" width="0" style="484" hidden="1" customWidth="1"/>
    <col min="11010" max="11010" width="45.7109375" style="484" customWidth="1"/>
    <col min="11011" max="11011" width="11.140625" style="484" bestFit="1" customWidth="1"/>
    <col min="11012" max="11012" width="15.42578125" style="484" customWidth="1"/>
    <col min="11013" max="11013" width="16.5703125" style="484" customWidth="1"/>
    <col min="11014" max="11014" width="11.140625" style="484" bestFit="1" customWidth="1"/>
    <col min="11015" max="11015" width="15.42578125" style="484" customWidth="1"/>
    <col min="11016" max="11016" width="16.5703125" style="484" customWidth="1"/>
    <col min="11017" max="11017" width="11.140625" style="484" bestFit="1" customWidth="1"/>
    <col min="11018" max="11018" width="15.42578125" style="484" customWidth="1"/>
    <col min="11019" max="11019" width="16.5703125" style="484" customWidth="1"/>
    <col min="11020" max="11020" width="17.85546875" style="484" bestFit="1" customWidth="1"/>
    <col min="11021" max="11021" width="15.42578125" style="484" customWidth="1"/>
    <col min="11022" max="11022" width="16.5703125" style="484" customWidth="1"/>
    <col min="11023" max="11023" width="9.140625" style="484" customWidth="1"/>
    <col min="11024" max="11024" width="15" style="484" customWidth="1"/>
    <col min="11025" max="11264" width="11.42578125" style="484" customWidth="1"/>
    <col min="11265" max="11265" width="0" style="484" hidden="1" customWidth="1"/>
    <col min="11266" max="11266" width="45.7109375" style="484" customWidth="1"/>
    <col min="11267" max="11267" width="11.140625" style="484" bestFit="1" customWidth="1"/>
    <col min="11268" max="11268" width="15.42578125" style="484" customWidth="1"/>
    <col min="11269" max="11269" width="16.5703125" style="484" customWidth="1"/>
    <col min="11270" max="11270" width="11.140625" style="484" bestFit="1" customWidth="1"/>
    <col min="11271" max="11271" width="15.42578125" style="484" customWidth="1"/>
    <col min="11272" max="11272" width="16.5703125" style="484" customWidth="1"/>
    <col min="11273" max="11273" width="11.140625" style="484" bestFit="1" customWidth="1"/>
    <col min="11274" max="11274" width="15.42578125" style="484" customWidth="1"/>
    <col min="11275" max="11275" width="16.5703125" style="484" customWidth="1"/>
    <col min="11276" max="11276" width="17.85546875" style="484" bestFit="1" customWidth="1"/>
    <col min="11277" max="11277" width="15.42578125" style="484" customWidth="1"/>
    <col min="11278" max="11278" width="16.5703125" style="484" customWidth="1"/>
    <col min="11279" max="11279" width="9.140625" style="484" customWidth="1"/>
    <col min="11280" max="11280" width="15" style="484" customWidth="1"/>
    <col min="11281" max="11520" width="11.42578125" style="484" customWidth="1"/>
    <col min="11521" max="11521" width="0" style="484" hidden="1" customWidth="1"/>
    <col min="11522" max="11522" width="45.7109375" style="484" customWidth="1"/>
    <col min="11523" max="11523" width="11.140625" style="484" bestFit="1" customWidth="1"/>
    <col min="11524" max="11524" width="15.42578125" style="484" customWidth="1"/>
    <col min="11525" max="11525" width="16.5703125" style="484" customWidth="1"/>
    <col min="11526" max="11526" width="11.140625" style="484" bestFit="1" customWidth="1"/>
    <col min="11527" max="11527" width="15.42578125" style="484" customWidth="1"/>
    <col min="11528" max="11528" width="16.5703125" style="484" customWidth="1"/>
    <col min="11529" max="11529" width="11.140625" style="484" bestFit="1" customWidth="1"/>
    <col min="11530" max="11530" width="15.42578125" style="484" customWidth="1"/>
    <col min="11531" max="11531" width="16.5703125" style="484" customWidth="1"/>
    <col min="11532" max="11532" width="17.85546875" style="484" bestFit="1" customWidth="1"/>
    <col min="11533" max="11533" width="15.42578125" style="484" customWidth="1"/>
    <col min="11534" max="11534" width="16.5703125" style="484" customWidth="1"/>
    <col min="11535" max="11535" width="9.140625" style="484" customWidth="1"/>
    <col min="11536" max="11536" width="15" style="484" customWidth="1"/>
    <col min="11537" max="11776" width="11.42578125" style="484" customWidth="1"/>
    <col min="11777" max="11777" width="0" style="484" hidden="1" customWidth="1"/>
    <col min="11778" max="11778" width="45.7109375" style="484" customWidth="1"/>
    <col min="11779" max="11779" width="11.140625" style="484" bestFit="1" customWidth="1"/>
    <col min="11780" max="11780" width="15.42578125" style="484" customWidth="1"/>
    <col min="11781" max="11781" width="16.5703125" style="484" customWidth="1"/>
    <col min="11782" max="11782" width="11.140625" style="484" bestFit="1" customWidth="1"/>
    <col min="11783" max="11783" width="15.42578125" style="484" customWidth="1"/>
    <col min="11784" max="11784" width="16.5703125" style="484" customWidth="1"/>
    <col min="11785" max="11785" width="11.140625" style="484" bestFit="1" customWidth="1"/>
    <col min="11786" max="11786" width="15.42578125" style="484" customWidth="1"/>
    <col min="11787" max="11787" width="16.5703125" style="484" customWidth="1"/>
    <col min="11788" max="11788" width="17.85546875" style="484" bestFit="1" customWidth="1"/>
    <col min="11789" max="11789" width="15.42578125" style="484" customWidth="1"/>
    <col min="11790" max="11790" width="16.5703125" style="484" customWidth="1"/>
    <col min="11791" max="11791" width="9.140625" style="484" customWidth="1"/>
    <col min="11792" max="11792" width="15" style="484" customWidth="1"/>
    <col min="11793" max="12032" width="11.42578125" style="484" customWidth="1"/>
    <col min="12033" max="12033" width="0" style="484" hidden="1" customWidth="1"/>
    <col min="12034" max="12034" width="45.7109375" style="484" customWidth="1"/>
    <col min="12035" max="12035" width="11.140625" style="484" bestFit="1" customWidth="1"/>
    <col min="12036" max="12036" width="15.42578125" style="484" customWidth="1"/>
    <col min="12037" max="12037" width="16.5703125" style="484" customWidth="1"/>
    <col min="12038" max="12038" width="11.140625" style="484" bestFit="1" customWidth="1"/>
    <col min="12039" max="12039" width="15.42578125" style="484" customWidth="1"/>
    <col min="12040" max="12040" width="16.5703125" style="484" customWidth="1"/>
    <col min="12041" max="12041" width="11.140625" style="484" bestFit="1" customWidth="1"/>
    <col min="12042" max="12042" width="15.42578125" style="484" customWidth="1"/>
    <col min="12043" max="12043" width="16.5703125" style="484" customWidth="1"/>
    <col min="12044" max="12044" width="17.85546875" style="484" bestFit="1" customWidth="1"/>
    <col min="12045" max="12045" width="15.42578125" style="484" customWidth="1"/>
    <col min="12046" max="12046" width="16.5703125" style="484" customWidth="1"/>
    <col min="12047" max="12047" width="9.140625" style="484" customWidth="1"/>
    <col min="12048" max="12048" width="15" style="484" customWidth="1"/>
    <col min="12049" max="12288" width="11.42578125" style="484" customWidth="1"/>
    <col min="12289" max="12289" width="0" style="484" hidden="1" customWidth="1"/>
    <col min="12290" max="12290" width="45.7109375" style="484" customWidth="1"/>
    <col min="12291" max="12291" width="11.140625" style="484" bestFit="1" customWidth="1"/>
    <col min="12292" max="12292" width="15.42578125" style="484" customWidth="1"/>
    <col min="12293" max="12293" width="16.5703125" style="484" customWidth="1"/>
    <col min="12294" max="12294" width="11.140625" style="484" bestFit="1" customWidth="1"/>
    <col min="12295" max="12295" width="15.42578125" style="484" customWidth="1"/>
    <col min="12296" max="12296" width="16.5703125" style="484" customWidth="1"/>
    <col min="12297" max="12297" width="11.140625" style="484" bestFit="1" customWidth="1"/>
    <col min="12298" max="12298" width="15.42578125" style="484" customWidth="1"/>
    <col min="12299" max="12299" width="16.5703125" style="484" customWidth="1"/>
    <col min="12300" max="12300" width="17.85546875" style="484" bestFit="1" customWidth="1"/>
    <col min="12301" max="12301" width="15.42578125" style="484" customWidth="1"/>
    <col min="12302" max="12302" width="16.5703125" style="484" customWidth="1"/>
    <col min="12303" max="12303" width="9.140625" style="484" customWidth="1"/>
    <col min="12304" max="12304" width="15" style="484" customWidth="1"/>
    <col min="12305" max="12544" width="11.42578125" style="484" customWidth="1"/>
    <col min="12545" max="12545" width="0" style="484" hidden="1" customWidth="1"/>
    <col min="12546" max="12546" width="45.7109375" style="484" customWidth="1"/>
    <col min="12547" max="12547" width="11.140625" style="484" bestFit="1" customWidth="1"/>
    <col min="12548" max="12548" width="15.42578125" style="484" customWidth="1"/>
    <col min="12549" max="12549" width="16.5703125" style="484" customWidth="1"/>
    <col min="12550" max="12550" width="11.140625" style="484" bestFit="1" customWidth="1"/>
    <col min="12551" max="12551" width="15.42578125" style="484" customWidth="1"/>
    <col min="12552" max="12552" width="16.5703125" style="484" customWidth="1"/>
    <col min="12553" max="12553" width="11.140625" style="484" bestFit="1" customWidth="1"/>
    <col min="12554" max="12554" width="15.42578125" style="484" customWidth="1"/>
    <col min="12555" max="12555" width="16.5703125" style="484" customWidth="1"/>
    <col min="12556" max="12556" width="17.85546875" style="484" bestFit="1" customWidth="1"/>
    <col min="12557" max="12557" width="15.42578125" style="484" customWidth="1"/>
    <col min="12558" max="12558" width="16.5703125" style="484" customWidth="1"/>
    <col min="12559" max="12559" width="9.140625" style="484" customWidth="1"/>
    <col min="12560" max="12560" width="15" style="484" customWidth="1"/>
    <col min="12561" max="12800" width="11.42578125" style="484" customWidth="1"/>
    <col min="12801" max="12801" width="0" style="484" hidden="1" customWidth="1"/>
    <col min="12802" max="12802" width="45.7109375" style="484" customWidth="1"/>
    <col min="12803" max="12803" width="11.140625" style="484" bestFit="1" customWidth="1"/>
    <col min="12804" max="12804" width="15.42578125" style="484" customWidth="1"/>
    <col min="12805" max="12805" width="16.5703125" style="484" customWidth="1"/>
    <col min="12806" max="12806" width="11.140625" style="484" bestFit="1" customWidth="1"/>
    <col min="12807" max="12807" width="15.42578125" style="484" customWidth="1"/>
    <col min="12808" max="12808" width="16.5703125" style="484" customWidth="1"/>
    <col min="12809" max="12809" width="11.140625" style="484" bestFit="1" customWidth="1"/>
    <col min="12810" max="12810" width="15.42578125" style="484" customWidth="1"/>
    <col min="12811" max="12811" width="16.5703125" style="484" customWidth="1"/>
    <col min="12812" max="12812" width="17.85546875" style="484" bestFit="1" customWidth="1"/>
    <col min="12813" max="12813" width="15.42578125" style="484" customWidth="1"/>
    <col min="12814" max="12814" width="16.5703125" style="484" customWidth="1"/>
    <col min="12815" max="12815" width="9.140625" style="484" customWidth="1"/>
    <col min="12816" max="12816" width="15" style="484" customWidth="1"/>
    <col min="12817" max="13056" width="11.42578125" style="484" customWidth="1"/>
    <col min="13057" max="13057" width="0" style="484" hidden="1" customWidth="1"/>
    <col min="13058" max="13058" width="45.7109375" style="484" customWidth="1"/>
    <col min="13059" max="13059" width="11.140625" style="484" bestFit="1" customWidth="1"/>
    <col min="13060" max="13060" width="15.42578125" style="484" customWidth="1"/>
    <col min="13061" max="13061" width="16.5703125" style="484" customWidth="1"/>
    <col min="13062" max="13062" width="11.140625" style="484" bestFit="1" customWidth="1"/>
    <col min="13063" max="13063" width="15.42578125" style="484" customWidth="1"/>
    <col min="13064" max="13064" width="16.5703125" style="484" customWidth="1"/>
    <col min="13065" max="13065" width="11.140625" style="484" bestFit="1" customWidth="1"/>
    <col min="13066" max="13066" width="15.42578125" style="484" customWidth="1"/>
    <col min="13067" max="13067" width="16.5703125" style="484" customWidth="1"/>
    <col min="13068" max="13068" width="17.85546875" style="484" bestFit="1" customWidth="1"/>
    <col min="13069" max="13069" width="15.42578125" style="484" customWidth="1"/>
    <col min="13070" max="13070" width="16.5703125" style="484" customWidth="1"/>
    <col min="13071" max="13071" width="9.140625" style="484" customWidth="1"/>
    <col min="13072" max="13072" width="15" style="484" customWidth="1"/>
    <col min="13073" max="13312" width="11.42578125" style="484" customWidth="1"/>
    <col min="13313" max="13313" width="0" style="484" hidden="1" customWidth="1"/>
    <col min="13314" max="13314" width="45.7109375" style="484" customWidth="1"/>
    <col min="13315" max="13315" width="11.140625" style="484" bestFit="1" customWidth="1"/>
    <col min="13316" max="13316" width="15.42578125" style="484" customWidth="1"/>
    <col min="13317" max="13317" width="16.5703125" style="484" customWidth="1"/>
    <col min="13318" max="13318" width="11.140625" style="484" bestFit="1" customWidth="1"/>
    <col min="13319" max="13319" width="15.42578125" style="484" customWidth="1"/>
    <col min="13320" max="13320" width="16.5703125" style="484" customWidth="1"/>
    <col min="13321" max="13321" width="11.140625" style="484" bestFit="1" customWidth="1"/>
    <col min="13322" max="13322" width="15.42578125" style="484" customWidth="1"/>
    <col min="13323" max="13323" width="16.5703125" style="484" customWidth="1"/>
    <col min="13324" max="13324" width="17.85546875" style="484" bestFit="1" customWidth="1"/>
    <col min="13325" max="13325" width="15.42578125" style="484" customWidth="1"/>
    <col min="13326" max="13326" width="16.5703125" style="484" customWidth="1"/>
    <col min="13327" max="13327" width="9.140625" style="484" customWidth="1"/>
    <col min="13328" max="13328" width="15" style="484" customWidth="1"/>
    <col min="13329" max="13568" width="11.42578125" style="484" customWidth="1"/>
    <col min="13569" max="13569" width="0" style="484" hidden="1" customWidth="1"/>
    <col min="13570" max="13570" width="45.7109375" style="484" customWidth="1"/>
    <col min="13571" max="13571" width="11.140625" style="484" bestFit="1" customWidth="1"/>
    <col min="13572" max="13572" width="15.42578125" style="484" customWidth="1"/>
    <col min="13573" max="13573" width="16.5703125" style="484" customWidth="1"/>
    <col min="13574" max="13574" width="11.140625" style="484" bestFit="1" customWidth="1"/>
    <col min="13575" max="13575" width="15.42578125" style="484" customWidth="1"/>
    <col min="13576" max="13576" width="16.5703125" style="484" customWidth="1"/>
    <col min="13577" max="13577" width="11.140625" style="484" bestFit="1" customWidth="1"/>
    <col min="13578" max="13578" width="15.42578125" style="484" customWidth="1"/>
    <col min="13579" max="13579" width="16.5703125" style="484" customWidth="1"/>
    <col min="13580" max="13580" width="17.85546875" style="484" bestFit="1" customWidth="1"/>
    <col min="13581" max="13581" width="15.42578125" style="484" customWidth="1"/>
    <col min="13582" max="13582" width="16.5703125" style="484" customWidth="1"/>
    <col min="13583" max="13583" width="9.140625" style="484" customWidth="1"/>
    <col min="13584" max="13584" width="15" style="484" customWidth="1"/>
    <col min="13585" max="13824" width="11.42578125" style="484" customWidth="1"/>
    <col min="13825" max="13825" width="0" style="484" hidden="1" customWidth="1"/>
    <col min="13826" max="13826" width="45.7109375" style="484" customWidth="1"/>
    <col min="13827" max="13827" width="11.140625" style="484" bestFit="1" customWidth="1"/>
    <col min="13828" max="13828" width="15.42578125" style="484" customWidth="1"/>
    <col min="13829" max="13829" width="16.5703125" style="484" customWidth="1"/>
    <col min="13830" max="13830" width="11.140625" style="484" bestFit="1" customWidth="1"/>
    <col min="13831" max="13831" width="15.42578125" style="484" customWidth="1"/>
    <col min="13832" max="13832" width="16.5703125" style="484" customWidth="1"/>
    <col min="13833" max="13833" width="11.140625" style="484" bestFit="1" customWidth="1"/>
    <col min="13834" max="13834" width="15.42578125" style="484" customWidth="1"/>
    <col min="13835" max="13835" width="16.5703125" style="484" customWidth="1"/>
    <col min="13836" max="13836" width="17.85546875" style="484" bestFit="1" customWidth="1"/>
    <col min="13837" max="13837" width="15.42578125" style="484" customWidth="1"/>
    <col min="13838" max="13838" width="16.5703125" style="484" customWidth="1"/>
    <col min="13839" max="13839" width="9.140625" style="484" customWidth="1"/>
    <col min="13840" max="13840" width="15" style="484" customWidth="1"/>
    <col min="13841" max="14080" width="11.42578125" style="484" customWidth="1"/>
    <col min="14081" max="14081" width="0" style="484" hidden="1" customWidth="1"/>
    <col min="14082" max="14082" width="45.7109375" style="484" customWidth="1"/>
    <col min="14083" max="14083" width="11.140625" style="484" bestFit="1" customWidth="1"/>
    <col min="14084" max="14084" width="15.42578125" style="484" customWidth="1"/>
    <col min="14085" max="14085" width="16.5703125" style="484" customWidth="1"/>
    <col min="14086" max="14086" width="11.140625" style="484" bestFit="1" customWidth="1"/>
    <col min="14087" max="14087" width="15.42578125" style="484" customWidth="1"/>
    <col min="14088" max="14088" width="16.5703125" style="484" customWidth="1"/>
    <col min="14089" max="14089" width="11.140625" style="484" bestFit="1" customWidth="1"/>
    <col min="14090" max="14090" width="15.42578125" style="484" customWidth="1"/>
    <col min="14091" max="14091" width="16.5703125" style="484" customWidth="1"/>
    <col min="14092" max="14092" width="17.85546875" style="484" bestFit="1" customWidth="1"/>
    <col min="14093" max="14093" width="15.42578125" style="484" customWidth="1"/>
    <col min="14094" max="14094" width="16.5703125" style="484" customWidth="1"/>
    <col min="14095" max="14095" width="9.140625" style="484" customWidth="1"/>
    <col min="14096" max="14096" width="15" style="484" customWidth="1"/>
    <col min="14097" max="14336" width="11.42578125" style="484" customWidth="1"/>
    <col min="14337" max="14337" width="0" style="484" hidden="1" customWidth="1"/>
    <col min="14338" max="14338" width="45.7109375" style="484" customWidth="1"/>
    <col min="14339" max="14339" width="11.140625" style="484" bestFit="1" customWidth="1"/>
    <col min="14340" max="14340" width="15.42578125" style="484" customWidth="1"/>
    <col min="14341" max="14341" width="16.5703125" style="484" customWidth="1"/>
    <col min="14342" max="14342" width="11.140625" style="484" bestFit="1" customWidth="1"/>
    <col min="14343" max="14343" width="15.42578125" style="484" customWidth="1"/>
    <col min="14344" max="14344" width="16.5703125" style="484" customWidth="1"/>
    <col min="14345" max="14345" width="11.140625" style="484" bestFit="1" customWidth="1"/>
    <col min="14346" max="14346" width="15.42578125" style="484" customWidth="1"/>
    <col min="14347" max="14347" width="16.5703125" style="484" customWidth="1"/>
    <col min="14348" max="14348" width="17.85546875" style="484" bestFit="1" customWidth="1"/>
    <col min="14349" max="14349" width="15.42578125" style="484" customWidth="1"/>
    <col min="14350" max="14350" width="16.5703125" style="484" customWidth="1"/>
    <col min="14351" max="14351" width="9.140625" style="484" customWidth="1"/>
    <col min="14352" max="14352" width="15" style="484" customWidth="1"/>
    <col min="14353" max="14592" width="11.42578125" style="484" customWidth="1"/>
    <col min="14593" max="14593" width="0" style="484" hidden="1" customWidth="1"/>
    <col min="14594" max="14594" width="45.7109375" style="484" customWidth="1"/>
    <col min="14595" max="14595" width="11.140625" style="484" bestFit="1" customWidth="1"/>
    <col min="14596" max="14596" width="15.42578125" style="484" customWidth="1"/>
    <col min="14597" max="14597" width="16.5703125" style="484" customWidth="1"/>
    <col min="14598" max="14598" width="11.140625" style="484" bestFit="1" customWidth="1"/>
    <col min="14599" max="14599" width="15.42578125" style="484" customWidth="1"/>
    <col min="14600" max="14600" width="16.5703125" style="484" customWidth="1"/>
    <col min="14601" max="14601" width="11.140625" style="484" bestFit="1" customWidth="1"/>
    <col min="14602" max="14602" width="15.42578125" style="484" customWidth="1"/>
    <col min="14603" max="14603" width="16.5703125" style="484" customWidth="1"/>
    <col min="14604" max="14604" width="17.85546875" style="484" bestFit="1" customWidth="1"/>
    <col min="14605" max="14605" width="15.42578125" style="484" customWidth="1"/>
    <col min="14606" max="14606" width="16.5703125" style="484" customWidth="1"/>
    <col min="14607" max="14607" width="9.140625" style="484" customWidth="1"/>
    <col min="14608" max="14608" width="15" style="484" customWidth="1"/>
    <col min="14609" max="14848" width="11.42578125" style="484" customWidth="1"/>
    <col min="14849" max="14849" width="0" style="484" hidden="1" customWidth="1"/>
    <col min="14850" max="14850" width="45.7109375" style="484" customWidth="1"/>
    <col min="14851" max="14851" width="11.140625" style="484" bestFit="1" customWidth="1"/>
    <col min="14852" max="14852" width="15.42578125" style="484" customWidth="1"/>
    <col min="14853" max="14853" width="16.5703125" style="484" customWidth="1"/>
    <col min="14854" max="14854" width="11.140625" style="484" bestFit="1" customWidth="1"/>
    <col min="14855" max="14855" width="15.42578125" style="484" customWidth="1"/>
    <col min="14856" max="14856" width="16.5703125" style="484" customWidth="1"/>
    <col min="14857" max="14857" width="11.140625" style="484" bestFit="1" customWidth="1"/>
    <col min="14858" max="14858" width="15.42578125" style="484" customWidth="1"/>
    <col min="14859" max="14859" width="16.5703125" style="484" customWidth="1"/>
    <col min="14860" max="14860" width="17.85546875" style="484" bestFit="1" customWidth="1"/>
    <col min="14861" max="14861" width="15.42578125" style="484" customWidth="1"/>
    <col min="14862" max="14862" width="16.5703125" style="484" customWidth="1"/>
    <col min="14863" max="14863" width="9.140625" style="484" customWidth="1"/>
    <col min="14864" max="14864" width="15" style="484" customWidth="1"/>
    <col min="14865" max="15104" width="11.42578125" style="484" customWidth="1"/>
    <col min="15105" max="15105" width="0" style="484" hidden="1" customWidth="1"/>
    <col min="15106" max="15106" width="45.7109375" style="484" customWidth="1"/>
    <col min="15107" max="15107" width="11.140625" style="484" bestFit="1" customWidth="1"/>
    <col min="15108" max="15108" width="15.42578125" style="484" customWidth="1"/>
    <col min="15109" max="15109" width="16.5703125" style="484" customWidth="1"/>
    <col min="15110" max="15110" width="11.140625" style="484" bestFit="1" customWidth="1"/>
    <col min="15111" max="15111" width="15.42578125" style="484" customWidth="1"/>
    <col min="15112" max="15112" width="16.5703125" style="484" customWidth="1"/>
    <col min="15113" max="15113" width="11.140625" style="484" bestFit="1" customWidth="1"/>
    <col min="15114" max="15114" width="15.42578125" style="484" customWidth="1"/>
    <col min="15115" max="15115" width="16.5703125" style="484" customWidth="1"/>
    <col min="15116" max="15116" width="17.85546875" style="484" bestFit="1" customWidth="1"/>
    <col min="15117" max="15117" width="15.42578125" style="484" customWidth="1"/>
    <col min="15118" max="15118" width="16.5703125" style="484" customWidth="1"/>
    <col min="15119" max="15119" width="9.140625" style="484" customWidth="1"/>
    <col min="15120" max="15120" width="15" style="484" customWidth="1"/>
    <col min="15121" max="15360" width="11.42578125" style="484" customWidth="1"/>
    <col min="15361" max="15361" width="0" style="484" hidden="1" customWidth="1"/>
    <col min="15362" max="15362" width="45.7109375" style="484" customWidth="1"/>
    <col min="15363" max="15363" width="11.140625" style="484" bestFit="1" customWidth="1"/>
    <col min="15364" max="15364" width="15.42578125" style="484" customWidth="1"/>
    <col min="15365" max="15365" width="16.5703125" style="484" customWidth="1"/>
    <col min="15366" max="15366" width="11.140625" style="484" bestFit="1" customWidth="1"/>
    <col min="15367" max="15367" width="15.42578125" style="484" customWidth="1"/>
    <col min="15368" max="15368" width="16.5703125" style="484" customWidth="1"/>
    <col min="15369" max="15369" width="11.140625" style="484" bestFit="1" customWidth="1"/>
    <col min="15370" max="15370" width="15.42578125" style="484" customWidth="1"/>
    <col min="15371" max="15371" width="16.5703125" style="484" customWidth="1"/>
    <col min="15372" max="15372" width="17.85546875" style="484" bestFit="1" customWidth="1"/>
    <col min="15373" max="15373" width="15.42578125" style="484" customWidth="1"/>
    <col min="15374" max="15374" width="16.5703125" style="484" customWidth="1"/>
    <col min="15375" max="15375" width="9.140625" style="484" customWidth="1"/>
    <col min="15376" max="15376" width="15" style="484" customWidth="1"/>
    <col min="15377" max="15616" width="11.42578125" style="484" customWidth="1"/>
    <col min="15617" max="15617" width="0" style="484" hidden="1" customWidth="1"/>
    <col min="15618" max="15618" width="45.7109375" style="484" customWidth="1"/>
    <col min="15619" max="15619" width="11.140625" style="484" bestFit="1" customWidth="1"/>
    <col min="15620" max="15620" width="15.42578125" style="484" customWidth="1"/>
    <col min="15621" max="15621" width="16.5703125" style="484" customWidth="1"/>
    <col min="15622" max="15622" width="11.140625" style="484" bestFit="1" customWidth="1"/>
    <col min="15623" max="15623" width="15.42578125" style="484" customWidth="1"/>
    <col min="15624" max="15624" width="16.5703125" style="484" customWidth="1"/>
    <col min="15625" max="15625" width="11.140625" style="484" bestFit="1" customWidth="1"/>
    <col min="15626" max="15626" width="15.42578125" style="484" customWidth="1"/>
    <col min="15627" max="15627" width="16.5703125" style="484" customWidth="1"/>
    <col min="15628" max="15628" width="17.85546875" style="484" bestFit="1" customWidth="1"/>
    <col min="15629" max="15629" width="15.42578125" style="484" customWidth="1"/>
    <col min="15630" max="15630" width="16.5703125" style="484" customWidth="1"/>
    <col min="15631" max="15631" width="9.140625" style="484" customWidth="1"/>
    <col min="15632" max="15632" width="15" style="484" customWidth="1"/>
    <col min="15633" max="15872" width="11.42578125" style="484" customWidth="1"/>
    <col min="15873" max="15873" width="0" style="484" hidden="1" customWidth="1"/>
    <col min="15874" max="15874" width="45.7109375" style="484" customWidth="1"/>
    <col min="15875" max="15875" width="11.140625" style="484" bestFit="1" customWidth="1"/>
    <col min="15876" max="15876" width="15.42578125" style="484" customWidth="1"/>
    <col min="15877" max="15877" width="16.5703125" style="484" customWidth="1"/>
    <col min="15878" max="15878" width="11.140625" style="484" bestFit="1" customWidth="1"/>
    <col min="15879" max="15879" width="15.42578125" style="484" customWidth="1"/>
    <col min="15880" max="15880" width="16.5703125" style="484" customWidth="1"/>
    <col min="15881" max="15881" width="11.140625" style="484" bestFit="1" customWidth="1"/>
    <col min="15882" max="15882" width="15.42578125" style="484" customWidth="1"/>
    <col min="15883" max="15883" width="16.5703125" style="484" customWidth="1"/>
    <col min="15884" max="15884" width="17.85546875" style="484" bestFit="1" customWidth="1"/>
    <col min="15885" max="15885" width="15.42578125" style="484" customWidth="1"/>
    <col min="15886" max="15886" width="16.5703125" style="484" customWidth="1"/>
    <col min="15887" max="15887" width="9.140625" style="484" customWidth="1"/>
    <col min="15888" max="15888" width="15" style="484" customWidth="1"/>
    <col min="15889" max="16128" width="11.42578125" style="484" customWidth="1"/>
    <col min="16129" max="16129" width="0" style="484" hidden="1" customWidth="1"/>
    <col min="16130" max="16130" width="45.7109375" style="484" customWidth="1"/>
    <col min="16131" max="16131" width="11.140625" style="484" bestFit="1" customWidth="1"/>
    <col min="16132" max="16132" width="15.42578125" style="484" customWidth="1"/>
    <col min="16133" max="16133" width="16.5703125" style="484" customWidth="1"/>
    <col min="16134" max="16134" width="11.140625" style="484" bestFit="1" customWidth="1"/>
    <col min="16135" max="16135" width="15.42578125" style="484" customWidth="1"/>
    <col min="16136" max="16136" width="16.5703125" style="484" customWidth="1"/>
    <col min="16137" max="16137" width="11.140625" style="484" bestFit="1" customWidth="1"/>
    <col min="16138" max="16138" width="15.42578125" style="484" customWidth="1"/>
    <col min="16139" max="16139" width="16.5703125" style="484" customWidth="1"/>
    <col min="16140" max="16140" width="17.85546875" style="484" bestFit="1" customWidth="1"/>
    <col min="16141" max="16141" width="15.42578125" style="484" customWidth="1"/>
    <col min="16142" max="16142" width="16.5703125" style="484" customWidth="1"/>
    <col min="16143" max="16143" width="9.140625" style="484" customWidth="1"/>
    <col min="16144" max="16144" width="15" style="484" customWidth="1"/>
    <col min="16145" max="16384" width="11.42578125" style="484" customWidth="1"/>
  </cols>
  <sheetData>
    <row r="1" spans="1:16" s="456" customFormat="1" ht="30" customHeight="1">
      <c r="A1" s="454"/>
      <c r="B1" s="783" t="s">
        <v>0</v>
      </c>
      <c r="C1" s="783"/>
      <c r="D1" s="783"/>
      <c r="E1" s="783"/>
      <c r="F1" s="783"/>
      <c r="G1" s="783"/>
      <c r="H1" s="783"/>
      <c r="I1" s="783"/>
      <c r="J1" s="783"/>
      <c r="K1" s="783"/>
      <c r="L1" s="783"/>
      <c r="M1" s="783"/>
      <c r="N1" s="783"/>
    </row>
    <row r="2" spans="1:16" s="456" customFormat="1" ht="15" customHeight="1">
      <c r="A2" s="454"/>
      <c r="B2" s="784" t="s">
        <v>1066</v>
      </c>
      <c r="C2" s="784"/>
      <c r="D2" s="784"/>
      <c r="E2" s="784"/>
      <c r="F2" s="784"/>
      <c r="G2" s="784"/>
      <c r="H2" s="784"/>
      <c r="I2" s="784"/>
      <c r="J2" s="784"/>
      <c r="K2" s="784"/>
      <c r="L2" s="784"/>
      <c r="M2" s="784"/>
      <c r="N2" s="784"/>
    </row>
    <row r="3" spans="1:16" s="457" customFormat="1" ht="30" customHeight="1">
      <c r="A3" s="454"/>
      <c r="B3" s="785" t="s">
        <v>2</v>
      </c>
      <c r="C3" s="785"/>
      <c r="D3" s="785"/>
      <c r="E3" s="785"/>
      <c r="F3" s="785"/>
      <c r="G3" s="785"/>
      <c r="H3" s="785"/>
      <c r="I3" s="785"/>
      <c r="J3" s="785"/>
      <c r="K3" s="785"/>
      <c r="L3" s="785"/>
      <c r="M3" s="785"/>
      <c r="N3" s="785"/>
    </row>
    <row r="4" spans="1:16" s="458" customFormat="1" ht="11.25" customHeight="1">
      <c r="A4" s="454"/>
      <c r="B4" s="454"/>
      <c r="C4" s="454"/>
      <c r="D4" s="454"/>
      <c r="E4" s="454"/>
      <c r="F4" s="454"/>
      <c r="G4" s="454"/>
      <c r="H4" s="454"/>
      <c r="I4" s="454"/>
      <c r="J4" s="454"/>
      <c r="K4" s="454"/>
      <c r="L4" s="454"/>
      <c r="M4" s="454"/>
      <c r="N4" s="454"/>
    </row>
    <row r="5" spans="1:16" s="458" customFormat="1" ht="15" customHeight="1">
      <c r="A5" s="454"/>
      <c r="B5" s="683"/>
      <c r="C5" s="786" t="str">
        <f>"DIC-20"</f>
        <v>DIC-20</v>
      </c>
      <c r="D5" s="786"/>
      <c r="E5" s="786"/>
      <c r="F5" s="786" t="str">
        <f>"DIC-21"</f>
        <v>DIC-21</v>
      </c>
      <c r="G5" s="786"/>
      <c r="H5" s="786"/>
      <c r="I5" s="786" t="str">
        <f>"DIC-22"</f>
        <v>DIC-22</v>
      </c>
      <c r="J5" s="786"/>
      <c r="K5" s="786"/>
      <c r="L5" s="786" t="str">
        <f>UPPER("nov-23")</f>
        <v>NOV-23</v>
      </c>
      <c r="M5" s="786"/>
      <c r="N5" s="786"/>
    </row>
    <row r="6" spans="1:16" s="458" customFormat="1" ht="15" customHeight="1" thickBot="1">
      <c r="A6" s="454"/>
      <c r="B6" s="684"/>
      <c r="C6" s="685" t="s">
        <v>1067</v>
      </c>
      <c r="D6" s="686" t="s">
        <v>1027</v>
      </c>
      <c r="E6" s="685" t="s">
        <v>1028</v>
      </c>
      <c r="F6" s="685" t="s">
        <v>1067</v>
      </c>
      <c r="G6" s="686" t="s">
        <v>1027</v>
      </c>
      <c r="H6" s="685" t="s">
        <v>1028</v>
      </c>
      <c r="I6" s="685" t="s">
        <v>1067</v>
      </c>
      <c r="J6" s="686" t="s">
        <v>1027</v>
      </c>
      <c r="K6" s="685" t="s">
        <v>1028</v>
      </c>
      <c r="L6" s="685" t="s">
        <v>1067</v>
      </c>
      <c r="M6" s="686" t="s">
        <v>1027</v>
      </c>
      <c r="N6" s="685" t="s">
        <v>1028</v>
      </c>
    </row>
    <row r="7" spans="1:16" s="459" customFormat="1" ht="15" customHeight="1" thickTop="1">
      <c r="A7" s="454"/>
      <c r="B7" s="544" t="s">
        <v>333</v>
      </c>
      <c r="C7" s="544"/>
      <c r="D7" s="544"/>
      <c r="E7" s="544"/>
      <c r="F7" s="550"/>
      <c r="G7" s="550"/>
      <c r="H7" s="550"/>
      <c r="I7" s="550"/>
      <c r="J7" s="550"/>
      <c r="K7" s="550"/>
      <c r="L7" s="550"/>
      <c r="M7" s="550"/>
      <c r="N7" s="550"/>
    </row>
    <row r="8" spans="1:16" s="459" customFormat="1" ht="15" customHeight="1">
      <c r="A8" s="454" t="s">
        <v>1045</v>
      </c>
      <c r="B8" s="454" t="s">
        <v>342</v>
      </c>
      <c r="C8" s="460">
        <v>19513299.219260003</v>
      </c>
      <c r="D8" s="461">
        <v>0.10189901271198498</v>
      </c>
      <c r="E8" s="460">
        <v>3</v>
      </c>
      <c r="F8" s="460">
        <v>19598291.262990002</v>
      </c>
      <c r="G8" s="461">
        <v>9.8296351384206088E-2</v>
      </c>
      <c r="H8" s="460">
        <v>3</v>
      </c>
      <c r="I8" s="460">
        <v>20339044.25646</v>
      </c>
      <c r="J8" s="461">
        <v>9.4708962685514458E-2</v>
      </c>
      <c r="K8" s="460">
        <v>4</v>
      </c>
      <c r="L8" s="460">
        <v>22429687.78784002</v>
      </c>
      <c r="M8" s="461">
        <v>0.10523454998775816</v>
      </c>
      <c r="N8" s="462">
        <v>3</v>
      </c>
      <c r="O8" s="463"/>
      <c r="P8" s="464"/>
    </row>
    <row r="9" spans="1:16" s="459" customFormat="1" ht="15" customHeight="1">
      <c r="A9" s="454" t="s">
        <v>1045</v>
      </c>
      <c r="B9" s="454" t="s">
        <v>403</v>
      </c>
      <c r="C9" s="460">
        <v>20111436.971809998</v>
      </c>
      <c r="D9" s="461">
        <v>0.10502250667707624</v>
      </c>
      <c r="E9" s="460">
        <v>2</v>
      </c>
      <c r="F9" s="460">
        <v>22125826.554990001</v>
      </c>
      <c r="G9" s="461">
        <v>0.1109733492849154</v>
      </c>
      <c r="H9" s="460">
        <v>2</v>
      </c>
      <c r="I9" s="460">
        <v>24697830.654620003</v>
      </c>
      <c r="J9" s="461">
        <v>0.11500569507530445</v>
      </c>
      <c r="K9" s="460">
        <v>2</v>
      </c>
      <c r="L9" s="460">
        <v>30555087.481249947</v>
      </c>
      <c r="M9" s="461">
        <v>0.14335691657148872</v>
      </c>
      <c r="N9" s="462">
        <v>1</v>
      </c>
      <c r="O9" s="463"/>
      <c r="P9" s="464"/>
    </row>
    <row r="10" spans="1:16" s="459" customFormat="1" ht="15" customHeight="1">
      <c r="A10" s="454" t="s">
        <v>1045</v>
      </c>
      <c r="B10" s="454" t="s">
        <v>340</v>
      </c>
      <c r="C10" s="460">
        <v>25681501.997009996</v>
      </c>
      <c r="D10" s="461">
        <v>0.13410954748148263</v>
      </c>
      <c r="E10" s="460">
        <v>1</v>
      </c>
      <c r="F10" s="460">
        <v>25320421.576700002</v>
      </c>
      <c r="G10" s="461">
        <v>0.12699602343392352</v>
      </c>
      <c r="H10" s="460">
        <v>1</v>
      </c>
      <c r="I10" s="460">
        <v>25988637.388270002</v>
      </c>
      <c r="J10" s="461">
        <v>0.12101634952051712</v>
      </c>
      <c r="K10" s="460">
        <v>1</v>
      </c>
      <c r="L10" s="460">
        <v>27679737.71069001</v>
      </c>
      <c r="M10" s="461">
        <v>0.12986648629780823</v>
      </c>
      <c r="N10" s="462">
        <v>2</v>
      </c>
      <c r="O10" s="463"/>
      <c r="P10" s="464"/>
    </row>
    <row r="11" spans="1:16" s="459" customFormat="1" ht="15" customHeight="1">
      <c r="A11" s="454" t="s">
        <v>1045</v>
      </c>
      <c r="B11" s="454" t="s">
        <v>339</v>
      </c>
      <c r="C11" s="460">
        <v>16345417.584729999</v>
      </c>
      <c r="D11" s="461">
        <v>8.5356246350999296E-2</v>
      </c>
      <c r="E11" s="460">
        <v>5</v>
      </c>
      <c r="F11" s="460">
        <v>16089936.252730004</v>
      </c>
      <c r="G11" s="461">
        <v>8.0699996057030307E-2</v>
      </c>
      <c r="H11" s="460">
        <v>5</v>
      </c>
      <c r="I11" s="460">
        <v>17355460.971329998</v>
      </c>
      <c r="J11" s="461">
        <v>8.0815877324300761E-2</v>
      </c>
      <c r="K11" s="460">
        <v>5</v>
      </c>
      <c r="L11" s="460">
        <v>19030224.734310009</v>
      </c>
      <c r="M11" s="461">
        <v>8.9285109762728104E-2</v>
      </c>
      <c r="N11" s="462">
        <v>4</v>
      </c>
      <c r="O11" s="463"/>
      <c r="P11" s="464"/>
    </row>
    <row r="12" spans="1:16" s="459" customFormat="1" ht="15" customHeight="1">
      <c r="A12" s="454" t="s">
        <v>1045</v>
      </c>
      <c r="B12" s="454" t="s">
        <v>334</v>
      </c>
      <c r="C12" s="460">
        <v>15973089.098619999</v>
      </c>
      <c r="D12" s="461">
        <v>8.3411933525984888E-2</v>
      </c>
      <c r="E12" s="460">
        <v>6</v>
      </c>
      <c r="F12" s="460">
        <v>15817386.780310001</v>
      </c>
      <c r="G12" s="461">
        <v>7.9333008580873707E-2</v>
      </c>
      <c r="H12" s="460">
        <v>6</v>
      </c>
      <c r="I12" s="460">
        <v>16057812.36081</v>
      </c>
      <c r="J12" s="461">
        <v>7.4773363611120094E-2</v>
      </c>
      <c r="K12" s="460">
        <v>6</v>
      </c>
      <c r="L12" s="460">
        <v>16879609.735910013</v>
      </c>
      <c r="M12" s="461">
        <v>7.9194955869625647E-2</v>
      </c>
      <c r="N12" s="462">
        <v>5</v>
      </c>
      <c r="O12" s="463"/>
      <c r="P12" s="464"/>
    </row>
    <row r="13" spans="1:16" s="459" customFormat="1" ht="15" customHeight="1">
      <c r="A13" s="454" t="s">
        <v>1045</v>
      </c>
      <c r="B13" s="454" t="s">
        <v>337</v>
      </c>
      <c r="C13" s="460">
        <v>10108545.860170001</v>
      </c>
      <c r="D13" s="461">
        <v>5.2787120074042064E-2</v>
      </c>
      <c r="E13" s="460">
        <v>9</v>
      </c>
      <c r="F13" s="460">
        <v>10601623.353329999</v>
      </c>
      <c r="G13" s="461">
        <v>5.3173048629492785E-2</v>
      </c>
      <c r="H13" s="460">
        <v>9</v>
      </c>
      <c r="I13" s="460">
        <v>11397054.536939999</v>
      </c>
      <c r="J13" s="461">
        <v>5.3070498262030585E-2</v>
      </c>
      <c r="K13" s="460">
        <v>9</v>
      </c>
      <c r="L13" s="460">
        <v>13339167.947560003</v>
      </c>
      <c r="M13" s="461">
        <v>6.2584078273868152E-2</v>
      </c>
      <c r="N13" s="462">
        <v>8</v>
      </c>
      <c r="O13" s="463"/>
      <c r="P13" s="464"/>
    </row>
    <row r="14" spans="1:16" s="459" customFormat="1" ht="15" customHeight="1">
      <c r="A14" s="454" t="s">
        <v>1045</v>
      </c>
      <c r="B14" s="454" t="s">
        <v>335</v>
      </c>
      <c r="C14" s="460">
        <v>8442511.4861699995</v>
      </c>
      <c r="D14" s="461">
        <v>4.408703703612972E-2</v>
      </c>
      <c r="E14" s="460">
        <v>10</v>
      </c>
      <c r="F14" s="460">
        <v>8784116.941300001</v>
      </c>
      <c r="G14" s="461">
        <v>4.4057241209214039E-2</v>
      </c>
      <c r="H14" s="460">
        <v>10</v>
      </c>
      <c r="I14" s="460">
        <v>9534881.6552400012</v>
      </c>
      <c r="J14" s="461">
        <v>4.4399271642771625E-2</v>
      </c>
      <c r="K14" s="460">
        <v>10</v>
      </c>
      <c r="L14" s="460">
        <v>10363204.675149979</v>
      </c>
      <c r="M14" s="461">
        <v>4.8621594323380514E-2</v>
      </c>
      <c r="N14" s="462">
        <v>9</v>
      </c>
      <c r="O14" s="463"/>
      <c r="P14" s="464"/>
    </row>
    <row r="15" spans="1:16" s="459" customFormat="1" ht="15" customHeight="1">
      <c r="A15" s="454" t="s">
        <v>1045</v>
      </c>
      <c r="B15" s="454" t="s">
        <v>344</v>
      </c>
      <c r="C15" s="460">
        <v>12218608.015070001</v>
      </c>
      <c r="D15" s="461">
        <v>6.3805924970183739E-2</v>
      </c>
      <c r="E15" s="460">
        <v>8</v>
      </c>
      <c r="F15" s="460">
        <v>13157632.404539999</v>
      </c>
      <c r="G15" s="461">
        <v>6.5992858298992416E-2</v>
      </c>
      <c r="H15" s="460">
        <v>8</v>
      </c>
      <c r="I15" s="460">
        <v>14325664.206240002</v>
      </c>
      <c r="J15" s="461">
        <v>6.6707598432166421E-2</v>
      </c>
      <c r="K15" s="460">
        <v>8</v>
      </c>
      <c r="L15" s="460">
        <v>16079595.308239987</v>
      </c>
      <c r="M15" s="461">
        <v>7.544148595618301E-2</v>
      </c>
      <c r="N15" s="462">
        <v>7</v>
      </c>
      <c r="O15" s="463"/>
      <c r="P15" s="464"/>
    </row>
    <row r="16" spans="1:16" s="459" customFormat="1" ht="15" customHeight="1">
      <c r="A16" s="454" t="s">
        <v>1045</v>
      </c>
      <c r="B16" s="454" t="s">
        <v>341</v>
      </c>
      <c r="C16" s="460">
        <v>82041.368229999993</v>
      </c>
      <c r="D16" s="461">
        <v>4.2842047886951148E-4</v>
      </c>
      <c r="E16" s="460">
        <v>50</v>
      </c>
      <c r="F16" s="460">
        <v>107566.4837</v>
      </c>
      <c r="G16" s="461">
        <v>5.3950585472243629E-4</v>
      </c>
      <c r="H16" s="460">
        <v>47</v>
      </c>
      <c r="I16" s="460">
        <v>112714.87134</v>
      </c>
      <c r="J16" s="461">
        <v>5.2485792396326787E-4</v>
      </c>
      <c r="K16" s="460">
        <v>46</v>
      </c>
      <c r="L16" s="460">
        <v>115876.00902000001</v>
      </c>
      <c r="M16" s="461">
        <v>5.4366158722048824E-4</v>
      </c>
      <c r="N16" s="462">
        <v>47</v>
      </c>
      <c r="O16" s="463"/>
      <c r="P16" s="464"/>
    </row>
    <row r="17" spans="1:18" s="459" customFormat="1" ht="15" customHeight="1">
      <c r="A17" s="454" t="s">
        <v>1068</v>
      </c>
      <c r="B17" s="454" t="s">
        <v>338</v>
      </c>
      <c r="C17" s="460">
        <v>12905007.11906</v>
      </c>
      <c r="D17" s="461">
        <v>6.7390320434348658E-2</v>
      </c>
      <c r="E17" s="460">
        <v>7</v>
      </c>
      <c r="F17" s="460">
        <v>13876697.968430001</v>
      </c>
      <c r="G17" s="461">
        <v>6.9599372784767563E-2</v>
      </c>
      <c r="H17" s="460">
        <v>7</v>
      </c>
      <c r="I17" s="460">
        <v>15170827.55572</v>
      </c>
      <c r="J17" s="461">
        <v>7.0643110008805132E-2</v>
      </c>
      <c r="K17" s="460">
        <v>7</v>
      </c>
      <c r="L17" s="460">
        <v>16745700.656279985</v>
      </c>
      <c r="M17" s="461">
        <v>7.856668757327509E-2</v>
      </c>
      <c r="N17" s="462">
        <v>6</v>
      </c>
      <c r="O17" s="463"/>
      <c r="P17" s="464"/>
    </row>
    <row r="18" spans="1:18" s="459" customFormat="1" ht="15" customHeight="1">
      <c r="A18" s="454"/>
      <c r="B18" s="454" t="s">
        <v>336</v>
      </c>
      <c r="C18" s="460">
        <v>3215531.8658499997</v>
      </c>
      <c r="D18" s="461">
        <v>1.6791601263517485E-2</v>
      </c>
      <c r="E18" s="460">
        <v>13</v>
      </c>
      <c r="F18" s="460">
        <v>3444045.79764</v>
      </c>
      <c r="G18" s="461">
        <v>1.7273808791046157E-2</v>
      </c>
      <c r="H18" s="460">
        <v>13</v>
      </c>
      <c r="I18" s="460">
        <v>3947649.89004</v>
      </c>
      <c r="J18" s="461">
        <v>1.8382271134127857E-2</v>
      </c>
      <c r="K18" s="460">
        <v>13</v>
      </c>
      <c r="L18" s="460">
        <v>4172800.3107200004</v>
      </c>
      <c r="M18" s="461">
        <v>1.9577747449764399E-2</v>
      </c>
      <c r="N18" s="462">
        <v>11</v>
      </c>
      <c r="O18" s="463"/>
      <c r="P18" s="464"/>
    </row>
    <row r="19" spans="1:18" s="459" customFormat="1" ht="15" customHeight="1">
      <c r="A19" s="454" t="s">
        <v>1045</v>
      </c>
      <c r="B19" s="454" t="s">
        <v>1031</v>
      </c>
      <c r="C19" s="460">
        <v>16775325.838169999</v>
      </c>
      <c r="D19" s="461">
        <v>8.7601238382176802E-2</v>
      </c>
      <c r="E19" s="460">
        <v>4</v>
      </c>
      <c r="F19" s="460">
        <v>18567618.147810005</v>
      </c>
      <c r="G19" s="461">
        <v>9.3126951392518711E-2</v>
      </c>
      <c r="H19" s="460">
        <v>4</v>
      </c>
      <c r="I19" s="460">
        <v>20984435.415589999</v>
      </c>
      <c r="J19" s="461">
        <v>9.7714233062867126E-2</v>
      </c>
      <c r="K19" s="460">
        <v>3</v>
      </c>
      <c r="L19" s="465" t="s">
        <v>1035</v>
      </c>
      <c r="M19" s="465" t="s">
        <v>1035</v>
      </c>
      <c r="N19" s="465" t="s">
        <v>1035</v>
      </c>
      <c r="O19" s="463"/>
      <c r="P19" s="464"/>
    </row>
    <row r="20" spans="1:18" s="459" customFormat="1" ht="15" customHeight="1">
      <c r="A20" s="454" t="s">
        <v>1045</v>
      </c>
      <c r="B20" s="454" t="s">
        <v>343</v>
      </c>
      <c r="C20" s="460">
        <v>7763556.7714499999</v>
      </c>
      <c r="D20" s="461">
        <v>4.0541519577659314E-2</v>
      </c>
      <c r="E20" s="460">
        <v>11</v>
      </c>
      <c r="F20" s="460">
        <v>8558062.4795300029</v>
      </c>
      <c r="G20" s="461">
        <v>4.2923452119750259E-2</v>
      </c>
      <c r="H20" s="460">
        <v>11</v>
      </c>
      <c r="I20" s="460">
        <v>8993744.6667600013</v>
      </c>
      <c r="J20" s="461">
        <v>4.1879461852130852E-2</v>
      </c>
      <c r="K20" s="460">
        <v>11</v>
      </c>
      <c r="L20" s="460">
        <v>9378662.8544800319</v>
      </c>
      <c r="M20" s="461">
        <v>4.4002367501217624E-2</v>
      </c>
      <c r="N20" s="462">
        <v>10</v>
      </c>
      <c r="O20" s="463"/>
      <c r="P20" s="464"/>
    </row>
    <row r="21" spans="1:18" s="459" customFormat="1" ht="15" customHeight="1">
      <c r="A21" s="454" t="s">
        <v>1045</v>
      </c>
      <c r="B21" s="466" t="s">
        <v>345</v>
      </c>
      <c r="C21" s="460">
        <v>169135873.1956</v>
      </c>
      <c r="D21" s="461">
        <v>0.88323242896445531</v>
      </c>
      <c r="E21" s="460"/>
      <c r="F21" s="460">
        <v>176049226.00400004</v>
      </c>
      <c r="G21" s="461">
        <v>0.88298496782145353</v>
      </c>
      <c r="H21" s="460"/>
      <c r="I21" s="460">
        <v>188905758.42936</v>
      </c>
      <c r="J21" s="461">
        <v>0.87964155053561977</v>
      </c>
      <c r="K21" s="460"/>
      <c r="L21" s="460">
        <v>186769355.21144998</v>
      </c>
      <c r="M21" s="408">
        <v>0.87627564115431811</v>
      </c>
      <c r="N21" s="460"/>
      <c r="O21" s="463"/>
      <c r="P21" s="464"/>
    </row>
    <row r="22" spans="1:18" s="459" customFormat="1" ht="15" customHeight="1">
      <c r="A22" s="454"/>
      <c r="B22" s="466"/>
      <c r="C22" s="460"/>
      <c r="D22" s="467"/>
      <c r="E22" s="460"/>
      <c r="F22" s="460"/>
      <c r="G22" s="467"/>
      <c r="H22" s="460"/>
      <c r="I22" s="460"/>
      <c r="J22" s="467"/>
      <c r="K22" s="460"/>
      <c r="L22" s="460"/>
      <c r="M22" s="467"/>
      <c r="N22" s="460"/>
      <c r="O22" s="463"/>
    </row>
    <row r="23" spans="1:18" s="458" customFormat="1" ht="15" customHeight="1">
      <c r="A23" s="454"/>
      <c r="B23" s="544" t="s">
        <v>346</v>
      </c>
      <c r="C23" s="550"/>
      <c r="D23" s="687"/>
      <c r="E23" s="550"/>
      <c r="F23" s="550"/>
      <c r="G23" s="687"/>
      <c r="H23" s="550"/>
      <c r="I23" s="550"/>
      <c r="J23" s="687"/>
      <c r="K23" s="550"/>
      <c r="L23" s="550"/>
      <c r="M23" s="687"/>
      <c r="N23" s="550"/>
      <c r="O23" s="463"/>
    </row>
    <row r="24" spans="1:18" s="459" customFormat="1" ht="15" customHeight="1">
      <c r="A24" s="454" t="s">
        <v>1045</v>
      </c>
      <c r="B24" s="454" t="s">
        <v>348</v>
      </c>
      <c r="C24" s="460">
        <v>3424424.5969900005</v>
      </c>
      <c r="D24" s="461">
        <v>1.7882446561508596E-2</v>
      </c>
      <c r="E24" s="460">
        <v>12</v>
      </c>
      <c r="F24" s="460">
        <v>3615748.2094799997</v>
      </c>
      <c r="G24" s="461">
        <v>1.8134992063672209E-2</v>
      </c>
      <c r="H24" s="460">
        <v>12</v>
      </c>
      <c r="I24" s="460">
        <v>4144646.3068400011</v>
      </c>
      <c r="J24" s="461">
        <v>1.9299586916159527E-2</v>
      </c>
      <c r="K24" s="460">
        <v>12</v>
      </c>
      <c r="L24" s="460">
        <v>3829123.5186999915</v>
      </c>
      <c r="M24" s="461">
        <v>1.7965300906078254E-2</v>
      </c>
      <c r="N24" s="462">
        <v>12</v>
      </c>
      <c r="O24" s="463"/>
      <c r="P24" s="468"/>
      <c r="Q24" s="469"/>
      <c r="R24" s="468"/>
    </row>
    <row r="25" spans="1:18" s="459" customFormat="1" ht="15" customHeight="1">
      <c r="A25" s="454" t="s">
        <v>1045</v>
      </c>
      <c r="B25" s="454" t="s">
        <v>347</v>
      </c>
      <c r="C25" s="460">
        <v>794282.52010999992</v>
      </c>
      <c r="D25" s="461">
        <v>4.1477688377507859E-3</v>
      </c>
      <c r="E25" s="460">
        <v>19</v>
      </c>
      <c r="F25" s="460">
        <v>693635.13957999996</v>
      </c>
      <c r="G25" s="461">
        <v>3.4789667373372017E-3</v>
      </c>
      <c r="H25" s="460">
        <v>23</v>
      </c>
      <c r="I25" s="460">
        <v>641816.22237000009</v>
      </c>
      <c r="J25" s="461">
        <v>2.988623648630475E-3</v>
      </c>
      <c r="K25" s="460">
        <v>23</v>
      </c>
      <c r="L25" s="460">
        <v>552187.14448000025</v>
      </c>
      <c r="M25" s="461">
        <v>2.5907255690773008E-3</v>
      </c>
      <c r="N25" s="462">
        <v>22</v>
      </c>
      <c r="O25" s="463"/>
      <c r="P25" s="468"/>
      <c r="Q25" s="469"/>
      <c r="R25" s="468"/>
    </row>
    <row r="26" spans="1:18" s="459" customFormat="1" ht="15" customHeight="1">
      <c r="A26" s="454" t="s">
        <v>1045</v>
      </c>
      <c r="B26" s="466" t="s">
        <v>345</v>
      </c>
      <c r="C26" s="460">
        <v>4218707.1171000004</v>
      </c>
      <c r="D26" s="461">
        <v>2.2030210177230412E-2</v>
      </c>
      <c r="E26" s="470"/>
      <c r="F26" s="460">
        <v>4309383.3490599999</v>
      </c>
      <c r="G26" s="461">
        <v>2.1613958801009411E-2</v>
      </c>
      <c r="H26" s="470"/>
      <c r="I26" s="460">
        <v>4786462.5292100012</v>
      </c>
      <c r="J26" s="461">
        <v>2.2288210564790002E-2</v>
      </c>
      <c r="K26" s="470"/>
      <c r="L26" s="460">
        <v>4381310.6631799918</v>
      </c>
      <c r="M26" s="408">
        <v>2.0556026475155555E-2</v>
      </c>
      <c r="N26" s="470"/>
      <c r="O26" s="463"/>
      <c r="P26" s="468"/>
      <c r="Q26" s="469"/>
      <c r="R26" s="471"/>
    </row>
    <row r="27" spans="1:18" s="459" customFormat="1" ht="15" customHeight="1">
      <c r="A27" s="454"/>
      <c r="B27" s="466"/>
      <c r="C27" s="460"/>
      <c r="D27" s="467"/>
      <c r="E27" s="470"/>
      <c r="F27" s="460"/>
      <c r="G27" s="467"/>
      <c r="H27" s="470"/>
      <c r="I27" s="460"/>
      <c r="J27" s="467"/>
      <c r="K27" s="470"/>
      <c r="L27" s="460"/>
      <c r="M27" s="467"/>
      <c r="N27" s="470"/>
      <c r="O27" s="463"/>
    </row>
    <row r="28" spans="1:18" s="459" customFormat="1" ht="15" customHeight="1">
      <c r="A28" s="454"/>
      <c r="B28" s="544" t="s">
        <v>404</v>
      </c>
      <c r="C28" s="550"/>
      <c r="D28" s="687"/>
      <c r="E28" s="550"/>
      <c r="F28" s="550"/>
      <c r="G28" s="687"/>
      <c r="H28" s="550"/>
      <c r="I28" s="550"/>
      <c r="J28" s="687"/>
      <c r="K28" s="550"/>
      <c r="L28" s="550"/>
      <c r="M28" s="687"/>
      <c r="N28" s="550"/>
      <c r="O28" s="463"/>
    </row>
    <row r="29" spans="1:18" s="459" customFormat="1" ht="15" customHeight="1">
      <c r="A29" s="454"/>
      <c r="B29" s="454" t="s">
        <v>405</v>
      </c>
      <c r="C29" s="462">
        <v>2371300.1074399999</v>
      </c>
      <c r="D29" s="461">
        <v>1.2382997861712666E-2</v>
      </c>
      <c r="E29" s="462">
        <v>14</v>
      </c>
      <c r="F29" s="462">
        <v>2626807.0635199999</v>
      </c>
      <c r="G29" s="461">
        <v>1.3174901151810083E-2</v>
      </c>
      <c r="H29" s="462">
        <v>14</v>
      </c>
      <c r="I29" s="462">
        <v>3239511.4605099997</v>
      </c>
      <c r="J29" s="461">
        <v>1.5084817465564542E-2</v>
      </c>
      <c r="K29" s="462">
        <v>14</v>
      </c>
      <c r="L29" s="462">
        <v>3798014.6615699981</v>
      </c>
      <c r="M29" s="461">
        <v>1.7819345839218913E-2</v>
      </c>
      <c r="N29" s="462">
        <v>13</v>
      </c>
      <c r="O29" s="463"/>
      <c r="P29" s="472"/>
      <c r="Q29" s="473"/>
      <c r="R29" s="472"/>
    </row>
    <row r="30" spans="1:18" s="459" customFormat="1" ht="15" customHeight="1">
      <c r="A30" s="454"/>
      <c r="B30" s="466" t="s">
        <v>345</v>
      </c>
      <c r="C30" s="462">
        <v>2371300.1074399999</v>
      </c>
      <c r="D30" s="461">
        <v>1.2382997861712666E-2</v>
      </c>
      <c r="E30" s="474"/>
      <c r="F30" s="462">
        <v>2626807.0635199999</v>
      </c>
      <c r="G30" s="461">
        <v>1.3174901151810083E-2</v>
      </c>
      <c r="H30" s="474"/>
      <c r="I30" s="462">
        <v>3239511.4605099997</v>
      </c>
      <c r="J30" s="461">
        <v>1.5084817465564542E-2</v>
      </c>
      <c r="K30" s="474"/>
      <c r="L30" s="460">
        <v>3798014.6615699981</v>
      </c>
      <c r="M30" s="408">
        <v>1.7819345839218913E-2</v>
      </c>
      <c r="N30" s="474"/>
      <c r="O30" s="463"/>
      <c r="P30" s="472"/>
      <c r="Q30" s="473"/>
      <c r="R30" s="475"/>
    </row>
    <row r="31" spans="1:18" s="459" customFormat="1" ht="15" customHeight="1">
      <c r="A31" s="454"/>
      <c r="B31" s="466"/>
      <c r="C31" s="460"/>
      <c r="D31" s="467"/>
      <c r="E31" s="460"/>
      <c r="F31" s="460"/>
      <c r="G31" s="467"/>
      <c r="H31" s="460"/>
      <c r="I31" s="460"/>
      <c r="J31" s="467"/>
      <c r="K31" s="460"/>
      <c r="L31" s="460"/>
      <c r="M31" s="467"/>
      <c r="N31" s="460"/>
      <c r="O31" s="463"/>
    </row>
    <row r="32" spans="1:18" s="459" customFormat="1" ht="15" customHeight="1">
      <c r="A32" s="454"/>
      <c r="B32" s="544" t="s">
        <v>1069</v>
      </c>
      <c r="C32" s="550"/>
      <c r="D32" s="687"/>
      <c r="E32" s="550"/>
      <c r="F32" s="550"/>
      <c r="G32" s="687"/>
      <c r="H32" s="550"/>
      <c r="I32" s="550"/>
      <c r="J32" s="687"/>
      <c r="K32" s="550"/>
      <c r="L32" s="550"/>
      <c r="M32" s="687"/>
      <c r="N32" s="550"/>
      <c r="O32" s="463"/>
    </row>
    <row r="33" spans="1:15" s="459" customFormat="1" ht="15" customHeight="1">
      <c r="A33" s="454" t="s">
        <v>1045</v>
      </c>
      <c r="B33" s="454" t="s">
        <v>350</v>
      </c>
      <c r="C33" s="460">
        <v>1812032.7058700002</v>
      </c>
      <c r="D33" s="461">
        <v>9.4624888237266423E-3</v>
      </c>
      <c r="E33" s="460">
        <v>15</v>
      </c>
      <c r="F33" s="460">
        <v>1671830.6194199999</v>
      </c>
      <c r="G33" s="461">
        <v>8.3851621458304413E-3</v>
      </c>
      <c r="H33" s="460">
        <v>16</v>
      </c>
      <c r="I33" s="460">
        <v>1605459.4961400002</v>
      </c>
      <c r="J33" s="461">
        <v>7.4758381758638541E-3</v>
      </c>
      <c r="K33" s="460">
        <v>17</v>
      </c>
      <c r="L33" s="460">
        <v>1536605.4114900013</v>
      </c>
      <c r="M33" s="461">
        <v>7.2093727080129065E-3</v>
      </c>
      <c r="N33" s="462">
        <v>16</v>
      </c>
      <c r="O33" s="463"/>
    </row>
    <row r="34" spans="1:15" s="459" customFormat="1" ht="15" customHeight="1">
      <c r="A34" s="454" t="s">
        <v>1045</v>
      </c>
      <c r="B34" s="454" t="s">
        <v>352</v>
      </c>
      <c r="C34" s="460">
        <v>781167.69137999997</v>
      </c>
      <c r="D34" s="461">
        <v>4.0792819277865764E-3</v>
      </c>
      <c r="E34" s="460">
        <v>20</v>
      </c>
      <c r="F34" s="460">
        <v>764914.02136999997</v>
      </c>
      <c r="G34" s="461">
        <v>3.836470048043392E-3</v>
      </c>
      <c r="H34" s="460">
        <v>21</v>
      </c>
      <c r="I34" s="460">
        <v>806716.48396999994</v>
      </c>
      <c r="J34" s="461">
        <v>3.7564833634617452E-3</v>
      </c>
      <c r="K34" s="460">
        <v>21</v>
      </c>
      <c r="L34" s="460">
        <v>772182.39169000008</v>
      </c>
      <c r="M34" s="461">
        <v>3.6228888813165834E-3</v>
      </c>
      <c r="N34" s="462">
        <v>20</v>
      </c>
      <c r="O34" s="463"/>
    </row>
    <row r="35" spans="1:15" s="459" customFormat="1" ht="15" customHeight="1">
      <c r="A35" s="454" t="s">
        <v>1045</v>
      </c>
      <c r="B35" s="454" t="s">
        <v>351</v>
      </c>
      <c r="C35" s="460">
        <v>252403.64713999999</v>
      </c>
      <c r="D35" s="461">
        <v>1.3180610005799562E-3</v>
      </c>
      <c r="E35" s="460">
        <v>29</v>
      </c>
      <c r="F35" s="460">
        <v>240231.60378</v>
      </c>
      <c r="G35" s="461">
        <v>1.2048953565326089E-3</v>
      </c>
      <c r="H35" s="460">
        <v>33</v>
      </c>
      <c r="I35" s="460">
        <v>247765.51426</v>
      </c>
      <c r="J35" s="461">
        <v>1.1537225913333953E-3</v>
      </c>
      <c r="K35" s="460">
        <v>33</v>
      </c>
      <c r="L35" s="460">
        <v>256803.32213999997</v>
      </c>
      <c r="M35" s="461">
        <v>1.2048577000441012E-3</v>
      </c>
      <c r="N35" s="462">
        <v>32</v>
      </c>
      <c r="O35" s="463"/>
    </row>
    <row r="36" spans="1:15" s="459" customFormat="1" ht="15" customHeight="1">
      <c r="A36" s="454" t="s">
        <v>1045</v>
      </c>
      <c r="B36" s="466" t="s">
        <v>345</v>
      </c>
      <c r="C36" s="460">
        <v>2845604.0443900004</v>
      </c>
      <c r="D36" s="461">
        <v>1.4859826530064204E-2</v>
      </c>
      <c r="E36" s="460"/>
      <c r="F36" s="460">
        <v>2676976.2445699996</v>
      </c>
      <c r="G36" s="461">
        <v>1.3426527550406442E-2</v>
      </c>
      <c r="H36" s="460"/>
      <c r="I36" s="460">
        <v>2659941.49437</v>
      </c>
      <c r="J36" s="461">
        <v>1.2386044130658993E-2</v>
      </c>
      <c r="K36" s="460"/>
      <c r="L36" s="460">
        <v>2565591.125320001</v>
      </c>
      <c r="M36" s="408">
        <v>1.203711928937359E-2</v>
      </c>
      <c r="N36" s="460"/>
      <c r="O36" s="463"/>
    </row>
    <row r="37" spans="1:15" s="459" customFormat="1" ht="15" customHeight="1">
      <c r="A37" s="454"/>
      <c r="B37" s="466"/>
      <c r="C37" s="460"/>
      <c r="D37" s="467"/>
      <c r="E37" s="460"/>
      <c r="F37" s="460"/>
      <c r="G37" s="467"/>
      <c r="H37" s="460"/>
      <c r="I37" s="460"/>
      <c r="J37" s="467"/>
      <c r="K37" s="460"/>
      <c r="L37" s="460"/>
      <c r="M37" s="467"/>
      <c r="N37" s="460"/>
      <c r="O37" s="463"/>
    </row>
    <row r="38" spans="1:15" s="459" customFormat="1" ht="15" customHeight="1">
      <c r="A38" s="454"/>
      <c r="B38" s="544" t="s">
        <v>353</v>
      </c>
      <c r="C38" s="550"/>
      <c r="D38" s="687"/>
      <c r="E38" s="550"/>
      <c r="F38" s="550"/>
      <c r="G38" s="687"/>
      <c r="H38" s="550"/>
      <c r="I38" s="550"/>
      <c r="J38" s="687"/>
      <c r="K38" s="550"/>
      <c r="L38" s="550"/>
      <c r="M38" s="687"/>
      <c r="N38" s="550"/>
      <c r="O38" s="463"/>
    </row>
    <row r="39" spans="1:15" s="459" customFormat="1" ht="15" customHeight="1">
      <c r="A39" s="454" t="s">
        <v>1045</v>
      </c>
      <c r="B39" s="454" t="s">
        <v>365</v>
      </c>
      <c r="C39" s="460">
        <v>1171948.66977</v>
      </c>
      <c r="D39" s="461">
        <v>6.119951631387296E-3</v>
      </c>
      <c r="E39" s="460">
        <v>17</v>
      </c>
      <c r="F39" s="460">
        <v>1145621.8426999999</v>
      </c>
      <c r="G39" s="461">
        <v>5.7459319127539351E-3</v>
      </c>
      <c r="H39" s="460">
        <v>18</v>
      </c>
      <c r="I39" s="460">
        <v>1215264.87301</v>
      </c>
      <c r="J39" s="461">
        <v>5.6588930167829352E-3</v>
      </c>
      <c r="K39" s="460">
        <v>18</v>
      </c>
      <c r="L39" s="460">
        <v>1295729.0588299998</v>
      </c>
      <c r="M39" s="461">
        <v>6.0792404112713456E-3</v>
      </c>
      <c r="N39" s="462">
        <v>17</v>
      </c>
      <c r="O39" s="463"/>
    </row>
    <row r="40" spans="1:15" s="459" customFormat="1" ht="15" customHeight="1">
      <c r="A40" s="454" t="s">
        <v>1045</v>
      </c>
      <c r="B40" s="454" t="s">
        <v>379</v>
      </c>
      <c r="C40" s="460">
        <v>758492.71574000013</v>
      </c>
      <c r="D40" s="461">
        <v>3.9608724208526512E-3</v>
      </c>
      <c r="E40" s="460">
        <v>22</v>
      </c>
      <c r="F40" s="460">
        <v>754205.56166999985</v>
      </c>
      <c r="G40" s="461">
        <v>3.7827611556032338E-3</v>
      </c>
      <c r="H40" s="460">
        <v>22</v>
      </c>
      <c r="I40" s="460">
        <v>771164.66134999995</v>
      </c>
      <c r="J40" s="461">
        <v>3.5909359464118915E-3</v>
      </c>
      <c r="K40" s="460">
        <v>22</v>
      </c>
      <c r="L40" s="460">
        <v>752668.77726000093</v>
      </c>
      <c r="M40" s="461">
        <v>3.5313358266062605E-3</v>
      </c>
      <c r="N40" s="462">
        <v>21</v>
      </c>
      <c r="O40" s="463"/>
    </row>
    <row r="41" spans="1:15" s="459" customFormat="1" ht="15" customHeight="1">
      <c r="A41" s="454" t="s">
        <v>1045</v>
      </c>
      <c r="B41" s="454" t="s">
        <v>362</v>
      </c>
      <c r="C41" s="460">
        <v>364911.22950999998</v>
      </c>
      <c r="D41" s="461">
        <v>1.9055758141021235E-3</v>
      </c>
      <c r="E41" s="460">
        <v>23</v>
      </c>
      <c r="F41" s="460">
        <v>365390.73890000005</v>
      </c>
      <c r="G41" s="461">
        <v>1.8326381612296498E-3</v>
      </c>
      <c r="H41" s="460">
        <v>26</v>
      </c>
      <c r="I41" s="460">
        <v>332437.98602999997</v>
      </c>
      <c r="J41" s="461">
        <v>1.5480008016680901E-3</v>
      </c>
      <c r="K41" s="460">
        <v>28</v>
      </c>
      <c r="L41" s="460">
        <v>340378.83073000005</v>
      </c>
      <c r="M41" s="461">
        <v>1.5969733246420856E-3</v>
      </c>
      <c r="N41" s="462">
        <v>25</v>
      </c>
      <c r="O41" s="463"/>
    </row>
    <row r="42" spans="1:15" s="459" customFormat="1" ht="15" customHeight="1">
      <c r="A42" s="454" t="s">
        <v>1045</v>
      </c>
      <c r="B42" s="454" t="s">
        <v>380</v>
      </c>
      <c r="C42" s="460">
        <v>101158.48117</v>
      </c>
      <c r="D42" s="461">
        <v>5.282500067220298E-4</v>
      </c>
      <c r="E42" s="460">
        <v>47</v>
      </c>
      <c r="F42" s="460">
        <v>93882.000149999993</v>
      </c>
      <c r="G42" s="461">
        <v>4.7087054435319091E-4</v>
      </c>
      <c r="H42" s="460">
        <v>50</v>
      </c>
      <c r="I42" s="460">
        <v>86289.497499999998</v>
      </c>
      <c r="J42" s="461">
        <v>4.0180790679402811E-4</v>
      </c>
      <c r="K42" s="460">
        <v>52</v>
      </c>
      <c r="L42" s="460">
        <v>94927.117459999994</v>
      </c>
      <c r="M42" s="461">
        <v>4.4537456704831646E-4</v>
      </c>
      <c r="N42" s="462">
        <v>52</v>
      </c>
      <c r="O42" s="463"/>
    </row>
    <row r="43" spans="1:15" s="459" customFormat="1" ht="15" customHeight="1">
      <c r="A43" s="454" t="s">
        <v>1045</v>
      </c>
      <c r="B43" s="454" t="s">
        <v>369</v>
      </c>
      <c r="C43" s="460">
        <v>199593.82615000004</v>
      </c>
      <c r="D43" s="461">
        <v>1.0422856505830167E-3</v>
      </c>
      <c r="E43" s="460">
        <v>36</v>
      </c>
      <c r="F43" s="460">
        <v>183462.43691999998</v>
      </c>
      <c r="G43" s="461">
        <v>9.2016635140770755E-4</v>
      </c>
      <c r="H43" s="460">
        <v>38</v>
      </c>
      <c r="I43" s="460">
        <v>201660.94502000004</v>
      </c>
      <c r="J43" s="461">
        <v>9.3903620426798542E-4</v>
      </c>
      <c r="K43" s="460">
        <v>38</v>
      </c>
      <c r="L43" s="460">
        <v>202188.26715999993</v>
      </c>
      <c r="M43" s="461">
        <v>9.4861736412231207E-4</v>
      </c>
      <c r="N43" s="462">
        <v>37</v>
      </c>
      <c r="O43" s="463"/>
    </row>
    <row r="44" spans="1:15" s="459" customFormat="1" ht="15" customHeight="1">
      <c r="A44" s="454" t="s">
        <v>1045</v>
      </c>
      <c r="B44" s="454" t="s">
        <v>355</v>
      </c>
      <c r="C44" s="460">
        <v>112733.19877000002</v>
      </c>
      <c r="D44" s="461">
        <v>5.8869499206977774E-4</v>
      </c>
      <c r="E44" s="460">
        <v>44</v>
      </c>
      <c r="F44" s="460">
        <v>112333.33829</v>
      </c>
      <c r="G44" s="461">
        <v>5.6341428671216316E-4</v>
      </c>
      <c r="H44" s="460">
        <v>45</v>
      </c>
      <c r="I44" s="460">
        <v>122448.88518000003</v>
      </c>
      <c r="J44" s="461">
        <v>5.7018445661290477E-4</v>
      </c>
      <c r="K44" s="460">
        <v>45</v>
      </c>
      <c r="L44" s="460">
        <v>117393.03308999998</v>
      </c>
      <c r="M44" s="461">
        <v>5.5077908911516874E-4</v>
      </c>
      <c r="N44" s="462">
        <v>46</v>
      </c>
      <c r="O44" s="463"/>
    </row>
    <row r="45" spans="1:15" s="459" customFormat="1" ht="15" customHeight="1">
      <c r="A45" s="454" t="s">
        <v>1045</v>
      </c>
      <c r="B45" s="454" t="s">
        <v>378</v>
      </c>
      <c r="C45" s="460">
        <v>328517.22124000004</v>
      </c>
      <c r="D45" s="461">
        <v>1.7155252917050658E-3</v>
      </c>
      <c r="E45" s="460">
        <v>26</v>
      </c>
      <c r="F45" s="460">
        <v>327425.90900000004</v>
      </c>
      <c r="G45" s="461">
        <v>1.6422233842465529E-3</v>
      </c>
      <c r="H45" s="460">
        <v>28</v>
      </c>
      <c r="I45" s="460">
        <v>335223.63727000001</v>
      </c>
      <c r="J45" s="461">
        <v>1.5609722144846105E-3</v>
      </c>
      <c r="K45" s="460">
        <v>27</v>
      </c>
      <c r="L45" s="460">
        <v>324237.30354000011</v>
      </c>
      <c r="M45" s="461">
        <v>1.5212412696076099E-3</v>
      </c>
      <c r="N45" s="462">
        <v>27</v>
      </c>
      <c r="O45" s="463"/>
    </row>
    <row r="46" spans="1:15" s="459" customFormat="1" ht="15" customHeight="1">
      <c r="A46" s="454" t="s">
        <v>1045</v>
      </c>
      <c r="B46" s="454" t="s">
        <v>376</v>
      </c>
      <c r="C46" s="460">
        <v>189189.47148000001</v>
      </c>
      <c r="D46" s="461">
        <v>9.8795043913219006E-4</v>
      </c>
      <c r="E46" s="460">
        <v>37</v>
      </c>
      <c r="F46" s="460">
        <v>178029.16958000002</v>
      </c>
      <c r="G46" s="461">
        <v>8.9291548813344229E-4</v>
      </c>
      <c r="H46" s="460">
        <v>39</v>
      </c>
      <c r="I46" s="460">
        <v>188683.34272000002</v>
      </c>
      <c r="J46" s="461">
        <v>8.7860586956394588E-4</v>
      </c>
      <c r="K46" s="460">
        <v>39</v>
      </c>
      <c r="L46" s="460">
        <v>195909.39091999992</v>
      </c>
      <c r="M46" s="461">
        <v>9.1915842908071746E-4</v>
      </c>
      <c r="N46" s="462">
        <v>38</v>
      </c>
      <c r="O46" s="463"/>
    </row>
    <row r="47" spans="1:15" s="459" customFormat="1" ht="15" customHeight="1">
      <c r="A47" s="454" t="s">
        <v>1045</v>
      </c>
      <c r="B47" s="454" t="s">
        <v>363</v>
      </c>
      <c r="C47" s="460">
        <v>176077.60759</v>
      </c>
      <c r="D47" s="461">
        <v>9.1948441728386841E-4</v>
      </c>
      <c r="E47" s="460">
        <v>39</v>
      </c>
      <c r="F47" s="460">
        <v>173292.81723000002</v>
      </c>
      <c r="G47" s="461">
        <v>8.6916004187399213E-4</v>
      </c>
      <c r="H47" s="460">
        <v>40</v>
      </c>
      <c r="I47" s="460">
        <v>182158.52492999999</v>
      </c>
      <c r="J47" s="461">
        <v>8.4822299036810462E-4</v>
      </c>
      <c r="K47" s="460">
        <v>40</v>
      </c>
      <c r="L47" s="460">
        <v>182193.24484999999</v>
      </c>
      <c r="M47" s="461">
        <v>8.5480566265365519E-4</v>
      </c>
      <c r="N47" s="462">
        <v>40</v>
      </c>
      <c r="O47" s="463"/>
    </row>
    <row r="48" spans="1:15" s="459" customFormat="1" ht="15" customHeight="1">
      <c r="A48" s="454" t="s">
        <v>1045</v>
      </c>
      <c r="B48" s="454" t="s">
        <v>377</v>
      </c>
      <c r="C48" s="460">
        <v>154314.53187999999</v>
      </c>
      <c r="D48" s="461">
        <v>8.0583740077215863E-4</v>
      </c>
      <c r="E48" s="460">
        <v>41</v>
      </c>
      <c r="F48" s="460">
        <v>154198.69886999999</v>
      </c>
      <c r="G48" s="461">
        <v>7.7339239853711902E-4</v>
      </c>
      <c r="H48" s="460">
        <v>42</v>
      </c>
      <c r="I48" s="460">
        <v>158832.99768</v>
      </c>
      <c r="J48" s="461">
        <v>7.3960743980020893E-4</v>
      </c>
      <c r="K48" s="460">
        <v>42</v>
      </c>
      <c r="L48" s="460">
        <v>164048.96402999997</v>
      </c>
      <c r="M48" s="461">
        <v>7.6967718271202289E-4</v>
      </c>
      <c r="N48" s="462">
        <v>42</v>
      </c>
      <c r="O48" s="463"/>
    </row>
    <row r="49" spans="1:15" s="459" customFormat="1" ht="15" customHeight="1">
      <c r="A49" s="454" t="s">
        <v>1045</v>
      </c>
      <c r="B49" s="454" t="s">
        <v>367</v>
      </c>
      <c r="C49" s="460">
        <v>116177.84432999999</v>
      </c>
      <c r="D49" s="461">
        <v>6.0668488187737963E-4</v>
      </c>
      <c r="E49" s="460">
        <v>42</v>
      </c>
      <c r="F49" s="460">
        <v>120698.57520000001</v>
      </c>
      <c r="G49" s="461">
        <v>6.053706111530748E-4</v>
      </c>
      <c r="H49" s="460">
        <v>43</v>
      </c>
      <c r="I49" s="460">
        <v>134899.13662999996</v>
      </c>
      <c r="J49" s="461">
        <v>6.2815917681780333E-4</v>
      </c>
      <c r="K49" s="460">
        <v>43</v>
      </c>
      <c r="L49" s="460">
        <v>134954.6102</v>
      </c>
      <c r="M49" s="461">
        <v>6.3317366730667097E-4</v>
      </c>
      <c r="N49" s="462">
        <v>43</v>
      </c>
      <c r="O49" s="463"/>
    </row>
    <row r="50" spans="1:15" s="459" customFormat="1" ht="15" customHeight="1">
      <c r="A50" s="454" t="s">
        <v>1045</v>
      </c>
      <c r="B50" s="454" t="s">
        <v>383</v>
      </c>
      <c r="C50" s="460">
        <v>55025.075279999997</v>
      </c>
      <c r="D50" s="461">
        <v>2.8734214416931619E-4</v>
      </c>
      <c r="E50" s="460">
        <v>54</v>
      </c>
      <c r="F50" s="460">
        <v>55079.264549999993</v>
      </c>
      <c r="G50" s="461">
        <v>2.7625320338077512E-4</v>
      </c>
      <c r="H50" s="460">
        <v>58</v>
      </c>
      <c r="I50" s="460">
        <v>55820.14824000001</v>
      </c>
      <c r="J50" s="461">
        <v>2.5992707769849696E-4</v>
      </c>
      <c r="K50" s="460">
        <v>61</v>
      </c>
      <c r="L50" s="460">
        <v>56600.463019999988</v>
      </c>
      <c r="M50" s="461">
        <v>2.6555537960887683E-4</v>
      </c>
      <c r="N50" s="462">
        <v>62</v>
      </c>
      <c r="O50" s="463"/>
    </row>
    <row r="51" spans="1:15" s="459" customFormat="1" ht="15" customHeight="1">
      <c r="A51" s="454" t="s">
        <v>1045</v>
      </c>
      <c r="B51" s="454" t="s">
        <v>358</v>
      </c>
      <c r="C51" s="460">
        <v>112742.14984</v>
      </c>
      <c r="D51" s="461">
        <v>5.8874199033052336E-4</v>
      </c>
      <c r="E51" s="460">
        <v>43</v>
      </c>
      <c r="F51" s="460">
        <v>118230.98081000001</v>
      </c>
      <c r="G51" s="461">
        <v>5.9299425027659449E-4</v>
      </c>
      <c r="H51" s="460">
        <v>44</v>
      </c>
      <c r="I51" s="460">
        <v>122727.0907</v>
      </c>
      <c r="J51" s="461">
        <v>5.7147992339493968E-4</v>
      </c>
      <c r="K51" s="460">
        <v>44</v>
      </c>
      <c r="L51" s="460">
        <v>125990.41031000001</v>
      </c>
      <c r="M51" s="461">
        <v>5.9111585757042116E-4</v>
      </c>
      <c r="N51" s="462">
        <v>44</v>
      </c>
      <c r="O51" s="463"/>
    </row>
    <row r="52" spans="1:15" s="459" customFormat="1" ht="15" customHeight="1">
      <c r="A52" s="454" t="s">
        <v>1045</v>
      </c>
      <c r="B52" s="454" t="s">
        <v>381</v>
      </c>
      <c r="C52" s="460">
        <v>185443.72385000001</v>
      </c>
      <c r="D52" s="461">
        <v>9.6839394063306993E-4</v>
      </c>
      <c r="E52" s="460">
        <v>38</v>
      </c>
      <c r="F52" s="460">
        <v>186615.20939999999</v>
      </c>
      <c r="G52" s="461">
        <v>9.3597926220538369E-4</v>
      </c>
      <c r="H52" s="460">
        <v>37</v>
      </c>
      <c r="I52" s="460">
        <v>208062.24525000001</v>
      </c>
      <c r="J52" s="461">
        <v>9.6884392271224238E-4</v>
      </c>
      <c r="K52" s="460">
        <v>37</v>
      </c>
      <c r="L52" s="460">
        <v>209227.44443999996</v>
      </c>
      <c r="M52" s="461">
        <v>9.8164344368042587E-4</v>
      </c>
      <c r="N52" s="462">
        <v>36</v>
      </c>
      <c r="O52" s="463"/>
    </row>
    <row r="53" spans="1:15" s="459" customFormat="1" ht="15" customHeight="1">
      <c r="A53" s="454" t="s">
        <v>1045</v>
      </c>
      <c r="B53" s="454" t="s">
        <v>382</v>
      </c>
      <c r="C53" s="460">
        <v>80083.997929999983</v>
      </c>
      <c r="D53" s="461">
        <v>4.1820096817184042E-4</v>
      </c>
      <c r="E53" s="460">
        <v>51</v>
      </c>
      <c r="F53" s="460">
        <v>73732.826199999996</v>
      </c>
      <c r="G53" s="461">
        <v>3.6981120932683088E-4</v>
      </c>
      <c r="H53" s="460">
        <v>52</v>
      </c>
      <c r="I53" s="460">
        <v>69782.360900000014</v>
      </c>
      <c r="J53" s="461">
        <v>3.2494226037617661E-4</v>
      </c>
      <c r="K53" s="460">
        <v>53</v>
      </c>
      <c r="L53" s="460">
        <v>68902.59126999999</v>
      </c>
      <c r="M53" s="461">
        <v>3.232739240008453E-4</v>
      </c>
      <c r="N53" s="462">
        <v>56</v>
      </c>
      <c r="O53" s="463"/>
    </row>
    <row r="54" spans="1:15" s="459" customFormat="1" ht="15" customHeight="1">
      <c r="A54" s="454" t="s">
        <v>1045</v>
      </c>
      <c r="B54" s="454" t="s">
        <v>360</v>
      </c>
      <c r="C54" s="460">
        <v>230552.75467999998</v>
      </c>
      <c r="D54" s="461">
        <v>1.2039544455187342E-3</v>
      </c>
      <c r="E54" s="460">
        <v>32</v>
      </c>
      <c r="F54" s="460">
        <v>242044.13655999998</v>
      </c>
      <c r="G54" s="461">
        <v>1.2139862184168142E-3</v>
      </c>
      <c r="H54" s="460">
        <v>32</v>
      </c>
      <c r="I54" s="460">
        <v>252019.86357999998</v>
      </c>
      <c r="J54" s="461">
        <v>1.1735330114258265E-3</v>
      </c>
      <c r="K54" s="460">
        <v>32</v>
      </c>
      <c r="L54" s="460">
        <v>242658.14865999992</v>
      </c>
      <c r="M54" s="461">
        <v>1.1384920430743423E-3</v>
      </c>
      <c r="N54" s="462">
        <v>34</v>
      </c>
      <c r="O54" s="463"/>
    </row>
    <row r="55" spans="1:15" s="459" customFormat="1" ht="15" customHeight="1">
      <c r="A55" s="454" t="s">
        <v>1045</v>
      </c>
      <c r="B55" s="454" t="s">
        <v>372</v>
      </c>
      <c r="C55" s="460">
        <v>103063.68607000001</v>
      </c>
      <c r="D55" s="461">
        <v>5.3820319394214274E-4</v>
      </c>
      <c r="E55" s="460">
        <v>46</v>
      </c>
      <c r="F55" s="460">
        <v>97577.613290000008</v>
      </c>
      <c r="G55" s="461">
        <v>4.8940610354632999E-4</v>
      </c>
      <c r="H55" s="460">
        <v>49</v>
      </c>
      <c r="I55" s="460">
        <v>100584.39077</v>
      </c>
      <c r="J55" s="461">
        <v>4.6837222005431499E-4</v>
      </c>
      <c r="K55" s="460">
        <v>50</v>
      </c>
      <c r="L55" s="460">
        <v>99858.296730000016</v>
      </c>
      <c r="M55" s="461">
        <v>4.6851044108704227E-4</v>
      </c>
      <c r="N55" s="462">
        <v>50</v>
      </c>
      <c r="O55" s="463"/>
    </row>
    <row r="56" spans="1:15" s="459" customFormat="1" ht="15" customHeight="1">
      <c r="A56" s="454" t="s">
        <v>1045</v>
      </c>
      <c r="B56" s="454" t="s">
        <v>361</v>
      </c>
      <c r="C56" s="460">
        <v>61295.356189999999</v>
      </c>
      <c r="D56" s="461">
        <v>3.2008426582204883E-4</v>
      </c>
      <c r="E56" s="460">
        <v>53</v>
      </c>
      <c r="F56" s="460">
        <v>62107.243459999998</v>
      </c>
      <c r="G56" s="461">
        <v>3.115024337952003E-4</v>
      </c>
      <c r="H56" s="460">
        <v>53</v>
      </c>
      <c r="I56" s="460">
        <v>63011.15750999999</v>
      </c>
      <c r="J56" s="461">
        <v>2.9341208417353343E-4</v>
      </c>
      <c r="K56" s="460">
        <v>56</v>
      </c>
      <c r="L56" s="460">
        <v>62114.75600999999</v>
      </c>
      <c r="M56" s="461">
        <v>2.914270790632892E-4</v>
      </c>
      <c r="N56" s="462">
        <v>58</v>
      </c>
      <c r="O56" s="463"/>
    </row>
    <row r="57" spans="1:15" s="459" customFormat="1" ht="15" customHeight="1">
      <c r="A57" s="454" t="s">
        <v>1045</v>
      </c>
      <c r="B57" s="454" t="s">
        <v>359</v>
      </c>
      <c r="C57" s="460">
        <v>224060.40239999999</v>
      </c>
      <c r="D57" s="461">
        <v>1.1700478114053065E-3</v>
      </c>
      <c r="E57" s="460">
        <v>34</v>
      </c>
      <c r="F57" s="460">
        <v>252382.11810000002</v>
      </c>
      <c r="G57" s="461">
        <v>1.2658369564440765E-3</v>
      </c>
      <c r="H57" s="460">
        <v>30</v>
      </c>
      <c r="I57" s="460">
        <v>292589.02283999999</v>
      </c>
      <c r="J57" s="461">
        <v>1.362443706642868E-3</v>
      </c>
      <c r="K57" s="460">
        <v>30</v>
      </c>
      <c r="L57" s="460">
        <v>275327.3854700001</v>
      </c>
      <c r="M57" s="461">
        <v>1.2917680256320536E-3</v>
      </c>
      <c r="N57" s="462">
        <v>31</v>
      </c>
      <c r="O57" s="463"/>
    </row>
    <row r="58" spans="1:15" s="459" customFormat="1" ht="15" customHeight="1">
      <c r="A58" s="454" t="s">
        <v>1045</v>
      </c>
      <c r="B58" s="454" t="s">
        <v>354</v>
      </c>
      <c r="C58" s="460">
        <v>239471.45837000001</v>
      </c>
      <c r="D58" s="461">
        <v>1.2505244998886019E-3</v>
      </c>
      <c r="E58" s="460">
        <v>30</v>
      </c>
      <c r="F58" s="460">
        <v>251409.29581999997</v>
      </c>
      <c r="G58" s="461">
        <v>1.2609577106268736E-3</v>
      </c>
      <c r="H58" s="460">
        <v>31</v>
      </c>
      <c r="I58" s="460">
        <v>294848.8062799999</v>
      </c>
      <c r="J58" s="461">
        <v>1.372966410797382E-3</v>
      </c>
      <c r="K58" s="460">
        <v>29</v>
      </c>
      <c r="L58" s="460">
        <v>306936.25958999997</v>
      </c>
      <c r="M58" s="461">
        <v>1.4400690485932924E-3</v>
      </c>
      <c r="N58" s="462">
        <v>29</v>
      </c>
      <c r="O58" s="463"/>
    </row>
    <row r="59" spans="1:15" s="459" customFormat="1" ht="15" customHeight="1">
      <c r="A59" s="454" t="s">
        <v>1045</v>
      </c>
      <c r="B59" s="454" t="s">
        <v>364</v>
      </c>
      <c r="C59" s="460">
        <v>64833.583039999998</v>
      </c>
      <c r="D59" s="461">
        <v>3.3856502635299312E-4</v>
      </c>
      <c r="E59" s="460">
        <v>52</v>
      </c>
      <c r="F59" s="460">
        <v>59798.658579999988</v>
      </c>
      <c r="G59" s="461">
        <v>2.9992359421578862E-4</v>
      </c>
      <c r="H59" s="460">
        <v>55</v>
      </c>
      <c r="I59" s="460">
        <v>60463.207350000004</v>
      </c>
      <c r="J59" s="461">
        <v>2.8154752880971172E-4</v>
      </c>
      <c r="K59" s="460">
        <v>58</v>
      </c>
      <c r="L59" s="460">
        <v>61909.254790000014</v>
      </c>
      <c r="M59" s="461">
        <v>2.9046291814347662E-4</v>
      </c>
      <c r="N59" s="462">
        <v>59</v>
      </c>
      <c r="O59" s="463"/>
    </row>
    <row r="60" spans="1:15" s="459" customFormat="1" ht="15" customHeight="1">
      <c r="A60" s="454" t="s">
        <v>1045</v>
      </c>
      <c r="B60" s="454" t="s">
        <v>374</v>
      </c>
      <c r="C60" s="460">
        <v>163526.15749999997</v>
      </c>
      <c r="D60" s="461">
        <v>8.5393750963074237E-4</v>
      </c>
      <c r="E60" s="460">
        <v>40</v>
      </c>
      <c r="F60" s="460">
        <v>163435.53535999998</v>
      </c>
      <c r="G60" s="461">
        <v>8.1972028055069489E-4</v>
      </c>
      <c r="H60" s="460">
        <v>41</v>
      </c>
      <c r="I60" s="460">
        <v>175343.41076999999</v>
      </c>
      <c r="J60" s="461">
        <v>8.1648834322646448E-4</v>
      </c>
      <c r="K60" s="460">
        <v>41</v>
      </c>
      <c r="L60" s="460">
        <v>184856.52498999998</v>
      </c>
      <c r="M60" s="461">
        <v>8.6730111464903149E-4</v>
      </c>
      <c r="N60" s="462">
        <v>39</v>
      </c>
      <c r="O60" s="463"/>
    </row>
    <row r="61" spans="1:15" s="459" customFormat="1" ht="15" customHeight="1">
      <c r="A61" s="454" t="s">
        <v>1045</v>
      </c>
      <c r="B61" s="454" t="s">
        <v>366</v>
      </c>
      <c r="C61" s="460">
        <v>90660.458660000004</v>
      </c>
      <c r="D61" s="461">
        <v>4.7342914657683247E-4</v>
      </c>
      <c r="E61" s="460">
        <v>49</v>
      </c>
      <c r="F61" s="460">
        <v>86701.80481999999</v>
      </c>
      <c r="G61" s="461">
        <v>4.3485786377334135E-4</v>
      </c>
      <c r="H61" s="460">
        <v>51</v>
      </c>
      <c r="I61" s="460">
        <v>94280.300720000014</v>
      </c>
      <c r="J61" s="461">
        <v>4.3901716178396696E-4</v>
      </c>
      <c r="K61" s="460">
        <v>51</v>
      </c>
      <c r="L61" s="460">
        <v>97366.126349999991</v>
      </c>
      <c r="M61" s="461">
        <v>4.5681779378348484E-4</v>
      </c>
      <c r="N61" s="462">
        <v>51</v>
      </c>
      <c r="O61" s="463"/>
    </row>
    <row r="62" spans="1:15" s="459" customFormat="1" ht="15" customHeight="1">
      <c r="A62" s="454" t="s">
        <v>1045</v>
      </c>
      <c r="B62" s="454" t="s">
        <v>373</v>
      </c>
      <c r="C62" s="460">
        <v>95531.935710000005</v>
      </c>
      <c r="D62" s="461">
        <v>4.9887087172708982E-4</v>
      </c>
      <c r="E62" s="460">
        <v>48</v>
      </c>
      <c r="F62" s="460">
        <v>100788.91200999999</v>
      </c>
      <c r="G62" s="461">
        <v>5.0551255605001675E-4</v>
      </c>
      <c r="H62" s="460">
        <v>48</v>
      </c>
      <c r="I62" s="460">
        <v>102376.97871000001</v>
      </c>
      <c r="J62" s="461">
        <v>4.7671942369767407E-4</v>
      </c>
      <c r="K62" s="460">
        <v>49</v>
      </c>
      <c r="L62" s="460">
        <v>102178.52386000002</v>
      </c>
      <c r="M62" s="461">
        <v>4.7939637316975767E-4</v>
      </c>
      <c r="N62" s="462">
        <v>49</v>
      </c>
      <c r="O62" s="463"/>
    </row>
    <row r="63" spans="1:15" s="459" customFormat="1" ht="15" customHeight="1">
      <c r="A63" s="454" t="s">
        <v>1045</v>
      </c>
      <c r="B63" s="454" t="s">
        <v>371</v>
      </c>
      <c r="C63" s="460">
        <v>220042.41217000003</v>
      </c>
      <c r="D63" s="461">
        <v>1.1490656989969045E-3</v>
      </c>
      <c r="E63" s="460">
        <v>35</v>
      </c>
      <c r="F63" s="460">
        <v>212535.55826000002</v>
      </c>
      <c r="G63" s="461">
        <v>1.0659842552608371E-3</v>
      </c>
      <c r="H63" s="460">
        <v>36</v>
      </c>
      <c r="I63" s="460">
        <v>208506.03451</v>
      </c>
      <c r="J63" s="461">
        <v>9.7091043183310341E-4</v>
      </c>
      <c r="K63" s="460">
        <v>36</v>
      </c>
      <c r="L63" s="460">
        <v>210624.83945999993</v>
      </c>
      <c r="M63" s="461">
        <v>9.8819967564744201E-4</v>
      </c>
      <c r="N63" s="462">
        <v>35</v>
      </c>
      <c r="O63" s="463"/>
    </row>
    <row r="64" spans="1:15" s="459" customFormat="1" ht="15" customHeight="1">
      <c r="A64" s="454"/>
      <c r="B64" s="454" t="s">
        <v>356</v>
      </c>
      <c r="C64" s="460">
        <v>109291.15242</v>
      </c>
      <c r="D64" s="461">
        <v>5.707207683490911E-4</v>
      </c>
      <c r="E64" s="460">
        <v>45</v>
      </c>
      <c r="F64" s="460">
        <v>107826.59182000002</v>
      </c>
      <c r="G64" s="461">
        <v>5.4081044188354708E-4</v>
      </c>
      <c r="H64" s="460">
        <v>46</v>
      </c>
      <c r="I64" s="460">
        <v>108773.71429</v>
      </c>
      <c r="J64" s="461">
        <v>5.0650588680362367E-4</v>
      </c>
      <c r="K64" s="460">
        <v>48</v>
      </c>
      <c r="L64" s="460">
        <v>104654.87856000001</v>
      </c>
      <c r="M64" s="461">
        <v>4.9101481721273944E-4</v>
      </c>
      <c r="N64" s="462">
        <v>48</v>
      </c>
      <c r="O64" s="463"/>
    </row>
    <row r="65" spans="1:15" s="459" customFormat="1" ht="15" customHeight="1">
      <c r="A65" s="454"/>
      <c r="B65" s="454" t="s">
        <v>357</v>
      </c>
      <c r="C65" s="460">
        <v>252509.16699</v>
      </c>
      <c r="D65" s="461">
        <v>1.3186093136219874E-3</v>
      </c>
      <c r="E65" s="460">
        <v>28</v>
      </c>
      <c r="F65" s="460">
        <v>271467.56900999998</v>
      </c>
      <c r="G65" s="461">
        <v>1.3615611276894608E-3</v>
      </c>
      <c r="H65" s="460">
        <v>29</v>
      </c>
      <c r="I65" s="460">
        <v>290512.09653000004</v>
      </c>
      <c r="J65" s="461">
        <v>1.3527724785402067E-3</v>
      </c>
      <c r="K65" s="460">
        <v>31</v>
      </c>
      <c r="L65" s="460">
        <v>308001.56808999972</v>
      </c>
      <c r="M65" s="461">
        <v>1.4450672127075688E-3</v>
      </c>
      <c r="N65" s="462">
        <v>28</v>
      </c>
      <c r="O65" s="463"/>
    </row>
    <row r="66" spans="1:15" s="459" customFormat="1" ht="15" customHeight="1">
      <c r="A66" s="454"/>
      <c r="B66" s="454" t="s">
        <v>375</v>
      </c>
      <c r="C66" s="460">
        <v>238228.51446000001</v>
      </c>
      <c r="D66" s="461">
        <v>1.2440387399057162E-3</v>
      </c>
      <c r="E66" s="460">
        <v>31</v>
      </c>
      <c r="F66" s="460">
        <v>218562.05544999999</v>
      </c>
      <c r="G66" s="461">
        <v>1.0962104967966407E-3</v>
      </c>
      <c r="H66" s="460">
        <v>35</v>
      </c>
      <c r="I66" s="460">
        <v>235561.91799999998</v>
      </c>
      <c r="J66" s="461">
        <v>1.0968964234838255E-3</v>
      </c>
      <c r="K66" s="460">
        <v>35</v>
      </c>
      <c r="L66" s="460">
        <v>278907.32092000009</v>
      </c>
      <c r="M66" s="461">
        <v>1.3085641977245697E-3</v>
      </c>
      <c r="N66" s="462">
        <v>30</v>
      </c>
      <c r="O66" s="463"/>
    </row>
    <row r="67" spans="1:15" s="459" customFormat="1" ht="15" customHeight="1">
      <c r="A67" s="454"/>
      <c r="B67" s="454" t="s">
        <v>368</v>
      </c>
      <c r="C67" s="460">
        <v>51576.978990000003</v>
      </c>
      <c r="D67" s="461">
        <v>2.6933658827479911E-4</v>
      </c>
      <c r="E67" s="460">
        <v>56</v>
      </c>
      <c r="F67" s="460">
        <v>61559.615409999999</v>
      </c>
      <c r="G67" s="461">
        <v>3.0875577397122361E-4</v>
      </c>
      <c r="H67" s="460">
        <v>54</v>
      </c>
      <c r="I67" s="460">
        <v>67246.83481</v>
      </c>
      <c r="J67" s="461">
        <v>3.1313555781837632E-4</v>
      </c>
      <c r="K67" s="460">
        <v>54</v>
      </c>
      <c r="L67" s="460">
        <v>81866.603090000019</v>
      </c>
      <c r="M67" s="461">
        <v>3.8409786247105884E-4</v>
      </c>
      <c r="N67" s="462">
        <v>54</v>
      </c>
      <c r="O67" s="463"/>
    </row>
    <row r="68" spans="1:15" s="459" customFormat="1" ht="15" customHeight="1">
      <c r="A68" s="454"/>
      <c r="B68" s="454" t="s">
        <v>370</v>
      </c>
      <c r="C68" s="460">
        <v>224300.96023999999</v>
      </c>
      <c r="D68" s="461">
        <v>1.1713063203874928E-3</v>
      </c>
      <c r="E68" s="460">
        <v>33</v>
      </c>
      <c r="F68" s="460">
        <v>229251.12529999999</v>
      </c>
      <c r="G68" s="461">
        <v>1.1498221383344971E-3</v>
      </c>
      <c r="H68" s="460">
        <v>34</v>
      </c>
      <c r="I68" s="460">
        <v>236952.31825000001</v>
      </c>
      <c r="J68" s="461">
        <v>1.103370836132461E-3</v>
      </c>
      <c r="K68" s="460">
        <v>34</v>
      </c>
      <c r="L68" s="460">
        <v>246682.82171000005</v>
      </c>
      <c r="M68" s="461">
        <v>1.1573748140371301E-3</v>
      </c>
      <c r="N68" s="462">
        <v>33</v>
      </c>
      <c r="O68" s="463"/>
    </row>
    <row r="69" spans="1:15" s="459" customFormat="1" ht="15" customHeight="1">
      <c r="A69" s="454"/>
      <c r="B69" s="454" t="s">
        <v>1033</v>
      </c>
      <c r="C69" s="460">
        <v>54122.804880000003</v>
      </c>
      <c r="D69" s="461">
        <v>2.8263187403681784E-4</v>
      </c>
      <c r="E69" s="460">
        <v>55</v>
      </c>
      <c r="F69" s="460">
        <v>54887.714740000003</v>
      </c>
      <c r="G69" s="461">
        <v>2.7529247434686729E-4</v>
      </c>
      <c r="H69" s="460">
        <v>59</v>
      </c>
      <c r="I69" s="460">
        <v>60755.906430000003</v>
      </c>
      <c r="J69" s="461">
        <v>2.8291048499861916E-4</v>
      </c>
      <c r="K69" s="460">
        <v>57</v>
      </c>
      <c r="L69" s="460">
        <v>68688.486460000015</v>
      </c>
      <c r="M69" s="461">
        <v>3.2226939716374967E-4</v>
      </c>
      <c r="N69" s="462">
        <v>57</v>
      </c>
      <c r="O69" s="463"/>
    </row>
    <row r="70" spans="1:15" s="459" customFormat="1" ht="15" customHeight="1">
      <c r="A70" s="454"/>
      <c r="B70" s="454" t="s">
        <v>385</v>
      </c>
      <c r="C70" s="461" t="s">
        <v>1035</v>
      </c>
      <c r="D70" s="461" t="s">
        <v>1035</v>
      </c>
      <c r="E70" s="461" t="s">
        <v>1035</v>
      </c>
      <c r="F70" s="460">
        <v>55476.561350000004</v>
      </c>
      <c r="G70" s="461">
        <v>2.7824586821734534E-4</v>
      </c>
      <c r="H70" s="460">
        <v>57</v>
      </c>
      <c r="I70" s="460">
        <v>64144.507459999993</v>
      </c>
      <c r="J70" s="461">
        <v>2.9868953953331948E-4</v>
      </c>
      <c r="K70" s="460">
        <v>55</v>
      </c>
      <c r="L70" s="460">
        <v>69607.464609999981</v>
      </c>
      <c r="M70" s="461">
        <v>3.2658101545191226E-4</v>
      </c>
      <c r="N70" s="462">
        <v>55</v>
      </c>
      <c r="O70" s="463"/>
    </row>
    <row r="71" spans="1:15" s="459" customFormat="1" ht="15" customHeight="1">
      <c r="A71" s="454"/>
      <c r="B71" s="454" t="s">
        <v>386</v>
      </c>
      <c r="C71" s="461" t="s">
        <v>1035</v>
      </c>
      <c r="D71" s="461" t="s">
        <v>1035</v>
      </c>
      <c r="E71" s="461" t="s">
        <v>1035</v>
      </c>
      <c r="F71" s="460">
        <v>57641.103479999998</v>
      </c>
      <c r="G71" s="461">
        <v>2.8910225314097347E-4</v>
      </c>
      <c r="H71" s="460">
        <v>56</v>
      </c>
      <c r="I71" s="460">
        <v>58411.458989999999</v>
      </c>
      <c r="J71" s="461">
        <v>2.7199354208265171E-4</v>
      </c>
      <c r="K71" s="460">
        <v>59</v>
      </c>
      <c r="L71" s="460">
        <v>59237.61482000001</v>
      </c>
      <c r="M71" s="461">
        <v>2.7792824389247434E-4</v>
      </c>
      <c r="N71" s="462">
        <v>61</v>
      </c>
      <c r="O71" s="463"/>
    </row>
    <row r="72" spans="1:15" s="459" customFormat="1" ht="15" customHeight="1">
      <c r="A72" s="454"/>
      <c r="B72" s="454" t="s">
        <v>387</v>
      </c>
      <c r="C72" s="461" t="s">
        <v>1035</v>
      </c>
      <c r="D72" s="461" t="s">
        <v>1035</v>
      </c>
      <c r="E72" s="461" t="s">
        <v>1035</v>
      </c>
      <c r="F72" s="460">
        <v>20014.280970000003</v>
      </c>
      <c r="G72" s="461">
        <v>1.0038277156562702E-4</v>
      </c>
      <c r="H72" s="460">
        <v>63</v>
      </c>
      <c r="I72" s="460">
        <v>21244.862650000003</v>
      </c>
      <c r="J72" s="461">
        <v>9.8926915080518705E-5</v>
      </c>
      <c r="K72" s="460">
        <v>64</v>
      </c>
      <c r="L72" s="460">
        <v>22266.370869999992</v>
      </c>
      <c r="M72" s="461">
        <v>1.0446830738479155E-4</v>
      </c>
      <c r="N72" s="462">
        <v>67</v>
      </c>
      <c r="O72" s="463"/>
    </row>
    <row r="73" spans="1:15" s="459" customFormat="1" ht="15" customHeight="1">
      <c r="A73" s="454"/>
      <c r="B73" s="454" t="s">
        <v>389</v>
      </c>
      <c r="C73" s="461" t="s">
        <v>1035</v>
      </c>
      <c r="D73" s="461" t="s">
        <v>1035</v>
      </c>
      <c r="E73" s="461" t="s">
        <v>1035</v>
      </c>
      <c r="F73" s="460">
        <v>32707.584079999997</v>
      </c>
      <c r="G73" s="461">
        <v>1.6404675971560414E-4</v>
      </c>
      <c r="H73" s="460">
        <v>61</v>
      </c>
      <c r="I73" s="460">
        <v>35713.16822</v>
      </c>
      <c r="J73" s="461">
        <v>1.6629872444744748E-4</v>
      </c>
      <c r="K73" s="460">
        <v>62</v>
      </c>
      <c r="L73" s="460">
        <v>37977.870889999991</v>
      </c>
      <c r="M73" s="461">
        <v>1.7818278124981431E-4</v>
      </c>
      <c r="N73" s="462">
        <v>63</v>
      </c>
      <c r="O73" s="463"/>
    </row>
    <row r="74" spans="1:15" s="459" customFormat="1" ht="15" customHeight="1">
      <c r="A74" s="454"/>
      <c r="B74" s="454" t="s">
        <v>388</v>
      </c>
      <c r="C74" s="461" t="s">
        <v>1035</v>
      </c>
      <c r="D74" s="461" t="s">
        <v>1035</v>
      </c>
      <c r="E74" s="461" t="s">
        <v>1035</v>
      </c>
      <c r="F74" s="460">
        <v>17310.47928</v>
      </c>
      <c r="G74" s="461">
        <v>8.6821699458522163E-5</v>
      </c>
      <c r="H74" s="460">
        <v>64</v>
      </c>
      <c r="I74" s="460">
        <v>18932.089799999998</v>
      </c>
      <c r="J74" s="461">
        <v>8.8157465209188056E-5</v>
      </c>
      <c r="K74" s="460">
        <v>65</v>
      </c>
      <c r="L74" s="460">
        <v>19548.031720000003</v>
      </c>
      <c r="M74" s="461">
        <v>9.1714532126295104E-5</v>
      </c>
      <c r="N74" s="462">
        <v>68</v>
      </c>
      <c r="O74" s="463"/>
    </row>
    <row r="75" spans="1:15" s="459" customFormat="1" ht="15" customHeight="1">
      <c r="A75" s="454"/>
      <c r="B75" s="454" t="s">
        <v>390</v>
      </c>
      <c r="C75" s="461" t="s">
        <v>1035</v>
      </c>
      <c r="D75" s="461" t="s">
        <v>1035</v>
      </c>
      <c r="E75" s="461" t="s">
        <v>1035</v>
      </c>
      <c r="F75" s="461" t="s">
        <v>1035</v>
      </c>
      <c r="G75" s="461" t="s">
        <v>1035</v>
      </c>
      <c r="H75" s="461" t="s">
        <v>1035</v>
      </c>
      <c r="I75" s="460">
        <v>111453.74949000002</v>
      </c>
      <c r="J75" s="461">
        <v>5.1898549747520417E-4</v>
      </c>
      <c r="K75" s="460">
        <v>47</v>
      </c>
      <c r="L75" s="460">
        <v>119627.04911000001</v>
      </c>
      <c r="M75" s="461">
        <v>5.6126053998304933E-4</v>
      </c>
      <c r="N75" s="462">
        <v>45</v>
      </c>
      <c r="O75" s="463"/>
    </row>
    <row r="76" spans="1:15" s="459" customFormat="1" ht="15" customHeight="1">
      <c r="A76" s="454"/>
      <c r="B76" s="454" t="s">
        <v>1070</v>
      </c>
      <c r="C76" s="461" t="s">
        <v>1035</v>
      </c>
      <c r="D76" s="461" t="s">
        <v>1035</v>
      </c>
      <c r="E76" s="461" t="s">
        <v>1035</v>
      </c>
      <c r="F76" s="461" t="s">
        <v>1035</v>
      </c>
      <c r="G76" s="461" t="s">
        <v>1035</v>
      </c>
      <c r="H76" s="461" t="s">
        <v>1035</v>
      </c>
      <c r="I76" s="461" t="s">
        <v>1035</v>
      </c>
      <c r="J76" s="461" t="s">
        <v>1035</v>
      </c>
      <c r="K76" s="461" t="s">
        <v>1035</v>
      </c>
      <c r="L76" s="460">
        <v>165678.45579000001</v>
      </c>
      <c r="M76" s="461">
        <v>7.7732235520369393E-4</v>
      </c>
      <c r="N76" s="462">
        <v>41</v>
      </c>
      <c r="O76" s="463"/>
    </row>
    <row r="77" spans="1:15" s="459" customFormat="1" ht="15" customHeight="1">
      <c r="A77" s="454"/>
      <c r="B77" s="454" t="s">
        <v>1071</v>
      </c>
      <c r="C77" s="461" t="s">
        <v>1035</v>
      </c>
      <c r="D77" s="461" t="s">
        <v>1035</v>
      </c>
      <c r="E77" s="461" t="s">
        <v>1035</v>
      </c>
      <c r="F77" s="461" t="s">
        <v>1035</v>
      </c>
      <c r="G77" s="461" t="s">
        <v>1035</v>
      </c>
      <c r="H77" s="461" t="s">
        <v>1035</v>
      </c>
      <c r="I77" s="461" t="s">
        <v>1035</v>
      </c>
      <c r="J77" s="461" t="s">
        <v>1035</v>
      </c>
      <c r="K77" s="461" t="s">
        <v>1035</v>
      </c>
      <c r="L77" s="460">
        <v>83004.839019999985</v>
      </c>
      <c r="M77" s="461">
        <v>3.8943818405762952E-4</v>
      </c>
      <c r="N77" s="462">
        <v>53</v>
      </c>
      <c r="O77" s="463"/>
    </row>
    <row r="78" spans="1:15" s="459" customFormat="1" ht="15" customHeight="1">
      <c r="A78" s="454"/>
      <c r="B78" s="454" t="s">
        <v>1072</v>
      </c>
      <c r="C78" s="461" t="s">
        <v>1035</v>
      </c>
      <c r="D78" s="461" t="s">
        <v>1035</v>
      </c>
      <c r="E78" s="461" t="s">
        <v>1035</v>
      </c>
      <c r="F78" s="461" t="s">
        <v>1035</v>
      </c>
      <c r="G78" s="461" t="s">
        <v>1035</v>
      </c>
      <c r="H78" s="461" t="s">
        <v>1035</v>
      </c>
      <c r="I78" s="461" t="s">
        <v>1035</v>
      </c>
      <c r="J78" s="461" t="s">
        <v>1035</v>
      </c>
      <c r="K78" s="461" t="s">
        <v>1035</v>
      </c>
      <c r="L78" s="460">
        <v>24573.042709999994</v>
      </c>
      <c r="M78" s="461">
        <v>1.1529064139799318E-4</v>
      </c>
      <c r="N78" s="462">
        <v>66</v>
      </c>
      <c r="O78" s="463"/>
    </row>
    <row r="79" spans="1:15" s="459" customFormat="1" ht="15" customHeight="1">
      <c r="A79" s="454"/>
      <c r="B79" s="454" t="s">
        <v>1073</v>
      </c>
      <c r="C79" s="461" t="s">
        <v>1035</v>
      </c>
      <c r="D79" s="461" t="s">
        <v>1035</v>
      </c>
      <c r="E79" s="461" t="s">
        <v>1035</v>
      </c>
      <c r="F79" s="461" t="s">
        <v>1035</v>
      </c>
      <c r="G79" s="461" t="s">
        <v>1035</v>
      </c>
      <c r="H79" s="461" t="s">
        <v>1035</v>
      </c>
      <c r="I79" s="461" t="s">
        <v>1035</v>
      </c>
      <c r="J79" s="461" t="s">
        <v>1035</v>
      </c>
      <c r="K79" s="461" t="s">
        <v>1035</v>
      </c>
      <c r="L79" s="460">
        <v>30306.204789999992</v>
      </c>
      <c r="M79" s="461">
        <v>1.4218922051342632E-4</v>
      </c>
      <c r="N79" s="462">
        <v>64</v>
      </c>
      <c r="O79" s="463"/>
    </row>
    <row r="80" spans="1:15" s="459" customFormat="1" ht="15" customHeight="1">
      <c r="A80" s="454" t="s">
        <v>1045</v>
      </c>
      <c r="B80" s="466" t="s">
        <v>345</v>
      </c>
      <c r="C80" s="460">
        <v>6529477.5273000002</v>
      </c>
      <c r="D80" s="461">
        <v>3.4097123286258579E-2</v>
      </c>
      <c r="E80" s="460"/>
      <c r="F80" s="460">
        <v>6697684.9266199982</v>
      </c>
      <c r="G80" s="461">
        <v>3.3592622038993922E-2</v>
      </c>
      <c r="H80" s="460"/>
      <c r="I80" s="460">
        <v>7139182.1303700004</v>
      </c>
      <c r="J80" s="461">
        <v>3.3243672881804652E-2</v>
      </c>
      <c r="K80" s="460"/>
      <c r="L80" s="460">
        <v>7629808.2461799989</v>
      </c>
      <c r="M80" s="408">
        <v>3.5797174034447835E-2</v>
      </c>
      <c r="N80" s="460"/>
      <c r="O80" s="463"/>
    </row>
    <row r="81" spans="1:15" s="459" customFormat="1" ht="15" customHeight="1">
      <c r="A81" s="454"/>
      <c r="B81" s="466"/>
      <c r="C81" s="476"/>
      <c r="D81" s="467"/>
      <c r="E81" s="460"/>
      <c r="F81" s="476"/>
      <c r="G81" s="467"/>
      <c r="H81" s="460"/>
      <c r="I81" s="476"/>
      <c r="J81" s="467"/>
      <c r="K81" s="460"/>
      <c r="L81" s="476"/>
      <c r="M81" s="467"/>
      <c r="N81" s="460"/>
      <c r="O81" s="463"/>
    </row>
    <row r="82" spans="1:15" s="459" customFormat="1" ht="15" customHeight="1">
      <c r="A82" s="454"/>
      <c r="B82" s="544" t="s">
        <v>395</v>
      </c>
      <c r="C82" s="550"/>
      <c r="D82" s="687"/>
      <c r="E82" s="550"/>
      <c r="F82" s="550"/>
      <c r="G82" s="687"/>
      <c r="H82" s="550"/>
      <c r="I82" s="550"/>
      <c r="J82" s="687"/>
      <c r="K82" s="550"/>
      <c r="L82" s="550"/>
      <c r="M82" s="687"/>
      <c r="N82" s="550"/>
      <c r="O82" s="463"/>
    </row>
    <row r="83" spans="1:15" s="459" customFormat="1" ht="15" customHeight="1">
      <c r="A83" s="454"/>
      <c r="B83" s="454" t="s">
        <v>396</v>
      </c>
      <c r="C83" s="460">
        <v>770888.8261699999</v>
      </c>
      <c r="D83" s="461">
        <v>4.0256046919861883E-3</v>
      </c>
      <c r="E83" s="476">
        <v>21</v>
      </c>
      <c r="F83" s="460">
        <v>821143.84735000005</v>
      </c>
      <c r="G83" s="461">
        <v>4.1184939581197033E-3</v>
      </c>
      <c r="H83" s="476">
        <v>20</v>
      </c>
      <c r="I83" s="460">
        <v>863681.98626000003</v>
      </c>
      <c r="J83" s="461">
        <v>4.0217437937315513E-3</v>
      </c>
      <c r="K83" s="476">
        <v>20</v>
      </c>
      <c r="L83" s="460">
        <v>843041.9286099989</v>
      </c>
      <c r="M83" s="461">
        <v>3.9553443105071612E-3</v>
      </c>
      <c r="N83" s="477">
        <v>19</v>
      </c>
      <c r="O83" s="463"/>
    </row>
    <row r="84" spans="1:15" s="459" customFormat="1" ht="15" customHeight="1">
      <c r="A84" s="454"/>
      <c r="B84" s="454" t="s">
        <v>428</v>
      </c>
      <c r="C84" s="460">
        <v>2271682.6220799997</v>
      </c>
      <c r="D84" s="461">
        <v>1.1862794440581276E-2</v>
      </c>
      <c r="E84" s="476">
        <v>14</v>
      </c>
      <c r="F84" s="460">
        <v>2527737.87751</v>
      </c>
      <c r="G84" s="461">
        <v>1.2678013979928114E-2</v>
      </c>
      <c r="H84" s="476">
        <v>15</v>
      </c>
      <c r="I84" s="460">
        <v>2912334.1314899996</v>
      </c>
      <c r="J84" s="461">
        <v>1.3561312965796338E-2</v>
      </c>
      <c r="K84" s="476">
        <v>15</v>
      </c>
      <c r="L84" s="460">
        <v>2870327.9374400014</v>
      </c>
      <c r="M84" s="461">
        <v>1.3466869074189498E-2</v>
      </c>
      <c r="N84" s="477">
        <v>14</v>
      </c>
      <c r="O84" s="463"/>
    </row>
    <row r="85" spans="1:15" s="459" customFormat="1" ht="15" customHeight="1">
      <c r="A85" s="454"/>
      <c r="B85" s="454" t="s">
        <v>429</v>
      </c>
      <c r="C85" s="460">
        <v>1377303.4752199999</v>
      </c>
      <c r="D85" s="461">
        <v>7.1923161688474636E-3</v>
      </c>
      <c r="E85" s="476">
        <v>16</v>
      </c>
      <c r="F85" s="460">
        <v>1467789.9495600001</v>
      </c>
      <c r="G85" s="461">
        <v>7.361784489478199E-3</v>
      </c>
      <c r="H85" s="476">
        <v>17</v>
      </c>
      <c r="I85" s="460">
        <v>1730560.3254999998</v>
      </c>
      <c r="J85" s="461">
        <v>8.0583714370331908E-3</v>
      </c>
      <c r="K85" s="476">
        <v>16</v>
      </c>
      <c r="L85" s="460">
        <v>1776190.6262499981</v>
      </c>
      <c r="M85" s="461">
        <v>8.3334473049253704E-3</v>
      </c>
      <c r="N85" s="477">
        <v>15</v>
      </c>
      <c r="O85" s="463"/>
    </row>
    <row r="86" spans="1:15" s="459" customFormat="1" ht="15" customHeight="1">
      <c r="A86" s="454"/>
      <c r="B86" s="454" t="s">
        <v>430</v>
      </c>
      <c r="C86" s="460">
        <v>46097.48431</v>
      </c>
      <c r="D86" s="461">
        <v>2.4071986950973136E-4</v>
      </c>
      <c r="E86" s="476">
        <v>57</v>
      </c>
      <c r="F86" s="460">
        <v>49962.5599</v>
      </c>
      <c r="G86" s="461">
        <v>2.5059007839419058E-4</v>
      </c>
      <c r="H86" s="476">
        <v>60</v>
      </c>
      <c r="I86" s="460">
        <v>55988.344259999998</v>
      </c>
      <c r="J86" s="461">
        <v>2.6071028414522914E-4</v>
      </c>
      <c r="K86" s="476">
        <v>60</v>
      </c>
      <c r="L86" s="460">
        <v>59514.143319999996</v>
      </c>
      <c r="M86" s="461">
        <v>2.7922564725053911E-4</v>
      </c>
      <c r="N86" s="477">
        <v>60</v>
      </c>
      <c r="O86" s="463"/>
    </row>
    <row r="87" spans="1:15" s="459" customFormat="1" ht="15" customHeight="1">
      <c r="A87" s="454"/>
      <c r="B87" s="454" t="s">
        <v>431</v>
      </c>
      <c r="C87" s="460">
        <v>332900.15563000005</v>
      </c>
      <c r="D87" s="461">
        <v>1.7384134446881484E-3</v>
      </c>
      <c r="E87" s="476">
        <v>25</v>
      </c>
      <c r="F87" s="460">
        <v>365446.85824000003</v>
      </c>
      <c r="G87" s="461">
        <v>1.8329196309909703E-3</v>
      </c>
      <c r="H87" s="476">
        <v>25</v>
      </c>
      <c r="I87" s="460">
        <v>434221.26226999995</v>
      </c>
      <c r="J87" s="461">
        <v>2.0219556438855076E-3</v>
      </c>
      <c r="K87" s="476">
        <v>25</v>
      </c>
      <c r="L87" s="460">
        <v>455337.09220000071</v>
      </c>
      <c r="M87" s="461">
        <v>2.1363290672453826E-3</v>
      </c>
      <c r="N87" s="477">
        <v>24</v>
      </c>
      <c r="O87" s="463"/>
    </row>
    <row r="88" spans="1:15" s="459" customFormat="1" ht="15" customHeight="1">
      <c r="A88" s="454"/>
      <c r="B88" s="454" t="s">
        <v>432</v>
      </c>
      <c r="C88" s="460">
        <v>272962.42324999999</v>
      </c>
      <c r="D88" s="461">
        <v>1.4254154721807339E-3</v>
      </c>
      <c r="E88" s="476">
        <v>27</v>
      </c>
      <c r="F88" s="460">
        <v>340924.92345</v>
      </c>
      <c r="G88" s="461">
        <v>1.7099284637308769E-3</v>
      </c>
      <c r="H88" s="476">
        <v>27</v>
      </c>
      <c r="I88" s="460">
        <v>447043.63884999999</v>
      </c>
      <c r="J88" s="461">
        <v>2.0816631684742858E-3</v>
      </c>
      <c r="K88" s="476">
        <v>24</v>
      </c>
      <c r="L88" s="460">
        <v>496600.07240999967</v>
      </c>
      <c r="M88" s="461">
        <v>2.3299247692732607E-3</v>
      </c>
      <c r="N88" s="477">
        <v>23</v>
      </c>
      <c r="O88" s="463"/>
    </row>
    <row r="89" spans="1:15" s="459" customFormat="1" ht="15" customHeight="1">
      <c r="A89" s="454"/>
      <c r="B89" s="454" t="s">
        <v>433</v>
      </c>
      <c r="C89" s="460">
        <v>37846.343829999998</v>
      </c>
      <c r="D89" s="461">
        <v>1.9763290846400619E-4</v>
      </c>
      <c r="E89" s="476">
        <v>58</v>
      </c>
      <c r="F89" s="460">
        <v>27865.578449999997</v>
      </c>
      <c r="G89" s="461">
        <v>1.3976140338407613E-4</v>
      </c>
      <c r="H89" s="476">
        <v>62</v>
      </c>
      <c r="I89" s="460">
        <v>30794.973169999997</v>
      </c>
      <c r="J89" s="461">
        <v>1.433971000841204E-4</v>
      </c>
      <c r="K89" s="476">
        <v>63</v>
      </c>
      <c r="L89" s="460">
        <v>28233.175469999998</v>
      </c>
      <c r="M89" s="461">
        <v>1.324630794424883E-4</v>
      </c>
      <c r="N89" s="477">
        <v>65</v>
      </c>
      <c r="O89" s="463"/>
    </row>
    <row r="90" spans="1:15" s="459" customFormat="1" ht="15" customHeight="1">
      <c r="A90" s="454"/>
      <c r="B90" s="454" t="s">
        <v>434</v>
      </c>
      <c r="C90" s="460">
        <v>950834.13968000002</v>
      </c>
      <c r="D90" s="461">
        <v>4.9652826953037275E-3</v>
      </c>
      <c r="E90" s="476">
        <v>18</v>
      </c>
      <c r="F90" s="460">
        <v>1033638.8509099999</v>
      </c>
      <c r="G90" s="461">
        <v>5.1842748089618593E-3</v>
      </c>
      <c r="H90" s="476">
        <v>19</v>
      </c>
      <c r="I90" s="460">
        <v>1128672.6568500001</v>
      </c>
      <c r="J90" s="461">
        <v>5.2556754975256748E-3</v>
      </c>
      <c r="K90" s="476">
        <v>19</v>
      </c>
      <c r="L90" s="460">
        <v>1140064.1429599999</v>
      </c>
      <c r="M90" s="461">
        <v>5.3488991098046973E-3</v>
      </c>
      <c r="N90" s="477">
        <v>18</v>
      </c>
      <c r="O90" s="463"/>
    </row>
    <row r="91" spans="1:15" s="459" customFormat="1" ht="15" customHeight="1">
      <c r="A91" s="454"/>
      <c r="B91" s="454" t="s">
        <v>435</v>
      </c>
      <c r="C91" s="476">
        <v>334970.45262999996</v>
      </c>
      <c r="D91" s="461">
        <v>1.7492230446596246E-3</v>
      </c>
      <c r="E91" s="476">
        <v>24</v>
      </c>
      <c r="F91" s="476">
        <v>385053.09297999996</v>
      </c>
      <c r="G91" s="461">
        <v>1.9312558233387023E-3</v>
      </c>
      <c r="H91" s="476">
        <v>24</v>
      </c>
      <c r="I91" s="460">
        <v>418956.37221</v>
      </c>
      <c r="J91" s="461">
        <v>1.9508745308862165E-3</v>
      </c>
      <c r="K91" s="476">
        <v>26</v>
      </c>
      <c r="L91" s="460">
        <v>326571.09556999995</v>
      </c>
      <c r="M91" s="461">
        <v>1.5321908448475826E-3</v>
      </c>
      <c r="N91" s="477">
        <v>26</v>
      </c>
      <c r="O91" s="463"/>
    </row>
    <row r="92" spans="1:15" s="459" customFormat="1" ht="15" customHeight="1">
      <c r="A92" s="454"/>
      <c r="B92" s="466" t="s">
        <v>345</v>
      </c>
      <c r="C92" s="460">
        <v>6395485.9227999998</v>
      </c>
      <c r="D92" s="461">
        <v>3.3397413180278841E-2</v>
      </c>
      <c r="E92" s="476"/>
      <c r="F92" s="460">
        <v>7019563.5383499991</v>
      </c>
      <c r="G92" s="461">
        <v>3.5207022636326683E-2</v>
      </c>
      <c r="H92" s="476"/>
      <c r="I92" s="460">
        <v>8022253.6908599986</v>
      </c>
      <c r="J92" s="461">
        <v>3.7355704421562108E-2</v>
      </c>
      <c r="K92" s="476"/>
      <c r="L92" s="460">
        <v>7995880.2142299982</v>
      </c>
      <c r="M92" s="408">
        <v>3.7514693207485975E-2</v>
      </c>
      <c r="N92" s="476"/>
      <c r="O92" s="463"/>
    </row>
    <row r="93" spans="1:15" s="459" customFormat="1" ht="15" customHeight="1">
      <c r="A93" s="454"/>
      <c r="B93" s="466"/>
      <c r="C93" s="460"/>
      <c r="D93" s="467"/>
      <c r="E93" s="460"/>
      <c r="F93" s="460"/>
      <c r="G93" s="467"/>
      <c r="H93" s="460"/>
      <c r="I93" s="460"/>
      <c r="J93" s="467"/>
      <c r="K93" s="460"/>
      <c r="L93" s="460"/>
      <c r="M93" s="467"/>
      <c r="N93" s="460"/>
      <c r="O93" s="463"/>
    </row>
    <row r="94" spans="1:15" s="478" customFormat="1" ht="15" customHeight="1">
      <c r="A94" s="454"/>
      <c r="B94" s="544" t="s">
        <v>7</v>
      </c>
      <c r="C94" s="688">
        <v>191496447.91463</v>
      </c>
      <c r="D94" s="689">
        <v>1</v>
      </c>
      <c r="E94" s="550"/>
      <c r="F94" s="688">
        <v>199379641.12612003</v>
      </c>
      <c r="G94" s="689">
        <v>1</v>
      </c>
      <c r="H94" s="550"/>
      <c r="I94" s="688">
        <v>214753109.73468</v>
      </c>
      <c r="J94" s="689">
        <v>1</v>
      </c>
      <c r="K94" s="550"/>
      <c r="L94" s="688">
        <f>L92+L80+L36+L30+L26+L21</f>
        <v>213139960.12192997</v>
      </c>
      <c r="M94" s="690">
        <f>M92+M80+M36+M30+M26+M21</f>
        <v>1</v>
      </c>
      <c r="N94" s="550"/>
      <c r="O94" s="463"/>
    </row>
    <row r="95" spans="1:15" s="458" customFormat="1" ht="15" customHeight="1" thickBot="1">
      <c r="A95" s="454"/>
      <c r="B95" s="479"/>
      <c r="C95" s="479"/>
      <c r="D95" s="479"/>
      <c r="E95" s="479"/>
      <c r="F95" s="480"/>
      <c r="G95" s="481"/>
      <c r="H95" s="480"/>
      <c r="I95" s="480"/>
      <c r="J95" s="481"/>
      <c r="K95" s="480"/>
      <c r="L95" s="480"/>
      <c r="M95" s="481"/>
      <c r="N95" s="480"/>
    </row>
    <row r="96" spans="1:15" s="458" customFormat="1" ht="15" customHeight="1" thickTop="1">
      <c r="A96" s="454"/>
      <c r="B96" s="482" t="s">
        <v>1074</v>
      </c>
      <c r="C96" s="482"/>
      <c r="D96" s="482"/>
      <c r="E96" s="482"/>
      <c r="F96" s="460"/>
      <c r="G96" s="483"/>
      <c r="H96" s="460"/>
      <c r="I96" s="460"/>
      <c r="J96" s="483"/>
      <c r="K96" s="460"/>
      <c r="L96" s="460"/>
      <c r="M96" s="483"/>
      <c r="N96" s="460"/>
    </row>
    <row r="97" spans="1:14" s="458" customFormat="1" ht="15" customHeight="1">
      <c r="A97" s="454"/>
      <c r="B97" s="482" t="s">
        <v>1053</v>
      </c>
      <c r="C97" s="482"/>
      <c r="D97" s="482"/>
      <c r="E97" s="482"/>
      <c r="F97" s="460"/>
      <c r="G97" s="483"/>
      <c r="H97" s="460"/>
      <c r="I97" s="460"/>
      <c r="J97" s="483"/>
      <c r="K97" s="460"/>
      <c r="L97" s="460"/>
      <c r="M97" s="483"/>
      <c r="N97" s="460"/>
    </row>
    <row r="98" spans="1:14" s="458" customFormat="1" ht="15" customHeight="1">
      <c r="A98" s="454"/>
      <c r="B98" s="482" t="s">
        <v>1054</v>
      </c>
      <c r="C98" s="482"/>
      <c r="D98" s="482"/>
      <c r="E98" s="482"/>
      <c r="F98" s="460"/>
      <c r="G98" s="483"/>
      <c r="H98" s="460"/>
      <c r="I98" s="460"/>
      <c r="J98" s="483"/>
      <c r="K98" s="483"/>
      <c r="L98" s="483"/>
      <c r="M98" s="483"/>
      <c r="N98" s="460"/>
    </row>
    <row r="99" spans="1:14" s="458" customFormat="1" ht="15" customHeight="1">
      <c r="A99" s="454" t="s">
        <v>710</v>
      </c>
      <c r="B99" s="482" t="s">
        <v>1075</v>
      </c>
      <c r="C99" s="482"/>
      <c r="D99" s="482"/>
      <c r="E99" s="482"/>
      <c r="F99" s="460"/>
      <c r="G99" s="483"/>
      <c r="H99" s="460"/>
      <c r="I99" s="460"/>
      <c r="J99" s="483"/>
      <c r="K99" s="460"/>
      <c r="L99" s="460"/>
      <c r="M99" s="483"/>
      <c r="N99" s="460"/>
    </row>
    <row r="100" spans="1:14" s="458" customFormat="1" ht="15" customHeight="1">
      <c r="A100" s="454"/>
      <c r="B100" s="482" t="s">
        <v>1076</v>
      </c>
      <c r="C100" s="482"/>
      <c r="D100" s="482"/>
      <c r="E100" s="482"/>
      <c r="F100" s="460"/>
      <c r="G100" s="483"/>
      <c r="H100" s="460"/>
      <c r="I100" s="460"/>
      <c r="J100" s="483"/>
      <c r="K100" s="460"/>
      <c r="L100" s="460"/>
      <c r="M100" s="483"/>
      <c r="N100" s="460"/>
    </row>
    <row r="101" spans="1:14" s="458" customFormat="1" ht="15" customHeight="1">
      <c r="A101" s="454"/>
      <c r="B101" s="482" t="s">
        <v>1077</v>
      </c>
      <c r="C101" s="482"/>
      <c r="D101" s="482"/>
      <c r="E101" s="482"/>
      <c r="F101" s="460"/>
      <c r="G101" s="483"/>
      <c r="H101" s="460"/>
      <c r="I101" s="460"/>
      <c r="J101" s="483"/>
      <c r="K101" s="460"/>
      <c r="L101" s="460"/>
      <c r="M101" s="483"/>
      <c r="N101" s="460"/>
    </row>
    <row r="102" spans="1:14">
      <c r="B102" s="482" t="s">
        <v>1078</v>
      </c>
      <c r="C102" s="482"/>
      <c r="D102" s="482"/>
      <c r="E102" s="482"/>
    </row>
    <row r="103" spans="1:14">
      <c r="B103" s="482" t="s">
        <v>1079</v>
      </c>
      <c r="C103" s="482"/>
      <c r="D103" s="482"/>
      <c r="E103" s="482"/>
    </row>
    <row r="104" spans="1:14">
      <c r="B104" s="482" t="s">
        <v>1080</v>
      </c>
    </row>
    <row r="105" spans="1:14">
      <c r="B105" s="486"/>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R47"/>
  <sheetViews>
    <sheetView topLeftCell="B1" zoomScaleNormal="100" workbookViewId="0">
      <selection activeCell="L12" sqref="L12"/>
    </sheetView>
  </sheetViews>
  <sheetFormatPr baseColWidth="10" defaultColWidth="9.140625" defaultRowHeight="12.75"/>
  <cols>
    <col min="1" max="1" width="26" style="484" hidden="1" customWidth="1"/>
    <col min="2" max="2" width="48.85546875" style="485" customWidth="1"/>
    <col min="3" max="3" width="21.140625" style="485" customWidth="1"/>
    <col min="4" max="4" width="15.42578125" style="485" customWidth="1"/>
    <col min="5" max="5" width="16.5703125" style="485" customWidth="1"/>
    <col min="6" max="6" width="21.140625" style="484" customWidth="1"/>
    <col min="7" max="7" width="15.42578125" style="484" customWidth="1"/>
    <col min="8" max="8" width="16.5703125" style="484" customWidth="1"/>
    <col min="9" max="9" width="21.140625" style="484" customWidth="1"/>
    <col min="10" max="10" width="15.42578125" style="484" customWidth="1"/>
    <col min="11" max="11" width="16.5703125" style="484" customWidth="1"/>
    <col min="12" max="12" width="21.140625" style="484" customWidth="1"/>
    <col min="13" max="13" width="15.42578125" style="484" customWidth="1"/>
    <col min="14" max="14" width="16.5703125" style="484" customWidth="1"/>
    <col min="15" max="256" width="11.42578125" style="484" customWidth="1"/>
    <col min="257" max="257" width="0" style="484" hidden="1" customWidth="1"/>
    <col min="258" max="258" width="48.85546875" style="484" customWidth="1"/>
    <col min="259" max="259" width="21.140625" style="484" customWidth="1"/>
    <col min="260" max="260" width="15.42578125" style="484" customWidth="1"/>
    <col min="261" max="261" width="16.5703125" style="484" customWidth="1"/>
    <col min="262" max="262" width="21.140625" style="484" customWidth="1"/>
    <col min="263" max="263" width="15.42578125" style="484" customWidth="1"/>
    <col min="264" max="264" width="16.5703125" style="484" customWidth="1"/>
    <col min="265" max="265" width="21.140625" style="484" customWidth="1"/>
    <col min="266" max="266" width="15.42578125" style="484" customWidth="1"/>
    <col min="267" max="267" width="16.5703125" style="484" customWidth="1"/>
    <col min="268" max="268" width="21.140625" style="484" customWidth="1"/>
    <col min="269" max="269" width="15.42578125" style="484" customWidth="1"/>
    <col min="270" max="270" width="16.5703125" style="484" customWidth="1"/>
    <col min="271" max="512" width="11.42578125" style="484" customWidth="1"/>
    <col min="513" max="513" width="0" style="484" hidden="1" customWidth="1"/>
    <col min="514" max="514" width="48.85546875" style="484" customWidth="1"/>
    <col min="515" max="515" width="21.140625" style="484" customWidth="1"/>
    <col min="516" max="516" width="15.42578125" style="484" customWidth="1"/>
    <col min="517" max="517" width="16.5703125" style="484" customWidth="1"/>
    <col min="518" max="518" width="21.140625" style="484" customWidth="1"/>
    <col min="519" max="519" width="15.42578125" style="484" customWidth="1"/>
    <col min="520" max="520" width="16.5703125" style="484" customWidth="1"/>
    <col min="521" max="521" width="21.140625" style="484" customWidth="1"/>
    <col min="522" max="522" width="15.42578125" style="484" customWidth="1"/>
    <col min="523" max="523" width="16.5703125" style="484" customWidth="1"/>
    <col min="524" max="524" width="21.140625" style="484" customWidth="1"/>
    <col min="525" max="525" width="15.42578125" style="484" customWidth="1"/>
    <col min="526" max="526" width="16.5703125" style="484" customWidth="1"/>
    <col min="527" max="768" width="11.42578125" style="484" customWidth="1"/>
    <col min="769" max="769" width="0" style="484" hidden="1" customWidth="1"/>
    <col min="770" max="770" width="48.85546875" style="484" customWidth="1"/>
    <col min="771" max="771" width="21.140625" style="484" customWidth="1"/>
    <col min="772" max="772" width="15.42578125" style="484" customWidth="1"/>
    <col min="773" max="773" width="16.5703125" style="484" customWidth="1"/>
    <col min="774" max="774" width="21.140625" style="484" customWidth="1"/>
    <col min="775" max="775" width="15.42578125" style="484" customWidth="1"/>
    <col min="776" max="776" width="16.5703125" style="484" customWidth="1"/>
    <col min="777" max="777" width="21.140625" style="484" customWidth="1"/>
    <col min="778" max="778" width="15.42578125" style="484" customWidth="1"/>
    <col min="779" max="779" width="16.5703125" style="484" customWidth="1"/>
    <col min="780" max="780" width="21.140625" style="484" customWidth="1"/>
    <col min="781" max="781" width="15.42578125" style="484" customWidth="1"/>
    <col min="782" max="782" width="16.5703125" style="484" customWidth="1"/>
    <col min="783" max="1024" width="11.42578125" style="484" customWidth="1"/>
    <col min="1025" max="1025" width="0" style="484" hidden="1" customWidth="1"/>
    <col min="1026" max="1026" width="48.85546875" style="484" customWidth="1"/>
    <col min="1027" max="1027" width="21.140625" style="484" customWidth="1"/>
    <col min="1028" max="1028" width="15.42578125" style="484" customWidth="1"/>
    <col min="1029" max="1029" width="16.5703125" style="484" customWidth="1"/>
    <col min="1030" max="1030" width="21.140625" style="484" customWidth="1"/>
    <col min="1031" max="1031" width="15.42578125" style="484" customWidth="1"/>
    <col min="1032" max="1032" width="16.5703125" style="484" customWidth="1"/>
    <col min="1033" max="1033" width="21.140625" style="484" customWidth="1"/>
    <col min="1034" max="1034" width="15.42578125" style="484" customWidth="1"/>
    <col min="1035" max="1035" width="16.5703125" style="484" customWidth="1"/>
    <col min="1036" max="1036" width="21.140625" style="484" customWidth="1"/>
    <col min="1037" max="1037" width="15.42578125" style="484" customWidth="1"/>
    <col min="1038" max="1038" width="16.5703125" style="484" customWidth="1"/>
    <col min="1039" max="1280" width="11.42578125" style="484" customWidth="1"/>
    <col min="1281" max="1281" width="0" style="484" hidden="1" customWidth="1"/>
    <col min="1282" max="1282" width="48.85546875" style="484" customWidth="1"/>
    <col min="1283" max="1283" width="21.140625" style="484" customWidth="1"/>
    <col min="1284" max="1284" width="15.42578125" style="484" customWidth="1"/>
    <col min="1285" max="1285" width="16.5703125" style="484" customWidth="1"/>
    <col min="1286" max="1286" width="21.140625" style="484" customWidth="1"/>
    <col min="1287" max="1287" width="15.42578125" style="484" customWidth="1"/>
    <col min="1288" max="1288" width="16.5703125" style="484" customWidth="1"/>
    <col min="1289" max="1289" width="21.140625" style="484" customWidth="1"/>
    <col min="1290" max="1290" width="15.42578125" style="484" customWidth="1"/>
    <col min="1291" max="1291" width="16.5703125" style="484" customWidth="1"/>
    <col min="1292" max="1292" width="21.140625" style="484" customWidth="1"/>
    <col min="1293" max="1293" width="15.42578125" style="484" customWidth="1"/>
    <col min="1294" max="1294" width="16.5703125" style="484" customWidth="1"/>
    <col min="1295" max="1536" width="11.42578125" style="484" customWidth="1"/>
    <col min="1537" max="1537" width="0" style="484" hidden="1" customWidth="1"/>
    <col min="1538" max="1538" width="48.85546875" style="484" customWidth="1"/>
    <col min="1539" max="1539" width="21.140625" style="484" customWidth="1"/>
    <col min="1540" max="1540" width="15.42578125" style="484" customWidth="1"/>
    <col min="1541" max="1541" width="16.5703125" style="484" customWidth="1"/>
    <col min="1542" max="1542" width="21.140625" style="484" customWidth="1"/>
    <col min="1543" max="1543" width="15.42578125" style="484" customWidth="1"/>
    <col min="1544" max="1544" width="16.5703125" style="484" customWidth="1"/>
    <col min="1545" max="1545" width="21.140625" style="484" customWidth="1"/>
    <col min="1546" max="1546" width="15.42578125" style="484" customWidth="1"/>
    <col min="1547" max="1547" width="16.5703125" style="484" customWidth="1"/>
    <col min="1548" max="1548" width="21.140625" style="484" customWidth="1"/>
    <col min="1549" max="1549" width="15.42578125" style="484" customWidth="1"/>
    <col min="1550" max="1550" width="16.5703125" style="484" customWidth="1"/>
    <col min="1551" max="1792" width="11.42578125" style="484" customWidth="1"/>
    <col min="1793" max="1793" width="0" style="484" hidden="1" customWidth="1"/>
    <col min="1794" max="1794" width="48.85546875" style="484" customWidth="1"/>
    <col min="1795" max="1795" width="21.140625" style="484" customWidth="1"/>
    <col min="1796" max="1796" width="15.42578125" style="484" customWidth="1"/>
    <col min="1797" max="1797" width="16.5703125" style="484" customWidth="1"/>
    <col min="1798" max="1798" width="21.140625" style="484" customWidth="1"/>
    <col min="1799" max="1799" width="15.42578125" style="484" customWidth="1"/>
    <col min="1800" max="1800" width="16.5703125" style="484" customWidth="1"/>
    <col min="1801" max="1801" width="21.140625" style="484" customWidth="1"/>
    <col min="1802" max="1802" width="15.42578125" style="484" customWidth="1"/>
    <col min="1803" max="1803" width="16.5703125" style="484" customWidth="1"/>
    <col min="1804" max="1804" width="21.140625" style="484" customWidth="1"/>
    <col min="1805" max="1805" width="15.42578125" style="484" customWidth="1"/>
    <col min="1806" max="1806" width="16.5703125" style="484" customWidth="1"/>
    <col min="1807" max="2048" width="11.42578125" style="484" customWidth="1"/>
    <col min="2049" max="2049" width="0" style="484" hidden="1" customWidth="1"/>
    <col min="2050" max="2050" width="48.85546875" style="484" customWidth="1"/>
    <col min="2051" max="2051" width="21.140625" style="484" customWidth="1"/>
    <col min="2052" max="2052" width="15.42578125" style="484" customWidth="1"/>
    <col min="2053" max="2053" width="16.5703125" style="484" customWidth="1"/>
    <col min="2054" max="2054" width="21.140625" style="484" customWidth="1"/>
    <col min="2055" max="2055" width="15.42578125" style="484" customWidth="1"/>
    <col min="2056" max="2056" width="16.5703125" style="484" customWidth="1"/>
    <col min="2057" max="2057" width="21.140625" style="484" customWidth="1"/>
    <col min="2058" max="2058" width="15.42578125" style="484" customWidth="1"/>
    <col min="2059" max="2059" width="16.5703125" style="484" customWidth="1"/>
    <col min="2060" max="2060" width="21.140625" style="484" customWidth="1"/>
    <col min="2061" max="2061" width="15.42578125" style="484" customWidth="1"/>
    <col min="2062" max="2062" width="16.5703125" style="484" customWidth="1"/>
    <col min="2063" max="2304" width="11.42578125" style="484" customWidth="1"/>
    <col min="2305" max="2305" width="0" style="484" hidden="1" customWidth="1"/>
    <col min="2306" max="2306" width="48.85546875" style="484" customWidth="1"/>
    <col min="2307" max="2307" width="21.140625" style="484" customWidth="1"/>
    <col min="2308" max="2308" width="15.42578125" style="484" customWidth="1"/>
    <col min="2309" max="2309" width="16.5703125" style="484" customWidth="1"/>
    <col min="2310" max="2310" width="21.140625" style="484" customWidth="1"/>
    <col min="2311" max="2311" width="15.42578125" style="484" customWidth="1"/>
    <col min="2312" max="2312" width="16.5703125" style="484" customWidth="1"/>
    <col min="2313" max="2313" width="21.140625" style="484" customWidth="1"/>
    <col min="2314" max="2314" width="15.42578125" style="484" customWidth="1"/>
    <col min="2315" max="2315" width="16.5703125" style="484" customWidth="1"/>
    <col min="2316" max="2316" width="21.140625" style="484" customWidth="1"/>
    <col min="2317" max="2317" width="15.42578125" style="484" customWidth="1"/>
    <col min="2318" max="2318" width="16.5703125" style="484" customWidth="1"/>
    <col min="2319" max="2560" width="11.42578125" style="484" customWidth="1"/>
    <col min="2561" max="2561" width="0" style="484" hidden="1" customWidth="1"/>
    <col min="2562" max="2562" width="48.85546875" style="484" customWidth="1"/>
    <col min="2563" max="2563" width="21.140625" style="484" customWidth="1"/>
    <col min="2564" max="2564" width="15.42578125" style="484" customWidth="1"/>
    <col min="2565" max="2565" width="16.5703125" style="484" customWidth="1"/>
    <col min="2566" max="2566" width="21.140625" style="484" customWidth="1"/>
    <col min="2567" max="2567" width="15.42578125" style="484" customWidth="1"/>
    <col min="2568" max="2568" width="16.5703125" style="484" customWidth="1"/>
    <col min="2569" max="2569" width="21.140625" style="484" customWidth="1"/>
    <col min="2570" max="2570" width="15.42578125" style="484" customWidth="1"/>
    <col min="2571" max="2571" width="16.5703125" style="484" customWidth="1"/>
    <col min="2572" max="2572" width="21.140625" style="484" customWidth="1"/>
    <col min="2573" max="2573" width="15.42578125" style="484" customWidth="1"/>
    <col min="2574" max="2574" width="16.5703125" style="484" customWidth="1"/>
    <col min="2575" max="2816" width="11.42578125" style="484" customWidth="1"/>
    <col min="2817" max="2817" width="0" style="484" hidden="1" customWidth="1"/>
    <col min="2818" max="2818" width="48.85546875" style="484" customWidth="1"/>
    <col min="2819" max="2819" width="21.140625" style="484" customWidth="1"/>
    <col min="2820" max="2820" width="15.42578125" style="484" customWidth="1"/>
    <col min="2821" max="2821" width="16.5703125" style="484" customWidth="1"/>
    <col min="2822" max="2822" width="21.140625" style="484" customWidth="1"/>
    <col min="2823" max="2823" width="15.42578125" style="484" customWidth="1"/>
    <col min="2824" max="2824" width="16.5703125" style="484" customWidth="1"/>
    <col min="2825" max="2825" width="21.140625" style="484" customWidth="1"/>
    <col min="2826" max="2826" width="15.42578125" style="484" customWidth="1"/>
    <col min="2827" max="2827" width="16.5703125" style="484" customWidth="1"/>
    <col min="2828" max="2828" width="21.140625" style="484" customWidth="1"/>
    <col min="2829" max="2829" width="15.42578125" style="484" customWidth="1"/>
    <col min="2830" max="2830" width="16.5703125" style="484" customWidth="1"/>
    <col min="2831" max="3072" width="11.42578125" style="484" customWidth="1"/>
    <col min="3073" max="3073" width="0" style="484" hidden="1" customWidth="1"/>
    <col min="3074" max="3074" width="48.85546875" style="484" customWidth="1"/>
    <col min="3075" max="3075" width="21.140625" style="484" customWidth="1"/>
    <col min="3076" max="3076" width="15.42578125" style="484" customWidth="1"/>
    <col min="3077" max="3077" width="16.5703125" style="484" customWidth="1"/>
    <col min="3078" max="3078" width="21.140625" style="484" customWidth="1"/>
    <col min="3079" max="3079" width="15.42578125" style="484" customWidth="1"/>
    <col min="3080" max="3080" width="16.5703125" style="484" customWidth="1"/>
    <col min="3081" max="3081" width="21.140625" style="484" customWidth="1"/>
    <col min="3082" max="3082" width="15.42578125" style="484" customWidth="1"/>
    <col min="3083" max="3083" width="16.5703125" style="484" customWidth="1"/>
    <col min="3084" max="3084" width="21.140625" style="484" customWidth="1"/>
    <col min="3085" max="3085" width="15.42578125" style="484" customWidth="1"/>
    <col min="3086" max="3086" width="16.5703125" style="484" customWidth="1"/>
    <col min="3087" max="3328" width="11.42578125" style="484" customWidth="1"/>
    <col min="3329" max="3329" width="0" style="484" hidden="1" customWidth="1"/>
    <col min="3330" max="3330" width="48.85546875" style="484" customWidth="1"/>
    <col min="3331" max="3331" width="21.140625" style="484" customWidth="1"/>
    <col min="3332" max="3332" width="15.42578125" style="484" customWidth="1"/>
    <col min="3333" max="3333" width="16.5703125" style="484" customWidth="1"/>
    <col min="3334" max="3334" width="21.140625" style="484" customWidth="1"/>
    <col min="3335" max="3335" width="15.42578125" style="484" customWidth="1"/>
    <col min="3336" max="3336" width="16.5703125" style="484" customWidth="1"/>
    <col min="3337" max="3337" width="21.140625" style="484" customWidth="1"/>
    <col min="3338" max="3338" width="15.42578125" style="484" customWidth="1"/>
    <col min="3339" max="3339" width="16.5703125" style="484" customWidth="1"/>
    <col min="3340" max="3340" width="21.140625" style="484" customWidth="1"/>
    <col min="3341" max="3341" width="15.42578125" style="484" customWidth="1"/>
    <col min="3342" max="3342" width="16.5703125" style="484" customWidth="1"/>
    <col min="3343" max="3584" width="11.42578125" style="484" customWidth="1"/>
    <col min="3585" max="3585" width="0" style="484" hidden="1" customWidth="1"/>
    <col min="3586" max="3586" width="48.85546875" style="484" customWidth="1"/>
    <col min="3587" max="3587" width="21.140625" style="484" customWidth="1"/>
    <col min="3588" max="3588" width="15.42578125" style="484" customWidth="1"/>
    <col min="3589" max="3589" width="16.5703125" style="484" customWidth="1"/>
    <col min="3590" max="3590" width="21.140625" style="484" customWidth="1"/>
    <col min="3591" max="3591" width="15.42578125" style="484" customWidth="1"/>
    <col min="3592" max="3592" width="16.5703125" style="484" customWidth="1"/>
    <col min="3593" max="3593" width="21.140625" style="484" customWidth="1"/>
    <col min="3594" max="3594" width="15.42578125" style="484" customWidth="1"/>
    <col min="3595" max="3595" width="16.5703125" style="484" customWidth="1"/>
    <col min="3596" max="3596" width="21.140625" style="484" customWidth="1"/>
    <col min="3597" max="3597" width="15.42578125" style="484" customWidth="1"/>
    <col min="3598" max="3598" width="16.5703125" style="484" customWidth="1"/>
    <col min="3599" max="3840" width="11.42578125" style="484" customWidth="1"/>
    <col min="3841" max="3841" width="0" style="484" hidden="1" customWidth="1"/>
    <col min="3842" max="3842" width="48.85546875" style="484" customWidth="1"/>
    <col min="3843" max="3843" width="21.140625" style="484" customWidth="1"/>
    <col min="3844" max="3844" width="15.42578125" style="484" customWidth="1"/>
    <col min="3845" max="3845" width="16.5703125" style="484" customWidth="1"/>
    <col min="3846" max="3846" width="21.140625" style="484" customWidth="1"/>
    <col min="3847" max="3847" width="15.42578125" style="484" customWidth="1"/>
    <col min="3848" max="3848" width="16.5703125" style="484" customWidth="1"/>
    <col min="3849" max="3849" width="21.140625" style="484" customWidth="1"/>
    <col min="3850" max="3850" width="15.42578125" style="484" customWidth="1"/>
    <col min="3851" max="3851" width="16.5703125" style="484" customWidth="1"/>
    <col min="3852" max="3852" width="21.140625" style="484" customWidth="1"/>
    <col min="3853" max="3853" width="15.42578125" style="484" customWidth="1"/>
    <col min="3854" max="3854" width="16.5703125" style="484" customWidth="1"/>
    <col min="3855" max="4096" width="11.42578125" style="484" customWidth="1"/>
    <col min="4097" max="4097" width="0" style="484" hidden="1" customWidth="1"/>
    <col min="4098" max="4098" width="48.85546875" style="484" customWidth="1"/>
    <col min="4099" max="4099" width="21.140625" style="484" customWidth="1"/>
    <col min="4100" max="4100" width="15.42578125" style="484" customWidth="1"/>
    <col min="4101" max="4101" width="16.5703125" style="484" customWidth="1"/>
    <col min="4102" max="4102" width="21.140625" style="484" customWidth="1"/>
    <col min="4103" max="4103" width="15.42578125" style="484" customWidth="1"/>
    <col min="4104" max="4104" width="16.5703125" style="484" customWidth="1"/>
    <col min="4105" max="4105" width="21.140625" style="484" customWidth="1"/>
    <col min="4106" max="4106" width="15.42578125" style="484" customWidth="1"/>
    <col min="4107" max="4107" width="16.5703125" style="484" customWidth="1"/>
    <col min="4108" max="4108" width="21.140625" style="484" customWidth="1"/>
    <col min="4109" max="4109" width="15.42578125" style="484" customWidth="1"/>
    <col min="4110" max="4110" width="16.5703125" style="484" customWidth="1"/>
    <col min="4111" max="4352" width="11.42578125" style="484" customWidth="1"/>
    <col min="4353" max="4353" width="0" style="484" hidden="1" customWidth="1"/>
    <col min="4354" max="4354" width="48.85546875" style="484" customWidth="1"/>
    <col min="4355" max="4355" width="21.140625" style="484" customWidth="1"/>
    <col min="4356" max="4356" width="15.42578125" style="484" customWidth="1"/>
    <col min="4357" max="4357" width="16.5703125" style="484" customWidth="1"/>
    <col min="4358" max="4358" width="21.140625" style="484" customWidth="1"/>
    <col min="4359" max="4359" width="15.42578125" style="484" customWidth="1"/>
    <col min="4360" max="4360" width="16.5703125" style="484" customWidth="1"/>
    <col min="4361" max="4361" width="21.140625" style="484" customWidth="1"/>
    <col min="4362" max="4362" width="15.42578125" style="484" customWidth="1"/>
    <col min="4363" max="4363" width="16.5703125" style="484" customWidth="1"/>
    <col min="4364" max="4364" width="21.140625" style="484" customWidth="1"/>
    <col min="4365" max="4365" width="15.42578125" style="484" customWidth="1"/>
    <col min="4366" max="4366" width="16.5703125" style="484" customWidth="1"/>
    <col min="4367" max="4608" width="11.42578125" style="484" customWidth="1"/>
    <col min="4609" max="4609" width="0" style="484" hidden="1" customWidth="1"/>
    <col min="4610" max="4610" width="48.85546875" style="484" customWidth="1"/>
    <col min="4611" max="4611" width="21.140625" style="484" customWidth="1"/>
    <col min="4612" max="4612" width="15.42578125" style="484" customWidth="1"/>
    <col min="4613" max="4613" width="16.5703125" style="484" customWidth="1"/>
    <col min="4614" max="4614" width="21.140625" style="484" customWidth="1"/>
    <col min="4615" max="4615" width="15.42578125" style="484" customWidth="1"/>
    <col min="4616" max="4616" width="16.5703125" style="484" customWidth="1"/>
    <col min="4617" max="4617" width="21.140625" style="484" customWidth="1"/>
    <col min="4618" max="4618" width="15.42578125" style="484" customWidth="1"/>
    <col min="4619" max="4619" width="16.5703125" style="484" customWidth="1"/>
    <col min="4620" max="4620" width="21.140625" style="484" customWidth="1"/>
    <col min="4621" max="4621" width="15.42578125" style="484" customWidth="1"/>
    <col min="4622" max="4622" width="16.5703125" style="484" customWidth="1"/>
    <col min="4623" max="4864" width="11.42578125" style="484" customWidth="1"/>
    <col min="4865" max="4865" width="0" style="484" hidden="1" customWidth="1"/>
    <col min="4866" max="4866" width="48.85546875" style="484" customWidth="1"/>
    <col min="4867" max="4867" width="21.140625" style="484" customWidth="1"/>
    <col min="4868" max="4868" width="15.42578125" style="484" customWidth="1"/>
    <col min="4869" max="4869" width="16.5703125" style="484" customWidth="1"/>
    <col min="4870" max="4870" width="21.140625" style="484" customWidth="1"/>
    <col min="4871" max="4871" width="15.42578125" style="484" customWidth="1"/>
    <col min="4872" max="4872" width="16.5703125" style="484" customWidth="1"/>
    <col min="4873" max="4873" width="21.140625" style="484" customWidth="1"/>
    <col min="4874" max="4874" width="15.42578125" style="484" customWidth="1"/>
    <col min="4875" max="4875" width="16.5703125" style="484" customWidth="1"/>
    <col min="4876" max="4876" width="21.140625" style="484" customWidth="1"/>
    <col min="4877" max="4877" width="15.42578125" style="484" customWidth="1"/>
    <col min="4878" max="4878" width="16.5703125" style="484" customWidth="1"/>
    <col min="4879" max="5120" width="11.42578125" style="484" customWidth="1"/>
    <col min="5121" max="5121" width="0" style="484" hidden="1" customWidth="1"/>
    <col min="5122" max="5122" width="48.85546875" style="484" customWidth="1"/>
    <col min="5123" max="5123" width="21.140625" style="484" customWidth="1"/>
    <col min="5124" max="5124" width="15.42578125" style="484" customWidth="1"/>
    <col min="5125" max="5125" width="16.5703125" style="484" customWidth="1"/>
    <col min="5126" max="5126" width="21.140625" style="484" customWidth="1"/>
    <col min="5127" max="5127" width="15.42578125" style="484" customWidth="1"/>
    <col min="5128" max="5128" width="16.5703125" style="484" customWidth="1"/>
    <col min="5129" max="5129" width="21.140625" style="484" customWidth="1"/>
    <col min="5130" max="5130" width="15.42578125" style="484" customWidth="1"/>
    <col min="5131" max="5131" width="16.5703125" style="484" customWidth="1"/>
    <col min="5132" max="5132" width="21.140625" style="484" customWidth="1"/>
    <col min="5133" max="5133" width="15.42578125" style="484" customWidth="1"/>
    <col min="5134" max="5134" width="16.5703125" style="484" customWidth="1"/>
    <col min="5135" max="5376" width="11.42578125" style="484" customWidth="1"/>
    <col min="5377" max="5377" width="0" style="484" hidden="1" customWidth="1"/>
    <col min="5378" max="5378" width="48.85546875" style="484" customWidth="1"/>
    <col min="5379" max="5379" width="21.140625" style="484" customWidth="1"/>
    <col min="5380" max="5380" width="15.42578125" style="484" customWidth="1"/>
    <col min="5381" max="5381" width="16.5703125" style="484" customWidth="1"/>
    <col min="5382" max="5382" width="21.140625" style="484" customWidth="1"/>
    <col min="5383" max="5383" width="15.42578125" style="484" customWidth="1"/>
    <col min="5384" max="5384" width="16.5703125" style="484" customWidth="1"/>
    <col min="5385" max="5385" width="21.140625" style="484" customWidth="1"/>
    <col min="5386" max="5386" width="15.42578125" style="484" customWidth="1"/>
    <col min="5387" max="5387" width="16.5703125" style="484" customWidth="1"/>
    <col min="5388" max="5388" width="21.140625" style="484" customWidth="1"/>
    <col min="5389" max="5389" width="15.42578125" style="484" customWidth="1"/>
    <col min="5390" max="5390" width="16.5703125" style="484" customWidth="1"/>
    <col min="5391" max="5632" width="11.42578125" style="484" customWidth="1"/>
    <col min="5633" max="5633" width="0" style="484" hidden="1" customWidth="1"/>
    <col min="5634" max="5634" width="48.85546875" style="484" customWidth="1"/>
    <col min="5635" max="5635" width="21.140625" style="484" customWidth="1"/>
    <col min="5636" max="5636" width="15.42578125" style="484" customWidth="1"/>
    <col min="5637" max="5637" width="16.5703125" style="484" customWidth="1"/>
    <col min="5638" max="5638" width="21.140625" style="484" customWidth="1"/>
    <col min="5639" max="5639" width="15.42578125" style="484" customWidth="1"/>
    <col min="5640" max="5640" width="16.5703125" style="484" customWidth="1"/>
    <col min="5641" max="5641" width="21.140625" style="484" customWidth="1"/>
    <col min="5642" max="5642" width="15.42578125" style="484" customWidth="1"/>
    <col min="5643" max="5643" width="16.5703125" style="484" customWidth="1"/>
    <col min="5644" max="5644" width="21.140625" style="484" customWidth="1"/>
    <col min="5645" max="5645" width="15.42578125" style="484" customWidth="1"/>
    <col min="5646" max="5646" width="16.5703125" style="484" customWidth="1"/>
    <col min="5647" max="5888" width="11.42578125" style="484" customWidth="1"/>
    <col min="5889" max="5889" width="0" style="484" hidden="1" customWidth="1"/>
    <col min="5890" max="5890" width="48.85546875" style="484" customWidth="1"/>
    <col min="5891" max="5891" width="21.140625" style="484" customWidth="1"/>
    <col min="5892" max="5892" width="15.42578125" style="484" customWidth="1"/>
    <col min="5893" max="5893" width="16.5703125" style="484" customWidth="1"/>
    <col min="5894" max="5894" width="21.140625" style="484" customWidth="1"/>
    <col min="5895" max="5895" width="15.42578125" style="484" customWidth="1"/>
    <col min="5896" max="5896" width="16.5703125" style="484" customWidth="1"/>
    <col min="5897" max="5897" width="21.140625" style="484" customWidth="1"/>
    <col min="5898" max="5898" width="15.42578125" style="484" customWidth="1"/>
    <col min="5899" max="5899" width="16.5703125" style="484" customWidth="1"/>
    <col min="5900" max="5900" width="21.140625" style="484" customWidth="1"/>
    <col min="5901" max="5901" width="15.42578125" style="484" customWidth="1"/>
    <col min="5902" max="5902" width="16.5703125" style="484" customWidth="1"/>
    <col min="5903" max="6144" width="11.42578125" style="484" customWidth="1"/>
    <col min="6145" max="6145" width="0" style="484" hidden="1" customWidth="1"/>
    <col min="6146" max="6146" width="48.85546875" style="484" customWidth="1"/>
    <col min="6147" max="6147" width="21.140625" style="484" customWidth="1"/>
    <col min="6148" max="6148" width="15.42578125" style="484" customWidth="1"/>
    <col min="6149" max="6149" width="16.5703125" style="484" customWidth="1"/>
    <col min="6150" max="6150" width="21.140625" style="484" customWidth="1"/>
    <col min="6151" max="6151" width="15.42578125" style="484" customWidth="1"/>
    <col min="6152" max="6152" width="16.5703125" style="484" customWidth="1"/>
    <col min="6153" max="6153" width="21.140625" style="484" customWidth="1"/>
    <col min="6154" max="6154" width="15.42578125" style="484" customWidth="1"/>
    <col min="6155" max="6155" width="16.5703125" style="484" customWidth="1"/>
    <col min="6156" max="6156" width="21.140625" style="484" customWidth="1"/>
    <col min="6157" max="6157" width="15.42578125" style="484" customWidth="1"/>
    <col min="6158" max="6158" width="16.5703125" style="484" customWidth="1"/>
    <col min="6159" max="6400" width="11.42578125" style="484" customWidth="1"/>
    <col min="6401" max="6401" width="0" style="484" hidden="1" customWidth="1"/>
    <col min="6402" max="6402" width="48.85546875" style="484" customWidth="1"/>
    <col min="6403" max="6403" width="21.140625" style="484" customWidth="1"/>
    <col min="6404" max="6404" width="15.42578125" style="484" customWidth="1"/>
    <col min="6405" max="6405" width="16.5703125" style="484" customWidth="1"/>
    <col min="6406" max="6406" width="21.140625" style="484" customWidth="1"/>
    <col min="6407" max="6407" width="15.42578125" style="484" customWidth="1"/>
    <col min="6408" max="6408" width="16.5703125" style="484" customWidth="1"/>
    <col min="6409" max="6409" width="21.140625" style="484" customWidth="1"/>
    <col min="6410" max="6410" width="15.42578125" style="484" customWidth="1"/>
    <col min="6411" max="6411" width="16.5703125" style="484" customWidth="1"/>
    <col min="6412" max="6412" width="21.140625" style="484" customWidth="1"/>
    <col min="6413" max="6413" width="15.42578125" style="484" customWidth="1"/>
    <col min="6414" max="6414" width="16.5703125" style="484" customWidth="1"/>
    <col min="6415" max="6656" width="11.42578125" style="484" customWidth="1"/>
    <col min="6657" max="6657" width="0" style="484" hidden="1" customWidth="1"/>
    <col min="6658" max="6658" width="48.85546875" style="484" customWidth="1"/>
    <col min="6659" max="6659" width="21.140625" style="484" customWidth="1"/>
    <col min="6660" max="6660" width="15.42578125" style="484" customWidth="1"/>
    <col min="6661" max="6661" width="16.5703125" style="484" customWidth="1"/>
    <col min="6662" max="6662" width="21.140625" style="484" customWidth="1"/>
    <col min="6663" max="6663" width="15.42578125" style="484" customWidth="1"/>
    <col min="6664" max="6664" width="16.5703125" style="484" customWidth="1"/>
    <col min="6665" max="6665" width="21.140625" style="484" customWidth="1"/>
    <col min="6666" max="6666" width="15.42578125" style="484" customWidth="1"/>
    <col min="6667" max="6667" width="16.5703125" style="484" customWidth="1"/>
    <col min="6668" max="6668" width="21.140625" style="484" customWidth="1"/>
    <col min="6669" max="6669" width="15.42578125" style="484" customWidth="1"/>
    <col min="6670" max="6670" width="16.5703125" style="484" customWidth="1"/>
    <col min="6671" max="6912" width="11.42578125" style="484" customWidth="1"/>
    <col min="6913" max="6913" width="0" style="484" hidden="1" customWidth="1"/>
    <col min="6914" max="6914" width="48.85546875" style="484" customWidth="1"/>
    <col min="6915" max="6915" width="21.140625" style="484" customWidth="1"/>
    <col min="6916" max="6916" width="15.42578125" style="484" customWidth="1"/>
    <col min="6917" max="6917" width="16.5703125" style="484" customWidth="1"/>
    <col min="6918" max="6918" width="21.140625" style="484" customWidth="1"/>
    <col min="6919" max="6919" width="15.42578125" style="484" customWidth="1"/>
    <col min="6920" max="6920" width="16.5703125" style="484" customWidth="1"/>
    <col min="6921" max="6921" width="21.140625" style="484" customWidth="1"/>
    <col min="6922" max="6922" width="15.42578125" style="484" customWidth="1"/>
    <col min="6923" max="6923" width="16.5703125" style="484" customWidth="1"/>
    <col min="6924" max="6924" width="21.140625" style="484" customWidth="1"/>
    <col min="6925" max="6925" width="15.42578125" style="484" customWidth="1"/>
    <col min="6926" max="6926" width="16.5703125" style="484" customWidth="1"/>
    <col min="6927" max="7168" width="11.42578125" style="484" customWidth="1"/>
    <col min="7169" max="7169" width="0" style="484" hidden="1" customWidth="1"/>
    <col min="7170" max="7170" width="48.85546875" style="484" customWidth="1"/>
    <col min="7171" max="7171" width="21.140625" style="484" customWidth="1"/>
    <col min="7172" max="7172" width="15.42578125" style="484" customWidth="1"/>
    <col min="7173" max="7173" width="16.5703125" style="484" customWidth="1"/>
    <col min="7174" max="7174" width="21.140625" style="484" customWidth="1"/>
    <col min="7175" max="7175" width="15.42578125" style="484" customWidth="1"/>
    <col min="7176" max="7176" width="16.5703125" style="484" customWidth="1"/>
    <col min="7177" max="7177" width="21.140625" style="484" customWidth="1"/>
    <col min="7178" max="7178" width="15.42578125" style="484" customWidth="1"/>
    <col min="7179" max="7179" width="16.5703125" style="484" customWidth="1"/>
    <col min="7180" max="7180" width="21.140625" style="484" customWidth="1"/>
    <col min="7181" max="7181" width="15.42578125" style="484" customWidth="1"/>
    <col min="7182" max="7182" width="16.5703125" style="484" customWidth="1"/>
    <col min="7183" max="7424" width="11.42578125" style="484" customWidth="1"/>
    <col min="7425" max="7425" width="0" style="484" hidden="1" customWidth="1"/>
    <col min="7426" max="7426" width="48.85546875" style="484" customWidth="1"/>
    <col min="7427" max="7427" width="21.140625" style="484" customWidth="1"/>
    <col min="7428" max="7428" width="15.42578125" style="484" customWidth="1"/>
    <col min="7429" max="7429" width="16.5703125" style="484" customWidth="1"/>
    <col min="7430" max="7430" width="21.140625" style="484" customWidth="1"/>
    <col min="7431" max="7431" width="15.42578125" style="484" customWidth="1"/>
    <col min="7432" max="7432" width="16.5703125" style="484" customWidth="1"/>
    <col min="7433" max="7433" width="21.140625" style="484" customWidth="1"/>
    <col min="7434" max="7434" width="15.42578125" style="484" customWidth="1"/>
    <col min="7435" max="7435" width="16.5703125" style="484" customWidth="1"/>
    <col min="7436" max="7436" width="21.140625" style="484" customWidth="1"/>
    <col min="7437" max="7437" width="15.42578125" style="484" customWidth="1"/>
    <col min="7438" max="7438" width="16.5703125" style="484" customWidth="1"/>
    <col min="7439" max="7680" width="11.42578125" style="484" customWidth="1"/>
    <col min="7681" max="7681" width="0" style="484" hidden="1" customWidth="1"/>
    <col min="7682" max="7682" width="48.85546875" style="484" customWidth="1"/>
    <col min="7683" max="7683" width="21.140625" style="484" customWidth="1"/>
    <col min="7684" max="7684" width="15.42578125" style="484" customWidth="1"/>
    <col min="7685" max="7685" width="16.5703125" style="484" customWidth="1"/>
    <col min="7686" max="7686" width="21.140625" style="484" customWidth="1"/>
    <col min="7687" max="7687" width="15.42578125" style="484" customWidth="1"/>
    <col min="7688" max="7688" width="16.5703125" style="484" customWidth="1"/>
    <col min="7689" max="7689" width="21.140625" style="484" customWidth="1"/>
    <col min="7690" max="7690" width="15.42578125" style="484" customWidth="1"/>
    <col min="7691" max="7691" width="16.5703125" style="484" customWidth="1"/>
    <col min="7692" max="7692" width="21.140625" style="484" customWidth="1"/>
    <col min="7693" max="7693" width="15.42578125" style="484" customWidth="1"/>
    <col min="7694" max="7694" width="16.5703125" style="484" customWidth="1"/>
    <col min="7695" max="7936" width="11.42578125" style="484" customWidth="1"/>
    <col min="7937" max="7937" width="0" style="484" hidden="1" customWidth="1"/>
    <col min="7938" max="7938" width="48.85546875" style="484" customWidth="1"/>
    <col min="7939" max="7939" width="21.140625" style="484" customWidth="1"/>
    <col min="7940" max="7940" width="15.42578125" style="484" customWidth="1"/>
    <col min="7941" max="7941" width="16.5703125" style="484" customWidth="1"/>
    <col min="7942" max="7942" width="21.140625" style="484" customWidth="1"/>
    <col min="7943" max="7943" width="15.42578125" style="484" customWidth="1"/>
    <col min="7944" max="7944" width="16.5703125" style="484" customWidth="1"/>
    <col min="7945" max="7945" width="21.140625" style="484" customWidth="1"/>
    <col min="7946" max="7946" width="15.42578125" style="484" customWidth="1"/>
    <col min="7947" max="7947" width="16.5703125" style="484" customWidth="1"/>
    <col min="7948" max="7948" width="21.140625" style="484" customWidth="1"/>
    <col min="7949" max="7949" width="15.42578125" style="484" customWidth="1"/>
    <col min="7950" max="7950" width="16.5703125" style="484" customWidth="1"/>
    <col min="7951" max="8192" width="11.42578125" style="484" customWidth="1"/>
    <col min="8193" max="8193" width="0" style="484" hidden="1" customWidth="1"/>
    <col min="8194" max="8194" width="48.85546875" style="484" customWidth="1"/>
    <col min="8195" max="8195" width="21.140625" style="484" customWidth="1"/>
    <col min="8196" max="8196" width="15.42578125" style="484" customWidth="1"/>
    <col min="8197" max="8197" width="16.5703125" style="484" customWidth="1"/>
    <col min="8198" max="8198" width="21.140625" style="484" customWidth="1"/>
    <col min="8199" max="8199" width="15.42578125" style="484" customWidth="1"/>
    <col min="8200" max="8200" width="16.5703125" style="484" customWidth="1"/>
    <col min="8201" max="8201" width="21.140625" style="484" customWidth="1"/>
    <col min="8202" max="8202" width="15.42578125" style="484" customWidth="1"/>
    <col min="8203" max="8203" width="16.5703125" style="484" customWidth="1"/>
    <col min="8204" max="8204" width="21.140625" style="484" customWidth="1"/>
    <col min="8205" max="8205" width="15.42578125" style="484" customWidth="1"/>
    <col min="8206" max="8206" width="16.5703125" style="484" customWidth="1"/>
    <col min="8207" max="8448" width="11.42578125" style="484" customWidth="1"/>
    <col min="8449" max="8449" width="0" style="484" hidden="1" customWidth="1"/>
    <col min="8450" max="8450" width="48.85546875" style="484" customWidth="1"/>
    <col min="8451" max="8451" width="21.140625" style="484" customWidth="1"/>
    <col min="8452" max="8452" width="15.42578125" style="484" customWidth="1"/>
    <col min="8453" max="8453" width="16.5703125" style="484" customWidth="1"/>
    <col min="8454" max="8454" width="21.140625" style="484" customWidth="1"/>
    <col min="8455" max="8455" width="15.42578125" style="484" customWidth="1"/>
    <col min="8456" max="8456" width="16.5703125" style="484" customWidth="1"/>
    <col min="8457" max="8457" width="21.140625" style="484" customWidth="1"/>
    <col min="8458" max="8458" width="15.42578125" style="484" customWidth="1"/>
    <col min="8459" max="8459" width="16.5703125" style="484" customWidth="1"/>
    <col min="8460" max="8460" width="21.140625" style="484" customWidth="1"/>
    <col min="8461" max="8461" width="15.42578125" style="484" customWidth="1"/>
    <col min="8462" max="8462" width="16.5703125" style="484" customWidth="1"/>
    <col min="8463" max="8704" width="11.42578125" style="484" customWidth="1"/>
    <col min="8705" max="8705" width="0" style="484" hidden="1" customWidth="1"/>
    <col min="8706" max="8706" width="48.85546875" style="484" customWidth="1"/>
    <col min="8707" max="8707" width="21.140625" style="484" customWidth="1"/>
    <col min="8708" max="8708" width="15.42578125" style="484" customWidth="1"/>
    <col min="8709" max="8709" width="16.5703125" style="484" customWidth="1"/>
    <col min="8710" max="8710" width="21.140625" style="484" customWidth="1"/>
    <col min="8711" max="8711" width="15.42578125" style="484" customWidth="1"/>
    <col min="8712" max="8712" width="16.5703125" style="484" customWidth="1"/>
    <col min="8713" max="8713" width="21.140625" style="484" customWidth="1"/>
    <col min="8714" max="8714" width="15.42578125" style="484" customWidth="1"/>
    <col min="8715" max="8715" width="16.5703125" style="484" customWidth="1"/>
    <col min="8716" max="8716" width="21.140625" style="484" customWidth="1"/>
    <col min="8717" max="8717" width="15.42578125" style="484" customWidth="1"/>
    <col min="8718" max="8718" width="16.5703125" style="484" customWidth="1"/>
    <col min="8719" max="8960" width="11.42578125" style="484" customWidth="1"/>
    <col min="8961" max="8961" width="0" style="484" hidden="1" customWidth="1"/>
    <col min="8962" max="8962" width="48.85546875" style="484" customWidth="1"/>
    <col min="8963" max="8963" width="21.140625" style="484" customWidth="1"/>
    <col min="8964" max="8964" width="15.42578125" style="484" customWidth="1"/>
    <col min="8965" max="8965" width="16.5703125" style="484" customWidth="1"/>
    <col min="8966" max="8966" width="21.140625" style="484" customWidth="1"/>
    <col min="8967" max="8967" width="15.42578125" style="484" customWidth="1"/>
    <col min="8968" max="8968" width="16.5703125" style="484" customWidth="1"/>
    <col min="8969" max="8969" width="21.140625" style="484" customWidth="1"/>
    <col min="8970" max="8970" width="15.42578125" style="484" customWidth="1"/>
    <col min="8971" max="8971" width="16.5703125" style="484" customWidth="1"/>
    <col min="8972" max="8972" width="21.140625" style="484" customWidth="1"/>
    <col min="8973" max="8973" width="15.42578125" style="484" customWidth="1"/>
    <col min="8974" max="8974" width="16.5703125" style="484" customWidth="1"/>
    <col min="8975" max="9216" width="11.42578125" style="484" customWidth="1"/>
    <col min="9217" max="9217" width="0" style="484" hidden="1" customWidth="1"/>
    <col min="9218" max="9218" width="48.85546875" style="484" customWidth="1"/>
    <col min="9219" max="9219" width="21.140625" style="484" customWidth="1"/>
    <col min="9220" max="9220" width="15.42578125" style="484" customWidth="1"/>
    <col min="9221" max="9221" width="16.5703125" style="484" customWidth="1"/>
    <col min="9222" max="9222" width="21.140625" style="484" customWidth="1"/>
    <col min="9223" max="9223" width="15.42578125" style="484" customWidth="1"/>
    <col min="9224" max="9224" width="16.5703125" style="484" customWidth="1"/>
    <col min="9225" max="9225" width="21.140625" style="484" customWidth="1"/>
    <col min="9226" max="9226" width="15.42578125" style="484" customWidth="1"/>
    <col min="9227" max="9227" width="16.5703125" style="484" customWidth="1"/>
    <col min="9228" max="9228" width="21.140625" style="484" customWidth="1"/>
    <col min="9229" max="9229" width="15.42578125" style="484" customWidth="1"/>
    <col min="9230" max="9230" width="16.5703125" style="484" customWidth="1"/>
    <col min="9231" max="9472" width="11.42578125" style="484" customWidth="1"/>
    <col min="9473" max="9473" width="0" style="484" hidden="1" customWidth="1"/>
    <col min="9474" max="9474" width="48.85546875" style="484" customWidth="1"/>
    <col min="9475" max="9475" width="21.140625" style="484" customWidth="1"/>
    <col min="9476" max="9476" width="15.42578125" style="484" customWidth="1"/>
    <col min="9477" max="9477" width="16.5703125" style="484" customWidth="1"/>
    <col min="9478" max="9478" width="21.140625" style="484" customWidth="1"/>
    <col min="9479" max="9479" width="15.42578125" style="484" customWidth="1"/>
    <col min="9480" max="9480" width="16.5703125" style="484" customWidth="1"/>
    <col min="9481" max="9481" width="21.140625" style="484" customWidth="1"/>
    <col min="9482" max="9482" width="15.42578125" style="484" customWidth="1"/>
    <col min="9483" max="9483" width="16.5703125" style="484" customWidth="1"/>
    <col min="9484" max="9484" width="21.140625" style="484" customWidth="1"/>
    <col min="9485" max="9485" width="15.42578125" style="484" customWidth="1"/>
    <col min="9486" max="9486" width="16.5703125" style="484" customWidth="1"/>
    <col min="9487" max="9728" width="11.42578125" style="484" customWidth="1"/>
    <col min="9729" max="9729" width="0" style="484" hidden="1" customWidth="1"/>
    <col min="9730" max="9730" width="48.85546875" style="484" customWidth="1"/>
    <col min="9731" max="9731" width="21.140625" style="484" customWidth="1"/>
    <col min="9732" max="9732" width="15.42578125" style="484" customWidth="1"/>
    <col min="9733" max="9733" width="16.5703125" style="484" customWidth="1"/>
    <col min="9734" max="9734" width="21.140625" style="484" customWidth="1"/>
    <col min="9735" max="9735" width="15.42578125" style="484" customWidth="1"/>
    <col min="9736" max="9736" width="16.5703125" style="484" customWidth="1"/>
    <col min="9737" max="9737" width="21.140625" style="484" customWidth="1"/>
    <col min="9738" max="9738" width="15.42578125" style="484" customWidth="1"/>
    <col min="9739" max="9739" width="16.5703125" style="484" customWidth="1"/>
    <col min="9740" max="9740" width="21.140625" style="484" customWidth="1"/>
    <col min="9741" max="9741" width="15.42578125" style="484" customWidth="1"/>
    <col min="9742" max="9742" width="16.5703125" style="484" customWidth="1"/>
    <col min="9743" max="9984" width="11.42578125" style="484" customWidth="1"/>
    <col min="9985" max="9985" width="0" style="484" hidden="1" customWidth="1"/>
    <col min="9986" max="9986" width="48.85546875" style="484" customWidth="1"/>
    <col min="9987" max="9987" width="21.140625" style="484" customWidth="1"/>
    <col min="9988" max="9988" width="15.42578125" style="484" customWidth="1"/>
    <col min="9989" max="9989" width="16.5703125" style="484" customWidth="1"/>
    <col min="9990" max="9990" width="21.140625" style="484" customWidth="1"/>
    <col min="9991" max="9991" width="15.42578125" style="484" customWidth="1"/>
    <col min="9992" max="9992" width="16.5703125" style="484" customWidth="1"/>
    <col min="9993" max="9993" width="21.140625" style="484" customWidth="1"/>
    <col min="9994" max="9994" width="15.42578125" style="484" customWidth="1"/>
    <col min="9995" max="9995" width="16.5703125" style="484" customWidth="1"/>
    <col min="9996" max="9996" width="21.140625" style="484" customWidth="1"/>
    <col min="9997" max="9997" width="15.42578125" style="484" customWidth="1"/>
    <col min="9998" max="9998" width="16.5703125" style="484" customWidth="1"/>
    <col min="9999" max="10240" width="11.42578125" style="484" customWidth="1"/>
    <col min="10241" max="10241" width="0" style="484" hidden="1" customWidth="1"/>
    <col min="10242" max="10242" width="48.85546875" style="484" customWidth="1"/>
    <col min="10243" max="10243" width="21.140625" style="484" customWidth="1"/>
    <col min="10244" max="10244" width="15.42578125" style="484" customWidth="1"/>
    <col min="10245" max="10245" width="16.5703125" style="484" customWidth="1"/>
    <col min="10246" max="10246" width="21.140625" style="484" customWidth="1"/>
    <col min="10247" max="10247" width="15.42578125" style="484" customWidth="1"/>
    <col min="10248" max="10248" width="16.5703125" style="484" customWidth="1"/>
    <col min="10249" max="10249" width="21.140625" style="484" customWidth="1"/>
    <col min="10250" max="10250" width="15.42578125" style="484" customWidth="1"/>
    <col min="10251" max="10251" width="16.5703125" style="484" customWidth="1"/>
    <col min="10252" max="10252" width="21.140625" style="484" customWidth="1"/>
    <col min="10253" max="10253" width="15.42578125" style="484" customWidth="1"/>
    <col min="10254" max="10254" width="16.5703125" style="484" customWidth="1"/>
    <col min="10255" max="10496" width="11.42578125" style="484" customWidth="1"/>
    <col min="10497" max="10497" width="0" style="484" hidden="1" customWidth="1"/>
    <col min="10498" max="10498" width="48.85546875" style="484" customWidth="1"/>
    <col min="10499" max="10499" width="21.140625" style="484" customWidth="1"/>
    <col min="10500" max="10500" width="15.42578125" style="484" customWidth="1"/>
    <col min="10501" max="10501" width="16.5703125" style="484" customWidth="1"/>
    <col min="10502" max="10502" width="21.140625" style="484" customWidth="1"/>
    <col min="10503" max="10503" width="15.42578125" style="484" customWidth="1"/>
    <col min="10504" max="10504" width="16.5703125" style="484" customWidth="1"/>
    <col min="10505" max="10505" width="21.140625" style="484" customWidth="1"/>
    <col min="10506" max="10506" width="15.42578125" style="484" customWidth="1"/>
    <col min="10507" max="10507" width="16.5703125" style="484" customWidth="1"/>
    <col min="10508" max="10508" width="21.140625" style="484" customWidth="1"/>
    <col min="10509" max="10509" width="15.42578125" style="484" customWidth="1"/>
    <col min="10510" max="10510" width="16.5703125" style="484" customWidth="1"/>
    <col min="10511" max="10752" width="11.42578125" style="484" customWidth="1"/>
    <col min="10753" max="10753" width="0" style="484" hidden="1" customWidth="1"/>
    <col min="10754" max="10754" width="48.85546875" style="484" customWidth="1"/>
    <col min="10755" max="10755" width="21.140625" style="484" customWidth="1"/>
    <col min="10756" max="10756" width="15.42578125" style="484" customWidth="1"/>
    <col min="10757" max="10757" width="16.5703125" style="484" customWidth="1"/>
    <col min="10758" max="10758" width="21.140625" style="484" customWidth="1"/>
    <col min="10759" max="10759" width="15.42578125" style="484" customWidth="1"/>
    <col min="10760" max="10760" width="16.5703125" style="484" customWidth="1"/>
    <col min="10761" max="10761" width="21.140625" style="484" customWidth="1"/>
    <col min="10762" max="10762" width="15.42578125" style="484" customWidth="1"/>
    <col min="10763" max="10763" width="16.5703125" style="484" customWidth="1"/>
    <col min="10764" max="10764" width="21.140625" style="484" customWidth="1"/>
    <col min="10765" max="10765" width="15.42578125" style="484" customWidth="1"/>
    <col min="10766" max="10766" width="16.5703125" style="484" customWidth="1"/>
    <col min="10767" max="11008" width="11.42578125" style="484" customWidth="1"/>
    <col min="11009" max="11009" width="0" style="484" hidden="1" customWidth="1"/>
    <col min="11010" max="11010" width="48.85546875" style="484" customWidth="1"/>
    <col min="11011" max="11011" width="21.140625" style="484" customWidth="1"/>
    <col min="11012" max="11012" width="15.42578125" style="484" customWidth="1"/>
    <col min="11013" max="11013" width="16.5703125" style="484" customWidth="1"/>
    <col min="11014" max="11014" width="21.140625" style="484" customWidth="1"/>
    <col min="11015" max="11015" width="15.42578125" style="484" customWidth="1"/>
    <col min="11016" max="11016" width="16.5703125" style="484" customWidth="1"/>
    <col min="11017" max="11017" width="21.140625" style="484" customWidth="1"/>
    <col min="11018" max="11018" width="15.42578125" style="484" customWidth="1"/>
    <col min="11019" max="11019" width="16.5703125" style="484" customWidth="1"/>
    <col min="11020" max="11020" width="21.140625" style="484" customWidth="1"/>
    <col min="11021" max="11021" width="15.42578125" style="484" customWidth="1"/>
    <col min="11022" max="11022" width="16.5703125" style="484" customWidth="1"/>
    <col min="11023" max="11264" width="11.42578125" style="484" customWidth="1"/>
    <col min="11265" max="11265" width="0" style="484" hidden="1" customWidth="1"/>
    <col min="11266" max="11266" width="48.85546875" style="484" customWidth="1"/>
    <col min="11267" max="11267" width="21.140625" style="484" customWidth="1"/>
    <col min="11268" max="11268" width="15.42578125" style="484" customWidth="1"/>
    <col min="11269" max="11269" width="16.5703125" style="484" customWidth="1"/>
    <col min="11270" max="11270" width="21.140625" style="484" customWidth="1"/>
    <col min="11271" max="11271" width="15.42578125" style="484" customWidth="1"/>
    <col min="11272" max="11272" width="16.5703125" style="484" customWidth="1"/>
    <col min="11273" max="11273" width="21.140625" style="484" customWidth="1"/>
    <col min="11274" max="11274" width="15.42578125" style="484" customWidth="1"/>
    <col min="11275" max="11275" width="16.5703125" style="484" customWidth="1"/>
    <col min="11276" max="11276" width="21.140625" style="484" customWidth="1"/>
    <col min="11277" max="11277" width="15.42578125" style="484" customWidth="1"/>
    <col min="11278" max="11278" width="16.5703125" style="484" customWidth="1"/>
    <col min="11279" max="11520" width="11.42578125" style="484" customWidth="1"/>
    <col min="11521" max="11521" width="0" style="484" hidden="1" customWidth="1"/>
    <col min="11522" max="11522" width="48.85546875" style="484" customWidth="1"/>
    <col min="11523" max="11523" width="21.140625" style="484" customWidth="1"/>
    <col min="11524" max="11524" width="15.42578125" style="484" customWidth="1"/>
    <col min="11525" max="11525" width="16.5703125" style="484" customWidth="1"/>
    <col min="11526" max="11526" width="21.140625" style="484" customWidth="1"/>
    <col min="11527" max="11527" width="15.42578125" style="484" customWidth="1"/>
    <col min="11528" max="11528" width="16.5703125" style="484" customWidth="1"/>
    <col min="11529" max="11529" width="21.140625" style="484" customWidth="1"/>
    <col min="11530" max="11530" width="15.42578125" style="484" customWidth="1"/>
    <col min="11531" max="11531" width="16.5703125" style="484" customWidth="1"/>
    <col min="11532" max="11532" width="21.140625" style="484" customWidth="1"/>
    <col min="11533" max="11533" width="15.42578125" style="484" customWidth="1"/>
    <col min="11534" max="11534" width="16.5703125" style="484" customWidth="1"/>
    <col min="11535" max="11776" width="11.42578125" style="484" customWidth="1"/>
    <col min="11777" max="11777" width="0" style="484" hidden="1" customWidth="1"/>
    <col min="11778" max="11778" width="48.85546875" style="484" customWidth="1"/>
    <col min="11779" max="11779" width="21.140625" style="484" customWidth="1"/>
    <col min="11780" max="11780" width="15.42578125" style="484" customWidth="1"/>
    <col min="11781" max="11781" width="16.5703125" style="484" customWidth="1"/>
    <col min="11782" max="11782" width="21.140625" style="484" customWidth="1"/>
    <col min="11783" max="11783" width="15.42578125" style="484" customWidth="1"/>
    <col min="11784" max="11784" width="16.5703125" style="484" customWidth="1"/>
    <col min="11785" max="11785" width="21.140625" style="484" customWidth="1"/>
    <col min="11786" max="11786" width="15.42578125" style="484" customWidth="1"/>
    <col min="11787" max="11787" width="16.5703125" style="484" customWidth="1"/>
    <col min="11788" max="11788" width="21.140625" style="484" customWidth="1"/>
    <col min="11789" max="11789" width="15.42578125" style="484" customWidth="1"/>
    <col min="11790" max="11790" width="16.5703125" style="484" customWidth="1"/>
    <col min="11791" max="12032" width="11.42578125" style="484" customWidth="1"/>
    <col min="12033" max="12033" width="0" style="484" hidden="1" customWidth="1"/>
    <col min="12034" max="12034" width="48.85546875" style="484" customWidth="1"/>
    <col min="12035" max="12035" width="21.140625" style="484" customWidth="1"/>
    <col min="12036" max="12036" width="15.42578125" style="484" customWidth="1"/>
    <col min="12037" max="12037" width="16.5703125" style="484" customWidth="1"/>
    <col min="12038" max="12038" width="21.140625" style="484" customWidth="1"/>
    <col min="12039" max="12039" width="15.42578125" style="484" customWidth="1"/>
    <col min="12040" max="12040" width="16.5703125" style="484" customWidth="1"/>
    <col min="12041" max="12041" width="21.140625" style="484" customWidth="1"/>
    <col min="12042" max="12042" width="15.42578125" style="484" customWidth="1"/>
    <col min="12043" max="12043" width="16.5703125" style="484" customWidth="1"/>
    <col min="12044" max="12044" width="21.140625" style="484" customWidth="1"/>
    <col min="12045" max="12045" width="15.42578125" style="484" customWidth="1"/>
    <col min="12046" max="12046" width="16.5703125" style="484" customWidth="1"/>
    <col min="12047" max="12288" width="11.42578125" style="484" customWidth="1"/>
    <col min="12289" max="12289" width="0" style="484" hidden="1" customWidth="1"/>
    <col min="12290" max="12290" width="48.85546875" style="484" customWidth="1"/>
    <col min="12291" max="12291" width="21.140625" style="484" customWidth="1"/>
    <col min="12292" max="12292" width="15.42578125" style="484" customWidth="1"/>
    <col min="12293" max="12293" width="16.5703125" style="484" customWidth="1"/>
    <col min="12294" max="12294" width="21.140625" style="484" customWidth="1"/>
    <col min="12295" max="12295" width="15.42578125" style="484" customWidth="1"/>
    <col min="12296" max="12296" width="16.5703125" style="484" customWidth="1"/>
    <col min="12297" max="12297" width="21.140625" style="484" customWidth="1"/>
    <col min="12298" max="12298" width="15.42578125" style="484" customWidth="1"/>
    <col min="12299" max="12299" width="16.5703125" style="484" customWidth="1"/>
    <col min="12300" max="12300" width="21.140625" style="484" customWidth="1"/>
    <col min="12301" max="12301" width="15.42578125" style="484" customWidth="1"/>
    <col min="12302" max="12302" width="16.5703125" style="484" customWidth="1"/>
    <col min="12303" max="12544" width="11.42578125" style="484" customWidth="1"/>
    <col min="12545" max="12545" width="0" style="484" hidden="1" customWidth="1"/>
    <col min="12546" max="12546" width="48.85546875" style="484" customWidth="1"/>
    <col min="12547" max="12547" width="21.140625" style="484" customWidth="1"/>
    <col min="12548" max="12548" width="15.42578125" style="484" customWidth="1"/>
    <col min="12549" max="12549" width="16.5703125" style="484" customWidth="1"/>
    <col min="12550" max="12550" width="21.140625" style="484" customWidth="1"/>
    <col min="12551" max="12551" width="15.42578125" style="484" customWidth="1"/>
    <col min="12552" max="12552" width="16.5703125" style="484" customWidth="1"/>
    <col min="12553" max="12553" width="21.140625" style="484" customWidth="1"/>
    <col min="12554" max="12554" width="15.42578125" style="484" customWidth="1"/>
    <col min="12555" max="12555" width="16.5703125" style="484" customWidth="1"/>
    <col min="12556" max="12556" width="21.140625" style="484" customWidth="1"/>
    <col min="12557" max="12557" width="15.42578125" style="484" customWidth="1"/>
    <col min="12558" max="12558" width="16.5703125" style="484" customWidth="1"/>
    <col min="12559" max="12800" width="11.42578125" style="484" customWidth="1"/>
    <col min="12801" max="12801" width="0" style="484" hidden="1" customWidth="1"/>
    <col min="12802" max="12802" width="48.85546875" style="484" customWidth="1"/>
    <col min="12803" max="12803" width="21.140625" style="484" customWidth="1"/>
    <col min="12804" max="12804" width="15.42578125" style="484" customWidth="1"/>
    <col min="12805" max="12805" width="16.5703125" style="484" customWidth="1"/>
    <col min="12806" max="12806" width="21.140625" style="484" customWidth="1"/>
    <col min="12807" max="12807" width="15.42578125" style="484" customWidth="1"/>
    <col min="12808" max="12808" width="16.5703125" style="484" customWidth="1"/>
    <col min="12809" max="12809" width="21.140625" style="484" customWidth="1"/>
    <col min="12810" max="12810" width="15.42578125" style="484" customWidth="1"/>
    <col min="12811" max="12811" width="16.5703125" style="484" customWidth="1"/>
    <col min="12812" max="12812" width="21.140625" style="484" customWidth="1"/>
    <col min="12813" max="12813" width="15.42578125" style="484" customWidth="1"/>
    <col min="12814" max="12814" width="16.5703125" style="484" customWidth="1"/>
    <col min="12815" max="13056" width="11.42578125" style="484" customWidth="1"/>
    <col min="13057" max="13057" width="0" style="484" hidden="1" customWidth="1"/>
    <col min="13058" max="13058" width="48.85546875" style="484" customWidth="1"/>
    <col min="13059" max="13059" width="21.140625" style="484" customWidth="1"/>
    <col min="13060" max="13060" width="15.42578125" style="484" customWidth="1"/>
    <col min="13061" max="13061" width="16.5703125" style="484" customWidth="1"/>
    <col min="13062" max="13062" width="21.140625" style="484" customWidth="1"/>
    <col min="13063" max="13063" width="15.42578125" style="484" customWidth="1"/>
    <col min="13064" max="13064" width="16.5703125" style="484" customWidth="1"/>
    <col min="13065" max="13065" width="21.140625" style="484" customWidth="1"/>
    <col min="13066" max="13066" width="15.42578125" style="484" customWidth="1"/>
    <col min="13067" max="13067" width="16.5703125" style="484" customWidth="1"/>
    <col min="13068" max="13068" width="21.140625" style="484" customWidth="1"/>
    <col min="13069" max="13069" width="15.42578125" style="484" customWidth="1"/>
    <col min="13070" max="13070" width="16.5703125" style="484" customWidth="1"/>
    <col min="13071" max="13312" width="11.42578125" style="484" customWidth="1"/>
    <col min="13313" max="13313" width="0" style="484" hidden="1" customWidth="1"/>
    <col min="13314" max="13314" width="48.85546875" style="484" customWidth="1"/>
    <col min="13315" max="13315" width="21.140625" style="484" customWidth="1"/>
    <col min="13316" max="13316" width="15.42578125" style="484" customWidth="1"/>
    <col min="13317" max="13317" width="16.5703125" style="484" customWidth="1"/>
    <col min="13318" max="13318" width="21.140625" style="484" customWidth="1"/>
    <col min="13319" max="13319" width="15.42578125" style="484" customWidth="1"/>
    <col min="13320" max="13320" width="16.5703125" style="484" customWidth="1"/>
    <col min="13321" max="13321" width="21.140625" style="484" customWidth="1"/>
    <col min="13322" max="13322" width="15.42578125" style="484" customWidth="1"/>
    <col min="13323" max="13323" width="16.5703125" style="484" customWidth="1"/>
    <col min="13324" max="13324" width="21.140625" style="484" customWidth="1"/>
    <col min="13325" max="13325" width="15.42578125" style="484" customWidth="1"/>
    <col min="13326" max="13326" width="16.5703125" style="484" customWidth="1"/>
    <col min="13327" max="13568" width="11.42578125" style="484" customWidth="1"/>
    <col min="13569" max="13569" width="0" style="484" hidden="1" customWidth="1"/>
    <col min="13570" max="13570" width="48.85546875" style="484" customWidth="1"/>
    <col min="13571" max="13571" width="21.140625" style="484" customWidth="1"/>
    <col min="13572" max="13572" width="15.42578125" style="484" customWidth="1"/>
    <col min="13573" max="13573" width="16.5703125" style="484" customWidth="1"/>
    <col min="13574" max="13574" width="21.140625" style="484" customWidth="1"/>
    <col min="13575" max="13575" width="15.42578125" style="484" customWidth="1"/>
    <col min="13576" max="13576" width="16.5703125" style="484" customWidth="1"/>
    <col min="13577" max="13577" width="21.140625" style="484" customWidth="1"/>
    <col min="13578" max="13578" width="15.42578125" style="484" customWidth="1"/>
    <col min="13579" max="13579" width="16.5703125" style="484" customWidth="1"/>
    <col min="13580" max="13580" width="21.140625" style="484" customWidth="1"/>
    <col min="13581" max="13581" width="15.42578125" style="484" customWidth="1"/>
    <col min="13582" max="13582" width="16.5703125" style="484" customWidth="1"/>
    <col min="13583" max="13824" width="11.42578125" style="484" customWidth="1"/>
    <col min="13825" max="13825" width="0" style="484" hidden="1" customWidth="1"/>
    <col min="13826" max="13826" width="48.85546875" style="484" customWidth="1"/>
    <col min="13827" max="13827" width="21.140625" style="484" customWidth="1"/>
    <col min="13828" max="13828" width="15.42578125" style="484" customWidth="1"/>
    <col min="13829" max="13829" width="16.5703125" style="484" customWidth="1"/>
    <col min="13830" max="13830" width="21.140625" style="484" customWidth="1"/>
    <col min="13831" max="13831" width="15.42578125" style="484" customWidth="1"/>
    <col min="13832" max="13832" width="16.5703125" style="484" customWidth="1"/>
    <col min="13833" max="13833" width="21.140625" style="484" customWidth="1"/>
    <col min="13834" max="13834" width="15.42578125" style="484" customWidth="1"/>
    <col min="13835" max="13835" width="16.5703125" style="484" customWidth="1"/>
    <col min="13836" max="13836" width="21.140625" style="484" customWidth="1"/>
    <col min="13837" max="13837" width="15.42578125" style="484" customWidth="1"/>
    <col min="13838" max="13838" width="16.5703125" style="484" customWidth="1"/>
    <col min="13839" max="14080" width="11.42578125" style="484" customWidth="1"/>
    <col min="14081" max="14081" width="0" style="484" hidden="1" customWidth="1"/>
    <col min="14082" max="14082" width="48.85546875" style="484" customWidth="1"/>
    <col min="14083" max="14083" width="21.140625" style="484" customWidth="1"/>
    <col min="14084" max="14084" width="15.42578125" style="484" customWidth="1"/>
    <col min="14085" max="14085" width="16.5703125" style="484" customWidth="1"/>
    <col min="14086" max="14086" width="21.140625" style="484" customWidth="1"/>
    <col min="14087" max="14087" width="15.42578125" style="484" customWidth="1"/>
    <col min="14088" max="14088" width="16.5703125" style="484" customWidth="1"/>
    <col min="14089" max="14089" width="21.140625" style="484" customWidth="1"/>
    <col min="14090" max="14090" width="15.42578125" style="484" customWidth="1"/>
    <col min="14091" max="14091" width="16.5703125" style="484" customWidth="1"/>
    <col min="14092" max="14092" width="21.140625" style="484" customWidth="1"/>
    <col min="14093" max="14093" width="15.42578125" style="484" customWidth="1"/>
    <col min="14094" max="14094" width="16.5703125" style="484" customWidth="1"/>
    <col min="14095" max="14336" width="11.42578125" style="484" customWidth="1"/>
    <col min="14337" max="14337" width="0" style="484" hidden="1" customWidth="1"/>
    <col min="14338" max="14338" width="48.85546875" style="484" customWidth="1"/>
    <col min="14339" max="14339" width="21.140625" style="484" customWidth="1"/>
    <col min="14340" max="14340" width="15.42578125" style="484" customWidth="1"/>
    <col min="14341" max="14341" width="16.5703125" style="484" customWidth="1"/>
    <col min="14342" max="14342" width="21.140625" style="484" customWidth="1"/>
    <col min="14343" max="14343" width="15.42578125" style="484" customWidth="1"/>
    <col min="14344" max="14344" width="16.5703125" style="484" customWidth="1"/>
    <col min="14345" max="14345" width="21.140625" style="484" customWidth="1"/>
    <col min="14346" max="14346" width="15.42578125" style="484" customWidth="1"/>
    <col min="14347" max="14347" width="16.5703125" style="484" customWidth="1"/>
    <col min="14348" max="14348" width="21.140625" style="484" customWidth="1"/>
    <col min="14349" max="14349" width="15.42578125" style="484" customWidth="1"/>
    <col min="14350" max="14350" width="16.5703125" style="484" customWidth="1"/>
    <col min="14351" max="14592" width="11.42578125" style="484" customWidth="1"/>
    <col min="14593" max="14593" width="0" style="484" hidden="1" customWidth="1"/>
    <col min="14594" max="14594" width="48.85546875" style="484" customWidth="1"/>
    <col min="14595" max="14595" width="21.140625" style="484" customWidth="1"/>
    <col min="14596" max="14596" width="15.42578125" style="484" customWidth="1"/>
    <col min="14597" max="14597" width="16.5703125" style="484" customWidth="1"/>
    <col min="14598" max="14598" width="21.140625" style="484" customWidth="1"/>
    <col min="14599" max="14599" width="15.42578125" style="484" customWidth="1"/>
    <col min="14600" max="14600" width="16.5703125" style="484" customWidth="1"/>
    <col min="14601" max="14601" width="21.140625" style="484" customWidth="1"/>
    <col min="14602" max="14602" width="15.42578125" style="484" customWidth="1"/>
    <col min="14603" max="14603" width="16.5703125" style="484" customWidth="1"/>
    <col min="14604" max="14604" width="21.140625" style="484" customWidth="1"/>
    <col min="14605" max="14605" width="15.42578125" style="484" customWidth="1"/>
    <col min="14606" max="14606" width="16.5703125" style="484" customWidth="1"/>
    <col min="14607" max="14848" width="11.42578125" style="484" customWidth="1"/>
    <col min="14849" max="14849" width="0" style="484" hidden="1" customWidth="1"/>
    <col min="14850" max="14850" width="48.85546875" style="484" customWidth="1"/>
    <col min="14851" max="14851" width="21.140625" style="484" customWidth="1"/>
    <col min="14852" max="14852" width="15.42578125" style="484" customWidth="1"/>
    <col min="14853" max="14853" width="16.5703125" style="484" customWidth="1"/>
    <col min="14854" max="14854" width="21.140625" style="484" customWidth="1"/>
    <col min="14855" max="14855" width="15.42578125" style="484" customWidth="1"/>
    <col min="14856" max="14856" width="16.5703125" style="484" customWidth="1"/>
    <col min="14857" max="14857" width="21.140625" style="484" customWidth="1"/>
    <col min="14858" max="14858" width="15.42578125" style="484" customWidth="1"/>
    <col min="14859" max="14859" width="16.5703125" style="484" customWidth="1"/>
    <col min="14860" max="14860" width="21.140625" style="484" customWidth="1"/>
    <col min="14861" max="14861" width="15.42578125" style="484" customWidth="1"/>
    <col min="14862" max="14862" width="16.5703125" style="484" customWidth="1"/>
    <col min="14863" max="15104" width="11.42578125" style="484" customWidth="1"/>
    <col min="15105" max="15105" width="0" style="484" hidden="1" customWidth="1"/>
    <col min="15106" max="15106" width="48.85546875" style="484" customWidth="1"/>
    <col min="15107" max="15107" width="21.140625" style="484" customWidth="1"/>
    <col min="15108" max="15108" width="15.42578125" style="484" customWidth="1"/>
    <col min="15109" max="15109" width="16.5703125" style="484" customWidth="1"/>
    <col min="15110" max="15110" width="21.140625" style="484" customWidth="1"/>
    <col min="15111" max="15111" width="15.42578125" style="484" customWidth="1"/>
    <col min="15112" max="15112" width="16.5703125" style="484" customWidth="1"/>
    <col min="15113" max="15113" width="21.140625" style="484" customWidth="1"/>
    <col min="15114" max="15114" width="15.42578125" style="484" customWidth="1"/>
    <col min="15115" max="15115" width="16.5703125" style="484" customWidth="1"/>
    <col min="15116" max="15116" width="21.140625" style="484" customWidth="1"/>
    <col min="15117" max="15117" width="15.42578125" style="484" customWidth="1"/>
    <col min="15118" max="15118" width="16.5703125" style="484" customWidth="1"/>
    <col min="15119" max="15360" width="11.42578125" style="484" customWidth="1"/>
    <col min="15361" max="15361" width="0" style="484" hidden="1" customWidth="1"/>
    <col min="15362" max="15362" width="48.85546875" style="484" customWidth="1"/>
    <col min="15363" max="15363" width="21.140625" style="484" customWidth="1"/>
    <col min="15364" max="15364" width="15.42578125" style="484" customWidth="1"/>
    <col min="15365" max="15365" width="16.5703125" style="484" customWidth="1"/>
    <col min="15366" max="15366" width="21.140625" style="484" customWidth="1"/>
    <col min="15367" max="15367" width="15.42578125" style="484" customWidth="1"/>
    <col min="15368" max="15368" width="16.5703125" style="484" customWidth="1"/>
    <col min="15369" max="15369" width="21.140625" style="484" customWidth="1"/>
    <col min="15370" max="15370" width="15.42578125" style="484" customWidth="1"/>
    <col min="15371" max="15371" width="16.5703125" style="484" customWidth="1"/>
    <col min="15372" max="15372" width="21.140625" style="484" customWidth="1"/>
    <col min="15373" max="15373" width="15.42578125" style="484" customWidth="1"/>
    <col min="15374" max="15374" width="16.5703125" style="484" customWidth="1"/>
    <col min="15375" max="15616" width="11.42578125" style="484" customWidth="1"/>
    <col min="15617" max="15617" width="0" style="484" hidden="1" customWidth="1"/>
    <col min="15618" max="15618" width="48.85546875" style="484" customWidth="1"/>
    <col min="15619" max="15619" width="21.140625" style="484" customWidth="1"/>
    <col min="15620" max="15620" width="15.42578125" style="484" customWidth="1"/>
    <col min="15621" max="15621" width="16.5703125" style="484" customWidth="1"/>
    <col min="15622" max="15622" width="21.140625" style="484" customWidth="1"/>
    <col min="15623" max="15623" width="15.42578125" style="484" customWidth="1"/>
    <col min="15624" max="15624" width="16.5703125" style="484" customWidth="1"/>
    <col min="15625" max="15625" width="21.140625" style="484" customWidth="1"/>
    <col min="15626" max="15626" width="15.42578125" style="484" customWidth="1"/>
    <col min="15627" max="15627" width="16.5703125" style="484" customWidth="1"/>
    <col min="15628" max="15628" width="21.140625" style="484" customWidth="1"/>
    <col min="15629" max="15629" width="15.42578125" style="484" customWidth="1"/>
    <col min="15630" max="15630" width="16.5703125" style="484" customWidth="1"/>
    <col min="15631" max="15872" width="11.42578125" style="484" customWidth="1"/>
    <col min="15873" max="15873" width="0" style="484" hidden="1" customWidth="1"/>
    <col min="15874" max="15874" width="48.85546875" style="484" customWidth="1"/>
    <col min="15875" max="15875" width="21.140625" style="484" customWidth="1"/>
    <col min="15876" max="15876" width="15.42578125" style="484" customWidth="1"/>
    <col min="15877" max="15877" width="16.5703125" style="484" customWidth="1"/>
    <col min="15878" max="15878" width="21.140625" style="484" customWidth="1"/>
    <col min="15879" max="15879" width="15.42578125" style="484" customWidth="1"/>
    <col min="15880" max="15880" width="16.5703125" style="484" customWidth="1"/>
    <col min="15881" max="15881" width="21.140625" style="484" customWidth="1"/>
    <col min="15882" max="15882" width="15.42578125" style="484" customWidth="1"/>
    <col min="15883" max="15883" width="16.5703125" style="484" customWidth="1"/>
    <col min="15884" max="15884" width="21.140625" style="484" customWidth="1"/>
    <col min="15885" max="15885" width="15.42578125" style="484" customWidth="1"/>
    <col min="15886" max="15886" width="16.5703125" style="484" customWidth="1"/>
    <col min="15887" max="16128" width="11.42578125" style="484" customWidth="1"/>
    <col min="16129" max="16129" width="0" style="484" hidden="1" customWidth="1"/>
    <col min="16130" max="16130" width="48.85546875" style="484" customWidth="1"/>
    <col min="16131" max="16131" width="21.140625" style="484" customWidth="1"/>
    <col min="16132" max="16132" width="15.42578125" style="484" customWidth="1"/>
    <col min="16133" max="16133" width="16.5703125" style="484" customWidth="1"/>
    <col min="16134" max="16134" width="21.140625" style="484" customWidth="1"/>
    <col min="16135" max="16135" width="15.42578125" style="484" customWidth="1"/>
    <col min="16136" max="16136" width="16.5703125" style="484" customWidth="1"/>
    <col min="16137" max="16137" width="21.140625" style="484" customWidth="1"/>
    <col min="16138" max="16138" width="15.42578125" style="484" customWidth="1"/>
    <col min="16139" max="16139" width="16.5703125" style="484" customWidth="1"/>
    <col min="16140" max="16140" width="21.140625" style="484" customWidth="1"/>
    <col min="16141" max="16141" width="15.42578125" style="484" customWidth="1"/>
    <col min="16142" max="16142" width="16.5703125" style="484" customWidth="1"/>
    <col min="16143" max="16384" width="11.42578125" style="484" customWidth="1"/>
  </cols>
  <sheetData>
    <row r="1" spans="1:18" s="487" customFormat="1" ht="30" customHeight="1">
      <c r="A1" s="454"/>
      <c r="B1" s="783" t="s">
        <v>0</v>
      </c>
      <c r="C1" s="783"/>
      <c r="D1" s="783"/>
      <c r="E1" s="783"/>
      <c r="F1" s="783"/>
      <c r="G1" s="783"/>
      <c r="H1" s="783"/>
      <c r="I1" s="783"/>
      <c r="J1" s="783"/>
      <c r="K1" s="783"/>
      <c r="L1" s="783"/>
      <c r="M1" s="783"/>
      <c r="N1" s="783"/>
    </row>
    <row r="2" spans="1:18" s="488" customFormat="1" ht="15" customHeight="1">
      <c r="A2" s="454"/>
      <c r="B2" s="784" t="s">
        <v>1081</v>
      </c>
      <c r="C2" s="784"/>
      <c r="D2" s="784"/>
      <c r="E2" s="784"/>
      <c r="F2" s="784"/>
      <c r="G2" s="784"/>
      <c r="H2" s="784"/>
      <c r="I2" s="784"/>
      <c r="J2" s="784"/>
      <c r="K2" s="784"/>
      <c r="L2" s="784"/>
      <c r="M2" s="784"/>
      <c r="N2" s="784"/>
    </row>
    <row r="3" spans="1:18" s="489" customFormat="1" ht="30" customHeight="1">
      <c r="A3" s="454"/>
      <c r="B3" s="785" t="s">
        <v>2</v>
      </c>
      <c r="C3" s="785"/>
      <c r="D3" s="785"/>
      <c r="E3" s="785"/>
      <c r="F3" s="785"/>
      <c r="G3" s="785"/>
      <c r="H3" s="785"/>
      <c r="I3" s="785"/>
      <c r="J3" s="785"/>
      <c r="K3" s="785"/>
      <c r="L3" s="785"/>
      <c r="M3" s="785"/>
      <c r="N3" s="785"/>
    </row>
    <row r="4" spans="1:18" s="458" customFormat="1" ht="15" customHeight="1">
      <c r="A4" s="454"/>
      <c r="B4" s="454"/>
      <c r="C4" s="454"/>
      <c r="D4" s="454"/>
      <c r="E4" s="454"/>
      <c r="F4" s="454"/>
      <c r="G4" s="454"/>
      <c r="H4" s="454"/>
      <c r="I4" s="454"/>
      <c r="J4" s="454"/>
      <c r="K4" s="454"/>
      <c r="L4" s="454"/>
      <c r="M4" s="454"/>
      <c r="N4" s="454"/>
    </row>
    <row r="5" spans="1:18" s="490" customFormat="1" ht="15" customHeight="1">
      <c r="A5" s="466"/>
      <c r="B5" s="691"/>
      <c r="C5" s="786" t="str">
        <f>"DIC-20"</f>
        <v>DIC-20</v>
      </c>
      <c r="D5" s="786"/>
      <c r="E5" s="786"/>
      <c r="F5" s="786" t="str">
        <f>"DIC-21"</f>
        <v>DIC-21</v>
      </c>
      <c r="G5" s="786"/>
      <c r="H5" s="786"/>
      <c r="I5" s="786" t="str">
        <f>"DIC-22"</f>
        <v>DIC-22</v>
      </c>
      <c r="J5" s="786"/>
      <c r="K5" s="786"/>
      <c r="L5" s="786" t="str">
        <f>UPPER("nov-23")</f>
        <v>NOV-23</v>
      </c>
      <c r="M5" s="786"/>
      <c r="N5" s="786"/>
    </row>
    <row r="6" spans="1:18" s="491" customFormat="1" ht="15" customHeight="1">
      <c r="A6" s="454"/>
      <c r="B6" s="692"/>
      <c r="C6" s="693" t="s">
        <v>1082</v>
      </c>
      <c r="D6" s="694" t="s">
        <v>1027</v>
      </c>
      <c r="E6" s="693" t="s">
        <v>1028</v>
      </c>
      <c r="F6" s="693" t="s">
        <v>1082</v>
      </c>
      <c r="G6" s="694" t="s">
        <v>1027</v>
      </c>
      <c r="H6" s="693" t="s">
        <v>1028</v>
      </c>
      <c r="I6" s="693" t="s">
        <v>1082</v>
      </c>
      <c r="J6" s="694" t="s">
        <v>1027</v>
      </c>
      <c r="K6" s="693" t="s">
        <v>1028</v>
      </c>
      <c r="L6" s="693" t="s">
        <v>1082</v>
      </c>
      <c r="M6" s="694" t="s">
        <v>1027</v>
      </c>
      <c r="N6" s="693" t="s">
        <v>1028</v>
      </c>
    </row>
    <row r="7" spans="1:18" s="458" customFormat="1" ht="15" customHeight="1">
      <c r="A7" s="454"/>
      <c r="B7" s="466"/>
      <c r="C7" s="466"/>
      <c r="D7" s="466"/>
      <c r="E7" s="466"/>
      <c r="F7" s="454"/>
      <c r="G7" s="454"/>
      <c r="H7" s="454"/>
      <c r="I7" s="454"/>
      <c r="J7" s="454"/>
      <c r="K7" s="454"/>
      <c r="L7" s="454"/>
      <c r="M7" s="454"/>
      <c r="N7" s="454"/>
    </row>
    <row r="8" spans="1:18" s="478" customFormat="1" ht="15" customHeight="1">
      <c r="A8" s="454"/>
      <c r="B8" s="695" t="s">
        <v>333</v>
      </c>
      <c r="C8" s="695"/>
      <c r="D8" s="695"/>
      <c r="E8" s="695"/>
      <c r="F8" s="696"/>
      <c r="G8" s="696"/>
      <c r="H8" s="696"/>
      <c r="I8" s="696"/>
      <c r="J8" s="696"/>
      <c r="K8" s="696"/>
      <c r="L8" s="696"/>
      <c r="M8" s="696"/>
      <c r="N8" s="696"/>
    </row>
    <row r="9" spans="1:18" s="459" customFormat="1" ht="15" customHeight="1">
      <c r="A9" s="454" t="s">
        <v>1083</v>
      </c>
      <c r="B9" s="454" t="s">
        <v>342</v>
      </c>
      <c r="C9" s="476">
        <v>2955995</v>
      </c>
      <c r="D9" s="467">
        <v>0.18110000000000001</v>
      </c>
      <c r="E9" s="476">
        <v>2</v>
      </c>
      <c r="F9" s="476">
        <v>2294984.9506199998</v>
      </c>
      <c r="G9" s="467">
        <v>0.14535333994872021</v>
      </c>
      <c r="H9" s="476">
        <v>3</v>
      </c>
      <c r="I9" s="476">
        <v>2420343.7037199996</v>
      </c>
      <c r="J9" s="467">
        <v>0.1420547836206805</v>
      </c>
      <c r="K9" s="476">
        <v>3</v>
      </c>
      <c r="L9" s="476">
        <v>2541986.1430100002</v>
      </c>
      <c r="M9" s="467">
        <v>0.16888359603863751</v>
      </c>
      <c r="N9" s="476">
        <v>2</v>
      </c>
      <c r="P9" s="492"/>
      <c r="Q9" s="492"/>
      <c r="R9" s="492"/>
    </row>
    <row r="10" spans="1:18" s="459" customFormat="1" ht="15" customHeight="1">
      <c r="A10" s="454" t="s">
        <v>1083</v>
      </c>
      <c r="B10" s="454" t="s">
        <v>403</v>
      </c>
      <c r="C10" s="476">
        <v>824850</v>
      </c>
      <c r="D10" s="467">
        <v>5.0500000000000003E-2</v>
      </c>
      <c r="E10" s="476">
        <v>5</v>
      </c>
      <c r="F10" s="476">
        <v>808695.75572000002</v>
      </c>
      <c r="G10" s="467">
        <v>5.1218910635775911E-2</v>
      </c>
      <c r="H10" s="476">
        <v>5</v>
      </c>
      <c r="I10" s="476">
        <v>892157.75495000009</v>
      </c>
      <c r="J10" s="467">
        <v>5.2362512249870062E-2</v>
      </c>
      <c r="K10" s="476">
        <v>5</v>
      </c>
      <c r="L10" s="476">
        <v>1031316.24901</v>
      </c>
      <c r="M10" s="467">
        <v>6.8518232196044873E-2</v>
      </c>
      <c r="N10" s="476">
        <v>5</v>
      </c>
      <c r="P10" s="492"/>
      <c r="Q10" s="492"/>
      <c r="R10" s="492"/>
    </row>
    <row r="11" spans="1:18" s="459" customFormat="1" ht="15" customHeight="1">
      <c r="A11" s="454" t="s">
        <v>1083</v>
      </c>
      <c r="B11" s="454" t="s">
        <v>340</v>
      </c>
      <c r="C11" s="476">
        <v>2018812</v>
      </c>
      <c r="D11" s="467">
        <v>0.1237</v>
      </c>
      <c r="E11" s="476">
        <v>4</v>
      </c>
      <c r="F11" s="476">
        <v>1778459.1049200001</v>
      </c>
      <c r="G11" s="467">
        <v>0.11263907015708195</v>
      </c>
      <c r="H11" s="476">
        <v>4</v>
      </c>
      <c r="I11" s="476">
        <v>2062948.76449</v>
      </c>
      <c r="J11" s="467">
        <v>0.1210785641352362</v>
      </c>
      <c r="K11" s="476">
        <v>4</v>
      </c>
      <c r="L11" s="476">
        <v>1492351.82424</v>
      </c>
      <c r="M11" s="467">
        <v>9.9148354260513535E-2</v>
      </c>
      <c r="N11" s="476">
        <v>4</v>
      </c>
      <c r="P11" s="492"/>
      <c r="Q11" s="492"/>
      <c r="R11" s="492"/>
    </row>
    <row r="12" spans="1:18" s="459" customFormat="1" ht="15" customHeight="1">
      <c r="A12" s="454" t="s">
        <v>1083</v>
      </c>
      <c r="B12" s="454" t="s">
        <v>339</v>
      </c>
      <c r="C12" s="476">
        <v>5624757</v>
      </c>
      <c r="D12" s="467">
        <v>0.34449999999999997</v>
      </c>
      <c r="E12" s="476">
        <v>1</v>
      </c>
      <c r="F12" s="476">
        <v>5409835.8529099999</v>
      </c>
      <c r="G12" s="467">
        <v>0.342633057172061</v>
      </c>
      <c r="H12" s="476">
        <v>1</v>
      </c>
      <c r="I12" s="476">
        <v>6135911.4183599995</v>
      </c>
      <c r="J12" s="467">
        <v>0.36012883935083817</v>
      </c>
      <c r="K12" s="476">
        <v>1</v>
      </c>
      <c r="L12" s="476">
        <v>5432936.4723399999</v>
      </c>
      <c r="M12" s="467">
        <v>0.36095155397337636</v>
      </c>
      <c r="N12" s="476">
        <v>1</v>
      </c>
      <c r="P12" s="492"/>
      <c r="Q12" s="492"/>
      <c r="R12" s="492"/>
    </row>
    <row r="13" spans="1:18" s="459" customFormat="1" ht="15" customHeight="1">
      <c r="A13" s="454" t="s">
        <v>1083</v>
      </c>
      <c r="B13" s="454" t="s">
        <v>334</v>
      </c>
      <c r="C13" s="476">
        <v>2832813</v>
      </c>
      <c r="D13" s="467">
        <v>0.17349999999999999</v>
      </c>
      <c r="E13" s="476">
        <v>3</v>
      </c>
      <c r="F13" s="476">
        <v>3100260.53449</v>
      </c>
      <c r="G13" s="467">
        <v>0.19635563330277417</v>
      </c>
      <c r="H13" s="476">
        <v>2</v>
      </c>
      <c r="I13" s="476">
        <v>2786936.6253200001</v>
      </c>
      <c r="J13" s="467">
        <v>0.16357085097703214</v>
      </c>
      <c r="K13" s="476">
        <v>2</v>
      </c>
      <c r="L13" s="476">
        <v>2012784.9650399999</v>
      </c>
      <c r="M13" s="467">
        <v>0.13372471123935675</v>
      </c>
      <c r="N13" s="476">
        <v>3</v>
      </c>
      <c r="P13" s="492"/>
      <c r="Q13" s="492"/>
      <c r="R13" s="492"/>
    </row>
    <row r="14" spans="1:18" s="459" customFormat="1" ht="15" customHeight="1">
      <c r="A14" s="454" t="s">
        <v>1083</v>
      </c>
      <c r="B14" s="454" t="s">
        <v>337</v>
      </c>
      <c r="C14" s="476">
        <v>269632</v>
      </c>
      <c r="D14" s="467">
        <v>1.6500000000000001E-2</v>
      </c>
      <c r="E14" s="476">
        <v>9</v>
      </c>
      <c r="F14" s="476">
        <v>335408.88043999998</v>
      </c>
      <c r="G14" s="467">
        <v>2.1243189855011554E-2</v>
      </c>
      <c r="H14" s="476">
        <v>9</v>
      </c>
      <c r="I14" s="476">
        <v>346682.42413999996</v>
      </c>
      <c r="J14" s="467">
        <v>2.034748067830534E-2</v>
      </c>
      <c r="K14" s="476">
        <v>9</v>
      </c>
      <c r="L14" s="476">
        <v>332331.85785000003</v>
      </c>
      <c r="M14" s="467">
        <v>2.2079349010711152E-2</v>
      </c>
      <c r="N14" s="476">
        <v>10</v>
      </c>
      <c r="P14" s="492"/>
      <c r="Q14" s="492"/>
      <c r="R14" s="492"/>
    </row>
    <row r="15" spans="1:18" s="459" customFormat="1" ht="15" customHeight="1">
      <c r="A15" s="454" t="s">
        <v>1083</v>
      </c>
      <c r="B15" s="454" t="s">
        <v>335</v>
      </c>
      <c r="C15" s="476">
        <v>534954</v>
      </c>
      <c r="D15" s="467">
        <v>3.2800000000000003E-2</v>
      </c>
      <c r="E15" s="476">
        <v>6</v>
      </c>
      <c r="F15" s="476">
        <v>592495.92102999997</v>
      </c>
      <c r="G15" s="467">
        <v>3.7525850008052405E-2</v>
      </c>
      <c r="H15" s="476">
        <v>6</v>
      </c>
      <c r="I15" s="476">
        <v>805560.82851999998</v>
      </c>
      <c r="J15" s="467">
        <v>4.7279966482786408E-2</v>
      </c>
      <c r="K15" s="476">
        <v>6</v>
      </c>
      <c r="L15" s="476">
        <v>867256.55174000002</v>
      </c>
      <c r="M15" s="467">
        <v>5.7618490780790892E-2</v>
      </c>
      <c r="N15" s="476">
        <v>6</v>
      </c>
      <c r="P15" s="492"/>
      <c r="Q15" s="492"/>
      <c r="R15" s="492"/>
    </row>
    <row r="16" spans="1:18" s="459" customFormat="1" ht="15" customHeight="1">
      <c r="A16" s="454" t="s">
        <v>1083</v>
      </c>
      <c r="B16" s="454" t="s">
        <v>344</v>
      </c>
      <c r="C16" s="476">
        <v>401</v>
      </c>
      <c r="D16" s="467">
        <v>0</v>
      </c>
      <c r="E16" s="476">
        <v>18</v>
      </c>
      <c r="F16" s="476">
        <v>304.08785</v>
      </c>
      <c r="G16" s="467">
        <v>1.9259466003637442E-5</v>
      </c>
      <c r="H16" s="476">
        <v>19</v>
      </c>
      <c r="I16" s="476">
        <v>27.818999999999999</v>
      </c>
      <c r="J16" s="467">
        <v>1.6327524142417756E-6</v>
      </c>
      <c r="K16" s="476">
        <v>20</v>
      </c>
      <c r="L16" s="476">
        <v>388.16796999999997</v>
      </c>
      <c r="M16" s="467">
        <v>2.5788969314755256E-5</v>
      </c>
      <c r="N16" s="476">
        <v>18</v>
      </c>
      <c r="P16" s="492"/>
      <c r="Q16" s="492"/>
      <c r="R16" s="492"/>
    </row>
    <row r="17" spans="1:18" s="459" customFormat="1" ht="15" customHeight="1">
      <c r="A17" s="454" t="s">
        <v>1083</v>
      </c>
      <c r="B17" s="454" t="s">
        <v>341</v>
      </c>
      <c r="C17" s="476">
        <v>28633</v>
      </c>
      <c r="D17" s="467">
        <v>1.8E-3</v>
      </c>
      <c r="E17" s="476">
        <v>14</v>
      </c>
      <c r="F17" s="476">
        <v>44567.894289999997</v>
      </c>
      <c r="G17" s="467">
        <v>2.8227166752369821E-3</v>
      </c>
      <c r="H17" s="476">
        <v>13</v>
      </c>
      <c r="I17" s="476">
        <v>16156.58959</v>
      </c>
      <c r="J17" s="467">
        <v>9.4826236237772891E-4</v>
      </c>
      <c r="K17" s="476">
        <v>15</v>
      </c>
      <c r="L17" s="476">
        <v>6927.6177500000003</v>
      </c>
      <c r="M17" s="467">
        <v>4.6025467165439709E-4</v>
      </c>
      <c r="N17" s="476">
        <v>16</v>
      </c>
      <c r="P17" s="492"/>
      <c r="Q17" s="492"/>
      <c r="R17" s="492"/>
    </row>
    <row r="18" spans="1:18" s="459" customFormat="1" ht="15" customHeight="1">
      <c r="A18" s="454"/>
      <c r="B18" s="454" t="s">
        <v>338</v>
      </c>
      <c r="C18" s="476">
        <v>136082</v>
      </c>
      <c r="D18" s="467">
        <v>8.3000000000000001E-3</v>
      </c>
      <c r="E18" s="476">
        <v>11</v>
      </c>
      <c r="F18" s="476">
        <v>212207.88043000002</v>
      </c>
      <c r="G18" s="467">
        <v>1.3440229390439455E-2</v>
      </c>
      <c r="H18" s="476">
        <v>11</v>
      </c>
      <c r="I18" s="476">
        <v>322471.07654000004</v>
      </c>
      <c r="J18" s="467">
        <v>1.8926468555441587E-2</v>
      </c>
      <c r="K18" s="476">
        <v>10</v>
      </c>
      <c r="L18" s="476">
        <v>354096.14272</v>
      </c>
      <c r="M18" s="467">
        <v>2.3525317040144447E-2</v>
      </c>
      <c r="N18" s="476">
        <v>9</v>
      </c>
      <c r="P18" s="492"/>
      <c r="Q18" s="492"/>
      <c r="R18" s="492"/>
    </row>
    <row r="19" spans="1:18" s="459" customFormat="1" ht="15" customHeight="1">
      <c r="A19" s="454"/>
      <c r="B19" s="454" t="s">
        <v>336</v>
      </c>
      <c r="C19" s="476">
        <v>427926</v>
      </c>
      <c r="D19" s="467">
        <v>2.6200000000000001E-2</v>
      </c>
      <c r="E19" s="476">
        <v>7</v>
      </c>
      <c r="F19" s="476">
        <v>384956.83626000001</v>
      </c>
      <c r="G19" s="467">
        <v>2.4381319743019311E-2</v>
      </c>
      <c r="H19" s="476">
        <v>8</v>
      </c>
      <c r="I19" s="476">
        <v>372815.85666000005</v>
      </c>
      <c r="J19" s="467">
        <v>2.1881303786233541E-2</v>
      </c>
      <c r="K19" s="476">
        <v>8</v>
      </c>
      <c r="L19" s="476">
        <v>369593.40506000002</v>
      </c>
      <c r="M19" s="467">
        <v>2.4554918794634836E-2</v>
      </c>
      <c r="N19" s="476">
        <v>8</v>
      </c>
      <c r="P19" s="492"/>
      <c r="Q19" s="492"/>
      <c r="R19" s="492"/>
    </row>
    <row r="20" spans="1:18" s="459" customFormat="1" ht="15" customHeight="1">
      <c r="A20" s="454" t="s">
        <v>1083</v>
      </c>
      <c r="B20" s="454" t="s">
        <v>1031</v>
      </c>
      <c r="C20" s="476">
        <v>373107</v>
      </c>
      <c r="D20" s="467">
        <v>2.29E-2</v>
      </c>
      <c r="E20" s="476">
        <v>8</v>
      </c>
      <c r="F20" s="476">
        <v>423511.22766000003</v>
      </c>
      <c r="G20" s="467">
        <v>2.6823169986161983E-2</v>
      </c>
      <c r="H20" s="476">
        <v>7</v>
      </c>
      <c r="I20" s="476">
        <v>463817.16988999996</v>
      </c>
      <c r="J20" s="467">
        <v>2.7222351770541189E-2</v>
      </c>
      <c r="K20" s="476">
        <v>7</v>
      </c>
      <c r="L20" s="493" t="s">
        <v>1035</v>
      </c>
      <c r="M20" s="493" t="s">
        <v>1035</v>
      </c>
      <c r="N20" s="493" t="s">
        <v>1035</v>
      </c>
      <c r="P20" s="492"/>
      <c r="Q20" s="492"/>
      <c r="R20" s="492"/>
    </row>
    <row r="21" spans="1:18" s="459" customFormat="1" ht="15" customHeight="1">
      <c r="A21" s="454" t="s">
        <v>1083</v>
      </c>
      <c r="B21" s="454" t="s">
        <v>343</v>
      </c>
      <c r="C21" s="476">
        <v>219758</v>
      </c>
      <c r="D21" s="467">
        <v>1.35E-2</v>
      </c>
      <c r="E21" s="476">
        <v>10</v>
      </c>
      <c r="F21" s="476">
        <v>285013.8296</v>
      </c>
      <c r="G21" s="467">
        <v>1.8051409031132663E-2</v>
      </c>
      <c r="H21" s="476">
        <v>10</v>
      </c>
      <c r="I21" s="476">
        <v>278957.12169999996</v>
      </c>
      <c r="J21" s="467">
        <v>1.6372548040030618E-2</v>
      </c>
      <c r="K21" s="476">
        <v>11</v>
      </c>
      <c r="L21" s="476">
        <v>468993.38321</v>
      </c>
      <c r="M21" s="476">
        <v>3.1158820158257633E-2</v>
      </c>
      <c r="N21" s="476">
        <v>7</v>
      </c>
      <c r="P21" s="492"/>
      <c r="Q21" s="492"/>
      <c r="R21" s="492"/>
    </row>
    <row r="22" spans="1:18" s="478" customFormat="1" ht="15" customHeight="1">
      <c r="A22" s="454"/>
      <c r="B22" s="466" t="s">
        <v>345</v>
      </c>
      <c r="C22" s="460">
        <v>16247720</v>
      </c>
      <c r="D22" s="467">
        <v>0.99529999999999996</v>
      </c>
      <c r="E22" s="494"/>
      <c r="F22" s="460">
        <v>15670702.756220004</v>
      </c>
      <c r="G22" s="467">
        <v>0.99250715537147149</v>
      </c>
      <c r="H22" s="494"/>
      <c r="I22" s="460">
        <v>16904787.152880002</v>
      </c>
      <c r="J22" s="467">
        <v>0.9921755647617877</v>
      </c>
      <c r="K22" s="494"/>
      <c r="L22" s="460">
        <v>14910962.779940002</v>
      </c>
      <c r="M22" s="408">
        <v>0.9906493871334372</v>
      </c>
      <c r="N22" s="494"/>
      <c r="P22" s="454"/>
      <c r="Q22" s="454"/>
      <c r="R22" s="454"/>
    </row>
    <row r="23" spans="1:18" s="459" customFormat="1" ht="15" customHeight="1">
      <c r="A23" s="454"/>
      <c r="B23" s="454"/>
      <c r="C23" s="494"/>
      <c r="D23" s="494"/>
      <c r="E23" s="494"/>
      <c r="F23" s="494"/>
      <c r="G23" s="494"/>
      <c r="H23" s="494"/>
      <c r="I23" s="494"/>
      <c r="J23" s="494"/>
      <c r="K23" s="494"/>
      <c r="L23" s="494"/>
      <c r="M23" s="494"/>
      <c r="N23" s="494"/>
    </row>
    <row r="24" spans="1:18" s="478" customFormat="1" ht="15" customHeight="1">
      <c r="A24" s="454"/>
      <c r="B24" s="544" t="s">
        <v>346</v>
      </c>
      <c r="C24" s="697"/>
      <c r="D24" s="697"/>
      <c r="E24" s="697"/>
      <c r="F24" s="697"/>
      <c r="G24" s="697"/>
      <c r="H24" s="697"/>
      <c r="I24" s="697"/>
      <c r="J24" s="697"/>
      <c r="K24" s="697"/>
      <c r="L24" s="697"/>
      <c r="M24" s="697"/>
      <c r="N24" s="697"/>
    </row>
    <row r="25" spans="1:18" s="459" customFormat="1" ht="15" customHeight="1">
      <c r="A25" s="454"/>
      <c r="B25" s="454" t="s">
        <v>348</v>
      </c>
      <c r="C25" s="476">
        <v>33164</v>
      </c>
      <c r="D25" s="467">
        <v>2E-3</v>
      </c>
      <c r="E25" s="476">
        <v>12</v>
      </c>
      <c r="F25" s="476">
        <v>56016.253600000004</v>
      </c>
      <c r="G25" s="467">
        <v>3.5478008472233716E-3</v>
      </c>
      <c r="H25" s="476">
        <v>12</v>
      </c>
      <c r="I25" s="476">
        <v>39187.9421</v>
      </c>
      <c r="J25" s="467">
        <v>2.3000182275761862E-3</v>
      </c>
      <c r="K25" s="476">
        <v>12</v>
      </c>
      <c r="L25" s="476">
        <v>32949.806270000001</v>
      </c>
      <c r="M25" s="467">
        <v>2.1891078308809465E-3</v>
      </c>
      <c r="N25" s="476">
        <v>13</v>
      </c>
      <c r="P25" s="495"/>
      <c r="Q25" s="469"/>
      <c r="R25" s="495"/>
    </row>
    <row r="26" spans="1:18" s="459" customFormat="1" ht="15" customHeight="1">
      <c r="A26" s="454" t="s">
        <v>1083</v>
      </c>
      <c r="B26" s="454" t="s">
        <v>347</v>
      </c>
      <c r="C26" s="476">
        <v>31953</v>
      </c>
      <c r="D26" s="467">
        <v>2E-3</v>
      </c>
      <c r="E26" s="476">
        <v>13</v>
      </c>
      <c r="F26" s="476">
        <v>29703.61508</v>
      </c>
      <c r="G26" s="467">
        <v>1.8812845196491488E-3</v>
      </c>
      <c r="H26" s="476">
        <v>14</v>
      </c>
      <c r="I26" s="476">
        <v>32284.249309999999</v>
      </c>
      <c r="J26" s="467">
        <v>1.8948267731725037E-3</v>
      </c>
      <c r="K26" s="476">
        <v>13</v>
      </c>
      <c r="L26" s="476">
        <v>34531.004930000003</v>
      </c>
      <c r="M26" s="467">
        <v>2.2941589604815477E-3</v>
      </c>
      <c r="N26" s="476">
        <v>12</v>
      </c>
      <c r="P26" s="495"/>
      <c r="Q26" s="469"/>
      <c r="R26" s="495"/>
    </row>
    <row r="27" spans="1:18" s="478" customFormat="1" ht="15" customHeight="1">
      <c r="A27" s="454"/>
      <c r="B27" s="466" t="s">
        <v>345</v>
      </c>
      <c r="C27" s="460">
        <v>65116</v>
      </c>
      <c r="D27" s="467">
        <v>4.0000000000000001E-3</v>
      </c>
      <c r="E27" s="494"/>
      <c r="F27" s="460">
        <v>85719.86868</v>
      </c>
      <c r="G27" s="467">
        <v>5.4290853668725204E-3</v>
      </c>
      <c r="H27" s="494"/>
      <c r="I27" s="460">
        <v>71472.191409999999</v>
      </c>
      <c r="J27" s="467">
        <v>4.1948450007486893E-3</v>
      </c>
      <c r="K27" s="494"/>
      <c r="L27" s="460">
        <v>67480.811199999996</v>
      </c>
      <c r="M27" s="408">
        <v>4.4832667913624943E-3</v>
      </c>
      <c r="N27" s="494"/>
      <c r="P27" s="468"/>
      <c r="Q27" s="469"/>
      <c r="R27" s="496"/>
    </row>
    <row r="28" spans="1:18" s="459" customFormat="1" ht="15" customHeight="1">
      <c r="A28" s="454"/>
      <c r="B28" s="454"/>
      <c r="C28" s="494"/>
      <c r="D28" s="494"/>
      <c r="E28" s="494"/>
      <c r="F28" s="494"/>
      <c r="G28" s="494"/>
      <c r="H28" s="494"/>
      <c r="I28" s="494"/>
      <c r="J28" s="494"/>
      <c r="K28" s="494"/>
      <c r="L28" s="494"/>
      <c r="M28" s="494"/>
      <c r="N28" s="494"/>
    </row>
    <row r="29" spans="1:18" s="478" customFormat="1" ht="15" customHeight="1">
      <c r="A29" s="454"/>
      <c r="B29" s="544" t="s">
        <v>1084</v>
      </c>
      <c r="C29" s="697"/>
      <c r="D29" s="697"/>
      <c r="E29" s="697"/>
      <c r="F29" s="697"/>
      <c r="G29" s="697"/>
      <c r="H29" s="697"/>
      <c r="I29" s="697"/>
      <c r="J29" s="697"/>
      <c r="K29" s="697"/>
      <c r="L29" s="697"/>
      <c r="M29" s="697"/>
      <c r="N29" s="697"/>
    </row>
    <row r="30" spans="1:18" s="459" customFormat="1" ht="15" customHeight="1">
      <c r="A30" s="454" t="s">
        <v>1083</v>
      </c>
      <c r="B30" s="454" t="s">
        <v>350</v>
      </c>
      <c r="C30" s="476">
        <v>2329</v>
      </c>
      <c r="D30" s="467">
        <v>1E-4</v>
      </c>
      <c r="E30" s="476">
        <v>16</v>
      </c>
      <c r="F30" s="476">
        <v>2265.47982</v>
      </c>
      <c r="G30" s="467">
        <v>1.4348462648282946E-4</v>
      </c>
      <c r="H30" s="476">
        <v>17</v>
      </c>
      <c r="I30" s="476">
        <v>1996.8187700000001</v>
      </c>
      <c r="J30" s="467">
        <v>1.1719726329202319E-4</v>
      </c>
      <c r="K30" s="476">
        <v>18</v>
      </c>
      <c r="L30" s="477">
        <v>1790.75765</v>
      </c>
      <c r="M30" s="467">
        <v>1.1897373728701323E-4</v>
      </c>
      <c r="N30" s="476">
        <v>17</v>
      </c>
      <c r="O30" s="497"/>
    </row>
    <row r="31" spans="1:18" s="459" customFormat="1" ht="15" customHeight="1">
      <c r="A31" s="454"/>
      <c r="B31" s="454" t="s">
        <v>352</v>
      </c>
      <c r="C31" s="476" t="s">
        <v>1035</v>
      </c>
      <c r="D31" s="476" t="s">
        <v>1035</v>
      </c>
      <c r="E31" s="476" t="s">
        <v>1035</v>
      </c>
      <c r="F31" s="476">
        <v>1194.7472600000001</v>
      </c>
      <c r="G31" s="476">
        <v>7.5669561401118081E-5</v>
      </c>
      <c r="H31" s="476">
        <v>18</v>
      </c>
      <c r="I31" s="476">
        <v>30999.52794</v>
      </c>
      <c r="J31" s="476">
        <v>1.8194239219378979E-3</v>
      </c>
      <c r="K31" s="476">
        <v>14</v>
      </c>
      <c r="L31" s="477">
        <v>44161.33943</v>
      </c>
      <c r="M31" s="461">
        <v>2.9339757926414214E-3</v>
      </c>
      <c r="N31" s="477">
        <v>11</v>
      </c>
      <c r="O31" s="497"/>
    </row>
    <row r="32" spans="1:18" s="478" customFormat="1" ht="15" customHeight="1">
      <c r="A32" s="454"/>
      <c r="B32" s="466" t="s">
        <v>345</v>
      </c>
      <c r="C32" s="460">
        <v>2329</v>
      </c>
      <c r="D32" s="467">
        <v>1E-4</v>
      </c>
      <c r="E32" s="494"/>
      <c r="F32" s="460">
        <v>3460.2270800000001</v>
      </c>
      <c r="G32" s="467">
        <v>2.1915418788394755E-4</v>
      </c>
      <c r="H32" s="494"/>
      <c r="I32" s="460">
        <v>32996.346709999998</v>
      </c>
      <c r="J32" s="467">
        <v>1.9366211852299205E-3</v>
      </c>
      <c r="K32" s="494"/>
      <c r="L32" s="460">
        <v>45952.09708</v>
      </c>
      <c r="M32" s="408">
        <v>3.0529495299284346E-3</v>
      </c>
      <c r="N32" s="498"/>
    </row>
    <row r="33" spans="1:14" s="459" customFormat="1" ht="15" customHeight="1">
      <c r="A33" s="454"/>
      <c r="B33" s="454"/>
      <c r="C33" s="494"/>
      <c r="D33" s="494"/>
      <c r="E33" s="494"/>
      <c r="F33" s="494"/>
      <c r="G33" s="494"/>
      <c r="H33" s="494"/>
      <c r="I33" s="494"/>
      <c r="J33" s="494"/>
      <c r="K33" s="494"/>
      <c r="L33" s="494"/>
      <c r="M33" s="494"/>
      <c r="N33" s="494"/>
    </row>
    <row r="34" spans="1:14" s="478" customFormat="1" ht="15" customHeight="1">
      <c r="A34" s="454"/>
      <c r="B34" s="544" t="s">
        <v>1085</v>
      </c>
      <c r="C34" s="697"/>
      <c r="D34" s="697"/>
      <c r="E34" s="697"/>
      <c r="F34" s="697"/>
      <c r="G34" s="697"/>
      <c r="H34" s="697"/>
      <c r="I34" s="697"/>
      <c r="J34" s="697"/>
      <c r="K34" s="697"/>
      <c r="L34" s="697"/>
      <c r="M34" s="697"/>
      <c r="N34" s="697"/>
    </row>
    <row r="35" spans="1:14" s="459" customFormat="1" ht="15" customHeight="1">
      <c r="A35" s="454" t="s">
        <v>1083</v>
      </c>
      <c r="B35" s="454" t="s">
        <v>365</v>
      </c>
      <c r="C35" s="476">
        <v>8908</v>
      </c>
      <c r="D35" s="467">
        <v>5.0000000000000001E-4</v>
      </c>
      <c r="E35" s="476">
        <v>15</v>
      </c>
      <c r="F35" s="476">
        <v>14227.542230000001</v>
      </c>
      <c r="G35" s="467">
        <v>9.0110428908620008E-4</v>
      </c>
      <c r="H35" s="476">
        <v>16</v>
      </c>
      <c r="I35" s="476">
        <v>13148.910749999999</v>
      </c>
      <c r="J35" s="467">
        <v>7.7173571198505106E-4</v>
      </c>
      <c r="K35" s="476">
        <v>17</v>
      </c>
      <c r="L35" s="476">
        <v>11613.69598</v>
      </c>
      <c r="M35" s="467">
        <v>7.7158671607839384E-4</v>
      </c>
      <c r="N35" s="476">
        <v>15</v>
      </c>
    </row>
    <row r="36" spans="1:14" s="478" customFormat="1" ht="15" customHeight="1">
      <c r="A36" s="454"/>
      <c r="B36" s="466" t="s">
        <v>345</v>
      </c>
      <c r="C36" s="460">
        <v>8908</v>
      </c>
      <c r="D36" s="467">
        <v>5.0000000000000001E-4</v>
      </c>
      <c r="E36" s="494"/>
      <c r="F36" s="460">
        <v>14227.542230000001</v>
      </c>
      <c r="G36" s="467">
        <v>9.0110428908620008E-4</v>
      </c>
      <c r="H36" s="494"/>
      <c r="I36" s="460">
        <v>13148.910749999999</v>
      </c>
      <c r="J36" s="467">
        <v>7.7173571198505095E-4</v>
      </c>
      <c r="K36" s="494"/>
      <c r="L36" s="476">
        <v>11613.69598</v>
      </c>
      <c r="M36" s="467">
        <v>7.7158671607839384E-4</v>
      </c>
      <c r="N36" s="498"/>
    </row>
    <row r="37" spans="1:14" s="478" customFormat="1" ht="15" customHeight="1">
      <c r="A37" s="454"/>
      <c r="B37" s="466"/>
      <c r="C37" s="476"/>
      <c r="D37" s="467"/>
      <c r="E37" s="494"/>
      <c r="F37" s="476"/>
      <c r="G37" s="467"/>
      <c r="H37" s="494"/>
      <c r="I37" s="476"/>
      <c r="J37" s="467"/>
      <c r="K37" s="494"/>
      <c r="L37" s="476"/>
      <c r="M37" s="467"/>
      <c r="N37" s="494"/>
    </row>
    <row r="38" spans="1:14" s="478" customFormat="1" ht="15" customHeight="1">
      <c r="A38" s="454"/>
      <c r="B38" s="544" t="s">
        <v>395</v>
      </c>
      <c r="C38" s="697"/>
      <c r="D38" s="697"/>
      <c r="E38" s="697"/>
      <c r="F38" s="697"/>
      <c r="G38" s="697"/>
      <c r="H38" s="697"/>
      <c r="I38" s="697"/>
      <c r="J38" s="697"/>
      <c r="K38" s="697"/>
      <c r="L38" s="697"/>
      <c r="M38" s="697"/>
      <c r="N38" s="697"/>
    </row>
    <row r="39" spans="1:14" s="459" customFormat="1" ht="15" customHeight="1">
      <c r="A39" s="454" t="s">
        <v>1083</v>
      </c>
      <c r="B39" s="454" t="s">
        <v>434</v>
      </c>
      <c r="C39" s="476">
        <v>905</v>
      </c>
      <c r="D39" s="467">
        <v>1E-4</v>
      </c>
      <c r="E39" s="476">
        <v>17</v>
      </c>
      <c r="F39" s="476">
        <v>14896.94081</v>
      </c>
      <c r="G39" s="467">
        <v>9.4350078468572233E-4</v>
      </c>
      <c r="H39" s="476">
        <v>15</v>
      </c>
      <c r="I39" s="476">
        <v>15386.93685</v>
      </c>
      <c r="J39" s="467">
        <v>9.0308991299555138E-4</v>
      </c>
      <c r="K39" s="476">
        <v>16</v>
      </c>
      <c r="L39" s="476">
        <v>15386.93685</v>
      </c>
      <c r="M39" s="467">
        <v>1.0222719877498571E-3</v>
      </c>
      <c r="N39" s="476">
        <v>18</v>
      </c>
    </row>
    <row r="40" spans="1:14" s="459" customFormat="1" ht="15" customHeight="1">
      <c r="A40" s="454"/>
      <c r="B40" s="454" t="s">
        <v>429</v>
      </c>
      <c r="C40" s="476" t="s">
        <v>1035</v>
      </c>
      <c r="D40" s="476" t="s">
        <v>1035</v>
      </c>
      <c r="E40" s="476" t="s">
        <v>1035</v>
      </c>
      <c r="F40" s="476" t="s">
        <v>1035</v>
      </c>
      <c r="G40" s="476" t="s">
        <v>1035</v>
      </c>
      <c r="H40" s="476" t="s">
        <v>1035</v>
      </c>
      <c r="I40" s="476">
        <v>309.12953999999996</v>
      </c>
      <c r="J40" s="467">
        <v>1.8143427252900877E-5</v>
      </c>
      <c r="K40" s="476">
        <v>19</v>
      </c>
      <c r="L40" s="476">
        <v>309.12953999999996</v>
      </c>
      <c r="M40" s="467">
        <v>2.0537841443600838E-5</v>
      </c>
      <c r="N40" s="476">
        <v>22</v>
      </c>
    </row>
    <row r="41" spans="1:14" s="459" customFormat="1" ht="15" customHeight="1">
      <c r="A41" s="454"/>
      <c r="B41" s="466" t="s">
        <v>345</v>
      </c>
      <c r="C41" s="460">
        <v>905</v>
      </c>
      <c r="D41" s="467">
        <v>1E-4</v>
      </c>
      <c r="E41" s="476"/>
      <c r="F41" s="460">
        <v>14896.94081</v>
      </c>
      <c r="G41" s="467">
        <v>9.4350078468572233E-4</v>
      </c>
      <c r="H41" s="476"/>
      <c r="I41" s="460">
        <v>15696.06639</v>
      </c>
      <c r="J41" s="467">
        <v>9.2123334024845206E-4</v>
      </c>
      <c r="K41" s="476"/>
      <c r="L41" s="460">
        <v>15696.06639</v>
      </c>
      <c r="M41" s="408">
        <v>1.042809829193458E-3</v>
      </c>
      <c r="N41" s="476"/>
    </row>
    <row r="42" spans="1:14" s="478" customFormat="1" ht="15" customHeight="1">
      <c r="A42" s="454"/>
      <c r="B42" s="466"/>
      <c r="C42" s="476"/>
      <c r="D42" s="467"/>
      <c r="E42" s="494"/>
      <c r="F42" s="476"/>
      <c r="G42" s="467"/>
      <c r="H42" s="494"/>
      <c r="I42" s="476"/>
      <c r="J42" s="467"/>
      <c r="K42" s="494"/>
      <c r="L42" s="476"/>
      <c r="M42" s="467"/>
      <c r="N42" s="494"/>
    </row>
    <row r="43" spans="1:14" s="478" customFormat="1" ht="15" customHeight="1">
      <c r="A43" s="454"/>
      <c r="B43" s="544" t="s">
        <v>7</v>
      </c>
      <c r="C43" s="688">
        <v>16324979</v>
      </c>
      <c r="D43" s="687">
        <v>1</v>
      </c>
      <c r="E43" s="697"/>
      <c r="F43" s="688">
        <v>15789007.335020006</v>
      </c>
      <c r="G43" s="687">
        <v>1</v>
      </c>
      <c r="H43" s="697"/>
      <c r="I43" s="688">
        <v>17038100.668140005</v>
      </c>
      <c r="J43" s="687">
        <v>0.99999999999999989</v>
      </c>
      <c r="K43" s="697"/>
      <c r="L43" s="688">
        <f>L41+L36+L32+L27+L22</f>
        <v>15051705.450590001</v>
      </c>
      <c r="M43" s="690">
        <f>M41+M36+M32+M27+M22</f>
        <v>1</v>
      </c>
      <c r="N43" s="697"/>
    </row>
    <row r="44" spans="1:14" s="499" customFormat="1" ht="15" customHeight="1" thickBot="1">
      <c r="A44" s="454"/>
      <c r="B44" s="479"/>
      <c r="C44" s="479"/>
      <c r="D44" s="479"/>
      <c r="E44" s="479"/>
      <c r="F44" s="480"/>
      <c r="G44" s="479"/>
      <c r="H44" s="479"/>
      <c r="I44" s="480"/>
      <c r="J44" s="479"/>
      <c r="K44" s="479"/>
      <c r="L44" s="480"/>
      <c r="M44" s="479"/>
      <c r="N44" s="479"/>
    </row>
    <row r="45" spans="1:14" s="458" customFormat="1" ht="15" customHeight="1" thickTop="1">
      <c r="A45" s="454"/>
      <c r="B45" s="482" t="s">
        <v>1086</v>
      </c>
      <c r="C45" s="482"/>
      <c r="D45" s="482"/>
      <c r="E45" s="482"/>
      <c r="F45" s="460"/>
      <c r="G45" s="483"/>
      <c r="H45" s="460"/>
      <c r="I45" s="460"/>
      <c r="J45" s="483"/>
      <c r="K45" s="460"/>
      <c r="L45" s="460"/>
      <c r="M45" s="483"/>
      <c r="N45" s="460"/>
    </row>
    <row r="46" spans="1:14" s="458" customFormat="1" ht="15" customHeight="1">
      <c r="A46" s="454"/>
      <c r="B46" s="486"/>
      <c r="C46" s="482"/>
      <c r="D46" s="482"/>
      <c r="E46" s="482"/>
      <c r="F46" s="460"/>
      <c r="G46" s="483"/>
      <c r="H46" s="460"/>
      <c r="I46" s="460"/>
      <c r="J46" s="483"/>
      <c r="K46" s="460"/>
      <c r="L46" s="460"/>
      <c r="M46" s="483"/>
      <c r="N46" s="460"/>
    </row>
    <row r="47" spans="1:14" s="458" customFormat="1" ht="15" customHeight="1">
      <c r="A47" s="454"/>
      <c r="B47" s="454"/>
      <c r="C47" s="454"/>
      <c r="D47" s="454"/>
      <c r="E47" s="454"/>
      <c r="F47" s="460"/>
      <c r="G47" s="483"/>
      <c r="H47" s="460"/>
      <c r="I47" s="460"/>
      <c r="J47" s="483"/>
      <c r="K47" s="460"/>
      <c r="L47" s="460"/>
      <c r="M47" s="483"/>
      <c r="N47" s="460"/>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H11" sqref="H11"/>
    </sheetView>
  </sheetViews>
  <sheetFormatPr baseColWidth="10" defaultColWidth="9.140625" defaultRowHeight="12.75"/>
  <cols>
    <col min="1" max="1" width="94" style="485" bestFit="1" customWidth="1"/>
    <col min="2" max="5" width="10.7109375" style="525" customWidth="1"/>
    <col min="6" max="254" width="11.42578125" style="484" customWidth="1"/>
    <col min="255" max="255" width="94" style="484" bestFit="1" customWidth="1"/>
    <col min="256" max="259" width="10.7109375" style="484" customWidth="1"/>
    <col min="260" max="510" width="11.42578125" style="484" customWidth="1"/>
    <col min="511" max="511" width="94" style="484" bestFit="1" customWidth="1"/>
    <col min="512" max="515" width="10.7109375" style="484" customWidth="1"/>
    <col min="516" max="766" width="11.42578125" style="484" customWidth="1"/>
    <col min="767" max="767" width="94" style="484" bestFit="1" customWidth="1"/>
    <col min="768" max="771" width="10.7109375" style="484" customWidth="1"/>
    <col min="772" max="1022" width="11.42578125" style="484" customWidth="1"/>
    <col min="1023" max="1023" width="94" style="484" bestFit="1" customWidth="1"/>
    <col min="1024" max="1027" width="10.7109375" style="484" customWidth="1"/>
    <col min="1028" max="1278" width="11.42578125" style="484" customWidth="1"/>
    <col min="1279" max="1279" width="94" style="484" bestFit="1" customWidth="1"/>
    <col min="1280" max="1283" width="10.7109375" style="484" customWidth="1"/>
    <col min="1284" max="1534" width="11.42578125" style="484" customWidth="1"/>
    <col min="1535" max="1535" width="94" style="484" bestFit="1" customWidth="1"/>
    <col min="1536" max="1539" width="10.7109375" style="484" customWidth="1"/>
    <col min="1540" max="1790" width="11.42578125" style="484" customWidth="1"/>
    <col min="1791" max="1791" width="94" style="484" bestFit="1" customWidth="1"/>
    <col min="1792" max="1795" width="10.7109375" style="484" customWidth="1"/>
    <col min="1796" max="2046" width="11.42578125" style="484" customWidth="1"/>
    <col min="2047" max="2047" width="94" style="484" bestFit="1" customWidth="1"/>
    <col min="2048" max="2051" width="10.7109375" style="484" customWidth="1"/>
    <col min="2052" max="2302" width="11.42578125" style="484" customWidth="1"/>
    <col min="2303" max="2303" width="94" style="484" bestFit="1" customWidth="1"/>
    <col min="2304" max="2307" width="10.7109375" style="484" customWidth="1"/>
    <col min="2308" max="2558" width="11.42578125" style="484" customWidth="1"/>
    <col min="2559" max="2559" width="94" style="484" bestFit="1" customWidth="1"/>
    <col min="2560" max="2563" width="10.7109375" style="484" customWidth="1"/>
    <col min="2564" max="2814" width="11.42578125" style="484" customWidth="1"/>
    <col min="2815" max="2815" width="94" style="484" bestFit="1" customWidth="1"/>
    <col min="2816" max="2819" width="10.7109375" style="484" customWidth="1"/>
    <col min="2820" max="3070" width="11.42578125" style="484" customWidth="1"/>
    <col min="3071" max="3071" width="94" style="484" bestFit="1" customWidth="1"/>
    <col min="3072" max="3075" width="10.7109375" style="484" customWidth="1"/>
    <col min="3076" max="3326" width="11.42578125" style="484" customWidth="1"/>
    <col min="3327" max="3327" width="94" style="484" bestFit="1" customWidth="1"/>
    <col min="3328" max="3331" width="10.7109375" style="484" customWidth="1"/>
    <col min="3332" max="3582" width="11.42578125" style="484" customWidth="1"/>
    <col min="3583" max="3583" width="94" style="484" bestFit="1" customWidth="1"/>
    <col min="3584" max="3587" width="10.7109375" style="484" customWidth="1"/>
    <col min="3588" max="3838" width="11.42578125" style="484" customWidth="1"/>
    <col min="3839" max="3839" width="94" style="484" bestFit="1" customWidth="1"/>
    <col min="3840" max="3843" width="10.7109375" style="484" customWidth="1"/>
    <col min="3844" max="4094" width="11.42578125" style="484" customWidth="1"/>
    <col min="4095" max="4095" width="94" style="484" bestFit="1" customWidth="1"/>
    <col min="4096" max="4099" width="10.7109375" style="484" customWidth="1"/>
    <col min="4100" max="4350" width="11.42578125" style="484" customWidth="1"/>
    <col min="4351" max="4351" width="94" style="484" bestFit="1" customWidth="1"/>
    <col min="4352" max="4355" width="10.7109375" style="484" customWidth="1"/>
    <col min="4356" max="4606" width="11.42578125" style="484" customWidth="1"/>
    <col min="4607" max="4607" width="94" style="484" bestFit="1" customWidth="1"/>
    <col min="4608" max="4611" width="10.7109375" style="484" customWidth="1"/>
    <col min="4612" max="4862" width="11.42578125" style="484" customWidth="1"/>
    <col min="4863" max="4863" width="94" style="484" bestFit="1" customWidth="1"/>
    <col min="4864" max="4867" width="10.7109375" style="484" customWidth="1"/>
    <col min="4868" max="5118" width="11.42578125" style="484" customWidth="1"/>
    <col min="5119" max="5119" width="94" style="484" bestFit="1" customWidth="1"/>
    <col min="5120" max="5123" width="10.7109375" style="484" customWidth="1"/>
    <col min="5124" max="5374" width="11.42578125" style="484" customWidth="1"/>
    <col min="5375" max="5375" width="94" style="484" bestFit="1" customWidth="1"/>
    <col min="5376" max="5379" width="10.7109375" style="484" customWidth="1"/>
    <col min="5380" max="5630" width="11.42578125" style="484" customWidth="1"/>
    <col min="5631" max="5631" width="94" style="484" bestFit="1" customWidth="1"/>
    <col min="5632" max="5635" width="10.7109375" style="484" customWidth="1"/>
    <col min="5636" max="5886" width="11.42578125" style="484" customWidth="1"/>
    <col min="5887" max="5887" width="94" style="484" bestFit="1" customWidth="1"/>
    <col min="5888" max="5891" width="10.7109375" style="484" customWidth="1"/>
    <col min="5892" max="6142" width="11.42578125" style="484" customWidth="1"/>
    <col min="6143" max="6143" width="94" style="484" bestFit="1" customWidth="1"/>
    <col min="6144" max="6147" width="10.7109375" style="484" customWidth="1"/>
    <col min="6148" max="6398" width="11.42578125" style="484" customWidth="1"/>
    <col min="6399" max="6399" width="94" style="484" bestFit="1" customWidth="1"/>
    <col min="6400" max="6403" width="10.7109375" style="484" customWidth="1"/>
    <col min="6404" max="6654" width="11.42578125" style="484" customWidth="1"/>
    <col min="6655" max="6655" width="94" style="484" bestFit="1" customWidth="1"/>
    <col min="6656" max="6659" width="10.7109375" style="484" customWidth="1"/>
    <col min="6660" max="6910" width="11.42578125" style="484" customWidth="1"/>
    <col min="6911" max="6911" width="94" style="484" bestFit="1" customWidth="1"/>
    <col min="6912" max="6915" width="10.7109375" style="484" customWidth="1"/>
    <col min="6916" max="7166" width="11.42578125" style="484" customWidth="1"/>
    <col min="7167" max="7167" width="94" style="484" bestFit="1" customWidth="1"/>
    <col min="7168" max="7171" width="10.7109375" style="484" customWidth="1"/>
    <col min="7172" max="7422" width="11.42578125" style="484" customWidth="1"/>
    <col min="7423" max="7423" width="94" style="484" bestFit="1" customWidth="1"/>
    <col min="7424" max="7427" width="10.7109375" style="484" customWidth="1"/>
    <col min="7428" max="7678" width="11.42578125" style="484" customWidth="1"/>
    <col min="7679" max="7679" width="94" style="484" bestFit="1" customWidth="1"/>
    <col min="7680" max="7683" width="10.7109375" style="484" customWidth="1"/>
    <col min="7684" max="7934" width="11.42578125" style="484" customWidth="1"/>
    <col min="7935" max="7935" width="94" style="484" bestFit="1" customWidth="1"/>
    <col min="7936" max="7939" width="10.7109375" style="484" customWidth="1"/>
    <col min="7940" max="8190" width="11.42578125" style="484" customWidth="1"/>
    <col min="8191" max="8191" width="94" style="484" bestFit="1" customWidth="1"/>
    <col min="8192" max="8195" width="10.7109375" style="484" customWidth="1"/>
    <col min="8196" max="8446" width="11.42578125" style="484" customWidth="1"/>
    <col min="8447" max="8447" width="94" style="484" bestFit="1" customWidth="1"/>
    <col min="8448" max="8451" width="10.7109375" style="484" customWidth="1"/>
    <col min="8452" max="8702" width="11.42578125" style="484" customWidth="1"/>
    <col min="8703" max="8703" width="94" style="484" bestFit="1" customWidth="1"/>
    <col min="8704" max="8707" width="10.7109375" style="484" customWidth="1"/>
    <col min="8708" max="8958" width="11.42578125" style="484" customWidth="1"/>
    <col min="8959" max="8959" width="94" style="484" bestFit="1" customWidth="1"/>
    <col min="8960" max="8963" width="10.7109375" style="484" customWidth="1"/>
    <col min="8964" max="9214" width="11.42578125" style="484" customWidth="1"/>
    <col min="9215" max="9215" width="94" style="484" bestFit="1" customWidth="1"/>
    <col min="9216" max="9219" width="10.7109375" style="484" customWidth="1"/>
    <col min="9220" max="9470" width="11.42578125" style="484" customWidth="1"/>
    <col min="9471" max="9471" width="94" style="484" bestFit="1" customWidth="1"/>
    <col min="9472" max="9475" width="10.7109375" style="484" customWidth="1"/>
    <col min="9476" max="9726" width="11.42578125" style="484" customWidth="1"/>
    <col min="9727" max="9727" width="94" style="484" bestFit="1" customWidth="1"/>
    <col min="9728" max="9731" width="10.7109375" style="484" customWidth="1"/>
    <col min="9732" max="9982" width="11.42578125" style="484" customWidth="1"/>
    <col min="9983" max="9983" width="94" style="484" bestFit="1" customWidth="1"/>
    <col min="9984" max="9987" width="10.7109375" style="484" customWidth="1"/>
    <col min="9988" max="10238" width="11.42578125" style="484" customWidth="1"/>
    <col min="10239" max="10239" width="94" style="484" bestFit="1" customWidth="1"/>
    <col min="10240" max="10243" width="10.7109375" style="484" customWidth="1"/>
    <col min="10244" max="10494" width="11.42578125" style="484" customWidth="1"/>
    <col min="10495" max="10495" width="94" style="484" bestFit="1" customWidth="1"/>
    <col min="10496" max="10499" width="10.7109375" style="484" customWidth="1"/>
    <col min="10500" max="10750" width="11.42578125" style="484" customWidth="1"/>
    <col min="10751" max="10751" width="94" style="484" bestFit="1" customWidth="1"/>
    <col min="10752" max="10755" width="10.7109375" style="484" customWidth="1"/>
    <col min="10756" max="11006" width="11.42578125" style="484" customWidth="1"/>
    <col min="11007" max="11007" width="94" style="484" bestFit="1" customWidth="1"/>
    <col min="11008" max="11011" width="10.7109375" style="484" customWidth="1"/>
    <col min="11012" max="11262" width="11.42578125" style="484" customWidth="1"/>
    <col min="11263" max="11263" width="94" style="484" bestFit="1" customWidth="1"/>
    <col min="11264" max="11267" width="10.7109375" style="484" customWidth="1"/>
    <col min="11268" max="11518" width="11.42578125" style="484" customWidth="1"/>
    <col min="11519" max="11519" width="94" style="484" bestFit="1" customWidth="1"/>
    <col min="11520" max="11523" width="10.7109375" style="484" customWidth="1"/>
    <col min="11524" max="11774" width="11.42578125" style="484" customWidth="1"/>
    <col min="11775" max="11775" width="94" style="484" bestFit="1" customWidth="1"/>
    <col min="11776" max="11779" width="10.7109375" style="484" customWidth="1"/>
    <col min="11780" max="12030" width="11.42578125" style="484" customWidth="1"/>
    <col min="12031" max="12031" width="94" style="484" bestFit="1" customWidth="1"/>
    <col min="12032" max="12035" width="10.7109375" style="484" customWidth="1"/>
    <col min="12036" max="12286" width="11.42578125" style="484" customWidth="1"/>
    <col min="12287" max="12287" width="94" style="484" bestFit="1" customWidth="1"/>
    <col min="12288" max="12291" width="10.7109375" style="484" customWidth="1"/>
    <col min="12292" max="12542" width="11.42578125" style="484" customWidth="1"/>
    <col min="12543" max="12543" width="94" style="484" bestFit="1" customWidth="1"/>
    <col min="12544" max="12547" width="10.7109375" style="484" customWidth="1"/>
    <col min="12548" max="12798" width="11.42578125" style="484" customWidth="1"/>
    <col min="12799" max="12799" width="94" style="484" bestFit="1" customWidth="1"/>
    <col min="12800" max="12803" width="10.7109375" style="484" customWidth="1"/>
    <col min="12804" max="13054" width="11.42578125" style="484" customWidth="1"/>
    <col min="13055" max="13055" width="94" style="484" bestFit="1" customWidth="1"/>
    <col min="13056" max="13059" width="10.7109375" style="484" customWidth="1"/>
    <col min="13060" max="13310" width="11.42578125" style="484" customWidth="1"/>
    <col min="13311" max="13311" width="94" style="484" bestFit="1" customWidth="1"/>
    <col min="13312" max="13315" width="10.7109375" style="484" customWidth="1"/>
    <col min="13316" max="13566" width="11.42578125" style="484" customWidth="1"/>
    <col min="13567" max="13567" width="94" style="484" bestFit="1" customWidth="1"/>
    <col min="13568" max="13571" width="10.7109375" style="484" customWidth="1"/>
    <col min="13572" max="13822" width="11.42578125" style="484" customWidth="1"/>
    <col min="13823" max="13823" width="94" style="484" bestFit="1" customWidth="1"/>
    <col min="13824" max="13827" width="10.7109375" style="484" customWidth="1"/>
    <col min="13828" max="14078" width="11.42578125" style="484" customWidth="1"/>
    <col min="14079" max="14079" width="94" style="484" bestFit="1" customWidth="1"/>
    <col min="14080" max="14083" width="10.7109375" style="484" customWidth="1"/>
    <col min="14084" max="14334" width="11.42578125" style="484" customWidth="1"/>
    <col min="14335" max="14335" width="94" style="484" bestFit="1" customWidth="1"/>
    <col min="14336" max="14339" width="10.7109375" style="484" customWidth="1"/>
    <col min="14340" max="14590" width="11.42578125" style="484" customWidth="1"/>
    <col min="14591" max="14591" width="94" style="484" bestFit="1" customWidth="1"/>
    <col min="14592" max="14595" width="10.7109375" style="484" customWidth="1"/>
    <col min="14596" max="14846" width="11.42578125" style="484" customWidth="1"/>
    <col min="14847" max="14847" width="94" style="484" bestFit="1" customWidth="1"/>
    <col min="14848" max="14851" width="10.7109375" style="484" customWidth="1"/>
    <col min="14852" max="15102" width="11.42578125" style="484" customWidth="1"/>
    <col min="15103" max="15103" width="94" style="484" bestFit="1" customWidth="1"/>
    <col min="15104" max="15107" width="10.7109375" style="484" customWidth="1"/>
    <col min="15108" max="15358" width="11.42578125" style="484" customWidth="1"/>
    <col min="15359" max="15359" width="94" style="484" bestFit="1" customWidth="1"/>
    <col min="15360" max="15363" width="10.7109375" style="484" customWidth="1"/>
    <col min="15364" max="15614" width="11.42578125" style="484" customWidth="1"/>
    <col min="15615" max="15615" width="94" style="484" bestFit="1" customWidth="1"/>
    <col min="15616" max="15619" width="10.7109375" style="484" customWidth="1"/>
    <col min="15620" max="15870" width="11.42578125" style="484" customWidth="1"/>
    <col min="15871" max="15871" width="94" style="484" bestFit="1" customWidth="1"/>
    <col min="15872" max="15875" width="10.7109375" style="484" customWidth="1"/>
    <col min="15876" max="16126" width="11.42578125" style="484" customWidth="1"/>
    <col min="16127" max="16127" width="94" style="484" bestFit="1" customWidth="1"/>
    <col min="16128" max="16131" width="10.7109375" style="484" customWidth="1"/>
    <col min="16132" max="16384" width="11.42578125" style="484" customWidth="1"/>
  </cols>
  <sheetData>
    <row r="1" spans="1:5" s="500" customFormat="1" ht="30" customHeight="1">
      <c r="A1" s="783" t="s">
        <v>1087</v>
      </c>
      <c r="B1" s="783"/>
      <c r="C1" s="783"/>
      <c r="D1" s="783"/>
      <c r="E1" s="783"/>
    </row>
    <row r="2" spans="1:5" s="500" customFormat="1" ht="15" customHeight="1">
      <c r="A2" s="784" t="s">
        <v>442</v>
      </c>
      <c r="B2" s="784"/>
      <c r="C2" s="784"/>
      <c r="D2" s="784"/>
      <c r="E2" s="787"/>
    </row>
    <row r="3" spans="1:5" s="500" customFormat="1" ht="15" customHeight="1">
      <c r="A3" s="784" t="s">
        <v>1435</v>
      </c>
      <c r="B3" s="784"/>
      <c r="C3" s="784"/>
      <c r="D3" s="784"/>
      <c r="E3" s="784"/>
    </row>
    <row r="4" spans="1:5" s="501" customFormat="1" ht="30" customHeight="1">
      <c r="A4" s="785" t="s">
        <v>2</v>
      </c>
      <c r="B4" s="785"/>
      <c r="C4" s="785"/>
      <c r="D4" s="785"/>
      <c r="E4" s="785"/>
    </row>
    <row r="5" spans="1:5" ht="3.75" customHeight="1">
      <c r="A5" s="502"/>
      <c r="B5" s="503"/>
      <c r="C5" s="503"/>
      <c r="D5" s="503"/>
      <c r="E5" s="503"/>
    </row>
    <row r="6" spans="1:5" s="507" customFormat="1" ht="30" customHeight="1" thickBot="1">
      <c r="A6" s="504"/>
      <c r="B6" s="505" t="s">
        <v>1088</v>
      </c>
      <c r="C6" s="505" t="s">
        <v>1089</v>
      </c>
      <c r="D6" s="505" t="s">
        <v>1090</v>
      </c>
      <c r="E6" s="506" t="s">
        <v>1091</v>
      </c>
    </row>
    <row r="7" spans="1:5" s="511" customFormat="1" ht="15" customHeight="1">
      <c r="A7" s="508" t="s">
        <v>8</v>
      </c>
      <c r="B7" s="509">
        <v>535427.55790999997</v>
      </c>
      <c r="C7" s="509">
        <v>161597.01359000002</v>
      </c>
      <c r="D7" s="509">
        <v>294013.48548000003</v>
      </c>
      <c r="E7" s="509">
        <v>991038.05697999999</v>
      </c>
    </row>
    <row r="8" spans="1:5" s="511" customFormat="1" ht="15" customHeight="1">
      <c r="A8" s="466" t="s">
        <v>9</v>
      </c>
      <c r="B8" s="512">
        <v>67223.744550000003</v>
      </c>
      <c r="C8" s="512">
        <v>647.52062999999998</v>
      </c>
      <c r="D8" s="512">
        <v>5453.0809500000005</v>
      </c>
      <c r="E8" s="512">
        <v>73324.346130000005</v>
      </c>
    </row>
    <row r="9" spans="1:5" s="513" customFormat="1" ht="15" customHeight="1">
      <c r="A9" s="466" t="s">
        <v>18</v>
      </c>
      <c r="B9" s="512">
        <v>3669.79736</v>
      </c>
      <c r="C9" s="512">
        <v>3549.5598199999999</v>
      </c>
      <c r="D9" s="512">
        <v>130.37755000000001</v>
      </c>
      <c r="E9" s="512">
        <v>7349.7347300000001</v>
      </c>
    </row>
    <row r="10" spans="1:5" s="513" customFormat="1" ht="15" customHeight="1">
      <c r="A10" s="466" t="s">
        <v>27</v>
      </c>
      <c r="B10" s="512">
        <v>414176.78276999999</v>
      </c>
      <c r="C10" s="512">
        <v>140932.37153999999</v>
      </c>
      <c r="D10" s="512">
        <v>281058.04711000004</v>
      </c>
      <c r="E10" s="512">
        <v>836167.20142000006</v>
      </c>
    </row>
    <row r="11" spans="1:5" s="513" customFormat="1" ht="15" customHeight="1">
      <c r="A11" s="454" t="s">
        <v>29</v>
      </c>
      <c r="B11" s="512">
        <v>265893.04819999996</v>
      </c>
      <c r="C11" s="512">
        <v>53300.001100000001</v>
      </c>
      <c r="D11" s="512">
        <v>219770.07858</v>
      </c>
      <c r="E11" s="512">
        <v>538963.12787999993</v>
      </c>
    </row>
    <row r="12" spans="1:5" s="513" customFormat="1" ht="15" customHeight="1">
      <c r="A12" s="454" t="s">
        <v>1092</v>
      </c>
      <c r="B12" s="512">
        <v>122449.99281</v>
      </c>
      <c r="C12" s="512">
        <v>63961.18361</v>
      </c>
      <c r="D12" s="512">
        <v>46761.790240000002</v>
      </c>
      <c r="E12" s="512">
        <v>233172.96666000001</v>
      </c>
    </row>
    <row r="13" spans="1:5" s="513" customFormat="1" ht="15" customHeight="1">
      <c r="A13" s="454" t="s">
        <v>33</v>
      </c>
      <c r="B13" s="512">
        <v>746.08504000000005</v>
      </c>
      <c r="C13" s="512">
        <v>836.57317</v>
      </c>
      <c r="D13" s="512">
        <v>1328.1405199999999</v>
      </c>
      <c r="E13" s="512">
        <v>2910.79873</v>
      </c>
    </row>
    <row r="14" spans="1:5" s="513" customFormat="1" ht="15" customHeight="1">
      <c r="A14" s="454" t="s">
        <v>1093</v>
      </c>
      <c r="B14" s="512">
        <v>4884.4475400000001</v>
      </c>
      <c r="C14" s="512">
        <v>5066.55645</v>
      </c>
      <c r="D14" s="512">
        <v>2719.76827</v>
      </c>
      <c r="E14" s="512">
        <v>12670.772260000002</v>
      </c>
    </row>
    <row r="15" spans="1:5" s="513" customFormat="1" ht="15" customHeight="1">
      <c r="A15" s="454" t="s">
        <v>37</v>
      </c>
      <c r="B15" s="512">
        <v>706.77278000000001</v>
      </c>
      <c r="C15" s="512">
        <v>294.25559000000004</v>
      </c>
      <c r="D15" s="512">
        <v>0</v>
      </c>
      <c r="E15" s="512">
        <v>1001.02837</v>
      </c>
    </row>
    <row r="16" spans="1:5" s="513" customFormat="1" ht="15" customHeight="1">
      <c r="A16" s="454" t="s">
        <v>1094</v>
      </c>
      <c r="B16" s="512">
        <v>3643.71747</v>
      </c>
      <c r="C16" s="512">
        <v>2848.91588</v>
      </c>
      <c r="D16" s="512">
        <v>363.24381</v>
      </c>
      <c r="E16" s="512">
        <v>6855.87716</v>
      </c>
    </row>
    <row r="17" spans="1:5" s="513" customFormat="1" ht="15" customHeight="1">
      <c r="A17" s="454" t="s">
        <v>40</v>
      </c>
      <c r="B17" s="512">
        <v>25980.589760000003</v>
      </c>
      <c r="C17" s="512">
        <v>19236.185249999999</v>
      </c>
      <c r="D17" s="512">
        <v>11161.43679</v>
      </c>
      <c r="E17" s="512">
        <v>56378.211799999997</v>
      </c>
    </row>
    <row r="18" spans="1:5" s="513" customFormat="1" ht="15" customHeight="1">
      <c r="A18" s="454" t="s">
        <v>53</v>
      </c>
      <c r="B18" s="512">
        <v>-10127.87083</v>
      </c>
      <c r="C18" s="512">
        <v>-4611.2995099999998</v>
      </c>
      <c r="D18" s="512">
        <v>-1046.4111</v>
      </c>
      <c r="E18" s="512">
        <v>-15785.58144</v>
      </c>
    </row>
    <row r="19" spans="1:5" s="513" customFormat="1" ht="15" customHeight="1">
      <c r="A19" s="466" t="s">
        <v>70</v>
      </c>
      <c r="B19" s="512">
        <v>27887.38841</v>
      </c>
      <c r="C19" s="512">
        <v>8673.1602400000011</v>
      </c>
      <c r="D19" s="512">
        <v>3169.3898100000001</v>
      </c>
      <c r="E19" s="512">
        <v>39729.938459999998</v>
      </c>
    </row>
    <row r="20" spans="1:5" s="513" customFormat="1" ht="15" customHeight="1">
      <c r="A20" s="466" t="s">
        <v>76</v>
      </c>
      <c r="B20" s="512">
        <v>18936.48214</v>
      </c>
      <c r="C20" s="512">
        <v>7622.4590900000003</v>
      </c>
      <c r="D20" s="512">
        <v>3982.2911800000002</v>
      </c>
      <c r="E20" s="512">
        <v>30541.232410000001</v>
      </c>
    </row>
    <row r="21" spans="1:5" s="513" customFormat="1" ht="15" customHeight="1">
      <c r="A21" s="466" t="s">
        <v>82</v>
      </c>
      <c r="B21" s="512">
        <v>20.316650000000003</v>
      </c>
      <c r="C21" s="512">
        <v>0</v>
      </c>
      <c r="D21" s="512">
        <v>0</v>
      </c>
      <c r="E21" s="512">
        <v>20.316650000000003</v>
      </c>
    </row>
    <row r="22" spans="1:5" s="513" customFormat="1" ht="15" customHeight="1">
      <c r="A22" s="466" t="s">
        <v>86</v>
      </c>
      <c r="B22" s="512">
        <v>3499.596</v>
      </c>
      <c r="C22" s="512">
        <v>126.70067999999999</v>
      </c>
      <c r="D22" s="512">
        <v>89.873979999999989</v>
      </c>
      <c r="E22" s="512">
        <v>3716.1706599999998</v>
      </c>
    </row>
    <row r="23" spans="1:5" s="513" customFormat="1" ht="15" customHeight="1">
      <c r="A23" s="466" t="s">
        <v>96</v>
      </c>
      <c r="B23" s="512">
        <v>13.45003</v>
      </c>
      <c r="C23" s="512">
        <v>45.241589999999995</v>
      </c>
      <c r="D23" s="512">
        <v>130.42490000000001</v>
      </c>
      <c r="E23" s="512">
        <v>189.11652000000001</v>
      </c>
    </row>
    <row r="24" spans="1:5" s="511" customFormat="1" ht="15" customHeight="1" thickBot="1">
      <c r="A24" s="466" t="s">
        <v>102</v>
      </c>
      <c r="B24" s="512">
        <v>0</v>
      </c>
      <c r="C24" s="512">
        <v>0</v>
      </c>
      <c r="D24" s="512">
        <v>0</v>
      </c>
      <c r="E24" s="512">
        <v>0</v>
      </c>
    </row>
    <row r="25" spans="1:5" ht="15" customHeight="1">
      <c r="A25" s="514" t="s">
        <v>109</v>
      </c>
      <c r="B25" s="515">
        <v>493110.55924999999</v>
      </c>
      <c r="C25" s="515">
        <v>144460.50881</v>
      </c>
      <c r="D25" s="515">
        <v>252614.68169</v>
      </c>
      <c r="E25" s="509">
        <v>890185.74974999996</v>
      </c>
    </row>
    <row r="26" spans="1:5" ht="15" customHeight="1">
      <c r="A26" s="466" t="s">
        <v>110</v>
      </c>
      <c r="B26" s="512">
        <v>0</v>
      </c>
      <c r="C26" s="512">
        <v>0</v>
      </c>
      <c r="D26" s="512">
        <v>0</v>
      </c>
      <c r="E26" s="512">
        <v>0</v>
      </c>
    </row>
    <row r="27" spans="1:5" ht="15" customHeight="1">
      <c r="A27" s="454" t="s">
        <v>111</v>
      </c>
      <c r="B27" s="512">
        <v>0</v>
      </c>
      <c r="C27" s="512">
        <v>0</v>
      </c>
      <c r="D27" s="512">
        <v>0</v>
      </c>
      <c r="E27" s="512">
        <v>0</v>
      </c>
    </row>
    <row r="28" spans="1:5" ht="15" customHeight="1">
      <c r="A28" s="454" t="s">
        <v>114</v>
      </c>
      <c r="B28" s="512">
        <v>0</v>
      </c>
      <c r="C28" s="512">
        <v>0</v>
      </c>
      <c r="D28" s="512">
        <v>0</v>
      </c>
      <c r="E28" s="512">
        <v>0</v>
      </c>
    </row>
    <row r="29" spans="1:5" ht="15" customHeight="1">
      <c r="A29" s="454" t="s">
        <v>115</v>
      </c>
      <c r="B29" s="512">
        <v>0</v>
      </c>
      <c r="C29" s="512">
        <v>0</v>
      </c>
      <c r="D29" s="512">
        <v>0</v>
      </c>
      <c r="E29" s="512">
        <v>0</v>
      </c>
    </row>
    <row r="30" spans="1:5" ht="15" customHeight="1">
      <c r="A30" s="454" t="s">
        <v>124</v>
      </c>
      <c r="B30" s="512">
        <v>0</v>
      </c>
      <c r="C30" s="512">
        <v>0</v>
      </c>
      <c r="D30" s="512">
        <v>0</v>
      </c>
      <c r="E30" s="512">
        <v>0</v>
      </c>
    </row>
    <row r="31" spans="1:5" ht="15" customHeight="1">
      <c r="A31" s="454" t="s">
        <v>125</v>
      </c>
      <c r="B31" s="512">
        <v>0</v>
      </c>
      <c r="C31" s="512">
        <v>0</v>
      </c>
      <c r="D31" s="512">
        <v>0</v>
      </c>
      <c r="E31" s="512">
        <v>0</v>
      </c>
    </row>
    <row r="32" spans="1:5" ht="15" customHeight="1">
      <c r="A32" s="454" t="s">
        <v>126</v>
      </c>
      <c r="B32" s="512">
        <v>0</v>
      </c>
      <c r="C32" s="512">
        <v>0</v>
      </c>
      <c r="D32" s="512">
        <v>0</v>
      </c>
      <c r="E32" s="512">
        <v>0</v>
      </c>
    </row>
    <row r="33" spans="1:5" ht="15" customHeight="1">
      <c r="A33" s="466" t="s">
        <v>127</v>
      </c>
      <c r="B33" s="512">
        <v>0</v>
      </c>
      <c r="C33" s="512">
        <v>0</v>
      </c>
      <c r="D33" s="512">
        <v>0</v>
      </c>
      <c r="E33" s="512">
        <v>0</v>
      </c>
    </row>
    <row r="34" spans="1:5" ht="15" customHeight="1">
      <c r="A34" s="466" t="s">
        <v>135</v>
      </c>
      <c r="B34" s="512">
        <v>127216.56917</v>
      </c>
      <c r="C34" s="512">
        <v>93724.545329999994</v>
      </c>
      <c r="D34" s="512">
        <v>49043.277780000004</v>
      </c>
      <c r="E34" s="512">
        <v>269984.39228000003</v>
      </c>
    </row>
    <row r="35" spans="1:5" ht="15" customHeight="1">
      <c r="A35" s="466" t="s">
        <v>144</v>
      </c>
      <c r="B35" s="512">
        <v>10654.65567</v>
      </c>
      <c r="C35" s="512">
        <v>2579.24379</v>
      </c>
      <c r="D35" s="512">
        <v>4682.7950799999999</v>
      </c>
      <c r="E35" s="512">
        <v>17916.69454</v>
      </c>
    </row>
    <row r="36" spans="1:5" ht="15" customHeight="1">
      <c r="A36" s="466" t="s">
        <v>147</v>
      </c>
      <c r="B36" s="512">
        <v>7632.3211700000002</v>
      </c>
      <c r="C36" s="512">
        <v>1808.65022</v>
      </c>
      <c r="D36" s="512">
        <v>1941.1532199999999</v>
      </c>
      <c r="E36" s="512">
        <v>11382.124610000001</v>
      </c>
    </row>
    <row r="37" spans="1:5" ht="15" customHeight="1">
      <c r="A37" s="466" t="s">
        <v>154</v>
      </c>
      <c r="B37" s="512">
        <v>347607.01324</v>
      </c>
      <c r="C37" s="512">
        <v>46348.069470000002</v>
      </c>
      <c r="D37" s="512">
        <v>193136.07106000002</v>
      </c>
      <c r="E37" s="512">
        <v>587091.15376999998</v>
      </c>
    </row>
    <row r="38" spans="1:5" s="511" customFormat="1" ht="15" customHeight="1">
      <c r="A38" s="466" t="s">
        <v>159</v>
      </c>
      <c r="B38" s="512">
        <v>0</v>
      </c>
      <c r="C38" s="512">
        <v>0</v>
      </c>
      <c r="D38" s="512">
        <v>3811.3845499999998</v>
      </c>
      <c r="E38" s="512">
        <v>3811.3845499999998</v>
      </c>
    </row>
    <row r="39" spans="1:5" s="511" customFormat="1" ht="15" customHeight="1" thickBot="1">
      <c r="A39" s="466" t="s">
        <v>128</v>
      </c>
      <c r="B39" s="512">
        <v>0</v>
      </c>
      <c r="C39" s="512">
        <v>0</v>
      </c>
      <c r="D39" s="512">
        <v>0</v>
      </c>
      <c r="E39" s="512">
        <v>0</v>
      </c>
    </row>
    <row r="40" spans="1:5" ht="15" customHeight="1">
      <c r="A40" s="514" t="s">
        <v>168</v>
      </c>
      <c r="B40" s="515">
        <v>42316.998659999997</v>
      </c>
      <c r="C40" s="515">
        <v>17136.504780000003</v>
      </c>
      <c r="D40" s="515">
        <v>41398.803799999994</v>
      </c>
      <c r="E40" s="509">
        <v>100852.30723999999</v>
      </c>
    </row>
    <row r="41" spans="1:5" ht="15" customHeight="1">
      <c r="A41" s="466" t="s">
        <v>169</v>
      </c>
      <c r="B41" s="512">
        <v>17000</v>
      </c>
      <c r="C41" s="512">
        <v>16637.400000000001</v>
      </c>
      <c r="D41" s="512">
        <v>14861.6</v>
      </c>
      <c r="E41" s="512">
        <v>48499</v>
      </c>
    </row>
    <row r="42" spans="1:5" ht="15" customHeight="1">
      <c r="A42" s="466" t="s">
        <v>173</v>
      </c>
      <c r="B42" s="512">
        <v>0</v>
      </c>
      <c r="C42" s="512">
        <v>0</v>
      </c>
      <c r="D42" s="512">
        <v>7871.85</v>
      </c>
      <c r="E42" s="512">
        <v>7871.85</v>
      </c>
    </row>
    <row r="43" spans="1:5" ht="15" customHeight="1">
      <c r="A43" s="466" t="s">
        <v>177</v>
      </c>
      <c r="B43" s="512">
        <v>0</v>
      </c>
      <c r="C43" s="512">
        <v>0</v>
      </c>
      <c r="D43" s="512">
        <v>0</v>
      </c>
      <c r="E43" s="512">
        <v>0</v>
      </c>
    </row>
    <row r="44" spans="1:5" ht="15" customHeight="1">
      <c r="A44" s="466" t="s">
        <v>179</v>
      </c>
      <c r="B44" s="512">
        <v>23417.963800000001</v>
      </c>
      <c r="C44" s="512">
        <v>1441.3443300000001</v>
      </c>
      <c r="D44" s="512">
        <v>15471.91747</v>
      </c>
      <c r="E44" s="512">
        <v>40331.225600000005</v>
      </c>
    </row>
    <row r="45" spans="1:5" ht="15" customHeight="1">
      <c r="A45" s="466" t="s">
        <v>183</v>
      </c>
      <c r="B45" s="512">
        <v>1899.0348600000002</v>
      </c>
      <c r="C45" s="512">
        <v>-942.23955000000001</v>
      </c>
      <c r="D45" s="512">
        <v>3193.43633</v>
      </c>
      <c r="E45" s="512">
        <v>4150.23164</v>
      </c>
    </row>
    <row r="46" spans="1:5" ht="15" customHeight="1">
      <c r="A46" s="454" t="s">
        <v>184</v>
      </c>
      <c r="B46" s="512">
        <v>6.5060000000000007E-2</v>
      </c>
      <c r="C46" s="512">
        <v>732.06619999999998</v>
      </c>
      <c r="D46" s="512">
        <v>716.51275999999996</v>
      </c>
      <c r="E46" s="512">
        <v>1448.64402</v>
      </c>
    </row>
    <row r="47" spans="1:5" s="511" customFormat="1" ht="15" customHeight="1" thickBot="1">
      <c r="A47" s="454" t="s">
        <v>185</v>
      </c>
      <c r="B47" s="512">
        <v>1898.9698000000001</v>
      </c>
      <c r="C47" s="512">
        <v>-1674.30575</v>
      </c>
      <c r="D47" s="512">
        <v>2476.9235699999999</v>
      </c>
      <c r="E47" s="512">
        <v>2701.5876200000002</v>
      </c>
    </row>
    <row r="48" spans="1:5" ht="15" customHeight="1">
      <c r="A48" s="514" t="s">
        <v>186</v>
      </c>
      <c r="B48" s="515">
        <v>535427.55790999997</v>
      </c>
      <c r="C48" s="515">
        <v>161597.01359000002</v>
      </c>
      <c r="D48" s="515">
        <v>294013.48548999999</v>
      </c>
      <c r="E48" s="509">
        <v>991038.05698999995</v>
      </c>
    </row>
    <row r="49" spans="1:5" ht="15" customHeight="1">
      <c r="A49" s="454" t="s">
        <v>187</v>
      </c>
      <c r="B49" s="512">
        <v>0</v>
      </c>
      <c r="C49" s="512">
        <v>0</v>
      </c>
      <c r="D49" s="512">
        <v>0</v>
      </c>
      <c r="E49" s="512">
        <v>0</v>
      </c>
    </row>
    <row r="50" spans="1:5" ht="15" customHeight="1" thickBot="1">
      <c r="A50" s="454" t="s">
        <v>207</v>
      </c>
      <c r="B50" s="512">
        <v>524129.85362000001</v>
      </c>
      <c r="C50" s="512">
        <v>584239.91534000007</v>
      </c>
      <c r="D50" s="512">
        <v>3851565.8352800002</v>
      </c>
      <c r="E50" s="512">
        <v>4959935.6042400002</v>
      </c>
    </row>
    <row r="51" spans="1:5">
      <c r="A51" s="514" t="s">
        <v>244</v>
      </c>
      <c r="B51" s="515">
        <v>39987.194329999998</v>
      </c>
      <c r="C51" s="515">
        <v>15508.222519999999</v>
      </c>
      <c r="D51" s="515">
        <v>22048.149010000001</v>
      </c>
      <c r="E51" s="509">
        <v>77543.565860000002</v>
      </c>
    </row>
    <row r="52" spans="1:5" ht="15" customHeight="1">
      <c r="A52" s="454" t="s">
        <v>256</v>
      </c>
      <c r="B52" s="512">
        <v>-23461.18086</v>
      </c>
      <c r="C52" s="512">
        <v>-9433.7751499999995</v>
      </c>
      <c r="D52" s="512">
        <v>-12559.345080000001</v>
      </c>
      <c r="E52" s="512">
        <v>-45454.301090000001</v>
      </c>
    </row>
    <row r="53" spans="1:5" ht="15" customHeight="1">
      <c r="A53" s="466" t="s">
        <v>264</v>
      </c>
      <c r="B53" s="512">
        <v>16526.013470000002</v>
      </c>
      <c r="C53" s="512">
        <v>6074.4473699999999</v>
      </c>
      <c r="D53" s="512">
        <v>9488.80393</v>
      </c>
      <c r="E53" s="512">
        <v>32089.264770000002</v>
      </c>
    </row>
    <row r="54" spans="1:5" ht="15" customHeight="1">
      <c r="A54" s="454" t="s">
        <v>265</v>
      </c>
      <c r="B54" s="512">
        <v>4487.51361</v>
      </c>
      <c r="C54" s="512">
        <v>2838.32429</v>
      </c>
      <c r="D54" s="512">
        <v>625.14416000000006</v>
      </c>
      <c r="E54" s="512">
        <v>7950.9820600000003</v>
      </c>
    </row>
    <row r="55" spans="1:5" ht="15" customHeight="1">
      <c r="A55" s="454" t="s">
        <v>272</v>
      </c>
      <c r="B55" s="512">
        <v>-4408.0224900000003</v>
      </c>
      <c r="C55" s="512">
        <v>-2764.5937200000003</v>
      </c>
      <c r="D55" s="512">
        <v>-1410.6288</v>
      </c>
      <c r="E55" s="512">
        <v>-8583.2450100000005</v>
      </c>
    </row>
    <row r="56" spans="1:5" ht="15" customHeight="1">
      <c r="A56" s="466" t="s">
        <v>278</v>
      </c>
      <c r="B56" s="512">
        <v>16605.50459</v>
      </c>
      <c r="C56" s="512">
        <v>6148.1779400000005</v>
      </c>
      <c r="D56" s="512">
        <v>8703.3192899999995</v>
      </c>
      <c r="E56" s="512">
        <v>31457.001820000001</v>
      </c>
    </row>
    <row r="57" spans="1:5" ht="15" customHeight="1">
      <c r="A57" s="454" t="s">
        <v>279</v>
      </c>
      <c r="B57" s="512">
        <v>13914.87306</v>
      </c>
      <c r="C57" s="512">
        <v>6926.4022599999998</v>
      </c>
      <c r="D57" s="512">
        <v>2448.8068399999997</v>
      </c>
      <c r="E57" s="512">
        <v>23290.082160000002</v>
      </c>
    </row>
    <row r="58" spans="1:5" ht="15" customHeight="1">
      <c r="A58" s="454" t="s">
        <v>287</v>
      </c>
      <c r="B58" s="512">
        <v>-16928.363370000003</v>
      </c>
      <c r="C58" s="512">
        <v>-9370.6603200000009</v>
      </c>
      <c r="D58" s="512">
        <v>-2136.1139700000003</v>
      </c>
      <c r="E58" s="512">
        <v>-28435.13766</v>
      </c>
    </row>
    <row r="59" spans="1:5" ht="15" customHeight="1">
      <c r="A59" s="466" t="s">
        <v>294</v>
      </c>
      <c r="B59" s="512">
        <v>13592.014279999999</v>
      </c>
      <c r="C59" s="512">
        <v>3703.9198799999999</v>
      </c>
      <c r="D59" s="512">
        <v>9016.0121600000002</v>
      </c>
      <c r="E59" s="512">
        <v>26311.946320000003</v>
      </c>
    </row>
    <row r="60" spans="1:5" ht="15" customHeight="1">
      <c r="A60" s="454" t="s">
        <v>295</v>
      </c>
      <c r="B60" s="512">
        <v>-12614.44296</v>
      </c>
      <c r="C60" s="512">
        <v>-5159.2293600000003</v>
      </c>
      <c r="D60" s="512">
        <v>-6119.3050700000003</v>
      </c>
      <c r="E60" s="512">
        <v>-23892.97739</v>
      </c>
    </row>
    <row r="61" spans="1:5" ht="15" customHeight="1">
      <c r="A61" s="466" t="s">
        <v>305</v>
      </c>
      <c r="B61" s="512">
        <v>977.5713199999999</v>
      </c>
      <c r="C61" s="512">
        <v>-1455.3094799999999</v>
      </c>
      <c r="D61" s="512">
        <v>2896.7070899999999</v>
      </c>
      <c r="E61" s="512">
        <v>2418.96893</v>
      </c>
    </row>
    <row r="62" spans="1:5" ht="15" customHeight="1">
      <c r="A62" s="454" t="s">
        <v>306</v>
      </c>
      <c r="B62" s="512">
        <v>403.91336999999999</v>
      </c>
      <c r="C62" s="512">
        <v>4.6000000000000001E-4</v>
      </c>
      <c r="D62" s="512">
        <v>268.15727000000004</v>
      </c>
      <c r="E62" s="512">
        <v>672.0711</v>
      </c>
    </row>
    <row r="63" spans="1:5" ht="15" customHeight="1">
      <c r="A63" s="454" t="s">
        <v>307</v>
      </c>
      <c r="B63" s="512">
        <v>403.91336999999999</v>
      </c>
      <c r="C63" s="512">
        <v>4.6000000000000001E-4</v>
      </c>
      <c r="D63" s="512">
        <v>268.15727000000004</v>
      </c>
      <c r="E63" s="512">
        <v>672.0711</v>
      </c>
    </row>
    <row r="64" spans="1:5" ht="15" customHeight="1">
      <c r="A64" s="454" t="s">
        <v>308</v>
      </c>
      <c r="B64" s="512">
        <v>0</v>
      </c>
      <c r="C64" s="512">
        <v>0</v>
      </c>
      <c r="D64" s="512">
        <v>0</v>
      </c>
      <c r="E64" s="512">
        <v>0</v>
      </c>
    </row>
    <row r="65" spans="1:5" ht="15" customHeight="1">
      <c r="A65" s="454" t="s">
        <v>309</v>
      </c>
      <c r="B65" s="512">
        <v>-8.8217299999999987</v>
      </c>
      <c r="C65" s="512">
        <v>0</v>
      </c>
      <c r="D65" s="512">
        <v>0</v>
      </c>
      <c r="E65" s="512">
        <v>-8.8217299999999987</v>
      </c>
    </row>
    <row r="66" spans="1:5" ht="15" customHeight="1">
      <c r="A66" s="454" t="s">
        <v>310</v>
      </c>
      <c r="B66" s="512">
        <v>-8.8217299999999987</v>
      </c>
      <c r="C66" s="512">
        <v>0</v>
      </c>
      <c r="D66" s="512">
        <v>0</v>
      </c>
      <c r="E66" s="512">
        <v>-8.8217299999999987</v>
      </c>
    </row>
    <row r="67" spans="1:5" ht="15" customHeight="1">
      <c r="A67" s="454" t="s">
        <v>311</v>
      </c>
      <c r="B67" s="512">
        <v>0</v>
      </c>
      <c r="C67" s="512">
        <v>0</v>
      </c>
      <c r="D67" s="512">
        <v>0</v>
      </c>
      <c r="E67" s="512">
        <v>0</v>
      </c>
    </row>
    <row r="68" spans="1:5" ht="15" customHeight="1">
      <c r="A68" s="466" t="s">
        <v>312</v>
      </c>
      <c r="B68" s="512">
        <v>1372.6629599999999</v>
      </c>
      <c r="C68" s="512">
        <v>-1455.3090199999999</v>
      </c>
      <c r="D68" s="512">
        <v>3164.86436</v>
      </c>
      <c r="E68" s="512">
        <v>3082.2183</v>
      </c>
    </row>
    <row r="69" spans="1:5" ht="15" customHeight="1">
      <c r="A69" s="454" t="s">
        <v>1095</v>
      </c>
      <c r="B69" s="512">
        <v>922.5693</v>
      </c>
      <c r="C69" s="512">
        <v>0</v>
      </c>
      <c r="D69" s="512">
        <v>670.61513000000002</v>
      </c>
      <c r="E69" s="512">
        <v>1593.18443</v>
      </c>
    </row>
    <row r="70" spans="1:5" ht="15" customHeight="1">
      <c r="A70" s="454" t="s">
        <v>1096</v>
      </c>
      <c r="B70" s="512">
        <v>0</v>
      </c>
      <c r="C70" s="512">
        <v>0</v>
      </c>
      <c r="D70" s="512">
        <v>0</v>
      </c>
      <c r="E70" s="512">
        <v>0</v>
      </c>
    </row>
    <row r="71" spans="1:5" ht="15" customHeight="1">
      <c r="A71" s="466" t="s">
        <v>314</v>
      </c>
      <c r="B71" s="512">
        <v>2295.2322599999998</v>
      </c>
      <c r="C71" s="512">
        <v>-1455.3090199999999</v>
      </c>
      <c r="D71" s="512">
        <v>3835.4794900000002</v>
      </c>
      <c r="E71" s="512">
        <v>4675.4027299999998</v>
      </c>
    </row>
    <row r="72" spans="1:5" ht="15" customHeight="1">
      <c r="A72" s="454" t="s">
        <v>1097</v>
      </c>
      <c r="B72" s="512">
        <v>0</v>
      </c>
      <c r="C72" s="512">
        <v>178.55780999999999</v>
      </c>
      <c r="D72" s="512">
        <v>0</v>
      </c>
      <c r="E72" s="512">
        <v>178.55780999999999</v>
      </c>
    </row>
    <row r="73" spans="1:5" ht="15" customHeight="1">
      <c r="A73" s="454" t="s">
        <v>1098</v>
      </c>
      <c r="B73" s="512">
        <v>0</v>
      </c>
      <c r="C73" s="512">
        <v>-397.55453999999997</v>
      </c>
      <c r="D73" s="512">
        <v>0</v>
      </c>
      <c r="E73" s="512">
        <v>-397.55453999999997</v>
      </c>
    </row>
    <row r="74" spans="1:5" ht="15" customHeight="1">
      <c r="A74" s="466" t="s">
        <v>316</v>
      </c>
      <c r="B74" s="512">
        <v>2295.2322599999998</v>
      </c>
      <c r="C74" s="512">
        <v>-1674.30575</v>
      </c>
      <c r="D74" s="512">
        <v>3835.4794900000002</v>
      </c>
      <c r="E74" s="512">
        <v>4456.4059999999999</v>
      </c>
    </row>
    <row r="75" spans="1:5" ht="15" customHeight="1">
      <c r="A75" s="454" t="s">
        <v>317</v>
      </c>
      <c r="B75" s="516">
        <v>0</v>
      </c>
      <c r="C75" s="516">
        <v>0</v>
      </c>
      <c r="D75" s="516">
        <v>0</v>
      </c>
      <c r="E75" s="512">
        <v>0</v>
      </c>
    </row>
    <row r="76" spans="1:5" ht="15" customHeight="1">
      <c r="A76" s="466" t="s">
        <v>318</v>
      </c>
      <c r="B76" s="516">
        <v>2295.2322599999998</v>
      </c>
      <c r="C76" s="516">
        <v>-1674.30575</v>
      </c>
      <c r="D76" s="516">
        <v>3835.4794900000002</v>
      </c>
      <c r="E76" s="512">
        <v>4456.4059999999999</v>
      </c>
    </row>
    <row r="77" spans="1:5" s="518" customFormat="1" ht="15" customHeight="1" thickBot="1">
      <c r="A77" s="517" t="s">
        <v>319</v>
      </c>
      <c r="B77" s="516">
        <v>-396.26246000000003</v>
      </c>
      <c r="C77" s="516">
        <v>0</v>
      </c>
      <c r="D77" s="516">
        <v>-1358.55592</v>
      </c>
      <c r="E77" s="512">
        <v>-1754.8183800000002</v>
      </c>
    </row>
    <row r="78" spans="1:5" ht="15" customHeight="1">
      <c r="A78" s="519" t="s">
        <v>320</v>
      </c>
      <c r="B78" s="515">
        <v>1898.9698000000001</v>
      </c>
      <c r="C78" s="515">
        <v>-1674.30575</v>
      </c>
      <c r="D78" s="515">
        <v>2476.9235699999999</v>
      </c>
      <c r="E78" s="509">
        <v>2701.5876200000002</v>
      </c>
    </row>
    <row r="79" spans="1:5" ht="3.75" customHeight="1" thickBot="1">
      <c r="A79" s="520"/>
      <c r="B79" s="521"/>
      <c r="C79" s="522"/>
      <c r="D79" s="522"/>
      <c r="E79" s="522"/>
    </row>
    <row r="80" spans="1:5" s="507" customFormat="1" ht="15" customHeight="1" thickTop="1">
      <c r="A80" s="466"/>
      <c r="B80" s="523"/>
      <c r="C80" s="523"/>
      <c r="D80" s="523"/>
      <c r="E80" s="524"/>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107"/>
  <sheetViews>
    <sheetView zoomScaleNormal="100" workbookViewId="0">
      <selection activeCell="G19" sqref="G19"/>
    </sheetView>
  </sheetViews>
  <sheetFormatPr baseColWidth="10" defaultColWidth="9.140625" defaultRowHeight="12.75"/>
  <cols>
    <col min="1" max="1" width="89.85546875" style="485" bestFit="1" customWidth="1"/>
    <col min="2" max="5" width="12.7109375" style="484" customWidth="1"/>
    <col min="6" max="7" width="9.140625" style="484" customWidth="1"/>
    <col min="8" max="8" width="12.28515625" style="484" customWidth="1"/>
    <col min="9" max="256" width="11.42578125" style="484" customWidth="1"/>
    <col min="257" max="257" width="89.85546875" style="484" bestFit="1" customWidth="1"/>
    <col min="258" max="261" width="12.7109375" style="484" customWidth="1"/>
    <col min="262" max="263" width="9.140625" style="484" customWidth="1"/>
    <col min="264" max="264" width="12.28515625" style="484" customWidth="1"/>
    <col min="265" max="512" width="11.42578125" style="484" customWidth="1"/>
    <col min="513" max="513" width="89.85546875" style="484" bestFit="1" customWidth="1"/>
    <col min="514" max="517" width="12.7109375" style="484" customWidth="1"/>
    <col min="518" max="519" width="9.140625" style="484" customWidth="1"/>
    <col min="520" max="520" width="12.28515625" style="484" customWidth="1"/>
    <col min="521" max="768" width="11.42578125" style="484" customWidth="1"/>
    <col min="769" max="769" width="89.85546875" style="484" bestFit="1" customWidth="1"/>
    <col min="770" max="773" width="12.7109375" style="484" customWidth="1"/>
    <col min="774" max="775" width="9.140625" style="484" customWidth="1"/>
    <col min="776" max="776" width="12.28515625" style="484" customWidth="1"/>
    <col min="777" max="1024" width="11.42578125" style="484" customWidth="1"/>
    <col min="1025" max="1025" width="89.85546875" style="484" bestFit="1" customWidth="1"/>
    <col min="1026" max="1029" width="12.7109375" style="484" customWidth="1"/>
    <col min="1030" max="1031" width="9.140625" style="484" customWidth="1"/>
    <col min="1032" max="1032" width="12.28515625" style="484" customWidth="1"/>
    <col min="1033" max="1280" width="11.42578125" style="484" customWidth="1"/>
    <col min="1281" max="1281" width="89.85546875" style="484" bestFit="1" customWidth="1"/>
    <col min="1282" max="1285" width="12.7109375" style="484" customWidth="1"/>
    <col min="1286" max="1287" width="9.140625" style="484" customWidth="1"/>
    <col min="1288" max="1288" width="12.28515625" style="484" customWidth="1"/>
    <col min="1289" max="1536" width="11.42578125" style="484" customWidth="1"/>
    <col min="1537" max="1537" width="89.85546875" style="484" bestFit="1" customWidth="1"/>
    <col min="1538" max="1541" width="12.7109375" style="484" customWidth="1"/>
    <col min="1542" max="1543" width="9.140625" style="484" customWidth="1"/>
    <col min="1544" max="1544" width="12.28515625" style="484" customWidth="1"/>
    <col min="1545" max="1792" width="11.42578125" style="484" customWidth="1"/>
    <col min="1793" max="1793" width="89.85546875" style="484" bestFit="1" customWidth="1"/>
    <col min="1794" max="1797" width="12.7109375" style="484" customWidth="1"/>
    <col min="1798" max="1799" width="9.140625" style="484" customWidth="1"/>
    <col min="1800" max="1800" width="12.28515625" style="484" customWidth="1"/>
    <col min="1801" max="2048" width="11.42578125" style="484" customWidth="1"/>
    <col min="2049" max="2049" width="89.85546875" style="484" bestFit="1" customWidth="1"/>
    <col min="2050" max="2053" width="12.7109375" style="484" customWidth="1"/>
    <col min="2054" max="2055" width="9.140625" style="484" customWidth="1"/>
    <col min="2056" max="2056" width="12.28515625" style="484" customWidth="1"/>
    <col min="2057" max="2304" width="11.42578125" style="484" customWidth="1"/>
    <col min="2305" max="2305" width="89.85546875" style="484" bestFit="1" customWidth="1"/>
    <col min="2306" max="2309" width="12.7109375" style="484" customWidth="1"/>
    <col min="2310" max="2311" width="9.140625" style="484" customWidth="1"/>
    <col min="2312" max="2312" width="12.28515625" style="484" customWidth="1"/>
    <col min="2313" max="2560" width="11.42578125" style="484" customWidth="1"/>
    <col min="2561" max="2561" width="89.85546875" style="484" bestFit="1" customWidth="1"/>
    <col min="2562" max="2565" width="12.7109375" style="484" customWidth="1"/>
    <col min="2566" max="2567" width="9.140625" style="484" customWidth="1"/>
    <col min="2568" max="2568" width="12.28515625" style="484" customWidth="1"/>
    <col min="2569" max="2816" width="11.42578125" style="484" customWidth="1"/>
    <col min="2817" max="2817" width="89.85546875" style="484" bestFit="1" customWidth="1"/>
    <col min="2818" max="2821" width="12.7109375" style="484" customWidth="1"/>
    <col min="2822" max="2823" width="9.140625" style="484" customWidth="1"/>
    <col min="2824" max="2824" width="12.28515625" style="484" customWidth="1"/>
    <col min="2825" max="3072" width="11.42578125" style="484" customWidth="1"/>
    <col min="3073" max="3073" width="89.85546875" style="484" bestFit="1" customWidth="1"/>
    <col min="3074" max="3077" width="12.7109375" style="484" customWidth="1"/>
    <col min="3078" max="3079" width="9.140625" style="484" customWidth="1"/>
    <col min="3080" max="3080" width="12.28515625" style="484" customWidth="1"/>
    <col min="3081" max="3328" width="11.42578125" style="484" customWidth="1"/>
    <col min="3329" max="3329" width="89.85546875" style="484" bestFit="1" customWidth="1"/>
    <col min="3330" max="3333" width="12.7109375" style="484" customWidth="1"/>
    <col min="3334" max="3335" width="9.140625" style="484" customWidth="1"/>
    <col min="3336" max="3336" width="12.28515625" style="484" customWidth="1"/>
    <col min="3337" max="3584" width="11.42578125" style="484" customWidth="1"/>
    <col min="3585" max="3585" width="89.85546875" style="484" bestFit="1" customWidth="1"/>
    <col min="3586" max="3589" width="12.7109375" style="484" customWidth="1"/>
    <col min="3590" max="3591" width="9.140625" style="484" customWidth="1"/>
    <col min="3592" max="3592" width="12.28515625" style="484" customWidth="1"/>
    <col min="3593" max="3840" width="11.42578125" style="484" customWidth="1"/>
    <col min="3841" max="3841" width="89.85546875" style="484" bestFit="1" customWidth="1"/>
    <col min="3842" max="3845" width="12.7109375" style="484" customWidth="1"/>
    <col min="3846" max="3847" width="9.140625" style="484" customWidth="1"/>
    <col min="3848" max="3848" width="12.28515625" style="484" customWidth="1"/>
    <col min="3849" max="4096" width="11.42578125" style="484" customWidth="1"/>
    <col min="4097" max="4097" width="89.85546875" style="484" bestFit="1" customWidth="1"/>
    <col min="4098" max="4101" width="12.7109375" style="484" customWidth="1"/>
    <col min="4102" max="4103" width="9.140625" style="484" customWidth="1"/>
    <col min="4104" max="4104" width="12.28515625" style="484" customWidth="1"/>
    <col min="4105" max="4352" width="11.42578125" style="484" customWidth="1"/>
    <col min="4353" max="4353" width="89.85546875" style="484" bestFit="1" customWidth="1"/>
    <col min="4354" max="4357" width="12.7109375" style="484" customWidth="1"/>
    <col min="4358" max="4359" width="9.140625" style="484" customWidth="1"/>
    <col min="4360" max="4360" width="12.28515625" style="484" customWidth="1"/>
    <col min="4361" max="4608" width="11.42578125" style="484" customWidth="1"/>
    <col min="4609" max="4609" width="89.85546875" style="484" bestFit="1" customWidth="1"/>
    <col min="4610" max="4613" width="12.7109375" style="484" customWidth="1"/>
    <col min="4614" max="4615" width="9.140625" style="484" customWidth="1"/>
    <col min="4616" max="4616" width="12.28515625" style="484" customWidth="1"/>
    <col min="4617" max="4864" width="11.42578125" style="484" customWidth="1"/>
    <col min="4865" max="4865" width="89.85546875" style="484" bestFit="1" customWidth="1"/>
    <col min="4866" max="4869" width="12.7109375" style="484" customWidth="1"/>
    <col min="4870" max="4871" width="9.140625" style="484" customWidth="1"/>
    <col min="4872" max="4872" width="12.28515625" style="484" customWidth="1"/>
    <col min="4873" max="5120" width="11.42578125" style="484" customWidth="1"/>
    <col min="5121" max="5121" width="89.85546875" style="484" bestFit="1" customWidth="1"/>
    <col min="5122" max="5125" width="12.7109375" style="484" customWidth="1"/>
    <col min="5126" max="5127" width="9.140625" style="484" customWidth="1"/>
    <col min="5128" max="5128" width="12.28515625" style="484" customWidth="1"/>
    <col min="5129" max="5376" width="11.42578125" style="484" customWidth="1"/>
    <col min="5377" max="5377" width="89.85546875" style="484" bestFit="1" customWidth="1"/>
    <col min="5378" max="5381" width="12.7109375" style="484" customWidth="1"/>
    <col min="5382" max="5383" width="9.140625" style="484" customWidth="1"/>
    <col min="5384" max="5384" width="12.28515625" style="484" customWidth="1"/>
    <col min="5385" max="5632" width="11.42578125" style="484" customWidth="1"/>
    <col min="5633" max="5633" width="89.85546875" style="484" bestFit="1" customWidth="1"/>
    <col min="5634" max="5637" width="12.7109375" style="484" customWidth="1"/>
    <col min="5638" max="5639" width="9.140625" style="484" customWidth="1"/>
    <col min="5640" max="5640" width="12.28515625" style="484" customWidth="1"/>
    <col min="5641" max="5888" width="11.42578125" style="484" customWidth="1"/>
    <col min="5889" max="5889" width="89.85546875" style="484" bestFit="1" customWidth="1"/>
    <col min="5890" max="5893" width="12.7109375" style="484" customWidth="1"/>
    <col min="5894" max="5895" width="9.140625" style="484" customWidth="1"/>
    <col min="5896" max="5896" width="12.28515625" style="484" customWidth="1"/>
    <col min="5897" max="6144" width="11.42578125" style="484" customWidth="1"/>
    <col min="6145" max="6145" width="89.85546875" style="484" bestFit="1" customWidth="1"/>
    <col min="6146" max="6149" width="12.7109375" style="484" customWidth="1"/>
    <col min="6150" max="6151" width="9.140625" style="484" customWidth="1"/>
    <col min="6152" max="6152" width="12.28515625" style="484" customWidth="1"/>
    <col min="6153" max="6400" width="11.42578125" style="484" customWidth="1"/>
    <col min="6401" max="6401" width="89.85546875" style="484" bestFit="1" customWidth="1"/>
    <col min="6402" max="6405" width="12.7109375" style="484" customWidth="1"/>
    <col min="6406" max="6407" width="9.140625" style="484" customWidth="1"/>
    <col min="6408" max="6408" width="12.28515625" style="484" customWidth="1"/>
    <col min="6409" max="6656" width="11.42578125" style="484" customWidth="1"/>
    <col min="6657" max="6657" width="89.85546875" style="484" bestFit="1" customWidth="1"/>
    <col min="6658" max="6661" width="12.7109375" style="484" customWidth="1"/>
    <col min="6662" max="6663" width="9.140625" style="484" customWidth="1"/>
    <col min="6664" max="6664" width="12.28515625" style="484" customWidth="1"/>
    <col min="6665" max="6912" width="11.42578125" style="484" customWidth="1"/>
    <col min="6913" max="6913" width="89.85546875" style="484" bestFit="1" customWidth="1"/>
    <col min="6914" max="6917" width="12.7109375" style="484" customWidth="1"/>
    <col min="6918" max="6919" width="9.140625" style="484" customWidth="1"/>
    <col min="6920" max="6920" width="12.28515625" style="484" customWidth="1"/>
    <col min="6921" max="7168" width="11.42578125" style="484" customWidth="1"/>
    <col min="7169" max="7169" width="89.85546875" style="484" bestFit="1" customWidth="1"/>
    <col min="7170" max="7173" width="12.7109375" style="484" customWidth="1"/>
    <col min="7174" max="7175" width="9.140625" style="484" customWidth="1"/>
    <col min="7176" max="7176" width="12.28515625" style="484" customWidth="1"/>
    <col min="7177" max="7424" width="11.42578125" style="484" customWidth="1"/>
    <col min="7425" max="7425" width="89.85546875" style="484" bestFit="1" customWidth="1"/>
    <col min="7426" max="7429" width="12.7109375" style="484" customWidth="1"/>
    <col min="7430" max="7431" width="9.140625" style="484" customWidth="1"/>
    <col min="7432" max="7432" width="12.28515625" style="484" customWidth="1"/>
    <col min="7433" max="7680" width="11.42578125" style="484" customWidth="1"/>
    <col min="7681" max="7681" width="89.85546875" style="484" bestFit="1" customWidth="1"/>
    <col min="7682" max="7685" width="12.7109375" style="484" customWidth="1"/>
    <col min="7686" max="7687" width="9.140625" style="484" customWidth="1"/>
    <col min="7688" max="7688" width="12.28515625" style="484" customWidth="1"/>
    <col min="7689" max="7936" width="11.42578125" style="484" customWidth="1"/>
    <col min="7937" max="7937" width="89.85546875" style="484" bestFit="1" customWidth="1"/>
    <col min="7938" max="7941" width="12.7109375" style="484" customWidth="1"/>
    <col min="7942" max="7943" width="9.140625" style="484" customWidth="1"/>
    <col min="7944" max="7944" width="12.28515625" style="484" customWidth="1"/>
    <col min="7945" max="8192" width="11.42578125" style="484" customWidth="1"/>
    <col min="8193" max="8193" width="89.85546875" style="484" bestFit="1" customWidth="1"/>
    <col min="8194" max="8197" width="12.7109375" style="484" customWidth="1"/>
    <col min="8198" max="8199" width="9.140625" style="484" customWidth="1"/>
    <col min="8200" max="8200" width="12.28515625" style="484" customWidth="1"/>
    <col min="8201" max="8448" width="11.42578125" style="484" customWidth="1"/>
    <col min="8449" max="8449" width="89.85546875" style="484" bestFit="1" customWidth="1"/>
    <col min="8450" max="8453" width="12.7109375" style="484" customWidth="1"/>
    <col min="8454" max="8455" width="9.140625" style="484" customWidth="1"/>
    <col min="8456" max="8456" width="12.28515625" style="484" customWidth="1"/>
    <col min="8457" max="8704" width="11.42578125" style="484" customWidth="1"/>
    <col min="8705" max="8705" width="89.85546875" style="484" bestFit="1" customWidth="1"/>
    <col min="8706" max="8709" width="12.7109375" style="484" customWidth="1"/>
    <col min="8710" max="8711" width="9.140625" style="484" customWidth="1"/>
    <col min="8712" max="8712" width="12.28515625" style="484" customWidth="1"/>
    <col min="8713" max="8960" width="11.42578125" style="484" customWidth="1"/>
    <col min="8961" max="8961" width="89.85546875" style="484" bestFit="1" customWidth="1"/>
    <col min="8962" max="8965" width="12.7109375" style="484" customWidth="1"/>
    <col min="8966" max="8967" width="9.140625" style="484" customWidth="1"/>
    <col min="8968" max="8968" width="12.28515625" style="484" customWidth="1"/>
    <col min="8969" max="9216" width="11.42578125" style="484" customWidth="1"/>
    <col min="9217" max="9217" width="89.85546875" style="484" bestFit="1" customWidth="1"/>
    <col min="9218" max="9221" width="12.7109375" style="484" customWidth="1"/>
    <col min="9222" max="9223" width="9.140625" style="484" customWidth="1"/>
    <col min="9224" max="9224" width="12.28515625" style="484" customWidth="1"/>
    <col min="9225" max="9472" width="11.42578125" style="484" customWidth="1"/>
    <col min="9473" max="9473" width="89.85546875" style="484" bestFit="1" customWidth="1"/>
    <col min="9474" max="9477" width="12.7109375" style="484" customWidth="1"/>
    <col min="9478" max="9479" width="9.140625" style="484" customWidth="1"/>
    <col min="9480" max="9480" width="12.28515625" style="484" customWidth="1"/>
    <col min="9481" max="9728" width="11.42578125" style="484" customWidth="1"/>
    <col min="9729" max="9729" width="89.85546875" style="484" bestFit="1" customWidth="1"/>
    <col min="9730" max="9733" width="12.7109375" style="484" customWidth="1"/>
    <col min="9734" max="9735" width="9.140625" style="484" customWidth="1"/>
    <col min="9736" max="9736" width="12.28515625" style="484" customWidth="1"/>
    <col min="9737" max="9984" width="11.42578125" style="484" customWidth="1"/>
    <col min="9985" max="9985" width="89.85546875" style="484" bestFit="1" customWidth="1"/>
    <col min="9986" max="9989" width="12.7109375" style="484" customWidth="1"/>
    <col min="9990" max="9991" width="9.140625" style="484" customWidth="1"/>
    <col min="9992" max="9992" width="12.28515625" style="484" customWidth="1"/>
    <col min="9993" max="10240" width="11.42578125" style="484" customWidth="1"/>
    <col min="10241" max="10241" width="89.85546875" style="484" bestFit="1" customWidth="1"/>
    <col min="10242" max="10245" width="12.7109375" style="484" customWidth="1"/>
    <col min="10246" max="10247" width="9.140625" style="484" customWidth="1"/>
    <col min="10248" max="10248" width="12.28515625" style="484" customWidth="1"/>
    <col min="10249" max="10496" width="11.42578125" style="484" customWidth="1"/>
    <col min="10497" max="10497" width="89.85546875" style="484" bestFit="1" customWidth="1"/>
    <col min="10498" max="10501" width="12.7109375" style="484" customWidth="1"/>
    <col min="10502" max="10503" width="9.140625" style="484" customWidth="1"/>
    <col min="10504" max="10504" width="12.28515625" style="484" customWidth="1"/>
    <col min="10505" max="10752" width="11.42578125" style="484" customWidth="1"/>
    <col min="10753" max="10753" width="89.85546875" style="484" bestFit="1" customWidth="1"/>
    <col min="10754" max="10757" width="12.7109375" style="484" customWidth="1"/>
    <col min="10758" max="10759" width="9.140625" style="484" customWidth="1"/>
    <col min="10760" max="10760" width="12.28515625" style="484" customWidth="1"/>
    <col min="10761" max="11008" width="11.42578125" style="484" customWidth="1"/>
    <col min="11009" max="11009" width="89.85546875" style="484" bestFit="1" customWidth="1"/>
    <col min="11010" max="11013" width="12.7109375" style="484" customWidth="1"/>
    <col min="11014" max="11015" width="9.140625" style="484" customWidth="1"/>
    <col min="11016" max="11016" width="12.28515625" style="484" customWidth="1"/>
    <col min="11017" max="11264" width="11.42578125" style="484" customWidth="1"/>
    <col min="11265" max="11265" width="89.85546875" style="484" bestFit="1" customWidth="1"/>
    <col min="11266" max="11269" width="12.7109375" style="484" customWidth="1"/>
    <col min="11270" max="11271" width="9.140625" style="484" customWidth="1"/>
    <col min="11272" max="11272" width="12.28515625" style="484" customWidth="1"/>
    <col min="11273" max="11520" width="11.42578125" style="484" customWidth="1"/>
    <col min="11521" max="11521" width="89.85546875" style="484" bestFit="1" customWidth="1"/>
    <col min="11522" max="11525" width="12.7109375" style="484" customWidth="1"/>
    <col min="11526" max="11527" width="9.140625" style="484" customWidth="1"/>
    <col min="11528" max="11528" width="12.28515625" style="484" customWidth="1"/>
    <col min="11529" max="11776" width="11.42578125" style="484" customWidth="1"/>
    <col min="11777" max="11777" width="89.85546875" style="484" bestFit="1" customWidth="1"/>
    <col min="11778" max="11781" width="12.7109375" style="484" customWidth="1"/>
    <col min="11782" max="11783" width="9.140625" style="484" customWidth="1"/>
    <col min="11784" max="11784" width="12.28515625" style="484" customWidth="1"/>
    <col min="11785" max="12032" width="11.42578125" style="484" customWidth="1"/>
    <col min="12033" max="12033" width="89.85546875" style="484" bestFit="1" customWidth="1"/>
    <col min="12034" max="12037" width="12.7109375" style="484" customWidth="1"/>
    <col min="12038" max="12039" width="9.140625" style="484" customWidth="1"/>
    <col min="12040" max="12040" width="12.28515625" style="484" customWidth="1"/>
    <col min="12041" max="12288" width="11.42578125" style="484" customWidth="1"/>
    <col min="12289" max="12289" width="89.85546875" style="484" bestFit="1" customWidth="1"/>
    <col min="12290" max="12293" width="12.7109375" style="484" customWidth="1"/>
    <col min="12294" max="12295" width="9.140625" style="484" customWidth="1"/>
    <col min="12296" max="12296" width="12.28515625" style="484" customWidth="1"/>
    <col min="12297" max="12544" width="11.42578125" style="484" customWidth="1"/>
    <col min="12545" max="12545" width="89.85546875" style="484" bestFit="1" customWidth="1"/>
    <col min="12546" max="12549" width="12.7109375" style="484" customWidth="1"/>
    <col min="12550" max="12551" width="9.140625" style="484" customWidth="1"/>
    <col min="12552" max="12552" width="12.28515625" style="484" customWidth="1"/>
    <col min="12553" max="12800" width="11.42578125" style="484" customWidth="1"/>
    <col min="12801" max="12801" width="89.85546875" style="484" bestFit="1" customWidth="1"/>
    <col min="12802" max="12805" width="12.7109375" style="484" customWidth="1"/>
    <col min="12806" max="12807" width="9.140625" style="484" customWidth="1"/>
    <col min="12808" max="12808" width="12.28515625" style="484" customWidth="1"/>
    <col min="12809" max="13056" width="11.42578125" style="484" customWidth="1"/>
    <col min="13057" max="13057" width="89.85546875" style="484" bestFit="1" customWidth="1"/>
    <col min="13058" max="13061" width="12.7109375" style="484" customWidth="1"/>
    <col min="13062" max="13063" width="9.140625" style="484" customWidth="1"/>
    <col min="13064" max="13064" width="12.28515625" style="484" customWidth="1"/>
    <col min="13065" max="13312" width="11.42578125" style="484" customWidth="1"/>
    <col min="13313" max="13313" width="89.85546875" style="484" bestFit="1" customWidth="1"/>
    <col min="13314" max="13317" width="12.7109375" style="484" customWidth="1"/>
    <col min="13318" max="13319" width="9.140625" style="484" customWidth="1"/>
    <col min="13320" max="13320" width="12.28515625" style="484" customWidth="1"/>
    <col min="13321" max="13568" width="11.42578125" style="484" customWidth="1"/>
    <col min="13569" max="13569" width="89.85546875" style="484" bestFit="1" customWidth="1"/>
    <col min="13570" max="13573" width="12.7109375" style="484" customWidth="1"/>
    <col min="13574" max="13575" width="9.140625" style="484" customWidth="1"/>
    <col min="13576" max="13576" width="12.28515625" style="484" customWidth="1"/>
    <col min="13577" max="13824" width="11.42578125" style="484" customWidth="1"/>
    <col min="13825" max="13825" width="89.85546875" style="484" bestFit="1" customWidth="1"/>
    <col min="13826" max="13829" width="12.7109375" style="484" customWidth="1"/>
    <col min="13830" max="13831" width="9.140625" style="484" customWidth="1"/>
    <col min="13832" max="13832" width="12.28515625" style="484" customWidth="1"/>
    <col min="13833" max="14080" width="11.42578125" style="484" customWidth="1"/>
    <col min="14081" max="14081" width="89.85546875" style="484" bestFit="1" customWidth="1"/>
    <col min="14082" max="14085" width="12.7109375" style="484" customWidth="1"/>
    <col min="14086" max="14087" width="9.140625" style="484" customWidth="1"/>
    <col min="14088" max="14088" width="12.28515625" style="484" customWidth="1"/>
    <col min="14089" max="14336" width="11.42578125" style="484" customWidth="1"/>
    <col min="14337" max="14337" width="89.85546875" style="484" bestFit="1" customWidth="1"/>
    <col min="14338" max="14341" width="12.7109375" style="484" customWidth="1"/>
    <col min="14342" max="14343" width="9.140625" style="484" customWidth="1"/>
    <col min="14344" max="14344" width="12.28515625" style="484" customWidth="1"/>
    <col min="14345" max="14592" width="11.42578125" style="484" customWidth="1"/>
    <col min="14593" max="14593" width="89.85546875" style="484" bestFit="1" customWidth="1"/>
    <col min="14594" max="14597" width="12.7109375" style="484" customWidth="1"/>
    <col min="14598" max="14599" width="9.140625" style="484" customWidth="1"/>
    <col min="14600" max="14600" width="12.28515625" style="484" customWidth="1"/>
    <col min="14601" max="14848" width="11.42578125" style="484" customWidth="1"/>
    <col min="14849" max="14849" width="89.85546875" style="484" bestFit="1" customWidth="1"/>
    <col min="14850" max="14853" width="12.7109375" style="484" customWidth="1"/>
    <col min="14854" max="14855" width="9.140625" style="484" customWidth="1"/>
    <col min="14856" max="14856" width="12.28515625" style="484" customWidth="1"/>
    <col min="14857" max="15104" width="11.42578125" style="484" customWidth="1"/>
    <col min="15105" max="15105" width="89.85546875" style="484" bestFit="1" customWidth="1"/>
    <col min="15106" max="15109" width="12.7109375" style="484" customWidth="1"/>
    <col min="15110" max="15111" width="9.140625" style="484" customWidth="1"/>
    <col min="15112" max="15112" width="12.28515625" style="484" customWidth="1"/>
    <col min="15113" max="15360" width="11.42578125" style="484" customWidth="1"/>
    <col min="15361" max="15361" width="89.85546875" style="484" bestFit="1" customWidth="1"/>
    <col min="15362" max="15365" width="12.7109375" style="484" customWidth="1"/>
    <col min="15366" max="15367" width="9.140625" style="484" customWidth="1"/>
    <col min="15368" max="15368" width="12.28515625" style="484" customWidth="1"/>
    <col min="15369" max="15616" width="11.42578125" style="484" customWidth="1"/>
    <col min="15617" max="15617" width="89.85546875" style="484" bestFit="1" customWidth="1"/>
    <col min="15618" max="15621" width="12.7109375" style="484" customWidth="1"/>
    <col min="15622" max="15623" width="9.140625" style="484" customWidth="1"/>
    <col min="15624" max="15624" width="12.28515625" style="484" customWidth="1"/>
    <col min="15625" max="15872" width="11.42578125" style="484" customWidth="1"/>
    <col min="15873" max="15873" width="89.85546875" style="484" bestFit="1" customWidth="1"/>
    <col min="15874" max="15877" width="12.7109375" style="484" customWidth="1"/>
    <col min="15878" max="15879" width="9.140625" style="484" customWidth="1"/>
    <col min="15880" max="15880" width="12.28515625" style="484" customWidth="1"/>
    <col min="15881" max="16128" width="11.42578125" style="484" customWidth="1"/>
    <col min="16129" max="16129" width="89.85546875" style="484" bestFit="1" customWidth="1"/>
    <col min="16130" max="16133" width="12.7109375" style="484" customWidth="1"/>
    <col min="16134" max="16135" width="9.140625" style="484" customWidth="1"/>
    <col min="16136" max="16136" width="12.28515625" style="484" customWidth="1"/>
    <col min="16137" max="16384" width="11.42578125" style="484" customWidth="1"/>
  </cols>
  <sheetData>
    <row r="1" spans="1:9" s="500" customFormat="1" ht="30" customHeight="1">
      <c r="A1" s="783" t="s">
        <v>1099</v>
      </c>
      <c r="B1" s="783"/>
      <c r="C1" s="783"/>
      <c r="D1" s="783"/>
      <c r="E1" s="783"/>
    </row>
    <row r="2" spans="1:9" s="500" customFormat="1" ht="15" customHeight="1">
      <c r="A2" s="784" t="s">
        <v>442</v>
      </c>
      <c r="B2" s="784"/>
      <c r="C2" s="784"/>
      <c r="D2" s="784"/>
      <c r="E2" s="784"/>
    </row>
    <row r="3" spans="1:9" s="500" customFormat="1" ht="15" customHeight="1">
      <c r="A3" s="784" t="s">
        <v>1435</v>
      </c>
      <c r="B3" s="784"/>
      <c r="C3" s="784"/>
      <c r="D3" s="784"/>
      <c r="E3" s="784"/>
    </row>
    <row r="4" spans="1:9" s="500" customFormat="1" ht="30" customHeight="1">
      <c r="A4" s="785" t="s">
        <v>2</v>
      </c>
      <c r="B4" s="785"/>
      <c r="C4" s="785"/>
      <c r="D4" s="785"/>
      <c r="E4" s="785"/>
    </row>
    <row r="5" spans="1:9" ht="3.75" customHeight="1">
      <c r="A5" s="454"/>
      <c r="B5" s="454"/>
      <c r="C5" s="454"/>
      <c r="D5" s="454"/>
      <c r="E5" s="454"/>
    </row>
    <row r="6" spans="1:9" ht="30" customHeight="1" thickBot="1">
      <c r="A6" s="504"/>
      <c r="B6" s="526" t="s">
        <v>1100</v>
      </c>
      <c r="C6" s="526" t="s">
        <v>1101</v>
      </c>
      <c r="D6" s="526" t="s">
        <v>1102</v>
      </c>
      <c r="E6" s="527" t="s">
        <v>443</v>
      </c>
    </row>
    <row r="7" spans="1:9" s="511" customFormat="1" ht="15" customHeight="1" thickTop="1">
      <c r="A7" s="528" t="s">
        <v>569</v>
      </c>
      <c r="B7" s="529">
        <v>5985.2184999999999</v>
      </c>
      <c r="C7" s="529">
        <v>19582.432140000001</v>
      </c>
      <c r="D7" s="529">
        <v>34138.722950000003</v>
      </c>
      <c r="E7" s="529">
        <v>59706.373590000003</v>
      </c>
      <c r="F7" s="510"/>
      <c r="H7" s="510"/>
      <c r="I7" s="510"/>
    </row>
    <row r="8" spans="1:9" s="511" customFormat="1" ht="15" customHeight="1">
      <c r="A8" s="466" t="s">
        <v>1103</v>
      </c>
      <c r="B8" s="512">
        <v>49.780209999999997</v>
      </c>
      <c r="C8" s="512">
        <v>11766.960800000001</v>
      </c>
      <c r="D8" s="512">
        <v>3292.3939999999998</v>
      </c>
      <c r="E8" s="512">
        <v>15109.135010000002</v>
      </c>
      <c r="H8" s="510"/>
      <c r="I8" s="510"/>
    </row>
    <row r="9" spans="1:9" s="513" customFormat="1" ht="15" customHeight="1">
      <c r="A9" s="466" t="s">
        <v>1104</v>
      </c>
      <c r="B9" s="512">
        <v>3367.1647400000002</v>
      </c>
      <c r="C9" s="512">
        <v>2880.3371699999998</v>
      </c>
      <c r="D9" s="512">
        <v>0</v>
      </c>
      <c r="E9" s="512">
        <v>6247.50191</v>
      </c>
      <c r="H9" s="510"/>
      <c r="I9" s="510"/>
    </row>
    <row r="10" spans="1:9" s="513" customFormat="1" ht="15" customHeight="1">
      <c r="A10" s="466" t="s">
        <v>1105</v>
      </c>
      <c r="B10" s="512">
        <v>379.56521000000004</v>
      </c>
      <c r="C10" s="512">
        <v>1292.2968000000001</v>
      </c>
      <c r="D10" s="512">
        <v>1935.6287</v>
      </c>
      <c r="E10" s="512">
        <v>3607.49071</v>
      </c>
      <c r="H10" s="510"/>
      <c r="I10" s="510"/>
    </row>
    <row r="11" spans="1:9" s="513" customFormat="1" ht="15" customHeight="1">
      <c r="A11" s="466" t="s">
        <v>1106</v>
      </c>
      <c r="B11" s="512">
        <v>0</v>
      </c>
      <c r="C11" s="512">
        <v>0</v>
      </c>
      <c r="D11" s="512">
        <v>0</v>
      </c>
      <c r="E11" s="512">
        <v>0</v>
      </c>
      <c r="H11" s="510"/>
      <c r="I11" s="510"/>
    </row>
    <row r="12" spans="1:9" s="513" customFormat="1" ht="15" customHeight="1">
      <c r="A12" s="466" t="s">
        <v>1107</v>
      </c>
      <c r="B12" s="512">
        <v>6.3819999999999997</v>
      </c>
      <c r="C12" s="512">
        <v>111.46442</v>
      </c>
      <c r="D12" s="512">
        <v>1940.6113</v>
      </c>
      <c r="E12" s="512">
        <v>2058.4577199999999</v>
      </c>
      <c r="H12" s="510"/>
      <c r="I12" s="510"/>
    </row>
    <row r="13" spans="1:9" s="513" customFormat="1" ht="15" customHeight="1">
      <c r="A13" s="466" t="s">
        <v>1108</v>
      </c>
      <c r="B13" s="512">
        <v>2127.1838299999999</v>
      </c>
      <c r="C13" s="512">
        <v>3431.8972599999997</v>
      </c>
      <c r="D13" s="512">
        <v>26934.147670000002</v>
      </c>
      <c r="E13" s="512">
        <v>32493.228760000002</v>
      </c>
      <c r="H13" s="510"/>
      <c r="I13" s="510"/>
    </row>
    <row r="14" spans="1:9" s="513" customFormat="1" ht="15" customHeight="1">
      <c r="A14" s="466" t="s">
        <v>1109</v>
      </c>
      <c r="B14" s="512">
        <v>55.142510000000001</v>
      </c>
      <c r="C14" s="512">
        <v>99.47569</v>
      </c>
      <c r="D14" s="512">
        <v>35.941279999999999</v>
      </c>
      <c r="E14" s="512">
        <v>190.55948000000001</v>
      </c>
      <c r="H14" s="510"/>
      <c r="I14" s="510"/>
    </row>
    <row r="15" spans="1:9" s="511" customFormat="1" ht="15" customHeight="1">
      <c r="A15" s="466" t="s">
        <v>1110</v>
      </c>
      <c r="B15" s="512">
        <v>0</v>
      </c>
      <c r="C15" s="512">
        <v>0</v>
      </c>
      <c r="D15" s="512">
        <v>0</v>
      </c>
      <c r="E15" s="512">
        <v>0</v>
      </c>
      <c r="H15" s="510"/>
      <c r="I15" s="510"/>
    </row>
    <row r="16" spans="1:9" s="511" customFormat="1" ht="15" customHeight="1">
      <c r="A16" s="514" t="s">
        <v>1111</v>
      </c>
      <c r="B16" s="515">
        <v>745.82596999999998</v>
      </c>
      <c r="C16" s="515">
        <v>3227.0098900000003</v>
      </c>
      <c r="D16" s="515">
        <v>5577.6083399999998</v>
      </c>
      <c r="E16" s="515">
        <v>9550.4441999999999</v>
      </c>
      <c r="F16" s="510"/>
      <c r="H16" s="510"/>
      <c r="I16" s="510"/>
    </row>
    <row r="17" spans="1:9" s="511" customFormat="1" ht="15" customHeight="1">
      <c r="A17" s="466" t="s">
        <v>1112</v>
      </c>
      <c r="B17" s="512">
        <v>0</v>
      </c>
      <c r="C17" s="512">
        <v>0</v>
      </c>
      <c r="D17" s="512">
        <v>0</v>
      </c>
      <c r="E17" s="512">
        <v>0</v>
      </c>
      <c r="H17" s="510"/>
      <c r="I17" s="510"/>
    </row>
    <row r="18" spans="1:9" s="513" customFormat="1" ht="15" customHeight="1">
      <c r="A18" s="466" t="s">
        <v>1113</v>
      </c>
      <c r="B18" s="512">
        <v>578.58792000000005</v>
      </c>
      <c r="C18" s="512">
        <v>1281.6235200000001</v>
      </c>
      <c r="D18" s="512">
        <v>1662.6458300000002</v>
      </c>
      <c r="E18" s="512">
        <v>3522.8572700000004</v>
      </c>
      <c r="H18" s="510"/>
      <c r="I18" s="510"/>
    </row>
    <row r="19" spans="1:9" s="513" customFormat="1" ht="15" customHeight="1">
      <c r="A19" s="466" t="s">
        <v>1114</v>
      </c>
      <c r="B19" s="512">
        <v>167.23804999999999</v>
      </c>
      <c r="C19" s="512">
        <v>1945.3863700000002</v>
      </c>
      <c r="D19" s="512">
        <v>3914.9625099999998</v>
      </c>
      <c r="E19" s="512">
        <v>6027.5869299999995</v>
      </c>
      <c r="H19" s="510"/>
      <c r="I19" s="510"/>
    </row>
    <row r="20" spans="1:9" s="513" customFormat="1" ht="15" customHeight="1">
      <c r="A20" s="466" t="s">
        <v>1115</v>
      </c>
      <c r="B20" s="512">
        <v>0</v>
      </c>
      <c r="C20" s="512">
        <v>0</v>
      </c>
      <c r="D20" s="512">
        <v>0</v>
      </c>
      <c r="E20" s="512">
        <v>0</v>
      </c>
      <c r="H20" s="510"/>
      <c r="I20" s="510"/>
    </row>
    <row r="21" spans="1:9" s="513" customFormat="1" ht="15" customHeight="1">
      <c r="A21" s="466" t="s">
        <v>1116</v>
      </c>
      <c r="B21" s="512">
        <v>0</v>
      </c>
      <c r="C21" s="512">
        <v>0</v>
      </c>
      <c r="D21" s="512">
        <v>0</v>
      </c>
      <c r="E21" s="512">
        <v>0</v>
      </c>
      <c r="H21" s="510"/>
      <c r="I21" s="510"/>
    </row>
    <row r="22" spans="1:9" s="513" customFormat="1" ht="15" customHeight="1">
      <c r="A22" s="466" t="s">
        <v>938</v>
      </c>
      <c r="B22" s="512">
        <v>0</v>
      </c>
      <c r="C22" s="512">
        <v>0</v>
      </c>
      <c r="D22" s="512">
        <v>0</v>
      </c>
      <c r="E22" s="512">
        <v>0</v>
      </c>
      <c r="H22" s="510"/>
      <c r="I22" s="510"/>
    </row>
    <row r="23" spans="1:9" ht="15" customHeight="1">
      <c r="A23" s="514" t="s">
        <v>594</v>
      </c>
      <c r="B23" s="515">
        <v>5239.3925399999998</v>
      </c>
      <c r="C23" s="515">
        <v>16355.42225</v>
      </c>
      <c r="D23" s="515">
        <v>28561.114590000001</v>
      </c>
      <c r="E23" s="515">
        <v>50155.929380000001</v>
      </c>
      <c r="F23" s="510"/>
      <c r="H23" s="510"/>
      <c r="I23" s="510"/>
    </row>
    <row r="24" spans="1:9" s="511" customFormat="1" ht="15" customHeight="1">
      <c r="A24" s="466" t="s">
        <v>1117</v>
      </c>
      <c r="B24" s="512">
        <v>4296</v>
      </c>
      <c r="C24" s="512">
        <v>11000</v>
      </c>
      <c r="D24" s="512">
        <v>10805.7</v>
      </c>
      <c r="E24" s="512">
        <v>26101.7</v>
      </c>
      <c r="H24" s="510"/>
      <c r="I24" s="510"/>
    </row>
    <row r="25" spans="1:9" s="513" customFormat="1" ht="15" customHeight="1">
      <c r="A25" s="466" t="s">
        <v>1118</v>
      </c>
      <c r="B25" s="512">
        <v>0</v>
      </c>
      <c r="C25" s="512">
        <v>0</v>
      </c>
      <c r="D25" s="512">
        <v>0</v>
      </c>
      <c r="E25" s="512">
        <v>0</v>
      </c>
      <c r="H25" s="510"/>
      <c r="I25" s="510"/>
    </row>
    <row r="26" spans="1:9" s="513" customFormat="1" ht="15" customHeight="1">
      <c r="A26" s="466" t="s">
        <v>1119</v>
      </c>
      <c r="B26" s="512">
        <v>0</v>
      </c>
      <c r="C26" s="512">
        <v>0</v>
      </c>
      <c r="D26" s="512">
        <v>0</v>
      </c>
      <c r="E26" s="512">
        <v>0</v>
      </c>
      <c r="H26" s="510"/>
      <c r="I26" s="510"/>
    </row>
    <row r="27" spans="1:9" s="513" customFormat="1" ht="15" customHeight="1">
      <c r="A27" s="466" t="s">
        <v>1120</v>
      </c>
      <c r="B27" s="512">
        <v>1977.2331000000001</v>
      </c>
      <c r="C27" s="512">
        <v>4622.9765499999994</v>
      </c>
      <c r="D27" s="512">
        <v>8477.641599999999</v>
      </c>
      <c r="E27" s="512">
        <v>15077.85125</v>
      </c>
      <c r="H27" s="510"/>
      <c r="I27" s="510"/>
    </row>
    <row r="28" spans="1:9" s="513" customFormat="1" ht="15" customHeight="1">
      <c r="A28" s="466" t="s">
        <v>1121</v>
      </c>
      <c r="B28" s="512">
        <v>-1033.8405600000001</v>
      </c>
      <c r="C28" s="512">
        <v>732.44569999999999</v>
      </c>
      <c r="D28" s="512">
        <v>9277.7729899999995</v>
      </c>
      <c r="E28" s="512">
        <v>8976.3781299999991</v>
      </c>
      <c r="F28" s="510"/>
      <c r="H28" s="510"/>
      <c r="I28" s="510"/>
    </row>
    <row r="29" spans="1:9" s="513" customFormat="1" ht="15" customHeight="1">
      <c r="A29" s="530" t="s">
        <v>1122</v>
      </c>
      <c r="B29" s="512">
        <v>-284.51966999999996</v>
      </c>
      <c r="C29" s="512">
        <v>-172.0256</v>
      </c>
      <c r="D29" s="510">
        <v>8007.6265400000002</v>
      </c>
      <c r="E29" s="512">
        <v>7551.0812700000006</v>
      </c>
      <c r="H29" s="510"/>
      <c r="I29" s="510"/>
    </row>
    <row r="30" spans="1:9" s="513" customFormat="1" ht="15" customHeight="1">
      <c r="A30" s="530" t="s">
        <v>1123</v>
      </c>
      <c r="B30" s="512">
        <v>-749.32088999999996</v>
      </c>
      <c r="C30" s="512">
        <v>904.47130000000004</v>
      </c>
      <c r="D30" s="512">
        <v>1270.14645</v>
      </c>
      <c r="E30" s="512">
        <v>1425.2968599999999</v>
      </c>
      <c r="F30" s="531"/>
      <c r="H30" s="510"/>
      <c r="I30" s="510"/>
    </row>
    <row r="31" spans="1:9" s="513" customFormat="1" ht="15" customHeight="1">
      <c r="A31" s="698" t="s">
        <v>598</v>
      </c>
      <c r="B31" s="548">
        <v>5985.2185099999997</v>
      </c>
      <c r="C31" s="548">
        <v>19582.432140000001</v>
      </c>
      <c r="D31" s="548">
        <v>34138.722930000004</v>
      </c>
      <c r="E31" s="515">
        <v>59706.373579999999</v>
      </c>
      <c r="F31" s="510"/>
      <c r="G31" s="510"/>
      <c r="H31" s="510"/>
      <c r="I31" s="510"/>
    </row>
    <row r="32" spans="1:9" s="513" customFormat="1" ht="15" customHeight="1">
      <c r="A32" s="466" t="s">
        <v>1124</v>
      </c>
      <c r="B32" s="512">
        <v>0</v>
      </c>
      <c r="C32" s="512">
        <v>0</v>
      </c>
      <c r="D32" s="512">
        <v>0</v>
      </c>
      <c r="E32" s="512">
        <v>0</v>
      </c>
      <c r="H32" s="510"/>
      <c r="I32" s="510"/>
    </row>
    <row r="33" spans="1:9" s="513" customFormat="1" ht="15" customHeight="1">
      <c r="A33" s="466" t="s">
        <v>1125</v>
      </c>
      <c r="B33" s="512">
        <v>361278.03687000001</v>
      </c>
      <c r="C33" s="512">
        <v>562822.23090999993</v>
      </c>
      <c r="D33" s="512">
        <v>881470.00774000003</v>
      </c>
      <c r="E33" s="512">
        <v>1805570.2755199999</v>
      </c>
      <c r="F33" s="510"/>
      <c r="H33" s="510"/>
      <c r="I33" s="510"/>
    </row>
    <row r="34" spans="1:9" s="513" customFormat="1" ht="15" customHeight="1">
      <c r="A34" s="532" t="s">
        <v>1126</v>
      </c>
      <c r="B34" s="512">
        <v>33447.597260000002</v>
      </c>
      <c r="C34" s="512">
        <v>389077.27406999998</v>
      </c>
      <c r="D34" s="512">
        <v>782992.50179999997</v>
      </c>
      <c r="E34" s="512">
        <v>1205517.37313</v>
      </c>
      <c r="H34" s="510"/>
      <c r="I34" s="510"/>
    </row>
    <row r="35" spans="1:9" s="513" customFormat="1" ht="15" customHeight="1">
      <c r="A35" s="532" t="s">
        <v>1127</v>
      </c>
      <c r="B35" s="512">
        <v>0</v>
      </c>
      <c r="C35" s="512">
        <v>1029</v>
      </c>
      <c r="D35" s="512">
        <v>0</v>
      </c>
      <c r="E35" s="512">
        <v>1029</v>
      </c>
      <c r="H35" s="510"/>
      <c r="I35" s="510"/>
    </row>
    <row r="36" spans="1:9" s="513" customFormat="1" ht="15" customHeight="1">
      <c r="A36" s="532" t="s">
        <v>1128</v>
      </c>
      <c r="B36" s="512">
        <v>0</v>
      </c>
      <c r="C36" s="512">
        <v>0</v>
      </c>
      <c r="D36" s="512">
        <v>0</v>
      </c>
      <c r="E36" s="512">
        <v>0</v>
      </c>
      <c r="H36" s="510"/>
      <c r="I36" s="510"/>
    </row>
    <row r="37" spans="1:9" s="513" customFormat="1" ht="15" customHeight="1">
      <c r="A37" s="532" t="s">
        <v>1129</v>
      </c>
      <c r="B37" s="512">
        <v>0</v>
      </c>
      <c r="C37" s="512">
        <v>0</v>
      </c>
      <c r="D37" s="512">
        <v>0</v>
      </c>
      <c r="E37" s="512">
        <v>0</v>
      </c>
      <c r="H37" s="510"/>
      <c r="I37" s="510"/>
    </row>
    <row r="38" spans="1:9" s="513" customFormat="1" ht="15" customHeight="1">
      <c r="A38" s="532" t="s">
        <v>1130</v>
      </c>
      <c r="B38" s="512">
        <v>0</v>
      </c>
      <c r="C38" s="512">
        <v>0</v>
      </c>
      <c r="D38" s="512">
        <v>0</v>
      </c>
      <c r="E38" s="512">
        <v>0</v>
      </c>
      <c r="H38" s="510"/>
      <c r="I38" s="510"/>
    </row>
    <row r="39" spans="1:9" s="513" customFormat="1" ht="15" customHeight="1">
      <c r="A39" s="532" t="s">
        <v>1131</v>
      </c>
      <c r="B39" s="512">
        <v>327830.43961</v>
      </c>
      <c r="C39" s="512">
        <v>172715.95684</v>
      </c>
      <c r="D39" s="512">
        <v>98477.505940000003</v>
      </c>
      <c r="E39" s="512">
        <v>599023.90238999994</v>
      </c>
      <c r="H39" s="510"/>
      <c r="I39" s="510"/>
    </row>
    <row r="40" spans="1:9" s="513" customFormat="1" ht="15" customHeight="1">
      <c r="A40" s="532" t="s">
        <v>1132</v>
      </c>
      <c r="B40" s="512">
        <v>0</v>
      </c>
      <c r="C40" s="512">
        <v>0</v>
      </c>
      <c r="D40" s="512">
        <v>0</v>
      </c>
      <c r="E40" s="512">
        <v>0</v>
      </c>
      <c r="H40" s="510"/>
      <c r="I40" s="510"/>
    </row>
    <row r="41" spans="1:9" s="511" customFormat="1">
      <c r="A41" s="698" t="s">
        <v>1133</v>
      </c>
      <c r="B41" s="548">
        <v>216.06032000000002</v>
      </c>
      <c r="C41" s="548">
        <v>441.78616</v>
      </c>
      <c r="D41" s="548">
        <v>151.99860999999999</v>
      </c>
      <c r="E41" s="548">
        <v>809.84509000000003</v>
      </c>
      <c r="H41" s="510"/>
      <c r="I41" s="510"/>
    </row>
    <row r="42" spans="1:9" s="511" customFormat="1" ht="15" customHeight="1">
      <c r="A42" s="454" t="s">
        <v>1134</v>
      </c>
      <c r="B42" s="512">
        <v>17.7699</v>
      </c>
      <c r="C42" s="512">
        <v>60.347190000000005</v>
      </c>
      <c r="D42" s="512">
        <v>0</v>
      </c>
      <c r="E42" s="512">
        <v>78.117090000000005</v>
      </c>
      <c r="H42" s="510"/>
      <c r="I42" s="510"/>
    </row>
    <row r="43" spans="1:9" s="511" customFormat="1" ht="15" customHeight="1">
      <c r="A43" s="466" t="s">
        <v>608</v>
      </c>
      <c r="B43" s="512">
        <v>198.29042000000001</v>
      </c>
      <c r="C43" s="512">
        <v>381.43896999999998</v>
      </c>
      <c r="D43" s="512">
        <v>151.99860999999999</v>
      </c>
      <c r="E43" s="512">
        <v>731.72799999999995</v>
      </c>
      <c r="H43" s="510"/>
      <c r="I43" s="510"/>
    </row>
    <row r="44" spans="1:9" s="511" customFormat="1" ht="15" customHeight="1">
      <c r="A44" s="533" t="s">
        <v>1135</v>
      </c>
      <c r="B44" s="512">
        <v>820.34126000000003</v>
      </c>
      <c r="C44" s="512">
        <v>4468.8012600000002</v>
      </c>
      <c r="D44" s="512">
        <v>9041.8301199999987</v>
      </c>
      <c r="E44" s="512">
        <v>14330.97264</v>
      </c>
      <c r="H44" s="510"/>
      <c r="I44" s="510"/>
    </row>
    <row r="45" spans="1:9" s="511" customFormat="1" ht="15" customHeight="1">
      <c r="A45" s="454" t="s">
        <v>1136</v>
      </c>
      <c r="B45" s="512">
        <v>0</v>
      </c>
      <c r="C45" s="512">
        <v>47.089769999999994</v>
      </c>
      <c r="D45" s="512">
        <v>80.514409999999998</v>
      </c>
      <c r="E45" s="512">
        <v>127.60417999999999</v>
      </c>
      <c r="H45" s="510"/>
      <c r="I45" s="510"/>
    </row>
    <row r="46" spans="1:9" s="511" customFormat="1" ht="15" customHeight="1">
      <c r="A46" s="466" t="s">
        <v>1137</v>
      </c>
      <c r="B46" s="512">
        <v>1018.6316800000001</v>
      </c>
      <c r="C46" s="512">
        <v>4803.1504600000007</v>
      </c>
      <c r="D46" s="512">
        <v>9113.3143199999995</v>
      </c>
      <c r="E46" s="512">
        <v>14935.096460000001</v>
      </c>
      <c r="H46" s="510"/>
      <c r="I46" s="510"/>
    </row>
    <row r="47" spans="1:9" s="511" customFormat="1" ht="15" customHeight="1">
      <c r="A47" s="533" t="s">
        <v>1138</v>
      </c>
      <c r="B47" s="512">
        <v>183.53604000000001</v>
      </c>
      <c r="C47" s="512">
        <v>4701.4554800000005</v>
      </c>
      <c r="D47" s="512">
        <v>0</v>
      </c>
      <c r="E47" s="512">
        <v>4884.9915200000005</v>
      </c>
      <c r="H47" s="510"/>
      <c r="I47" s="510"/>
    </row>
    <row r="48" spans="1:9" s="511" customFormat="1" ht="15" customHeight="1">
      <c r="A48" s="454" t="s">
        <v>1139</v>
      </c>
      <c r="B48" s="512">
        <v>282.10197999999997</v>
      </c>
      <c r="C48" s="512">
        <v>4777.7638499999994</v>
      </c>
      <c r="D48" s="512">
        <v>670.96222999999998</v>
      </c>
      <c r="E48" s="512">
        <v>5730.8280599999998</v>
      </c>
      <c r="H48" s="510"/>
      <c r="I48" s="510"/>
    </row>
    <row r="49" spans="1:9" s="511" customFormat="1" ht="15" customHeight="1">
      <c r="A49" s="466" t="s">
        <v>1140</v>
      </c>
      <c r="B49" s="512">
        <v>920.06574000000023</v>
      </c>
      <c r="C49" s="512">
        <v>4726.8420900000019</v>
      </c>
      <c r="D49" s="512">
        <v>8442.3520900000003</v>
      </c>
      <c r="E49" s="512">
        <v>14089.259920000002</v>
      </c>
      <c r="H49" s="510"/>
      <c r="I49" s="510"/>
    </row>
    <row r="50" spans="1:9" s="511" customFormat="1" ht="15" customHeight="1">
      <c r="A50" s="533" t="s">
        <v>1141</v>
      </c>
      <c r="B50" s="512">
        <v>1686.58374</v>
      </c>
      <c r="C50" s="512">
        <v>3729.7858500000002</v>
      </c>
      <c r="D50" s="512">
        <v>7177.0685000000003</v>
      </c>
      <c r="E50" s="512">
        <v>12593.43809</v>
      </c>
      <c r="H50" s="510"/>
      <c r="I50" s="510"/>
    </row>
    <row r="51" spans="1:9" s="511" customFormat="1" ht="15" customHeight="1">
      <c r="A51" s="466" t="s">
        <v>1142</v>
      </c>
      <c r="B51" s="512">
        <v>-766.5179999999998</v>
      </c>
      <c r="C51" s="512">
        <v>997.05624000000171</v>
      </c>
      <c r="D51" s="512">
        <v>1265.28359</v>
      </c>
      <c r="E51" s="512">
        <v>1495.8218300000019</v>
      </c>
      <c r="H51" s="510"/>
      <c r="I51" s="510"/>
    </row>
    <row r="52" spans="1:9" s="511" customFormat="1" ht="15" customHeight="1">
      <c r="A52" s="534" t="s">
        <v>1143</v>
      </c>
      <c r="B52" s="512">
        <v>16.169910000000002</v>
      </c>
      <c r="C52" s="512">
        <v>23.835270000000001</v>
      </c>
      <c r="D52" s="512">
        <v>0</v>
      </c>
      <c r="E52" s="512">
        <v>40.005180000000003</v>
      </c>
      <c r="H52" s="510"/>
      <c r="I52" s="510"/>
    </row>
    <row r="53" spans="1:9" s="511" customFormat="1" ht="15" customHeight="1">
      <c r="A53" s="532" t="s">
        <v>1144</v>
      </c>
      <c r="B53" s="512">
        <v>16.169910000000002</v>
      </c>
      <c r="C53" s="512">
        <v>23.835270000000001</v>
      </c>
      <c r="D53" s="512">
        <v>0</v>
      </c>
      <c r="E53" s="512">
        <v>40.005180000000003</v>
      </c>
      <c r="H53" s="510"/>
      <c r="I53" s="510"/>
    </row>
    <row r="54" spans="1:9" s="511" customFormat="1" ht="15" customHeight="1">
      <c r="A54" s="533" t="s">
        <v>1145</v>
      </c>
      <c r="B54" s="512">
        <v>0</v>
      </c>
      <c r="C54" s="512">
        <v>0</v>
      </c>
      <c r="D54" s="512">
        <v>0</v>
      </c>
      <c r="E54" s="512">
        <v>0</v>
      </c>
      <c r="H54" s="510"/>
      <c r="I54" s="510"/>
    </row>
    <row r="55" spans="1:9" s="511" customFormat="1" ht="15" customHeight="1">
      <c r="A55" s="466" t="s">
        <v>1146</v>
      </c>
      <c r="B55" s="512">
        <v>0.44286999999999999</v>
      </c>
      <c r="C55" s="512">
        <v>-18.732399999999998</v>
      </c>
      <c r="D55" s="512">
        <v>0</v>
      </c>
      <c r="E55" s="512">
        <v>-19.175270000000001</v>
      </c>
      <c r="H55" s="510"/>
      <c r="I55" s="510"/>
    </row>
    <row r="56" spans="1:9" s="511" customFormat="1" ht="15" customHeight="1">
      <c r="A56" s="532" t="s">
        <v>1147</v>
      </c>
      <c r="B56" s="512">
        <v>0.44280999999999998</v>
      </c>
      <c r="C56" s="512">
        <v>18.45945</v>
      </c>
      <c r="D56" s="512">
        <v>0</v>
      </c>
      <c r="E56" s="512">
        <v>18.902260000000002</v>
      </c>
      <c r="H56" s="510"/>
      <c r="I56" s="510"/>
    </row>
    <row r="57" spans="1:9" s="511" customFormat="1" ht="15" customHeight="1">
      <c r="A57" s="533" t="s">
        <v>1148</v>
      </c>
      <c r="B57" s="512">
        <v>0</v>
      </c>
      <c r="C57" s="512">
        <v>0</v>
      </c>
      <c r="D57" s="512">
        <v>0</v>
      </c>
      <c r="E57" s="512">
        <v>0</v>
      </c>
      <c r="H57" s="510"/>
      <c r="I57" s="510"/>
    </row>
    <row r="58" spans="1:9" s="511" customFormat="1" ht="15" customHeight="1">
      <c r="A58" s="466" t="s">
        <v>1149</v>
      </c>
      <c r="B58" s="512">
        <v>-750.79095999999981</v>
      </c>
      <c r="C58" s="512">
        <v>1002.1591100000018</v>
      </c>
      <c r="D58" s="512">
        <v>1265.28359</v>
      </c>
      <c r="E58" s="512">
        <v>1516.6517400000021</v>
      </c>
      <c r="H58" s="510"/>
      <c r="I58" s="510"/>
    </row>
    <row r="59" spans="1:9" s="511" customFormat="1" ht="15" customHeight="1">
      <c r="A59" s="533" t="s">
        <v>1150</v>
      </c>
      <c r="B59" s="512">
        <v>0</v>
      </c>
      <c r="C59" s="512">
        <v>0</v>
      </c>
      <c r="D59" s="512">
        <v>0</v>
      </c>
      <c r="E59" s="512">
        <v>0</v>
      </c>
      <c r="H59" s="510"/>
      <c r="I59" s="510"/>
    </row>
    <row r="60" spans="1:9" s="511" customFormat="1" ht="15" customHeight="1">
      <c r="A60" s="466" t="s">
        <v>625</v>
      </c>
      <c r="B60" s="512">
        <v>-750.79095999999981</v>
      </c>
      <c r="C60" s="512">
        <v>1002.1591100000018</v>
      </c>
      <c r="D60" s="512">
        <v>1265.28359</v>
      </c>
      <c r="E60" s="512">
        <v>1516.6517400000021</v>
      </c>
      <c r="H60" s="510"/>
      <c r="I60" s="510"/>
    </row>
    <row r="61" spans="1:9" s="511" customFormat="1" ht="15" customHeight="1">
      <c r="A61" s="533" t="s">
        <v>1151</v>
      </c>
      <c r="B61" s="512">
        <v>3.15354</v>
      </c>
      <c r="C61" s="512">
        <v>0.10618999999999999</v>
      </c>
      <c r="D61" s="512">
        <v>58.292000000000002</v>
      </c>
      <c r="E61" s="512">
        <v>61.551729999999999</v>
      </c>
      <c r="H61" s="510"/>
      <c r="I61" s="510"/>
    </row>
    <row r="62" spans="1:9" s="511" customFormat="1" ht="15" customHeight="1">
      <c r="A62" s="454" t="s">
        <v>1152</v>
      </c>
      <c r="B62" s="512">
        <v>1.68347</v>
      </c>
      <c r="C62" s="512">
        <v>0.376</v>
      </c>
      <c r="D62" s="512">
        <v>53.429139999999997</v>
      </c>
      <c r="E62" s="512">
        <v>55.488609999999994</v>
      </c>
      <c r="H62" s="510"/>
      <c r="I62" s="510"/>
    </row>
    <row r="63" spans="1:9" s="511" customFormat="1" ht="15" customHeight="1">
      <c r="A63" s="466" t="s">
        <v>627</v>
      </c>
      <c r="B63" s="512">
        <v>-749.32088999999985</v>
      </c>
      <c r="C63" s="512">
        <v>1001.8893000000018</v>
      </c>
      <c r="D63" s="512">
        <v>1270.14645</v>
      </c>
      <c r="E63" s="512">
        <v>1522.7148600000019</v>
      </c>
      <c r="H63" s="510"/>
      <c r="I63" s="510"/>
    </row>
    <row r="64" spans="1:9" s="511" customFormat="1" ht="15" customHeight="1">
      <c r="A64" s="533" t="s">
        <v>1153</v>
      </c>
      <c r="B64" s="512">
        <v>0</v>
      </c>
      <c r="C64" s="512">
        <v>0</v>
      </c>
      <c r="D64" s="512">
        <v>0</v>
      </c>
      <c r="E64" s="512">
        <v>0</v>
      </c>
      <c r="H64" s="510"/>
      <c r="I64" s="510"/>
    </row>
    <row r="65" spans="1:9" s="511" customFormat="1" ht="15" customHeight="1">
      <c r="A65" s="466" t="s">
        <v>1154</v>
      </c>
      <c r="B65" s="512">
        <v>-749.32088999999985</v>
      </c>
      <c r="C65" s="512">
        <v>1001.8893000000018</v>
      </c>
      <c r="D65" s="512">
        <v>1270.14645</v>
      </c>
      <c r="E65" s="512">
        <v>1522.7148600000019</v>
      </c>
      <c r="H65" s="510"/>
      <c r="I65" s="510"/>
    </row>
    <row r="66" spans="1:9" s="511" customFormat="1" ht="15" customHeight="1">
      <c r="A66" s="533" t="s">
        <v>1155</v>
      </c>
      <c r="B66" s="512">
        <v>0</v>
      </c>
      <c r="C66" s="512">
        <v>97.418000000000006</v>
      </c>
      <c r="D66" s="512">
        <v>0</v>
      </c>
      <c r="E66" s="512">
        <v>97.418000000000006</v>
      </c>
      <c r="H66" s="510"/>
      <c r="I66" s="510"/>
    </row>
    <row r="67" spans="1:9" s="511" customFormat="1" ht="15" customHeight="1">
      <c r="A67" s="504" t="s">
        <v>1156</v>
      </c>
      <c r="B67" s="535">
        <v>-749.32088999999985</v>
      </c>
      <c r="C67" s="535">
        <v>904.47130000000175</v>
      </c>
      <c r="D67" s="535">
        <v>1270.14645</v>
      </c>
      <c r="E67" s="535">
        <v>1425.2968600000017</v>
      </c>
      <c r="F67" s="510"/>
      <c r="H67" s="510"/>
      <c r="I67" s="510"/>
    </row>
    <row r="68" spans="1:9" ht="2.25" customHeight="1" thickBot="1">
      <c r="A68" s="536"/>
      <c r="B68" s="536"/>
      <c r="C68" s="536"/>
      <c r="D68" s="536"/>
      <c r="E68" s="536"/>
    </row>
    <row r="69" spans="1:9" ht="15" customHeight="1" thickTop="1">
      <c r="A69" s="517"/>
      <c r="B69" s="517"/>
      <c r="C69" s="517"/>
      <c r="D69" s="517"/>
      <c r="E69" s="517"/>
    </row>
    <row r="70" spans="1:9" ht="15" customHeight="1">
      <c r="A70" s="517"/>
      <c r="B70" s="460"/>
      <c r="C70" s="460"/>
      <c r="D70" s="460"/>
      <c r="E70" s="460"/>
    </row>
    <row r="71" spans="1:9" ht="15" customHeight="1">
      <c r="A71" s="784"/>
      <c r="B71" s="784"/>
      <c r="C71" s="784"/>
      <c r="D71" s="784"/>
      <c r="E71" s="784"/>
    </row>
    <row r="72" spans="1:9" ht="45" customHeight="1">
      <c r="A72" s="789" t="s">
        <v>1157</v>
      </c>
      <c r="B72" s="790"/>
      <c r="C72" s="790"/>
      <c r="D72" s="790"/>
      <c r="E72" s="790"/>
    </row>
    <row r="73" spans="1:9" ht="25.5">
      <c r="A73" s="504"/>
      <c r="B73" s="526" t="s">
        <v>1100</v>
      </c>
      <c r="C73" s="526" t="s">
        <v>1101</v>
      </c>
      <c r="D73" s="526" t="s">
        <v>1102</v>
      </c>
      <c r="E73" s="527" t="s">
        <v>443</v>
      </c>
    </row>
    <row r="74" spans="1:9" ht="15" customHeight="1">
      <c r="A74" s="537" t="s">
        <v>1158</v>
      </c>
      <c r="B74" s="538">
        <v>33447.597249999999</v>
      </c>
      <c r="C74" s="538">
        <v>389077.2740714</v>
      </c>
      <c r="D74" s="538">
        <v>782992.50179000001</v>
      </c>
      <c r="E74" s="512">
        <v>1205517.3731114001</v>
      </c>
      <c r="F74" s="539"/>
    </row>
    <row r="75" spans="1:9" ht="15" customHeight="1">
      <c r="A75" s="537"/>
      <c r="B75" s="538"/>
      <c r="C75" s="538"/>
      <c r="D75" s="538"/>
      <c r="E75" s="538"/>
    </row>
    <row r="76" spans="1:9" ht="15" customHeight="1">
      <c r="A76" s="454" t="s">
        <v>1159</v>
      </c>
      <c r="B76" s="538">
        <v>3582.2668900000003</v>
      </c>
      <c r="C76" s="538">
        <v>13758.7314914</v>
      </c>
      <c r="D76" s="538">
        <v>154693.93763999999</v>
      </c>
      <c r="E76" s="512">
        <v>172034.93602139998</v>
      </c>
    </row>
    <row r="77" spans="1:9" ht="15" customHeight="1">
      <c r="A77" s="454" t="s">
        <v>1160</v>
      </c>
      <c r="B77" s="538">
        <v>29865.33036</v>
      </c>
      <c r="C77" s="538">
        <v>375318.54258000001</v>
      </c>
      <c r="D77" s="538">
        <v>628298.56414999999</v>
      </c>
      <c r="E77" s="512">
        <v>1033482.43709</v>
      </c>
    </row>
    <row r="78" spans="1:9" ht="15" customHeight="1">
      <c r="A78" s="454"/>
      <c r="B78" s="538"/>
      <c r="C78" s="538"/>
      <c r="D78" s="538"/>
      <c r="E78" s="538"/>
    </row>
    <row r="79" spans="1:9" ht="15" customHeight="1">
      <c r="A79" s="466" t="s">
        <v>1161</v>
      </c>
      <c r="B79" s="538">
        <v>33447.597249999999</v>
      </c>
      <c r="C79" s="538">
        <v>389077.27406999998</v>
      </c>
      <c r="D79" s="538">
        <v>782992.50178999989</v>
      </c>
      <c r="E79" s="512">
        <v>1205517.3731099998</v>
      </c>
    </row>
    <row r="80" spans="1:9" ht="15" customHeight="1">
      <c r="A80" s="454"/>
      <c r="B80" s="538"/>
      <c r="C80" s="538"/>
      <c r="D80" s="538"/>
      <c r="E80" s="538"/>
    </row>
    <row r="81" spans="1:9" ht="15" customHeight="1">
      <c r="A81" s="454" t="s">
        <v>1162</v>
      </c>
      <c r="B81" s="538">
        <v>583.1</v>
      </c>
      <c r="C81" s="538">
        <v>1838.48</v>
      </c>
      <c r="D81" s="538">
        <v>68924.479229999997</v>
      </c>
      <c r="E81" s="512">
        <v>71346.059229999999</v>
      </c>
    </row>
    <row r="82" spans="1:9" ht="15" customHeight="1">
      <c r="A82" s="454" t="s">
        <v>1163</v>
      </c>
      <c r="B82" s="538">
        <v>32864.49725</v>
      </c>
      <c r="C82" s="538">
        <v>387238.79407</v>
      </c>
      <c r="D82" s="538">
        <v>714068.02255999995</v>
      </c>
      <c r="E82" s="512">
        <v>1134171.31388</v>
      </c>
    </row>
    <row r="83" spans="1:9" ht="15" customHeight="1">
      <c r="A83" s="454" t="s">
        <v>1164</v>
      </c>
      <c r="B83" s="538">
        <v>0</v>
      </c>
      <c r="C83" s="538">
        <v>0</v>
      </c>
      <c r="D83" s="538">
        <v>0</v>
      </c>
      <c r="E83" s="512">
        <v>0</v>
      </c>
    </row>
    <row r="84" spans="1:9" ht="15" customHeight="1">
      <c r="A84" s="454" t="s">
        <v>1165</v>
      </c>
      <c r="B84" s="538">
        <v>0</v>
      </c>
      <c r="C84" s="538">
        <v>0</v>
      </c>
      <c r="D84" s="538">
        <v>0</v>
      </c>
      <c r="E84" s="512">
        <v>0</v>
      </c>
    </row>
    <row r="85" spans="1:9" ht="15" customHeight="1">
      <c r="A85" s="454" t="s">
        <v>1166</v>
      </c>
      <c r="B85" s="538">
        <v>0</v>
      </c>
      <c r="C85" s="538">
        <v>0</v>
      </c>
      <c r="D85" s="538">
        <v>0</v>
      </c>
      <c r="E85" s="512">
        <v>0</v>
      </c>
    </row>
    <row r="86" spans="1:9" ht="15" customHeight="1">
      <c r="A86" s="540"/>
      <c r="B86" s="538"/>
      <c r="C86" s="538"/>
      <c r="D86" s="538">
        <v>0</v>
      </c>
      <c r="E86" s="538"/>
    </row>
    <row r="87" spans="1:9" ht="15" customHeight="1">
      <c r="A87" s="541" t="s">
        <v>1167</v>
      </c>
      <c r="B87" s="538">
        <v>33447.597249999999</v>
      </c>
      <c r="C87" s="538">
        <v>389077.2740714</v>
      </c>
      <c r="D87" s="538">
        <v>782992.50179000001</v>
      </c>
      <c r="E87" s="512">
        <v>1205517.3731114001</v>
      </c>
      <c r="F87" s="539"/>
    </row>
    <row r="88" spans="1:9" ht="15" customHeight="1" thickBot="1">
      <c r="A88" s="542"/>
      <c r="B88" s="543"/>
      <c r="C88" s="543"/>
      <c r="D88" s="543"/>
      <c r="E88" s="543"/>
    </row>
    <row r="89" spans="1:9" ht="15" customHeight="1">
      <c r="A89" s="788" t="s">
        <v>1168</v>
      </c>
      <c r="B89" s="788"/>
      <c r="C89" s="788"/>
      <c r="D89" s="788"/>
      <c r="E89" s="788"/>
    </row>
    <row r="91" spans="1:9">
      <c r="A91" s="629"/>
      <c r="B91" s="630"/>
      <c r="C91" s="630"/>
      <c r="D91" s="630"/>
      <c r="E91" s="630"/>
      <c r="F91" s="630"/>
      <c r="G91" s="630"/>
      <c r="H91" s="630"/>
      <c r="I91" s="630"/>
    </row>
    <row r="92" spans="1:9" ht="15">
      <c r="A92" s="629"/>
      <c r="B92" s="631"/>
      <c r="C92" s="632"/>
      <c r="D92" s="632"/>
      <c r="E92" s="630"/>
      <c r="F92" s="630"/>
      <c r="G92" s="630"/>
      <c r="H92" s="630"/>
      <c r="I92" s="630"/>
    </row>
    <row r="93" spans="1:9" ht="15">
      <c r="A93" s="629"/>
      <c r="B93" s="631"/>
      <c r="C93" s="632"/>
      <c r="D93" s="632"/>
      <c r="E93" s="630"/>
      <c r="F93" s="630"/>
      <c r="G93" s="630"/>
      <c r="H93" s="630"/>
      <c r="I93" s="630"/>
    </row>
    <row r="94" spans="1:9">
      <c r="A94" s="629"/>
      <c r="B94" s="630"/>
      <c r="C94" s="630"/>
      <c r="D94" s="630"/>
      <c r="E94" s="630"/>
      <c r="F94" s="630"/>
      <c r="G94" s="630"/>
      <c r="H94" s="630"/>
      <c r="I94" s="630"/>
    </row>
    <row r="95" spans="1:9" ht="15">
      <c r="A95" s="629"/>
      <c r="B95" s="631"/>
      <c r="C95" s="632"/>
      <c r="D95" s="632"/>
      <c r="E95" s="630"/>
      <c r="F95" s="630"/>
      <c r="G95" s="630"/>
      <c r="H95" s="630"/>
      <c r="I95" s="630"/>
    </row>
    <row r="96" spans="1:9" ht="15">
      <c r="A96" s="629"/>
      <c r="B96" s="631"/>
      <c r="C96" s="632"/>
      <c r="D96" s="632"/>
      <c r="E96" s="630"/>
      <c r="F96" s="630"/>
      <c r="G96" s="630"/>
      <c r="H96" s="630"/>
      <c r="I96" s="630"/>
    </row>
    <row r="97" spans="1:9" ht="15">
      <c r="A97" s="629"/>
      <c r="B97" s="631"/>
      <c r="C97" s="632"/>
      <c r="D97" s="632"/>
      <c r="E97" s="630"/>
      <c r="F97" s="630"/>
      <c r="G97" s="630"/>
      <c r="H97" s="630"/>
      <c r="I97" s="630"/>
    </row>
    <row r="98" spans="1:9" ht="15">
      <c r="A98" s="629"/>
      <c r="B98" s="631"/>
      <c r="C98" s="632"/>
      <c r="D98" s="632"/>
      <c r="E98" s="630"/>
      <c r="F98" s="630"/>
      <c r="G98" s="630"/>
      <c r="H98" s="630"/>
      <c r="I98" s="630"/>
    </row>
    <row r="99" spans="1:9" ht="15">
      <c r="A99" s="629"/>
      <c r="B99" s="631"/>
      <c r="C99" s="632"/>
      <c r="D99" s="632"/>
      <c r="E99" s="630"/>
      <c r="F99" s="630"/>
      <c r="G99" s="630"/>
      <c r="H99" s="630"/>
      <c r="I99" s="630"/>
    </row>
    <row r="100" spans="1:9">
      <c r="A100" s="629"/>
      <c r="B100" s="630"/>
      <c r="C100" s="630"/>
      <c r="D100" s="630"/>
      <c r="E100" s="630"/>
      <c r="F100" s="630"/>
      <c r="G100" s="630"/>
      <c r="H100" s="630"/>
      <c r="I100" s="630"/>
    </row>
    <row r="101" spans="1:9">
      <c r="A101" s="629"/>
      <c r="B101" s="630"/>
      <c r="C101" s="630"/>
      <c r="D101" s="630"/>
      <c r="E101" s="630"/>
      <c r="F101" s="630"/>
      <c r="G101" s="630"/>
      <c r="H101" s="630"/>
      <c r="I101" s="630"/>
    </row>
    <row r="102" spans="1:9">
      <c r="A102" s="629"/>
      <c r="B102" s="630"/>
      <c r="C102" s="630"/>
      <c r="D102" s="630"/>
      <c r="E102" s="630"/>
      <c r="F102" s="630"/>
      <c r="G102" s="630"/>
      <c r="H102" s="630"/>
      <c r="I102" s="630"/>
    </row>
    <row r="103" spans="1:9">
      <c r="A103" s="629"/>
      <c r="B103" s="630"/>
      <c r="C103" s="630"/>
      <c r="D103" s="630"/>
      <c r="E103" s="630"/>
      <c r="F103" s="630"/>
      <c r="G103" s="630"/>
      <c r="H103" s="630"/>
      <c r="I103" s="630"/>
    </row>
    <row r="104" spans="1:9">
      <c r="A104" s="629"/>
      <c r="B104" s="630"/>
      <c r="C104" s="630"/>
      <c r="D104" s="630"/>
      <c r="E104" s="630"/>
      <c r="F104" s="630"/>
      <c r="G104" s="630"/>
      <c r="H104" s="630"/>
      <c r="I104" s="630"/>
    </row>
    <row r="105" spans="1:9">
      <c r="A105" s="629"/>
      <c r="B105" s="630"/>
      <c r="C105" s="630"/>
      <c r="D105" s="630"/>
      <c r="E105" s="630"/>
      <c r="F105" s="630"/>
      <c r="G105" s="630"/>
      <c r="H105" s="630"/>
      <c r="I105" s="630"/>
    </row>
    <row r="106" spans="1:9">
      <c r="A106" s="629"/>
      <c r="B106" s="630"/>
      <c r="C106" s="630"/>
      <c r="D106" s="630"/>
      <c r="E106" s="630"/>
      <c r="F106" s="630"/>
      <c r="G106" s="630"/>
      <c r="H106" s="630"/>
      <c r="I106" s="630"/>
    </row>
    <row r="107" spans="1:9">
      <c r="A107" s="629"/>
      <c r="B107" s="630"/>
      <c r="C107" s="630"/>
      <c r="D107" s="630"/>
      <c r="E107" s="630"/>
      <c r="F107" s="630"/>
      <c r="G107" s="630"/>
      <c r="H107" s="630"/>
      <c r="I107" s="630"/>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zoomScaleNormal="100" workbookViewId="0">
      <selection activeCell="G19" sqref="G19"/>
    </sheetView>
  </sheetViews>
  <sheetFormatPr baseColWidth="10" defaultColWidth="9.140625" defaultRowHeight="12.75"/>
  <cols>
    <col min="1" max="1" width="91.28515625" style="485" customWidth="1"/>
    <col min="2" max="4" width="12.7109375" style="484" customWidth="1"/>
    <col min="5" max="256" width="11.42578125" style="484" customWidth="1"/>
    <col min="257" max="257" width="91.28515625" style="484" customWidth="1"/>
    <col min="258" max="260" width="12.7109375" style="484" customWidth="1"/>
    <col min="261" max="512" width="11.42578125" style="484" customWidth="1"/>
    <col min="513" max="513" width="91.28515625" style="484" customWidth="1"/>
    <col min="514" max="516" width="12.7109375" style="484" customWidth="1"/>
    <col min="517" max="768" width="11.42578125" style="484" customWidth="1"/>
    <col min="769" max="769" width="91.28515625" style="484" customWidth="1"/>
    <col min="770" max="772" width="12.7109375" style="484" customWidth="1"/>
    <col min="773" max="1024" width="11.42578125" style="484" customWidth="1"/>
    <col min="1025" max="1025" width="91.28515625" style="484" customWidth="1"/>
    <col min="1026" max="1028" width="12.7109375" style="484" customWidth="1"/>
    <col min="1029" max="1280" width="11.42578125" style="484" customWidth="1"/>
    <col min="1281" max="1281" width="91.28515625" style="484" customWidth="1"/>
    <col min="1282" max="1284" width="12.7109375" style="484" customWidth="1"/>
    <col min="1285" max="1536" width="11.42578125" style="484" customWidth="1"/>
    <col min="1537" max="1537" width="91.28515625" style="484" customWidth="1"/>
    <col min="1538" max="1540" width="12.7109375" style="484" customWidth="1"/>
    <col min="1541" max="1792" width="11.42578125" style="484" customWidth="1"/>
    <col min="1793" max="1793" width="91.28515625" style="484" customWidth="1"/>
    <col min="1794" max="1796" width="12.7109375" style="484" customWidth="1"/>
    <col min="1797" max="2048" width="11.42578125" style="484" customWidth="1"/>
    <col min="2049" max="2049" width="91.28515625" style="484" customWidth="1"/>
    <col min="2050" max="2052" width="12.7109375" style="484" customWidth="1"/>
    <col min="2053" max="2304" width="11.42578125" style="484" customWidth="1"/>
    <col min="2305" max="2305" width="91.28515625" style="484" customWidth="1"/>
    <col min="2306" max="2308" width="12.7109375" style="484" customWidth="1"/>
    <col min="2309" max="2560" width="11.42578125" style="484" customWidth="1"/>
    <col min="2561" max="2561" width="91.28515625" style="484" customWidth="1"/>
    <col min="2562" max="2564" width="12.7109375" style="484" customWidth="1"/>
    <col min="2565" max="2816" width="11.42578125" style="484" customWidth="1"/>
    <col min="2817" max="2817" width="91.28515625" style="484" customWidth="1"/>
    <col min="2818" max="2820" width="12.7109375" style="484" customWidth="1"/>
    <col min="2821" max="3072" width="11.42578125" style="484" customWidth="1"/>
    <col min="3073" max="3073" width="91.28515625" style="484" customWidth="1"/>
    <col min="3074" max="3076" width="12.7109375" style="484" customWidth="1"/>
    <col min="3077" max="3328" width="11.42578125" style="484" customWidth="1"/>
    <col min="3329" max="3329" width="91.28515625" style="484" customWidth="1"/>
    <col min="3330" max="3332" width="12.7109375" style="484" customWidth="1"/>
    <col min="3333" max="3584" width="11.42578125" style="484" customWidth="1"/>
    <col min="3585" max="3585" width="91.28515625" style="484" customWidth="1"/>
    <col min="3586" max="3588" width="12.7109375" style="484" customWidth="1"/>
    <col min="3589" max="3840" width="11.42578125" style="484" customWidth="1"/>
    <col min="3841" max="3841" width="91.28515625" style="484" customWidth="1"/>
    <col min="3842" max="3844" width="12.7109375" style="484" customWidth="1"/>
    <col min="3845" max="4096" width="11.42578125" style="484" customWidth="1"/>
    <col min="4097" max="4097" width="91.28515625" style="484" customWidth="1"/>
    <col min="4098" max="4100" width="12.7109375" style="484" customWidth="1"/>
    <col min="4101" max="4352" width="11.42578125" style="484" customWidth="1"/>
    <col min="4353" max="4353" width="91.28515625" style="484" customWidth="1"/>
    <col min="4354" max="4356" width="12.7109375" style="484" customWidth="1"/>
    <col min="4357" max="4608" width="11.42578125" style="484" customWidth="1"/>
    <col min="4609" max="4609" width="91.28515625" style="484" customWidth="1"/>
    <col min="4610" max="4612" width="12.7109375" style="484" customWidth="1"/>
    <col min="4613" max="4864" width="11.42578125" style="484" customWidth="1"/>
    <col min="4865" max="4865" width="91.28515625" style="484" customWidth="1"/>
    <col min="4866" max="4868" width="12.7109375" style="484" customWidth="1"/>
    <col min="4869" max="5120" width="11.42578125" style="484" customWidth="1"/>
    <col min="5121" max="5121" width="91.28515625" style="484" customWidth="1"/>
    <col min="5122" max="5124" width="12.7109375" style="484" customWidth="1"/>
    <col min="5125" max="5376" width="11.42578125" style="484" customWidth="1"/>
    <col min="5377" max="5377" width="91.28515625" style="484" customWidth="1"/>
    <col min="5378" max="5380" width="12.7109375" style="484" customWidth="1"/>
    <col min="5381" max="5632" width="11.42578125" style="484" customWidth="1"/>
    <col min="5633" max="5633" width="91.28515625" style="484" customWidth="1"/>
    <col min="5634" max="5636" width="12.7109375" style="484" customWidth="1"/>
    <col min="5637" max="5888" width="11.42578125" style="484" customWidth="1"/>
    <col min="5889" max="5889" width="91.28515625" style="484" customWidth="1"/>
    <col min="5890" max="5892" width="12.7109375" style="484" customWidth="1"/>
    <col min="5893" max="6144" width="11.42578125" style="484" customWidth="1"/>
    <col min="6145" max="6145" width="91.28515625" style="484" customWidth="1"/>
    <col min="6146" max="6148" width="12.7109375" style="484" customWidth="1"/>
    <col min="6149" max="6400" width="11.42578125" style="484" customWidth="1"/>
    <col min="6401" max="6401" width="91.28515625" style="484" customWidth="1"/>
    <col min="6402" max="6404" width="12.7109375" style="484" customWidth="1"/>
    <col min="6405" max="6656" width="11.42578125" style="484" customWidth="1"/>
    <col min="6657" max="6657" width="91.28515625" style="484" customWidth="1"/>
    <col min="6658" max="6660" width="12.7109375" style="484" customWidth="1"/>
    <col min="6661" max="6912" width="11.42578125" style="484" customWidth="1"/>
    <col min="6913" max="6913" width="91.28515625" style="484" customWidth="1"/>
    <col min="6914" max="6916" width="12.7109375" style="484" customWidth="1"/>
    <col min="6917" max="7168" width="11.42578125" style="484" customWidth="1"/>
    <col min="7169" max="7169" width="91.28515625" style="484" customWidth="1"/>
    <col min="7170" max="7172" width="12.7109375" style="484" customWidth="1"/>
    <col min="7173" max="7424" width="11.42578125" style="484" customWidth="1"/>
    <col min="7425" max="7425" width="91.28515625" style="484" customWidth="1"/>
    <col min="7426" max="7428" width="12.7109375" style="484" customWidth="1"/>
    <col min="7429" max="7680" width="11.42578125" style="484" customWidth="1"/>
    <col min="7681" max="7681" width="91.28515625" style="484" customWidth="1"/>
    <col min="7682" max="7684" width="12.7109375" style="484" customWidth="1"/>
    <col min="7685" max="7936" width="11.42578125" style="484" customWidth="1"/>
    <col min="7937" max="7937" width="91.28515625" style="484" customWidth="1"/>
    <col min="7938" max="7940" width="12.7109375" style="484" customWidth="1"/>
    <col min="7941" max="8192" width="11.42578125" style="484" customWidth="1"/>
    <col min="8193" max="8193" width="91.28515625" style="484" customWidth="1"/>
    <col min="8194" max="8196" width="12.7109375" style="484" customWidth="1"/>
    <col min="8197" max="8448" width="11.42578125" style="484" customWidth="1"/>
    <col min="8449" max="8449" width="91.28515625" style="484" customWidth="1"/>
    <col min="8450" max="8452" width="12.7109375" style="484" customWidth="1"/>
    <col min="8453" max="8704" width="11.42578125" style="484" customWidth="1"/>
    <col min="8705" max="8705" width="91.28515625" style="484" customWidth="1"/>
    <col min="8706" max="8708" width="12.7109375" style="484" customWidth="1"/>
    <col min="8709" max="8960" width="11.42578125" style="484" customWidth="1"/>
    <col min="8961" max="8961" width="91.28515625" style="484" customWidth="1"/>
    <col min="8962" max="8964" width="12.7109375" style="484" customWidth="1"/>
    <col min="8965" max="9216" width="11.42578125" style="484" customWidth="1"/>
    <col min="9217" max="9217" width="91.28515625" style="484" customWidth="1"/>
    <col min="9218" max="9220" width="12.7109375" style="484" customWidth="1"/>
    <col min="9221" max="9472" width="11.42578125" style="484" customWidth="1"/>
    <col min="9473" max="9473" width="91.28515625" style="484" customWidth="1"/>
    <col min="9474" max="9476" width="12.7109375" style="484" customWidth="1"/>
    <col min="9477" max="9728" width="11.42578125" style="484" customWidth="1"/>
    <col min="9729" max="9729" width="91.28515625" style="484" customWidth="1"/>
    <col min="9730" max="9732" width="12.7109375" style="484" customWidth="1"/>
    <col min="9733" max="9984" width="11.42578125" style="484" customWidth="1"/>
    <col min="9985" max="9985" width="91.28515625" style="484" customWidth="1"/>
    <col min="9986" max="9988" width="12.7109375" style="484" customWidth="1"/>
    <col min="9989" max="10240" width="11.42578125" style="484" customWidth="1"/>
    <col min="10241" max="10241" width="91.28515625" style="484" customWidth="1"/>
    <col min="10242" max="10244" width="12.7109375" style="484" customWidth="1"/>
    <col min="10245" max="10496" width="11.42578125" style="484" customWidth="1"/>
    <col min="10497" max="10497" width="91.28515625" style="484" customWidth="1"/>
    <col min="10498" max="10500" width="12.7109375" style="484" customWidth="1"/>
    <col min="10501" max="10752" width="11.42578125" style="484" customWidth="1"/>
    <col min="10753" max="10753" width="91.28515625" style="484" customWidth="1"/>
    <col min="10754" max="10756" width="12.7109375" style="484" customWidth="1"/>
    <col min="10757" max="11008" width="11.42578125" style="484" customWidth="1"/>
    <col min="11009" max="11009" width="91.28515625" style="484" customWidth="1"/>
    <col min="11010" max="11012" width="12.7109375" style="484" customWidth="1"/>
    <col min="11013" max="11264" width="11.42578125" style="484" customWidth="1"/>
    <col min="11265" max="11265" width="91.28515625" style="484" customWidth="1"/>
    <col min="11266" max="11268" width="12.7109375" style="484" customWidth="1"/>
    <col min="11269" max="11520" width="11.42578125" style="484" customWidth="1"/>
    <col min="11521" max="11521" width="91.28515625" style="484" customWidth="1"/>
    <col min="11522" max="11524" width="12.7109375" style="484" customWidth="1"/>
    <col min="11525" max="11776" width="11.42578125" style="484" customWidth="1"/>
    <col min="11777" max="11777" width="91.28515625" style="484" customWidth="1"/>
    <col min="11778" max="11780" width="12.7109375" style="484" customWidth="1"/>
    <col min="11781" max="12032" width="11.42578125" style="484" customWidth="1"/>
    <col min="12033" max="12033" width="91.28515625" style="484" customWidth="1"/>
    <col min="12034" max="12036" width="12.7109375" style="484" customWidth="1"/>
    <col min="12037" max="12288" width="11.42578125" style="484" customWidth="1"/>
    <col min="12289" max="12289" width="91.28515625" style="484" customWidth="1"/>
    <col min="12290" max="12292" width="12.7109375" style="484" customWidth="1"/>
    <col min="12293" max="12544" width="11.42578125" style="484" customWidth="1"/>
    <col min="12545" max="12545" width="91.28515625" style="484" customWidth="1"/>
    <col min="12546" max="12548" width="12.7109375" style="484" customWidth="1"/>
    <col min="12549" max="12800" width="11.42578125" style="484" customWidth="1"/>
    <col min="12801" max="12801" width="91.28515625" style="484" customWidth="1"/>
    <col min="12802" max="12804" width="12.7109375" style="484" customWidth="1"/>
    <col min="12805" max="13056" width="11.42578125" style="484" customWidth="1"/>
    <col min="13057" max="13057" width="91.28515625" style="484" customWidth="1"/>
    <col min="13058" max="13060" width="12.7109375" style="484" customWidth="1"/>
    <col min="13061" max="13312" width="11.42578125" style="484" customWidth="1"/>
    <col min="13313" max="13313" width="91.28515625" style="484" customWidth="1"/>
    <col min="13314" max="13316" width="12.7109375" style="484" customWidth="1"/>
    <col min="13317" max="13568" width="11.42578125" style="484" customWidth="1"/>
    <col min="13569" max="13569" width="91.28515625" style="484" customWidth="1"/>
    <col min="13570" max="13572" width="12.7109375" style="484" customWidth="1"/>
    <col min="13573" max="13824" width="11.42578125" style="484" customWidth="1"/>
    <col min="13825" max="13825" width="91.28515625" style="484" customWidth="1"/>
    <col min="13826" max="13828" width="12.7109375" style="484" customWidth="1"/>
    <col min="13829" max="14080" width="11.42578125" style="484" customWidth="1"/>
    <col min="14081" max="14081" width="91.28515625" style="484" customWidth="1"/>
    <col min="14082" max="14084" width="12.7109375" style="484" customWidth="1"/>
    <col min="14085" max="14336" width="11.42578125" style="484" customWidth="1"/>
    <col min="14337" max="14337" width="91.28515625" style="484" customWidth="1"/>
    <col min="14338" max="14340" width="12.7109375" style="484" customWidth="1"/>
    <col min="14341" max="14592" width="11.42578125" style="484" customWidth="1"/>
    <col min="14593" max="14593" width="91.28515625" style="484" customWidth="1"/>
    <col min="14594" max="14596" width="12.7109375" style="484" customWidth="1"/>
    <col min="14597" max="14848" width="11.42578125" style="484" customWidth="1"/>
    <col min="14849" max="14849" width="91.28515625" style="484" customWidth="1"/>
    <col min="14850" max="14852" width="12.7109375" style="484" customWidth="1"/>
    <col min="14853" max="15104" width="11.42578125" style="484" customWidth="1"/>
    <col min="15105" max="15105" width="91.28515625" style="484" customWidth="1"/>
    <col min="15106" max="15108" width="12.7109375" style="484" customWidth="1"/>
    <col min="15109" max="15360" width="11.42578125" style="484" customWidth="1"/>
    <col min="15361" max="15361" width="91.28515625" style="484" customWidth="1"/>
    <col min="15362" max="15364" width="12.7109375" style="484" customWidth="1"/>
    <col min="15365" max="15616" width="11.42578125" style="484" customWidth="1"/>
    <col min="15617" max="15617" width="91.28515625" style="484" customWidth="1"/>
    <col min="15618" max="15620" width="12.7109375" style="484" customWidth="1"/>
    <col min="15621" max="15872" width="11.42578125" style="484" customWidth="1"/>
    <col min="15873" max="15873" width="91.28515625" style="484" customWidth="1"/>
    <col min="15874" max="15876" width="12.7109375" style="484" customWidth="1"/>
    <col min="15877" max="16128" width="11.42578125" style="484" customWidth="1"/>
    <col min="16129" max="16129" width="91.28515625" style="484" customWidth="1"/>
    <col min="16130" max="16132" width="12.7109375" style="484" customWidth="1"/>
    <col min="16133" max="16384" width="11.42578125" style="484" customWidth="1"/>
  </cols>
  <sheetData>
    <row r="1" spans="1:5" s="500" customFormat="1" ht="30" customHeight="1">
      <c r="A1" s="783" t="s">
        <v>1169</v>
      </c>
      <c r="B1" s="783"/>
      <c r="C1" s="783"/>
      <c r="D1" s="783"/>
    </row>
    <row r="2" spans="1:5" s="500" customFormat="1" ht="15" customHeight="1">
      <c r="A2" s="784" t="s">
        <v>442</v>
      </c>
      <c r="B2" s="784"/>
      <c r="C2" s="784"/>
      <c r="D2" s="784"/>
    </row>
    <row r="3" spans="1:5" s="500" customFormat="1" ht="15" customHeight="1">
      <c r="A3" s="784" t="s">
        <v>1435</v>
      </c>
      <c r="B3" s="784"/>
      <c r="C3" s="784"/>
      <c r="D3" s="784"/>
    </row>
    <row r="4" spans="1:5" s="500" customFormat="1" ht="30" customHeight="1">
      <c r="A4" s="785" t="s">
        <v>2</v>
      </c>
      <c r="B4" s="785"/>
      <c r="C4" s="785"/>
      <c r="D4" s="785"/>
    </row>
    <row r="5" spans="1:5" ht="3.75" customHeight="1">
      <c r="A5" s="454"/>
      <c r="B5" s="454"/>
      <c r="C5" s="454"/>
      <c r="D5" s="454"/>
    </row>
    <row r="6" spans="1:5" ht="30" customHeight="1" thickBot="1">
      <c r="A6" s="544"/>
      <c r="B6" s="545" t="s">
        <v>1170</v>
      </c>
      <c r="C6" s="545" t="s">
        <v>1171</v>
      </c>
      <c r="D6" s="545" t="s">
        <v>1172</v>
      </c>
    </row>
    <row r="7" spans="1:5" s="511" customFormat="1" ht="15" customHeight="1">
      <c r="A7" s="546" t="s">
        <v>569</v>
      </c>
      <c r="B7" s="547">
        <v>46365.33913</v>
      </c>
      <c r="C7" s="547">
        <v>3359.1420600000001</v>
      </c>
      <c r="D7" s="547">
        <v>49724.481189999999</v>
      </c>
      <c r="E7" s="510"/>
    </row>
    <row r="8" spans="1:5" s="511" customFormat="1" ht="15" customHeight="1">
      <c r="A8" s="466" t="s">
        <v>1103</v>
      </c>
      <c r="B8" s="512">
        <v>2907.9277499999998</v>
      </c>
      <c r="C8" s="512">
        <v>810.97437000000002</v>
      </c>
      <c r="D8" s="512">
        <v>3718.9021199999997</v>
      </c>
    </row>
    <row r="9" spans="1:5" s="513" customFormat="1" ht="15" customHeight="1">
      <c r="A9" s="466" t="s">
        <v>1104</v>
      </c>
      <c r="B9" s="512">
        <v>8154.5934900000002</v>
      </c>
      <c r="C9" s="512">
        <v>0</v>
      </c>
      <c r="D9" s="512">
        <v>8154.5934900000002</v>
      </c>
    </row>
    <row r="10" spans="1:5" s="513" customFormat="1" ht="15" customHeight="1">
      <c r="A10" s="466" t="s">
        <v>1105</v>
      </c>
      <c r="B10" s="512">
        <v>5472.3008099999997</v>
      </c>
      <c r="C10" s="512">
        <v>631.92064000000005</v>
      </c>
      <c r="D10" s="512">
        <v>6104.22145</v>
      </c>
    </row>
    <row r="11" spans="1:5" s="513" customFormat="1" ht="15" customHeight="1">
      <c r="A11" s="466" t="s">
        <v>1106</v>
      </c>
      <c r="B11" s="512">
        <v>0</v>
      </c>
      <c r="C11" s="512">
        <v>0</v>
      </c>
      <c r="D11" s="512">
        <v>0</v>
      </c>
    </row>
    <row r="12" spans="1:5" s="513" customFormat="1" ht="15" customHeight="1">
      <c r="A12" s="466" t="s">
        <v>1107</v>
      </c>
      <c r="B12" s="512">
        <v>28780.848899999997</v>
      </c>
      <c r="C12" s="512">
        <v>0</v>
      </c>
      <c r="D12" s="512">
        <v>28780.848899999997</v>
      </c>
    </row>
    <row r="13" spans="1:5" s="513" customFormat="1" ht="15" customHeight="1">
      <c r="A13" s="466" t="s">
        <v>1108</v>
      </c>
      <c r="B13" s="512">
        <v>975.0006800000001</v>
      </c>
      <c r="C13" s="512">
        <v>0</v>
      </c>
      <c r="D13" s="512">
        <v>975.0006800000001</v>
      </c>
    </row>
    <row r="14" spans="1:5" s="513" customFormat="1" ht="15" customHeight="1">
      <c r="A14" s="466" t="s">
        <v>1109</v>
      </c>
      <c r="B14" s="512">
        <v>74.667500000000004</v>
      </c>
      <c r="C14" s="512">
        <v>1916.2470499999999</v>
      </c>
      <c r="D14" s="512">
        <v>1990.91455</v>
      </c>
    </row>
    <row r="15" spans="1:5" s="511" customFormat="1" ht="15" customHeight="1">
      <c r="A15" s="466" t="s">
        <v>1110</v>
      </c>
      <c r="B15" s="494">
        <v>0</v>
      </c>
      <c r="C15" s="494">
        <v>0</v>
      </c>
      <c r="D15" s="494">
        <v>0</v>
      </c>
    </row>
    <row r="16" spans="1:5" s="511" customFormat="1" ht="15" customHeight="1">
      <c r="A16" s="544" t="s">
        <v>1111</v>
      </c>
      <c r="B16" s="548">
        <v>9263.336150000001</v>
      </c>
      <c r="C16" s="548">
        <v>1415.3440500000002</v>
      </c>
      <c r="D16" s="548">
        <v>10678.680200000001</v>
      </c>
      <c r="E16" s="510"/>
    </row>
    <row r="17" spans="1:6" s="511" customFormat="1" ht="15" customHeight="1">
      <c r="A17" s="466" t="s">
        <v>110</v>
      </c>
      <c r="B17" s="512">
        <v>0</v>
      </c>
      <c r="C17" s="512">
        <v>0</v>
      </c>
      <c r="D17" s="512">
        <v>0</v>
      </c>
    </row>
    <row r="18" spans="1:6" s="511" customFormat="1" ht="15" customHeight="1">
      <c r="A18" s="466" t="s">
        <v>1112</v>
      </c>
      <c r="B18" s="512">
        <v>0</v>
      </c>
      <c r="C18" s="512">
        <v>0</v>
      </c>
      <c r="D18" s="512">
        <v>0</v>
      </c>
    </row>
    <row r="19" spans="1:6" s="513" customFormat="1" ht="15" customHeight="1">
      <c r="A19" s="466" t="s">
        <v>1113</v>
      </c>
      <c r="B19" s="512">
        <v>9263.336150000001</v>
      </c>
      <c r="C19" s="512">
        <v>1415.3440500000002</v>
      </c>
      <c r="D19" s="512">
        <v>10678.680200000001</v>
      </c>
    </row>
    <row r="20" spans="1:6" s="513" customFormat="1" ht="15" customHeight="1">
      <c r="A20" s="466" t="s">
        <v>1114</v>
      </c>
      <c r="B20" s="512">
        <v>0</v>
      </c>
      <c r="C20" s="512">
        <v>0</v>
      </c>
      <c r="D20" s="512">
        <v>0</v>
      </c>
    </row>
    <row r="21" spans="1:6" s="513" customFormat="1" ht="15" customHeight="1">
      <c r="A21" s="466" t="s">
        <v>1115</v>
      </c>
      <c r="B21" s="512">
        <v>0</v>
      </c>
      <c r="C21" s="512">
        <v>0</v>
      </c>
      <c r="D21" s="512">
        <v>0</v>
      </c>
    </row>
    <row r="22" spans="1:6" s="513" customFormat="1" ht="15" customHeight="1">
      <c r="A22" s="466" t="s">
        <v>1116</v>
      </c>
      <c r="B22" s="512">
        <v>0</v>
      </c>
      <c r="C22" s="512">
        <v>0</v>
      </c>
      <c r="D22" s="512">
        <v>0</v>
      </c>
    </row>
    <row r="23" spans="1:6" s="513" customFormat="1" ht="15" customHeight="1">
      <c r="A23" s="466" t="s">
        <v>938</v>
      </c>
      <c r="B23" s="512">
        <v>0</v>
      </c>
      <c r="C23" s="512">
        <v>0</v>
      </c>
      <c r="D23" s="512">
        <v>0</v>
      </c>
    </row>
    <row r="24" spans="1:6" ht="15" customHeight="1">
      <c r="A24" s="544" t="s">
        <v>594</v>
      </c>
      <c r="B24" s="548">
        <v>37102.002979999997</v>
      </c>
      <c r="C24" s="548">
        <v>1943.79801</v>
      </c>
      <c r="D24" s="548">
        <v>39045.800989999996</v>
      </c>
      <c r="E24" s="510"/>
    </row>
    <row r="25" spans="1:6" s="511" customFormat="1" ht="15" customHeight="1">
      <c r="A25" s="466" t="s">
        <v>1117</v>
      </c>
      <c r="B25" s="512">
        <v>13000</v>
      </c>
      <c r="C25" s="512">
        <v>11691.2</v>
      </c>
      <c r="D25" s="512">
        <v>24691.200000000001</v>
      </c>
    </row>
    <row r="26" spans="1:6" s="513" customFormat="1" ht="15" customHeight="1">
      <c r="A26" s="466" t="s">
        <v>1118</v>
      </c>
      <c r="B26" s="512">
        <v>0</v>
      </c>
      <c r="C26" s="512">
        <v>0</v>
      </c>
      <c r="D26" s="512">
        <v>0</v>
      </c>
    </row>
    <row r="27" spans="1:6" s="513" customFormat="1" ht="15" customHeight="1">
      <c r="A27" s="466" t="s">
        <v>1119</v>
      </c>
      <c r="B27" s="512">
        <v>0</v>
      </c>
      <c r="C27" s="512">
        <v>0</v>
      </c>
      <c r="D27" s="512">
        <v>0</v>
      </c>
    </row>
    <row r="28" spans="1:6" s="513" customFormat="1" ht="15" customHeight="1">
      <c r="A28" s="466" t="s">
        <v>1120</v>
      </c>
      <c r="B28" s="512">
        <v>8367.9322900000006</v>
      </c>
      <c r="C28" s="512">
        <v>32.524230000000003</v>
      </c>
      <c r="D28" s="512">
        <v>8400.4565200000015</v>
      </c>
    </row>
    <row r="29" spans="1:6" s="513" customFormat="1" ht="15" customHeight="1">
      <c r="A29" s="466" t="s">
        <v>1121</v>
      </c>
      <c r="B29" s="512">
        <v>15734.070689999999</v>
      </c>
      <c r="C29" s="512">
        <v>-9779.9262200000012</v>
      </c>
      <c r="D29" s="512">
        <v>5954.1444699999975</v>
      </c>
      <c r="E29" s="510"/>
    </row>
    <row r="30" spans="1:6" s="513" customFormat="1" ht="15" customHeight="1">
      <c r="A30" s="530" t="s">
        <v>1122</v>
      </c>
      <c r="B30" s="512">
        <v>0</v>
      </c>
      <c r="C30" s="512">
        <v>-7477.8046699999995</v>
      </c>
      <c r="D30" s="512">
        <v>-7477.8046699999995</v>
      </c>
    </row>
    <row r="31" spans="1:6" s="513" customFormat="1" ht="15" customHeight="1">
      <c r="A31" s="530" t="s">
        <v>1123</v>
      </c>
      <c r="B31" s="512">
        <v>15734.070689999999</v>
      </c>
      <c r="C31" s="512">
        <v>-2302.1215499999998</v>
      </c>
      <c r="D31" s="512">
        <v>13431.949139999999</v>
      </c>
      <c r="E31" s="531"/>
    </row>
    <row r="32" spans="1:6" s="513" customFormat="1" ht="15" customHeight="1">
      <c r="A32" s="698" t="s">
        <v>598</v>
      </c>
      <c r="B32" s="548">
        <v>46365.33913</v>
      </c>
      <c r="C32" s="548">
        <v>3359.1420600000001</v>
      </c>
      <c r="D32" s="548">
        <v>49724.481189999999</v>
      </c>
      <c r="E32" s="531"/>
      <c r="F32" s="531"/>
    </row>
    <row r="33" spans="1:5" s="513" customFormat="1" ht="15" customHeight="1">
      <c r="A33" s="466" t="s">
        <v>1124</v>
      </c>
      <c r="B33" s="512">
        <v>0</v>
      </c>
      <c r="C33" s="512">
        <v>0</v>
      </c>
      <c r="D33" s="512">
        <v>0</v>
      </c>
    </row>
    <row r="34" spans="1:5" s="513" customFormat="1" ht="15" customHeight="1">
      <c r="A34" s="466" t="s">
        <v>1125</v>
      </c>
      <c r="B34" s="512">
        <v>22072.015480000002</v>
      </c>
      <c r="C34" s="512">
        <v>4660.0691399999996</v>
      </c>
      <c r="D34" s="512">
        <v>26732.084620000001</v>
      </c>
    </row>
    <row r="35" spans="1:5" s="511" customFormat="1">
      <c r="A35" s="698" t="s">
        <v>1133</v>
      </c>
      <c r="B35" s="548">
        <v>817.04929000000004</v>
      </c>
      <c r="C35" s="548">
        <v>0</v>
      </c>
      <c r="D35" s="548">
        <v>817.04929000000004</v>
      </c>
      <c r="E35" s="531"/>
    </row>
    <row r="36" spans="1:5" s="511" customFormat="1" ht="15" customHeight="1">
      <c r="A36" s="454" t="s">
        <v>1134</v>
      </c>
      <c r="B36" s="512">
        <v>0</v>
      </c>
      <c r="C36" s="512">
        <v>-0.88305</v>
      </c>
      <c r="D36" s="512">
        <v>-0.88305</v>
      </c>
    </row>
    <row r="37" spans="1:5" s="511" customFormat="1" ht="15" customHeight="1">
      <c r="A37" s="466" t="s">
        <v>608</v>
      </c>
      <c r="B37" s="512">
        <v>817.04929000000004</v>
      </c>
      <c r="C37" s="512">
        <v>-0.88305</v>
      </c>
      <c r="D37" s="512">
        <v>816.16624000000002</v>
      </c>
    </row>
    <row r="38" spans="1:5" s="511" customFormat="1" ht="15" customHeight="1">
      <c r="A38" s="533" t="s">
        <v>1135</v>
      </c>
      <c r="B38" s="512">
        <v>31938.990550000002</v>
      </c>
      <c r="C38" s="512">
        <v>0.29716999999999999</v>
      </c>
      <c r="D38" s="512">
        <v>31939.287720000004</v>
      </c>
    </row>
    <row r="39" spans="1:5" s="511" customFormat="1" ht="15" customHeight="1">
      <c r="A39" s="454" t="s">
        <v>1136</v>
      </c>
      <c r="B39" s="512">
        <v>-71.021550000000005</v>
      </c>
      <c r="C39" s="512">
        <v>-0.16350000000000001</v>
      </c>
      <c r="D39" s="512">
        <v>-71.185050000000004</v>
      </c>
    </row>
    <row r="40" spans="1:5" s="511" customFormat="1" ht="15" customHeight="1">
      <c r="A40" s="466" t="s">
        <v>1137</v>
      </c>
      <c r="B40" s="512">
        <v>32685.01829</v>
      </c>
      <c r="C40" s="512">
        <v>-0.74938000000000005</v>
      </c>
      <c r="D40" s="512">
        <v>32684.268909999999</v>
      </c>
    </row>
    <row r="41" spans="1:5" s="511" customFormat="1" ht="15" customHeight="1">
      <c r="A41" s="533" t="s">
        <v>1138</v>
      </c>
      <c r="B41" s="512">
        <v>0</v>
      </c>
      <c r="C41" s="512">
        <v>0</v>
      </c>
      <c r="D41" s="512">
        <v>0</v>
      </c>
    </row>
    <row r="42" spans="1:5" s="511" customFormat="1" ht="15" customHeight="1">
      <c r="A42" s="454" t="s">
        <v>1139</v>
      </c>
      <c r="B42" s="512">
        <v>0</v>
      </c>
      <c r="C42" s="512">
        <v>0</v>
      </c>
      <c r="D42" s="512">
        <v>0</v>
      </c>
    </row>
    <row r="43" spans="1:5" s="511" customFormat="1" ht="15" customHeight="1">
      <c r="A43" s="466" t="s">
        <v>1140</v>
      </c>
      <c r="B43" s="512">
        <v>32685.01829</v>
      </c>
      <c r="C43" s="512">
        <v>-0.74938000000000005</v>
      </c>
      <c r="D43" s="512">
        <v>32684.268909999999</v>
      </c>
    </row>
    <row r="44" spans="1:5" s="511" customFormat="1" ht="15" customHeight="1">
      <c r="A44" s="533" t="s">
        <v>1141</v>
      </c>
      <c r="B44" s="512">
        <v>-11899.83512</v>
      </c>
      <c r="C44" s="512">
        <v>-2314.4027900000001</v>
      </c>
      <c r="D44" s="512">
        <v>-14214.23791</v>
      </c>
    </row>
    <row r="45" spans="1:5" s="511" customFormat="1" ht="15" customHeight="1">
      <c r="A45" s="466" t="s">
        <v>1142</v>
      </c>
      <c r="B45" s="512">
        <v>20785.18317</v>
      </c>
      <c r="C45" s="512">
        <v>-2315.1521699999998</v>
      </c>
      <c r="D45" s="512">
        <v>18470.030999999999</v>
      </c>
    </row>
    <row r="46" spans="1:5" s="511" customFormat="1" ht="15" customHeight="1">
      <c r="A46" s="533" t="s">
        <v>1143</v>
      </c>
      <c r="B46" s="512">
        <v>0</v>
      </c>
      <c r="C46" s="512">
        <v>82.166149999999988</v>
      </c>
      <c r="D46" s="512">
        <v>82.166149999999988</v>
      </c>
    </row>
    <row r="47" spans="1:5" s="511" customFormat="1" ht="15" customHeight="1">
      <c r="A47" s="532" t="s">
        <v>1144</v>
      </c>
      <c r="B47" s="512">
        <v>0</v>
      </c>
      <c r="C47" s="512">
        <v>1.1E-4</v>
      </c>
      <c r="D47" s="512">
        <v>1.1E-4</v>
      </c>
    </row>
    <row r="48" spans="1:5" s="511" customFormat="1" ht="15" customHeight="1">
      <c r="A48" s="533" t="s">
        <v>1145</v>
      </c>
      <c r="B48" s="512">
        <v>0</v>
      </c>
      <c r="C48" s="512">
        <v>82.166039999999995</v>
      </c>
      <c r="D48" s="512">
        <v>82.166039999999995</v>
      </c>
    </row>
    <row r="49" spans="1:5" s="511" customFormat="1" ht="15" customHeight="1">
      <c r="A49" s="454" t="s">
        <v>1146</v>
      </c>
      <c r="B49" s="512">
        <v>0</v>
      </c>
      <c r="C49" s="512">
        <v>-68.812809999999999</v>
      </c>
      <c r="D49" s="512">
        <v>-68.812809999999999</v>
      </c>
    </row>
    <row r="50" spans="1:5" s="511" customFormat="1" ht="15" customHeight="1">
      <c r="A50" s="532" t="s">
        <v>1147</v>
      </c>
      <c r="B50" s="512">
        <v>0</v>
      </c>
      <c r="C50" s="512">
        <v>68.812809999999999</v>
      </c>
      <c r="D50" s="512">
        <v>68.812809999999999</v>
      </c>
    </row>
    <row r="51" spans="1:5" s="511" customFormat="1" ht="15" customHeight="1">
      <c r="A51" s="533" t="s">
        <v>1148</v>
      </c>
      <c r="B51" s="512">
        <v>0</v>
      </c>
      <c r="C51" s="512">
        <v>0</v>
      </c>
      <c r="D51" s="512">
        <v>0</v>
      </c>
    </row>
    <row r="52" spans="1:5" s="511" customFormat="1" ht="15" customHeight="1">
      <c r="A52" s="466" t="s">
        <v>1149</v>
      </c>
      <c r="B52" s="512">
        <v>20785.18317</v>
      </c>
      <c r="C52" s="512">
        <v>-2301.7988300000002</v>
      </c>
      <c r="D52" s="512">
        <v>18483.384340000004</v>
      </c>
    </row>
    <row r="53" spans="1:5" s="511" customFormat="1" ht="15" customHeight="1">
      <c r="A53" s="533" t="s">
        <v>1150</v>
      </c>
      <c r="B53" s="512">
        <v>2.5981199999999998</v>
      </c>
      <c r="C53" s="512">
        <v>0</v>
      </c>
      <c r="D53" s="512">
        <v>2.5981199999999998</v>
      </c>
    </row>
    <row r="54" spans="1:5" s="511" customFormat="1" ht="15" customHeight="1">
      <c r="A54" s="466" t="s">
        <v>625</v>
      </c>
      <c r="B54" s="512">
        <v>20787.781289999999</v>
      </c>
      <c r="C54" s="512">
        <v>-2301.7988300000002</v>
      </c>
      <c r="D54" s="512">
        <v>18485.982459999999</v>
      </c>
    </row>
    <row r="55" spans="1:5" s="511" customFormat="1" ht="15" customHeight="1">
      <c r="A55" s="533" t="s">
        <v>1151</v>
      </c>
      <c r="B55" s="512">
        <v>1.66E-2</v>
      </c>
      <c r="C55" s="512">
        <v>2.3452800000000003</v>
      </c>
      <c r="D55" s="512">
        <v>2.3618800000000002</v>
      </c>
    </row>
    <row r="56" spans="1:5" s="511" customFormat="1" ht="15" customHeight="1">
      <c r="A56" s="454" t="s">
        <v>1152</v>
      </c>
      <c r="B56" s="512">
        <v>-4.9631999999999996</v>
      </c>
      <c r="C56" s="512">
        <v>-2.6680000000000001</v>
      </c>
      <c r="D56" s="512">
        <v>-7.6311999999999998</v>
      </c>
    </row>
    <row r="57" spans="1:5" s="511" customFormat="1" ht="15" customHeight="1">
      <c r="A57" s="466" t="s">
        <v>627</v>
      </c>
      <c r="B57" s="512">
        <v>20782.83469</v>
      </c>
      <c r="C57" s="512">
        <v>-2302.1215499999998</v>
      </c>
      <c r="D57" s="512">
        <v>18480.71314</v>
      </c>
    </row>
    <row r="58" spans="1:5" s="511" customFormat="1" ht="15" customHeight="1">
      <c r="A58" s="533" t="s">
        <v>1153</v>
      </c>
      <c r="B58" s="512">
        <v>0</v>
      </c>
      <c r="C58" s="512">
        <v>0</v>
      </c>
      <c r="D58" s="512">
        <v>0</v>
      </c>
    </row>
    <row r="59" spans="1:5" s="511" customFormat="1" ht="15" customHeight="1">
      <c r="A59" s="466" t="s">
        <v>1154</v>
      </c>
      <c r="B59" s="512">
        <v>20782.83469</v>
      </c>
      <c r="C59" s="512">
        <v>-2302.1215499999998</v>
      </c>
      <c r="D59" s="512">
        <v>18480.71314</v>
      </c>
    </row>
    <row r="60" spans="1:5" s="511" customFormat="1" ht="15" customHeight="1">
      <c r="A60" s="533" t="s">
        <v>1155</v>
      </c>
      <c r="B60" s="512">
        <v>-5048.7640000000001</v>
      </c>
      <c r="C60" s="512">
        <v>0</v>
      </c>
      <c r="D60" s="512">
        <v>-5048.7640000000001</v>
      </c>
    </row>
    <row r="61" spans="1:5" s="511" customFormat="1" ht="15" customHeight="1">
      <c r="A61" s="544" t="s">
        <v>1156</v>
      </c>
      <c r="B61" s="548">
        <v>15734.070689999999</v>
      </c>
      <c r="C61" s="548">
        <v>-2302.1215499999998</v>
      </c>
      <c r="D61" s="548">
        <v>13431.949140000001</v>
      </c>
      <c r="E61" s="531"/>
    </row>
    <row r="62" spans="1:5" ht="3.75" customHeight="1" thickBot="1">
      <c r="A62" s="549"/>
      <c r="B62" s="480"/>
      <c r="C62" s="480"/>
      <c r="D62" s="480"/>
    </row>
    <row r="63" spans="1:5" ht="15" customHeight="1" thickTop="1">
      <c r="A63" s="454"/>
      <c r="B63" s="460"/>
      <c r="C63" s="460"/>
      <c r="D63" s="460"/>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D62"/>
  <sheetViews>
    <sheetView zoomScaleNormal="100" workbookViewId="0">
      <selection activeCell="F6" sqref="F6"/>
    </sheetView>
  </sheetViews>
  <sheetFormatPr baseColWidth="10" defaultColWidth="9.140625" defaultRowHeight="12.75"/>
  <cols>
    <col min="1" max="1" width="89.85546875" style="485" bestFit="1" customWidth="1"/>
    <col min="2" max="4" width="12.7109375" style="484" customWidth="1"/>
    <col min="5" max="254" width="11.42578125" style="484" customWidth="1"/>
    <col min="255" max="255" width="89.85546875" style="484" bestFit="1" customWidth="1"/>
    <col min="256" max="258" width="12.7109375" style="484" customWidth="1"/>
    <col min="259" max="510" width="11.42578125" style="484" customWidth="1"/>
    <col min="511" max="511" width="89.85546875" style="484" bestFit="1" customWidth="1"/>
    <col min="512" max="514" width="12.7109375" style="484" customWidth="1"/>
    <col min="515" max="766" width="11.42578125" style="484" customWidth="1"/>
    <col min="767" max="767" width="89.85546875" style="484" bestFit="1" customWidth="1"/>
    <col min="768" max="770" width="12.7109375" style="484" customWidth="1"/>
    <col min="771" max="1022" width="11.42578125" style="484" customWidth="1"/>
    <col min="1023" max="1023" width="89.85546875" style="484" bestFit="1" customWidth="1"/>
    <col min="1024" max="1026" width="12.7109375" style="484" customWidth="1"/>
    <col min="1027" max="1278" width="11.42578125" style="484" customWidth="1"/>
    <col min="1279" max="1279" width="89.85546875" style="484" bestFit="1" customWidth="1"/>
    <col min="1280" max="1282" width="12.7109375" style="484" customWidth="1"/>
    <col min="1283" max="1534" width="11.42578125" style="484" customWidth="1"/>
    <col min="1535" max="1535" width="89.85546875" style="484" bestFit="1" customWidth="1"/>
    <col min="1536" max="1538" width="12.7109375" style="484" customWidth="1"/>
    <col min="1539" max="1790" width="11.42578125" style="484" customWidth="1"/>
    <col min="1791" max="1791" width="89.85546875" style="484" bestFit="1" customWidth="1"/>
    <col min="1792" max="1794" width="12.7109375" style="484" customWidth="1"/>
    <col min="1795" max="2046" width="11.42578125" style="484" customWidth="1"/>
    <col min="2047" max="2047" width="89.85546875" style="484" bestFit="1" customWidth="1"/>
    <col min="2048" max="2050" width="12.7109375" style="484" customWidth="1"/>
    <col min="2051" max="2302" width="11.42578125" style="484" customWidth="1"/>
    <col min="2303" max="2303" width="89.85546875" style="484" bestFit="1" customWidth="1"/>
    <col min="2304" max="2306" width="12.7109375" style="484" customWidth="1"/>
    <col min="2307" max="2558" width="11.42578125" style="484" customWidth="1"/>
    <col min="2559" max="2559" width="89.85546875" style="484" bestFit="1" customWidth="1"/>
    <col min="2560" max="2562" width="12.7109375" style="484" customWidth="1"/>
    <col min="2563" max="2814" width="11.42578125" style="484" customWidth="1"/>
    <col min="2815" max="2815" width="89.85546875" style="484" bestFit="1" customWidth="1"/>
    <col min="2816" max="2818" width="12.7109375" style="484" customWidth="1"/>
    <col min="2819" max="3070" width="11.42578125" style="484" customWidth="1"/>
    <col min="3071" max="3071" width="89.85546875" style="484" bestFit="1" customWidth="1"/>
    <col min="3072" max="3074" width="12.7109375" style="484" customWidth="1"/>
    <col min="3075" max="3326" width="11.42578125" style="484" customWidth="1"/>
    <col min="3327" max="3327" width="89.85546875" style="484" bestFit="1" customWidth="1"/>
    <col min="3328" max="3330" width="12.7109375" style="484" customWidth="1"/>
    <col min="3331" max="3582" width="11.42578125" style="484" customWidth="1"/>
    <col min="3583" max="3583" width="89.85546875" style="484" bestFit="1" customWidth="1"/>
    <col min="3584" max="3586" width="12.7109375" style="484" customWidth="1"/>
    <col min="3587" max="3838" width="11.42578125" style="484" customWidth="1"/>
    <col min="3839" max="3839" width="89.85546875" style="484" bestFit="1" customWidth="1"/>
    <col min="3840" max="3842" width="12.7109375" style="484" customWidth="1"/>
    <col min="3843" max="4094" width="11.42578125" style="484" customWidth="1"/>
    <col min="4095" max="4095" width="89.85546875" style="484" bestFit="1" customWidth="1"/>
    <col min="4096" max="4098" width="12.7109375" style="484" customWidth="1"/>
    <col min="4099" max="4350" width="11.42578125" style="484" customWidth="1"/>
    <col min="4351" max="4351" width="89.85546875" style="484" bestFit="1" customWidth="1"/>
    <col min="4352" max="4354" width="12.7109375" style="484" customWidth="1"/>
    <col min="4355" max="4606" width="11.42578125" style="484" customWidth="1"/>
    <col min="4607" max="4607" width="89.85546875" style="484" bestFit="1" customWidth="1"/>
    <col min="4608" max="4610" width="12.7109375" style="484" customWidth="1"/>
    <col min="4611" max="4862" width="11.42578125" style="484" customWidth="1"/>
    <col min="4863" max="4863" width="89.85546875" style="484" bestFit="1" customWidth="1"/>
    <col min="4864" max="4866" width="12.7109375" style="484" customWidth="1"/>
    <col min="4867" max="5118" width="11.42578125" style="484" customWidth="1"/>
    <col min="5119" max="5119" width="89.85546875" style="484" bestFit="1" customWidth="1"/>
    <col min="5120" max="5122" width="12.7109375" style="484" customWidth="1"/>
    <col min="5123" max="5374" width="11.42578125" style="484" customWidth="1"/>
    <col min="5375" max="5375" width="89.85546875" style="484" bestFit="1" customWidth="1"/>
    <col min="5376" max="5378" width="12.7109375" style="484" customWidth="1"/>
    <col min="5379" max="5630" width="11.42578125" style="484" customWidth="1"/>
    <col min="5631" max="5631" width="89.85546875" style="484" bestFit="1" customWidth="1"/>
    <col min="5632" max="5634" width="12.7109375" style="484" customWidth="1"/>
    <col min="5635" max="5886" width="11.42578125" style="484" customWidth="1"/>
    <col min="5887" max="5887" width="89.85546875" style="484" bestFit="1" customWidth="1"/>
    <col min="5888" max="5890" width="12.7109375" style="484" customWidth="1"/>
    <col min="5891" max="6142" width="11.42578125" style="484" customWidth="1"/>
    <col min="6143" max="6143" width="89.85546875" style="484" bestFit="1" customWidth="1"/>
    <col min="6144" max="6146" width="12.7109375" style="484" customWidth="1"/>
    <col min="6147" max="6398" width="11.42578125" style="484" customWidth="1"/>
    <col min="6399" max="6399" width="89.85546875" style="484" bestFit="1" customWidth="1"/>
    <col min="6400" max="6402" width="12.7109375" style="484" customWidth="1"/>
    <col min="6403" max="6654" width="11.42578125" style="484" customWidth="1"/>
    <col min="6655" max="6655" width="89.85546875" style="484" bestFit="1" customWidth="1"/>
    <col min="6656" max="6658" width="12.7109375" style="484" customWidth="1"/>
    <col min="6659" max="6910" width="11.42578125" style="484" customWidth="1"/>
    <col min="6911" max="6911" width="89.85546875" style="484" bestFit="1" customWidth="1"/>
    <col min="6912" max="6914" width="12.7109375" style="484" customWidth="1"/>
    <col min="6915" max="7166" width="11.42578125" style="484" customWidth="1"/>
    <col min="7167" max="7167" width="89.85546875" style="484" bestFit="1" customWidth="1"/>
    <col min="7168" max="7170" width="12.7109375" style="484" customWidth="1"/>
    <col min="7171" max="7422" width="11.42578125" style="484" customWidth="1"/>
    <col min="7423" max="7423" width="89.85546875" style="484" bestFit="1" customWidth="1"/>
    <col min="7424" max="7426" width="12.7109375" style="484" customWidth="1"/>
    <col min="7427" max="7678" width="11.42578125" style="484" customWidth="1"/>
    <col min="7679" max="7679" width="89.85546875" style="484" bestFit="1" customWidth="1"/>
    <col min="7680" max="7682" width="12.7109375" style="484" customWidth="1"/>
    <col min="7683" max="7934" width="11.42578125" style="484" customWidth="1"/>
    <col min="7935" max="7935" width="89.85546875" style="484" bestFit="1" customWidth="1"/>
    <col min="7936" max="7938" width="12.7109375" style="484" customWidth="1"/>
    <col min="7939" max="8190" width="11.42578125" style="484" customWidth="1"/>
    <col min="8191" max="8191" width="89.85546875" style="484" bestFit="1" customWidth="1"/>
    <col min="8192" max="8194" width="12.7109375" style="484" customWidth="1"/>
    <col min="8195" max="8446" width="11.42578125" style="484" customWidth="1"/>
    <col min="8447" max="8447" width="89.85546875" style="484" bestFit="1" customWidth="1"/>
    <col min="8448" max="8450" width="12.7109375" style="484" customWidth="1"/>
    <col min="8451" max="8702" width="11.42578125" style="484" customWidth="1"/>
    <col min="8703" max="8703" width="89.85546875" style="484" bestFit="1" customWidth="1"/>
    <col min="8704" max="8706" width="12.7109375" style="484" customWidth="1"/>
    <col min="8707" max="8958" width="11.42578125" style="484" customWidth="1"/>
    <col min="8959" max="8959" width="89.85546875" style="484" bestFit="1" customWidth="1"/>
    <col min="8960" max="8962" width="12.7109375" style="484" customWidth="1"/>
    <col min="8963" max="9214" width="11.42578125" style="484" customWidth="1"/>
    <col min="9215" max="9215" width="89.85546875" style="484" bestFit="1" customWidth="1"/>
    <col min="9216" max="9218" width="12.7109375" style="484" customWidth="1"/>
    <col min="9219" max="9470" width="11.42578125" style="484" customWidth="1"/>
    <col min="9471" max="9471" width="89.85546875" style="484" bestFit="1" customWidth="1"/>
    <col min="9472" max="9474" width="12.7109375" style="484" customWidth="1"/>
    <col min="9475" max="9726" width="11.42578125" style="484" customWidth="1"/>
    <col min="9727" max="9727" width="89.85546875" style="484" bestFit="1" customWidth="1"/>
    <col min="9728" max="9730" width="12.7109375" style="484" customWidth="1"/>
    <col min="9731" max="9982" width="11.42578125" style="484" customWidth="1"/>
    <col min="9983" max="9983" width="89.85546875" style="484" bestFit="1" customWidth="1"/>
    <col min="9984" max="9986" width="12.7109375" style="484" customWidth="1"/>
    <col min="9987" max="10238" width="11.42578125" style="484" customWidth="1"/>
    <col min="10239" max="10239" width="89.85546875" style="484" bestFit="1" customWidth="1"/>
    <col min="10240" max="10242" width="12.7109375" style="484" customWidth="1"/>
    <col min="10243" max="10494" width="11.42578125" style="484" customWidth="1"/>
    <col min="10495" max="10495" width="89.85546875" style="484" bestFit="1" customWidth="1"/>
    <col min="10496" max="10498" width="12.7109375" style="484" customWidth="1"/>
    <col min="10499" max="10750" width="11.42578125" style="484" customWidth="1"/>
    <col min="10751" max="10751" width="89.85546875" style="484" bestFit="1" customWidth="1"/>
    <col min="10752" max="10754" width="12.7109375" style="484" customWidth="1"/>
    <col min="10755" max="11006" width="11.42578125" style="484" customWidth="1"/>
    <col min="11007" max="11007" width="89.85546875" style="484" bestFit="1" customWidth="1"/>
    <col min="11008" max="11010" width="12.7109375" style="484" customWidth="1"/>
    <col min="11011" max="11262" width="11.42578125" style="484" customWidth="1"/>
    <col min="11263" max="11263" width="89.85546875" style="484" bestFit="1" customWidth="1"/>
    <col min="11264" max="11266" width="12.7109375" style="484" customWidth="1"/>
    <col min="11267" max="11518" width="11.42578125" style="484" customWidth="1"/>
    <col min="11519" max="11519" width="89.85546875" style="484" bestFit="1" customWidth="1"/>
    <col min="11520" max="11522" width="12.7109375" style="484" customWidth="1"/>
    <col min="11523" max="11774" width="11.42578125" style="484" customWidth="1"/>
    <col min="11775" max="11775" width="89.85546875" style="484" bestFit="1" customWidth="1"/>
    <col min="11776" max="11778" width="12.7109375" style="484" customWidth="1"/>
    <col min="11779" max="12030" width="11.42578125" style="484" customWidth="1"/>
    <col min="12031" max="12031" width="89.85546875" style="484" bestFit="1" customWidth="1"/>
    <col min="12032" max="12034" width="12.7109375" style="484" customWidth="1"/>
    <col min="12035" max="12286" width="11.42578125" style="484" customWidth="1"/>
    <col min="12287" max="12287" width="89.85546875" style="484" bestFit="1" customWidth="1"/>
    <col min="12288" max="12290" width="12.7109375" style="484" customWidth="1"/>
    <col min="12291" max="12542" width="11.42578125" style="484" customWidth="1"/>
    <col min="12543" max="12543" width="89.85546875" style="484" bestFit="1" customWidth="1"/>
    <col min="12544" max="12546" width="12.7109375" style="484" customWidth="1"/>
    <col min="12547" max="12798" width="11.42578125" style="484" customWidth="1"/>
    <col min="12799" max="12799" width="89.85546875" style="484" bestFit="1" customWidth="1"/>
    <col min="12800" max="12802" width="12.7109375" style="484" customWidth="1"/>
    <col min="12803" max="13054" width="11.42578125" style="484" customWidth="1"/>
    <col min="13055" max="13055" width="89.85546875" style="484" bestFit="1" customWidth="1"/>
    <col min="13056" max="13058" width="12.7109375" style="484" customWidth="1"/>
    <col min="13059" max="13310" width="11.42578125" style="484" customWidth="1"/>
    <col min="13311" max="13311" width="89.85546875" style="484" bestFit="1" customWidth="1"/>
    <col min="13312" max="13314" width="12.7109375" style="484" customWidth="1"/>
    <col min="13315" max="13566" width="11.42578125" style="484" customWidth="1"/>
    <col min="13567" max="13567" width="89.85546875" style="484" bestFit="1" customWidth="1"/>
    <col min="13568" max="13570" width="12.7109375" style="484" customWidth="1"/>
    <col min="13571" max="13822" width="11.42578125" style="484" customWidth="1"/>
    <col min="13823" max="13823" width="89.85546875" style="484" bestFit="1" customWidth="1"/>
    <col min="13824" max="13826" width="12.7109375" style="484" customWidth="1"/>
    <col min="13827" max="14078" width="11.42578125" style="484" customWidth="1"/>
    <col min="14079" max="14079" width="89.85546875" style="484" bestFit="1" customWidth="1"/>
    <col min="14080" max="14082" width="12.7109375" style="484" customWidth="1"/>
    <col min="14083" max="14334" width="11.42578125" style="484" customWidth="1"/>
    <col min="14335" max="14335" width="89.85546875" style="484" bestFit="1" customWidth="1"/>
    <col min="14336" max="14338" width="12.7109375" style="484" customWidth="1"/>
    <col min="14339" max="14590" width="11.42578125" style="484" customWidth="1"/>
    <col min="14591" max="14591" width="89.85546875" style="484" bestFit="1" customWidth="1"/>
    <col min="14592" max="14594" width="12.7109375" style="484" customWidth="1"/>
    <col min="14595" max="14846" width="11.42578125" style="484" customWidth="1"/>
    <col min="14847" max="14847" width="89.85546875" style="484" bestFit="1" customWidth="1"/>
    <col min="14848" max="14850" width="12.7109375" style="484" customWidth="1"/>
    <col min="14851" max="15102" width="11.42578125" style="484" customWidth="1"/>
    <col min="15103" max="15103" width="89.85546875" style="484" bestFit="1" customWidth="1"/>
    <col min="15104" max="15106" width="12.7109375" style="484" customWidth="1"/>
    <col min="15107" max="15358" width="11.42578125" style="484" customWidth="1"/>
    <col min="15359" max="15359" width="89.85546875" style="484" bestFit="1" customWidth="1"/>
    <col min="15360" max="15362" width="12.7109375" style="484" customWidth="1"/>
    <col min="15363" max="15614" width="11.42578125" style="484" customWidth="1"/>
    <col min="15615" max="15615" width="89.85546875" style="484" bestFit="1" customWidth="1"/>
    <col min="15616" max="15618" width="12.7109375" style="484" customWidth="1"/>
    <col min="15619" max="15870" width="11.42578125" style="484" customWidth="1"/>
    <col min="15871" max="15871" width="89.85546875" style="484" bestFit="1" customWidth="1"/>
    <col min="15872" max="15874" width="12.7109375" style="484" customWidth="1"/>
    <col min="15875" max="16126" width="11.42578125" style="484" customWidth="1"/>
    <col min="16127" max="16127" width="89.85546875" style="484" bestFit="1" customWidth="1"/>
    <col min="16128" max="16130" width="12.7109375" style="484" customWidth="1"/>
    <col min="16131" max="16384" width="11.42578125" style="484" customWidth="1"/>
  </cols>
  <sheetData>
    <row r="1" spans="1:4" s="500" customFormat="1" ht="30" customHeight="1">
      <c r="A1" s="783" t="s">
        <v>1173</v>
      </c>
      <c r="B1" s="783"/>
      <c r="C1" s="783"/>
      <c r="D1" s="783"/>
    </row>
    <row r="2" spans="1:4" s="500" customFormat="1" ht="15" customHeight="1">
      <c r="A2" s="784" t="s">
        <v>442</v>
      </c>
      <c r="B2" s="784"/>
      <c r="C2" s="784"/>
      <c r="D2" s="784"/>
    </row>
    <row r="3" spans="1:4" s="500" customFormat="1" ht="15" customHeight="1">
      <c r="A3" s="784" t="s">
        <v>1435</v>
      </c>
      <c r="B3" s="784"/>
      <c r="C3" s="784"/>
      <c r="D3" s="784"/>
    </row>
    <row r="4" spans="1:4" s="500" customFormat="1" ht="30" customHeight="1">
      <c r="A4" s="785" t="s">
        <v>2</v>
      </c>
      <c r="B4" s="785"/>
      <c r="C4" s="785"/>
      <c r="D4" s="785"/>
    </row>
    <row r="5" spans="1:4" ht="3.75" customHeight="1">
      <c r="A5" s="454"/>
      <c r="B5" s="454"/>
      <c r="C5" s="454"/>
      <c r="D5" s="454"/>
    </row>
    <row r="6" spans="1:4" ht="30" customHeight="1" thickBot="1">
      <c r="A6" s="550"/>
      <c r="B6" s="545" t="s">
        <v>1174</v>
      </c>
      <c r="C6" s="545" t="s">
        <v>1175</v>
      </c>
      <c r="D6" s="545" t="s">
        <v>1172</v>
      </c>
    </row>
    <row r="7" spans="1:4" s="511" customFormat="1" ht="15" customHeight="1">
      <c r="A7" s="546" t="s">
        <v>569</v>
      </c>
      <c r="B7" s="547">
        <v>10447.418659999999</v>
      </c>
      <c r="C7" s="547">
        <v>20835.070449999999</v>
      </c>
      <c r="D7" s="547">
        <v>31282.489109999999</v>
      </c>
    </row>
    <row r="8" spans="1:4" s="511" customFormat="1" ht="15" customHeight="1">
      <c r="A8" s="466" t="s">
        <v>1103</v>
      </c>
      <c r="B8" s="512">
        <v>5688.7846900000004</v>
      </c>
      <c r="C8" s="512">
        <v>2289.7330999999999</v>
      </c>
      <c r="D8" s="512">
        <v>7978.5177899999999</v>
      </c>
    </row>
    <row r="9" spans="1:4" s="513" customFormat="1" ht="15" customHeight="1">
      <c r="A9" s="466" t="s">
        <v>1104</v>
      </c>
      <c r="B9" s="512">
        <v>0</v>
      </c>
      <c r="C9" s="512">
        <v>5859.6439</v>
      </c>
      <c r="D9" s="512">
        <v>5859.6439</v>
      </c>
    </row>
    <row r="10" spans="1:4" s="513" customFormat="1" ht="15" customHeight="1">
      <c r="A10" s="466" t="s">
        <v>1105</v>
      </c>
      <c r="B10" s="512">
        <v>2802.1201099999998</v>
      </c>
      <c r="C10" s="512">
        <v>1843.36025</v>
      </c>
      <c r="D10" s="512">
        <v>4645.4803599999996</v>
      </c>
    </row>
    <row r="11" spans="1:4" s="513" customFormat="1" ht="15" customHeight="1">
      <c r="A11" s="466" t="s">
        <v>1106</v>
      </c>
      <c r="B11" s="512">
        <v>4.9185400000000001</v>
      </c>
      <c r="C11" s="512">
        <v>1E-3</v>
      </c>
      <c r="D11" s="512">
        <v>4.9195400000000005</v>
      </c>
    </row>
    <row r="12" spans="1:4" s="513" customFormat="1" ht="15" customHeight="1">
      <c r="A12" s="466" t="s">
        <v>1107</v>
      </c>
      <c r="B12" s="512">
        <v>855.87606000000005</v>
      </c>
      <c r="C12" s="512">
        <v>1271.7012099999999</v>
      </c>
      <c r="D12" s="512">
        <v>2127.5772699999998</v>
      </c>
    </row>
    <row r="13" spans="1:4" s="513" customFormat="1" ht="15" customHeight="1">
      <c r="A13" s="466" t="s">
        <v>1108</v>
      </c>
      <c r="B13" s="512">
        <v>575.44316000000003</v>
      </c>
      <c r="C13" s="512">
        <v>8645.5409600000003</v>
      </c>
      <c r="D13" s="512">
        <v>9220.984120000001</v>
      </c>
    </row>
    <row r="14" spans="1:4" s="513" customFormat="1" ht="15" customHeight="1">
      <c r="A14" s="466" t="s">
        <v>1109</v>
      </c>
      <c r="B14" s="512">
        <v>520.27609999999993</v>
      </c>
      <c r="C14" s="512">
        <v>925.09003000000007</v>
      </c>
      <c r="D14" s="512">
        <v>1445.3661299999999</v>
      </c>
    </row>
    <row r="15" spans="1:4" s="511" customFormat="1" ht="15" customHeight="1">
      <c r="A15" s="466" t="s">
        <v>1110</v>
      </c>
      <c r="B15" s="512">
        <v>0</v>
      </c>
      <c r="C15" s="512">
        <v>0</v>
      </c>
      <c r="D15" s="512">
        <v>0</v>
      </c>
    </row>
    <row r="16" spans="1:4" s="511" customFormat="1" ht="15" customHeight="1">
      <c r="A16" s="544" t="s">
        <v>1111</v>
      </c>
      <c r="B16" s="548">
        <v>4535.1152000000002</v>
      </c>
      <c r="C16" s="548">
        <v>2459.6129500000002</v>
      </c>
      <c r="D16" s="548">
        <v>6994.7281500000008</v>
      </c>
    </row>
    <row r="17" spans="1:4" s="511" customFormat="1" ht="15" customHeight="1">
      <c r="A17" s="466" t="s">
        <v>1112</v>
      </c>
      <c r="B17" s="512">
        <v>0</v>
      </c>
      <c r="C17" s="512">
        <v>0</v>
      </c>
      <c r="D17" s="512">
        <v>0</v>
      </c>
    </row>
    <row r="18" spans="1:4" s="513" customFormat="1" ht="15" customHeight="1">
      <c r="A18" s="466" t="s">
        <v>1113</v>
      </c>
      <c r="B18" s="512">
        <v>3888.48423</v>
      </c>
      <c r="C18" s="512">
        <v>2459.6129500000002</v>
      </c>
      <c r="D18" s="512">
        <v>6348.0971800000007</v>
      </c>
    </row>
    <row r="19" spans="1:4" s="513" customFormat="1" ht="15" customHeight="1">
      <c r="A19" s="466" t="s">
        <v>1114</v>
      </c>
      <c r="B19" s="512">
        <v>646.63096999999993</v>
      </c>
      <c r="C19" s="512">
        <v>0</v>
      </c>
      <c r="D19" s="512">
        <v>646.63096999999993</v>
      </c>
    </row>
    <row r="20" spans="1:4" s="513" customFormat="1" ht="15" customHeight="1">
      <c r="A20" s="466" t="s">
        <v>1115</v>
      </c>
      <c r="B20" s="512">
        <v>0</v>
      </c>
      <c r="C20" s="512">
        <v>0</v>
      </c>
      <c r="D20" s="512">
        <v>0</v>
      </c>
    </row>
    <row r="21" spans="1:4" s="513" customFormat="1" ht="15" customHeight="1">
      <c r="A21" s="466" t="s">
        <v>1116</v>
      </c>
      <c r="B21" s="512">
        <v>0</v>
      </c>
      <c r="C21" s="512">
        <v>0</v>
      </c>
      <c r="D21" s="512">
        <v>0</v>
      </c>
    </row>
    <row r="22" spans="1:4" s="513" customFormat="1" ht="15" customHeight="1">
      <c r="A22" s="466" t="s">
        <v>938</v>
      </c>
      <c r="B22" s="512">
        <v>0</v>
      </c>
      <c r="C22" s="512">
        <v>0</v>
      </c>
      <c r="D22" s="512">
        <v>0</v>
      </c>
    </row>
    <row r="23" spans="1:4" ht="15" customHeight="1">
      <c r="A23" s="544" t="s">
        <v>594</v>
      </c>
      <c r="B23" s="548">
        <v>5912.3034299999999</v>
      </c>
      <c r="C23" s="548">
        <v>18375.4575</v>
      </c>
      <c r="D23" s="548">
        <v>24287.76093</v>
      </c>
    </row>
    <row r="24" spans="1:4" s="511" customFormat="1" ht="15" customHeight="1">
      <c r="A24" s="466" t="s">
        <v>1117</v>
      </c>
      <c r="B24" s="512">
        <v>5072</v>
      </c>
      <c r="C24" s="512">
        <v>12276.7</v>
      </c>
      <c r="D24" s="512">
        <v>17348.7</v>
      </c>
    </row>
    <row r="25" spans="1:4" s="513" customFormat="1" ht="15" customHeight="1">
      <c r="A25" s="466" t="s">
        <v>1118</v>
      </c>
      <c r="B25" s="512">
        <v>0.58213999999999999</v>
      </c>
      <c r="C25" s="512">
        <v>0</v>
      </c>
      <c r="D25" s="512">
        <v>0.58213999999999999</v>
      </c>
    </row>
    <row r="26" spans="1:4" s="513" customFormat="1" ht="15" customHeight="1">
      <c r="A26" s="466" t="s">
        <v>1119</v>
      </c>
      <c r="B26" s="512">
        <v>0</v>
      </c>
      <c r="C26" s="512">
        <v>0</v>
      </c>
      <c r="D26" s="512">
        <v>0</v>
      </c>
    </row>
    <row r="27" spans="1:4" s="513" customFormat="1" ht="15" customHeight="1">
      <c r="A27" s="466" t="s">
        <v>1120</v>
      </c>
      <c r="B27" s="512">
        <v>311.87554999999998</v>
      </c>
      <c r="C27" s="512">
        <v>4020.5392400000001</v>
      </c>
      <c r="D27" s="512">
        <v>4332.4147899999998</v>
      </c>
    </row>
    <row r="28" spans="1:4" s="513" customFormat="1" ht="15" customHeight="1">
      <c r="A28" s="466" t="s">
        <v>1121</v>
      </c>
      <c r="B28" s="512">
        <v>527.84573999999998</v>
      </c>
      <c r="C28" s="512">
        <v>2078.2182600000001</v>
      </c>
      <c r="D28" s="512">
        <v>2606.0640000000003</v>
      </c>
    </row>
    <row r="29" spans="1:4" s="513" customFormat="1" ht="15" customHeight="1">
      <c r="A29" s="530" t="s">
        <v>1122</v>
      </c>
      <c r="B29" s="512">
        <v>-319.78985999999998</v>
      </c>
      <c r="C29" s="512">
        <v>52.670780000000001</v>
      </c>
      <c r="D29" s="512">
        <v>-267.11908</v>
      </c>
    </row>
    <row r="30" spans="1:4" s="513" customFormat="1" ht="15" customHeight="1">
      <c r="A30" s="530" t="s">
        <v>1123</v>
      </c>
      <c r="B30" s="512">
        <v>847.63559999999995</v>
      </c>
      <c r="C30" s="512">
        <v>2025.54748</v>
      </c>
      <c r="D30" s="512">
        <v>2873.1830799999998</v>
      </c>
    </row>
    <row r="31" spans="1:4" s="513" customFormat="1" ht="15" customHeight="1">
      <c r="A31" s="698" t="s">
        <v>598</v>
      </c>
      <c r="B31" s="548">
        <v>10447.41863</v>
      </c>
      <c r="C31" s="548">
        <v>20835.070449999999</v>
      </c>
      <c r="D31" s="548">
        <v>31282.489079999999</v>
      </c>
    </row>
    <row r="32" spans="1:4" s="513" customFormat="1" ht="15" customHeight="1">
      <c r="A32" s="466" t="s">
        <v>1124</v>
      </c>
      <c r="B32" s="512">
        <v>0</v>
      </c>
      <c r="C32" s="512">
        <v>0</v>
      </c>
      <c r="D32" s="512">
        <v>0</v>
      </c>
    </row>
    <row r="33" spans="1:4" s="513" customFormat="1" ht="15" customHeight="1">
      <c r="A33" s="466" t="s">
        <v>1125</v>
      </c>
      <c r="B33" s="512">
        <v>41394.987820000002</v>
      </c>
      <c r="C33" s="512">
        <v>23877.888449999999</v>
      </c>
      <c r="D33" s="512">
        <v>65272.876270000001</v>
      </c>
    </row>
    <row r="34" spans="1:4" s="511" customFormat="1">
      <c r="A34" s="698" t="s">
        <v>1133</v>
      </c>
      <c r="B34" s="548">
        <v>33.5989</v>
      </c>
      <c r="C34" s="548">
        <v>251.47908999999999</v>
      </c>
      <c r="D34" s="548">
        <v>285.07799</v>
      </c>
    </row>
    <row r="35" spans="1:4" s="511" customFormat="1" ht="15" customHeight="1">
      <c r="A35" s="454" t="s">
        <v>1134</v>
      </c>
      <c r="B35" s="512">
        <v>2.4302800000000002</v>
      </c>
      <c r="C35" s="512">
        <v>0</v>
      </c>
      <c r="D35" s="512">
        <v>2.4302800000000002</v>
      </c>
    </row>
    <row r="36" spans="1:4" s="511" customFormat="1" ht="15" customHeight="1">
      <c r="A36" s="466" t="s">
        <v>608</v>
      </c>
      <c r="B36" s="512">
        <v>31.168620000000001</v>
      </c>
      <c r="C36" s="512">
        <v>251.47908999999999</v>
      </c>
      <c r="D36" s="512">
        <v>282.64770999999996</v>
      </c>
    </row>
    <row r="37" spans="1:4" s="511" customFormat="1" ht="15" customHeight="1">
      <c r="A37" s="533" t="s">
        <v>1135</v>
      </c>
      <c r="B37" s="512">
        <v>11778.315210000001</v>
      </c>
      <c r="C37" s="512">
        <v>11440.6417</v>
      </c>
      <c r="D37" s="512">
        <v>23218.956910000001</v>
      </c>
    </row>
    <row r="38" spans="1:4" s="511" customFormat="1" ht="15" customHeight="1">
      <c r="A38" s="454" t="s">
        <v>1136</v>
      </c>
      <c r="B38" s="512">
        <v>67.175160000000005</v>
      </c>
      <c r="C38" s="512">
        <v>134.74376000000001</v>
      </c>
      <c r="D38" s="512">
        <v>201.91892000000001</v>
      </c>
    </row>
    <row r="39" spans="1:4" s="511" customFormat="1" ht="15" customHeight="1">
      <c r="A39" s="466" t="s">
        <v>1137</v>
      </c>
      <c r="B39" s="512">
        <v>11742.30867</v>
      </c>
      <c r="C39" s="512">
        <v>11557.377030000001</v>
      </c>
      <c r="D39" s="512">
        <v>23299.685700000002</v>
      </c>
    </row>
    <row r="40" spans="1:4" s="511" customFormat="1" ht="15" customHeight="1">
      <c r="A40" s="533" t="s">
        <v>1138</v>
      </c>
      <c r="B40" s="512">
        <v>1.1717200000000001</v>
      </c>
      <c r="C40" s="512">
        <v>0</v>
      </c>
      <c r="D40" s="512">
        <v>1.1717200000000001</v>
      </c>
    </row>
    <row r="41" spans="1:4" s="511" customFormat="1" ht="15" customHeight="1">
      <c r="A41" s="454" t="s">
        <v>1139</v>
      </c>
      <c r="B41" s="512">
        <v>50.632940000000005</v>
      </c>
      <c r="C41" s="512">
        <v>130.09827000000001</v>
      </c>
      <c r="D41" s="512">
        <v>180.73121000000003</v>
      </c>
    </row>
    <row r="42" spans="1:4" s="511" customFormat="1" ht="15" customHeight="1">
      <c r="A42" s="466" t="s">
        <v>1140</v>
      </c>
      <c r="B42" s="512">
        <v>11692.847450000001</v>
      </c>
      <c r="C42" s="512">
        <v>11427.278760000001</v>
      </c>
      <c r="D42" s="512">
        <v>23120.126210000002</v>
      </c>
    </row>
    <row r="43" spans="1:4" s="511" customFormat="1" ht="15" customHeight="1">
      <c r="A43" s="533" t="s">
        <v>1141</v>
      </c>
      <c r="B43" s="512">
        <v>10547.530199999999</v>
      </c>
      <c r="C43" s="512">
        <v>8788.4958900000001</v>
      </c>
      <c r="D43" s="512">
        <v>19336.026089999999</v>
      </c>
    </row>
    <row r="44" spans="1:4" s="511" customFormat="1" ht="15" customHeight="1">
      <c r="A44" s="466" t="s">
        <v>1142</v>
      </c>
      <c r="B44" s="512">
        <v>1145.3172500000019</v>
      </c>
      <c r="C44" s="512">
        <v>2638.7828700000009</v>
      </c>
      <c r="D44" s="512">
        <v>3784.1001200000028</v>
      </c>
    </row>
    <row r="45" spans="1:4" s="511" customFormat="1" ht="15" customHeight="1">
      <c r="A45" s="533" t="s">
        <v>1143</v>
      </c>
      <c r="B45" s="512">
        <v>10.049629999999999</v>
      </c>
      <c r="C45" s="512">
        <v>1.468E-2</v>
      </c>
      <c r="D45" s="512">
        <v>10.064309999999999</v>
      </c>
    </row>
    <row r="46" spans="1:4" s="511" customFormat="1" ht="15" customHeight="1">
      <c r="A46" s="532" t="s">
        <v>1144</v>
      </c>
      <c r="B46" s="512">
        <v>10.049629999999999</v>
      </c>
      <c r="C46" s="512">
        <v>1.468E-2</v>
      </c>
      <c r="D46" s="512">
        <v>10.064309999999999</v>
      </c>
    </row>
    <row r="47" spans="1:4" s="511" customFormat="1" ht="15" customHeight="1">
      <c r="A47" s="533" t="s">
        <v>1145</v>
      </c>
      <c r="B47" s="512">
        <v>0</v>
      </c>
      <c r="C47" s="512">
        <v>0</v>
      </c>
      <c r="D47" s="512">
        <v>0</v>
      </c>
    </row>
    <row r="48" spans="1:4" s="511" customFormat="1" ht="15" customHeight="1">
      <c r="A48" s="454" t="s">
        <v>1146</v>
      </c>
      <c r="B48" s="512">
        <v>-15.359870000000001</v>
      </c>
      <c r="C48" s="512">
        <v>-1.97736</v>
      </c>
      <c r="D48" s="512">
        <v>-17.337230000000002</v>
      </c>
    </row>
    <row r="49" spans="1:4" s="511" customFormat="1" ht="15" customHeight="1">
      <c r="A49" s="532" t="s">
        <v>1147</v>
      </c>
      <c r="B49" s="512">
        <v>-15.359870000000001</v>
      </c>
      <c r="C49" s="512">
        <v>-1.97736</v>
      </c>
      <c r="D49" s="512">
        <v>-17.337230000000002</v>
      </c>
    </row>
    <row r="50" spans="1:4" s="511" customFormat="1" ht="15" customHeight="1">
      <c r="A50" s="533" t="s">
        <v>1148</v>
      </c>
      <c r="B50" s="512">
        <v>0</v>
      </c>
      <c r="C50" s="512">
        <v>0</v>
      </c>
      <c r="D50" s="512">
        <v>0</v>
      </c>
    </row>
    <row r="51" spans="1:4" s="511" customFormat="1" ht="15" customHeight="1">
      <c r="A51" s="466" t="s">
        <v>1149</v>
      </c>
      <c r="B51" s="512">
        <v>1140.0070100000019</v>
      </c>
      <c r="C51" s="512">
        <v>2636.8201900000013</v>
      </c>
      <c r="D51" s="512">
        <v>3776.8272000000034</v>
      </c>
    </row>
    <row r="52" spans="1:4" s="511" customFormat="1" ht="15" customHeight="1">
      <c r="A52" s="533" t="s">
        <v>1150</v>
      </c>
      <c r="B52" s="512">
        <v>0</v>
      </c>
      <c r="C52" s="512">
        <v>0</v>
      </c>
      <c r="D52" s="512">
        <v>0</v>
      </c>
    </row>
    <row r="53" spans="1:4" s="511" customFormat="1" ht="15" customHeight="1">
      <c r="A53" s="466" t="s">
        <v>625</v>
      </c>
      <c r="B53" s="512">
        <v>1140.0070100000019</v>
      </c>
      <c r="C53" s="512">
        <v>2636.8201900000013</v>
      </c>
      <c r="D53" s="512">
        <v>3776.8272000000034</v>
      </c>
    </row>
    <row r="54" spans="1:4" s="511" customFormat="1" ht="15" customHeight="1">
      <c r="A54" s="533" t="s">
        <v>1151</v>
      </c>
      <c r="B54" s="512">
        <v>144.58024</v>
      </c>
      <c r="C54" s="512">
        <v>0</v>
      </c>
      <c r="D54" s="512">
        <v>144.58024</v>
      </c>
    </row>
    <row r="55" spans="1:4" s="511" customFormat="1" ht="15" customHeight="1">
      <c r="A55" s="454" t="s">
        <v>1152</v>
      </c>
      <c r="B55" s="512">
        <v>6.4168000000000003</v>
      </c>
      <c r="C55" s="512">
        <v>0</v>
      </c>
      <c r="D55" s="512">
        <v>6.4168000000000003</v>
      </c>
    </row>
    <row r="56" spans="1:4" s="511" customFormat="1" ht="15" customHeight="1">
      <c r="A56" s="466" t="s">
        <v>627</v>
      </c>
      <c r="B56" s="512">
        <v>1278.1704500000019</v>
      </c>
      <c r="C56" s="512">
        <v>2636.8201900000013</v>
      </c>
      <c r="D56" s="512">
        <v>3914.9906400000032</v>
      </c>
    </row>
    <row r="57" spans="1:4" s="511" customFormat="1" ht="15" customHeight="1">
      <c r="A57" s="533" t="s">
        <v>1153</v>
      </c>
      <c r="B57" s="512">
        <v>0</v>
      </c>
      <c r="C57" s="512">
        <v>0</v>
      </c>
      <c r="D57" s="512">
        <v>0</v>
      </c>
    </row>
    <row r="58" spans="1:4" s="511" customFormat="1" ht="15" customHeight="1">
      <c r="A58" s="466" t="s">
        <v>1154</v>
      </c>
      <c r="B58" s="512">
        <v>1278.1704500000019</v>
      </c>
      <c r="C58" s="512">
        <v>2636.8201900000013</v>
      </c>
      <c r="D58" s="512">
        <v>3914.9906400000032</v>
      </c>
    </row>
    <row r="59" spans="1:4" s="511" customFormat="1" ht="15" customHeight="1">
      <c r="A59" s="533" t="s">
        <v>1155</v>
      </c>
      <c r="B59" s="512">
        <v>430.53487999999999</v>
      </c>
      <c r="C59" s="512">
        <v>611.27270999999996</v>
      </c>
      <c r="D59" s="512">
        <v>1041.8075899999999</v>
      </c>
    </row>
    <row r="60" spans="1:4" s="511" customFormat="1" ht="15" customHeight="1">
      <c r="A60" s="544" t="s">
        <v>1156</v>
      </c>
      <c r="B60" s="548">
        <v>847.63557000000196</v>
      </c>
      <c r="C60" s="548">
        <v>2025.5474800000013</v>
      </c>
      <c r="D60" s="548">
        <v>2873.1830500000033</v>
      </c>
    </row>
    <row r="61" spans="1:4" ht="3.75" customHeight="1" thickBot="1">
      <c r="A61" s="536"/>
      <c r="B61" s="536"/>
      <c r="C61" s="536"/>
      <c r="D61" s="536"/>
    </row>
    <row r="62" spans="1:4" ht="15" customHeight="1" thickTop="1">
      <c r="A62" s="517"/>
      <c r="B62" s="460"/>
      <c r="C62" s="460"/>
      <c r="D62" s="460"/>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C63"/>
  <sheetViews>
    <sheetView zoomScaleNormal="100" workbookViewId="0">
      <selection activeCell="E2" sqref="E2"/>
    </sheetView>
  </sheetViews>
  <sheetFormatPr baseColWidth="10" defaultColWidth="9.140625" defaultRowHeight="12.75"/>
  <cols>
    <col min="1" max="1" width="89.85546875" style="485" bestFit="1" customWidth="1"/>
    <col min="2" max="3" width="12.7109375" style="484" customWidth="1"/>
    <col min="4" max="254" width="11.42578125" style="484" customWidth="1"/>
    <col min="255" max="255" width="89.85546875" style="484" bestFit="1" customWidth="1"/>
    <col min="256" max="257" width="12.7109375" style="484" customWidth="1"/>
    <col min="258" max="510" width="11.42578125" style="484" customWidth="1"/>
    <col min="511" max="511" width="89.85546875" style="484" bestFit="1" customWidth="1"/>
    <col min="512" max="513" width="12.7109375" style="484" customWidth="1"/>
    <col min="514" max="766" width="11.42578125" style="484" customWidth="1"/>
    <col min="767" max="767" width="89.85546875" style="484" bestFit="1" customWidth="1"/>
    <col min="768" max="769" width="12.7109375" style="484" customWidth="1"/>
    <col min="770" max="1022" width="11.42578125" style="484" customWidth="1"/>
    <col min="1023" max="1023" width="89.85546875" style="484" bestFit="1" customWidth="1"/>
    <col min="1024" max="1025" width="12.7109375" style="484" customWidth="1"/>
    <col min="1026" max="1278" width="11.42578125" style="484" customWidth="1"/>
    <col min="1279" max="1279" width="89.85546875" style="484" bestFit="1" customWidth="1"/>
    <col min="1280" max="1281" width="12.7109375" style="484" customWidth="1"/>
    <col min="1282" max="1534" width="11.42578125" style="484" customWidth="1"/>
    <col min="1535" max="1535" width="89.85546875" style="484" bestFit="1" customWidth="1"/>
    <col min="1536" max="1537" width="12.7109375" style="484" customWidth="1"/>
    <col min="1538" max="1790" width="11.42578125" style="484" customWidth="1"/>
    <col min="1791" max="1791" width="89.85546875" style="484" bestFit="1" customWidth="1"/>
    <col min="1792" max="1793" width="12.7109375" style="484" customWidth="1"/>
    <col min="1794" max="2046" width="11.42578125" style="484" customWidth="1"/>
    <col min="2047" max="2047" width="89.85546875" style="484" bestFit="1" customWidth="1"/>
    <col min="2048" max="2049" width="12.7109375" style="484" customWidth="1"/>
    <col min="2050" max="2302" width="11.42578125" style="484" customWidth="1"/>
    <col min="2303" max="2303" width="89.85546875" style="484" bestFit="1" customWidth="1"/>
    <col min="2304" max="2305" width="12.7109375" style="484" customWidth="1"/>
    <col min="2306" max="2558" width="11.42578125" style="484" customWidth="1"/>
    <col min="2559" max="2559" width="89.85546875" style="484" bestFit="1" customWidth="1"/>
    <col min="2560" max="2561" width="12.7109375" style="484" customWidth="1"/>
    <col min="2562" max="2814" width="11.42578125" style="484" customWidth="1"/>
    <col min="2815" max="2815" width="89.85546875" style="484" bestFit="1" customWidth="1"/>
    <col min="2816" max="2817" width="12.7109375" style="484" customWidth="1"/>
    <col min="2818" max="3070" width="11.42578125" style="484" customWidth="1"/>
    <col min="3071" max="3071" width="89.85546875" style="484" bestFit="1" customWidth="1"/>
    <col min="3072" max="3073" width="12.7109375" style="484" customWidth="1"/>
    <col min="3074" max="3326" width="11.42578125" style="484" customWidth="1"/>
    <col min="3327" max="3327" width="89.85546875" style="484" bestFit="1" customWidth="1"/>
    <col min="3328" max="3329" width="12.7109375" style="484" customWidth="1"/>
    <col min="3330" max="3582" width="11.42578125" style="484" customWidth="1"/>
    <col min="3583" max="3583" width="89.85546875" style="484" bestFit="1" customWidth="1"/>
    <col min="3584" max="3585" width="12.7109375" style="484" customWidth="1"/>
    <col min="3586" max="3838" width="11.42578125" style="484" customWidth="1"/>
    <col min="3839" max="3839" width="89.85546875" style="484" bestFit="1" customWidth="1"/>
    <col min="3840" max="3841" width="12.7109375" style="484" customWidth="1"/>
    <col min="3842" max="4094" width="11.42578125" style="484" customWidth="1"/>
    <col min="4095" max="4095" width="89.85546875" style="484" bestFit="1" customWidth="1"/>
    <col min="4096" max="4097" width="12.7109375" style="484" customWidth="1"/>
    <col min="4098" max="4350" width="11.42578125" style="484" customWidth="1"/>
    <col min="4351" max="4351" width="89.85546875" style="484" bestFit="1" customWidth="1"/>
    <col min="4352" max="4353" width="12.7109375" style="484" customWidth="1"/>
    <col min="4354" max="4606" width="11.42578125" style="484" customWidth="1"/>
    <col min="4607" max="4607" width="89.85546875" style="484" bestFit="1" customWidth="1"/>
    <col min="4608" max="4609" width="12.7109375" style="484" customWidth="1"/>
    <col min="4610" max="4862" width="11.42578125" style="484" customWidth="1"/>
    <col min="4863" max="4863" width="89.85546875" style="484" bestFit="1" customWidth="1"/>
    <col min="4864" max="4865" width="12.7109375" style="484" customWidth="1"/>
    <col min="4866" max="5118" width="11.42578125" style="484" customWidth="1"/>
    <col min="5119" max="5119" width="89.85546875" style="484" bestFit="1" customWidth="1"/>
    <col min="5120" max="5121" width="12.7109375" style="484" customWidth="1"/>
    <col min="5122" max="5374" width="11.42578125" style="484" customWidth="1"/>
    <col min="5375" max="5375" width="89.85546875" style="484" bestFit="1" customWidth="1"/>
    <col min="5376" max="5377" width="12.7109375" style="484" customWidth="1"/>
    <col min="5378" max="5630" width="11.42578125" style="484" customWidth="1"/>
    <col min="5631" max="5631" width="89.85546875" style="484" bestFit="1" customWidth="1"/>
    <col min="5632" max="5633" width="12.7109375" style="484" customWidth="1"/>
    <col min="5634" max="5886" width="11.42578125" style="484" customWidth="1"/>
    <col min="5887" max="5887" width="89.85546875" style="484" bestFit="1" customWidth="1"/>
    <col min="5888" max="5889" width="12.7109375" style="484" customWidth="1"/>
    <col min="5890" max="6142" width="11.42578125" style="484" customWidth="1"/>
    <col min="6143" max="6143" width="89.85546875" style="484" bestFit="1" customWidth="1"/>
    <col min="6144" max="6145" width="12.7109375" style="484" customWidth="1"/>
    <col min="6146" max="6398" width="11.42578125" style="484" customWidth="1"/>
    <col min="6399" max="6399" width="89.85546875" style="484" bestFit="1" customWidth="1"/>
    <col min="6400" max="6401" width="12.7109375" style="484" customWidth="1"/>
    <col min="6402" max="6654" width="11.42578125" style="484" customWidth="1"/>
    <col min="6655" max="6655" width="89.85546875" style="484" bestFit="1" customWidth="1"/>
    <col min="6656" max="6657" width="12.7109375" style="484" customWidth="1"/>
    <col min="6658" max="6910" width="11.42578125" style="484" customWidth="1"/>
    <col min="6911" max="6911" width="89.85546875" style="484" bestFit="1" customWidth="1"/>
    <col min="6912" max="6913" width="12.7109375" style="484" customWidth="1"/>
    <col min="6914" max="7166" width="11.42578125" style="484" customWidth="1"/>
    <col min="7167" max="7167" width="89.85546875" style="484" bestFit="1" customWidth="1"/>
    <col min="7168" max="7169" width="12.7109375" style="484" customWidth="1"/>
    <col min="7170" max="7422" width="11.42578125" style="484" customWidth="1"/>
    <col min="7423" max="7423" width="89.85546875" style="484" bestFit="1" customWidth="1"/>
    <col min="7424" max="7425" width="12.7109375" style="484" customWidth="1"/>
    <col min="7426" max="7678" width="11.42578125" style="484" customWidth="1"/>
    <col min="7679" max="7679" width="89.85546875" style="484" bestFit="1" customWidth="1"/>
    <col min="7680" max="7681" width="12.7109375" style="484" customWidth="1"/>
    <col min="7682" max="7934" width="11.42578125" style="484" customWidth="1"/>
    <col min="7935" max="7935" width="89.85546875" style="484" bestFit="1" customWidth="1"/>
    <col min="7936" max="7937" width="12.7109375" style="484" customWidth="1"/>
    <col min="7938" max="8190" width="11.42578125" style="484" customWidth="1"/>
    <col min="8191" max="8191" width="89.85546875" style="484" bestFit="1" customWidth="1"/>
    <col min="8192" max="8193" width="12.7109375" style="484" customWidth="1"/>
    <col min="8194" max="8446" width="11.42578125" style="484" customWidth="1"/>
    <col min="8447" max="8447" width="89.85546875" style="484" bestFit="1" customWidth="1"/>
    <col min="8448" max="8449" width="12.7109375" style="484" customWidth="1"/>
    <col min="8450" max="8702" width="11.42578125" style="484" customWidth="1"/>
    <col min="8703" max="8703" width="89.85546875" style="484" bestFit="1" customWidth="1"/>
    <col min="8704" max="8705" width="12.7109375" style="484" customWidth="1"/>
    <col min="8706" max="8958" width="11.42578125" style="484" customWidth="1"/>
    <col min="8959" max="8959" width="89.85546875" style="484" bestFit="1" customWidth="1"/>
    <col min="8960" max="8961" width="12.7109375" style="484" customWidth="1"/>
    <col min="8962" max="9214" width="11.42578125" style="484" customWidth="1"/>
    <col min="9215" max="9215" width="89.85546875" style="484" bestFit="1" customWidth="1"/>
    <col min="9216" max="9217" width="12.7109375" style="484" customWidth="1"/>
    <col min="9218" max="9470" width="11.42578125" style="484" customWidth="1"/>
    <col min="9471" max="9471" width="89.85546875" style="484" bestFit="1" customWidth="1"/>
    <col min="9472" max="9473" width="12.7109375" style="484" customWidth="1"/>
    <col min="9474" max="9726" width="11.42578125" style="484" customWidth="1"/>
    <col min="9727" max="9727" width="89.85546875" style="484" bestFit="1" customWidth="1"/>
    <col min="9728" max="9729" width="12.7109375" style="484" customWidth="1"/>
    <col min="9730" max="9982" width="11.42578125" style="484" customWidth="1"/>
    <col min="9983" max="9983" width="89.85546875" style="484" bestFit="1" customWidth="1"/>
    <col min="9984" max="9985" width="12.7109375" style="484" customWidth="1"/>
    <col min="9986" max="10238" width="11.42578125" style="484" customWidth="1"/>
    <col min="10239" max="10239" width="89.85546875" style="484" bestFit="1" customWidth="1"/>
    <col min="10240" max="10241" width="12.7109375" style="484" customWidth="1"/>
    <col min="10242" max="10494" width="11.42578125" style="484" customWidth="1"/>
    <col min="10495" max="10495" width="89.85546875" style="484" bestFit="1" customWidth="1"/>
    <col min="10496" max="10497" width="12.7109375" style="484" customWidth="1"/>
    <col min="10498" max="10750" width="11.42578125" style="484" customWidth="1"/>
    <col min="10751" max="10751" width="89.85546875" style="484" bestFit="1" customWidth="1"/>
    <col min="10752" max="10753" width="12.7109375" style="484" customWidth="1"/>
    <col min="10754" max="11006" width="11.42578125" style="484" customWidth="1"/>
    <col min="11007" max="11007" width="89.85546875" style="484" bestFit="1" customWidth="1"/>
    <col min="11008" max="11009" width="12.7109375" style="484" customWidth="1"/>
    <col min="11010" max="11262" width="11.42578125" style="484" customWidth="1"/>
    <col min="11263" max="11263" width="89.85546875" style="484" bestFit="1" customWidth="1"/>
    <col min="11264" max="11265" width="12.7109375" style="484" customWidth="1"/>
    <col min="11266" max="11518" width="11.42578125" style="484" customWidth="1"/>
    <col min="11519" max="11519" width="89.85546875" style="484" bestFit="1" customWidth="1"/>
    <col min="11520" max="11521" width="12.7109375" style="484" customWidth="1"/>
    <col min="11522" max="11774" width="11.42578125" style="484" customWidth="1"/>
    <col min="11775" max="11775" width="89.85546875" style="484" bestFit="1" customWidth="1"/>
    <col min="11776" max="11777" width="12.7109375" style="484" customWidth="1"/>
    <col min="11778" max="12030" width="11.42578125" style="484" customWidth="1"/>
    <col min="12031" max="12031" width="89.85546875" style="484" bestFit="1" customWidth="1"/>
    <col min="12032" max="12033" width="12.7109375" style="484" customWidth="1"/>
    <col min="12034" max="12286" width="11.42578125" style="484" customWidth="1"/>
    <col min="12287" max="12287" width="89.85546875" style="484" bestFit="1" customWidth="1"/>
    <col min="12288" max="12289" width="12.7109375" style="484" customWidth="1"/>
    <col min="12290" max="12542" width="11.42578125" style="484" customWidth="1"/>
    <col min="12543" max="12543" width="89.85546875" style="484" bestFit="1" customWidth="1"/>
    <col min="12544" max="12545" width="12.7109375" style="484" customWidth="1"/>
    <col min="12546" max="12798" width="11.42578125" style="484" customWidth="1"/>
    <col min="12799" max="12799" width="89.85546875" style="484" bestFit="1" customWidth="1"/>
    <col min="12800" max="12801" width="12.7109375" style="484" customWidth="1"/>
    <col min="12802" max="13054" width="11.42578125" style="484" customWidth="1"/>
    <col min="13055" max="13055" width="89.85546875" style="484" bestFit="1" customWidth="1"/>
    <col min="13056" max="13057" width="12.7109375" style="484" customWidth="1"/>
    <col min="13058" max="13310" width="11.42578125" style="484" customWidth="1"/>
    <col min="13311" max="13311" width="89.85546875" style="484" bestFit="1" customWidth="1"/>
    <col min="13312" max="13313" width="12.7109375" style="484" customWidth="1"/>
    <col min="13314" max="13566" width="11.42578125" style="484" customWidth="1"/>
    <col min="13567" max="13567" width="89.85546875" style="484" bestFit="1" customWidth="1"/>
    <col min="13568" max="13569" width="12.7109375" style="484" customWidth="1"/>
    <col min="13570" max="13822" width="11.42578125" style="484" customWidth="1"/>
    <col min="13823" max="13823" width="89.85546875" style="484" bestFit="1" customWidth="1"/>
    <col min="13824" max="13825" width="12.7109375" style="484" customWidth="1"/>
    <col min="13826" max="14078" width="11.42578125" style="484" customWidth="1"/>
    <col min="14079" max="14079" width="89.85546875" style="484" bestFit="1" customWidth="1"/>
    <col min="14080" max="14081" width="12.7109375" style="484" customWidth="1"/>
    <col min="14082" max="14334" width="11.42578125" style="484" customWidth="1"/>
    <col min="14335" max="14335" width="89.85546875" style="484" bestFit="1" customWidth="1"/>
    <col min="14336" max="14337" width="12.7109375" style="484" customWidth="1"/>
    <col min="14338" max="14590" width="11.42578125" style="484" customWidth="1"/>
    <col min="14591" max="14591" width="89.85546875" style="484" bestFit="1" customWidth="1"/>
    <col min="14592" max="14593" width="12.7109375" style="484" customWidth="1"/>
    <col min="14594" max="14846" width="11.42578125" style="484" customWidth="1"/>
    <col min="14847" max="14847" width="89.85546875" style="484" bestFit="1" customWidth="1"/>
    <col min="14848" max="14849" width="12.7109375" style="484" customWidth="1"/>
    <col min="14850" max="15102" width="11.42578125" style="484" customWidth="1"/>
    <col min="15103" max="15103" width="89.85546875" style="484" bestFit="1" customWidth="1"/>
    <col min="15104" max="15105" width="12.7109375" style="484" customWidth="1"/>
    <col min="15106" max="15358" width="11.42578125" style="484" customWidth="1"/>
    <col min="15359" max="15359" width="89.85546875" style="484" bestFit="1" customWidth="1"/>
    <col min="15360" max="15361" width="12.7109375" style="484" customWidth="1"/>
    <col min="15362" max="15614" width="11.42578125" style="484" customWidth="1"/>
    <col min="15615" max="15615" width="89.85546875" style="484" bestFit="1" customWidth="1"/>
    <col min="15616" max="15617" width="12.7109375" style="484" customWidth="1"/>
    <col min="15618" max="15870" width="11.42578125" style="484" customWidth="1"/>
    <col min="15871" max="15871" width="89.85546875" style="484" bestFit="1" customWidth="1"/>
    <col min="15872" max="15873" width="12.7109375" style="484" customWidth="1"/>
    <col min="15874" max="16126" width="11.42578125" style="484" customWidth="1"/>
    <col min="16127" max="16127" width="89.85546875" style="484" bestFit="1" customWidth="1"/>
    <col min="16128" max="16129" width="12.7109375" style="484" customWidth="1"/>
    <col min="16130" max="16384" width="11.42578125" style="484" customWidth="1"/>
  </cols>
  <sheetData>
    <row r="1" spans="1:3" s="500" customFormat="1" ht="30" customHeight="1">
      <c r="A1" s="783" t="s">
        <v>1176</v>
      </c>
      <c r="B1" s="783"/>
      <c r="C1" s="783"/>
    </row>
    <row r="2" spans="1:3" s="500" customFormat="1" ht="15" customHeight="1">
      <c r="A2" s="784" t="s">
        <v>442</v>
      </c>
      <c r="B2" s="784"/>
      <c r="C2" s="784"/>
    </row>
    <row r="3" spans="1:3" s="500" customFormat="1" ht="15" customHeight="1">
      <c r="A3" s="784" t="s">
        <v>1435</v>
      </c>
      <c r="B3" s="784"/>
      <c r="C3" s="784"/>
    </row>
    <row r="4" spans="1:3" s="500" customFormat="1" ht="30" customHeight="1">
      <c r="A4" s="785" t="s">
        <v>2</v>
      </c>
      <c r="B4" s="785"/>
      <c r="C4" s="785"/>
    </row>
    <row r="5" spans="1:3" ht="3.75" customHeight="1">
      <c r="A5" s="454"/>
      <c r="B5" s="454"/>
      <c r="C5" s="454"/>
    </row>
    <row r="6" spans="1:3" ht="30" customHeight="1" thickBot="1">
      <c r="A6" s="550"/>
      <c r="B6" s="545" t="s">
        <v>1177</v>
      </c>
      <c r="C6" s="551" t="s">
        <v>443</v>
      </c>
    </row>
    <row r="7" spans="1:3" s="511" customFormat="1" ht="15" customHeight="1">
      <c r="A7" s="546" t="s">
        <v>569</v>
      </c>
      <c r="B7" s="547">
        <v>236935.79621</v>
      </c>
      <c r="C7" s="547">
        <v>236935.79621</v>
      </c>
    </row>
    <row r="8" spans="1:3" s="511" customFormat="1" ht="15" customHeight="1">
      <c r="A8" s="466" t="s">
        <v>1103</v>
      </c>
      <c r="B8" s="512">
        <v>106163.03069</v>
      </c>
      <c r="C8" s="512">
        <v>106163.03069</v>
      </c>
    </row>
    <row r="9" spans="1:3" s="513" customFormat="1" ht="15" customHeight="1">
      <c r="A9" s="466" t="s">
        <v>1104</v>
      </c>
      <c r="B9" s="512">
        <v>0</v>
      </c>
      <c r="C9" s="512">
        <v>0</v>
      </c>
    </row>
    <row r="10" spans="1:3" s="513" customFormat="1" ht="15" customHeight="1">
      <c r="A10" s="466" t="s">
        <v>1105</v>
      </c>
      <c r="B10" s="512">
        <v>37243.606879999999</v>
      </c>
      <c r="C10" s="512">
        <v>37243.606879999999</v>
      </c>
    </row>
    <row r="11" spans="1:3" s="513" customFormat="1" ht="15" customHeight="1">
      <c r="A11" s="466" t="s">
        <v>1106</v>
      </c>
      <c r="B11" s="512">
        <v>0</v>
      </c>
      <c r="C11" s="512">
        <v>0</v>
      </c>
    </row>
    <row r="12" spans="1:3" s="513" customFormat="1" ht="15" customHeight="1">
      <c r="A12" s="466" t="s">
        <v>1107</v>
      </c>
      <c r="B12" s="512">
        <v>0</v>
      </c>
      <c r="C12" s="512">
        <v>0</v>
      </c>
    </row>
    <row r="13" spans="1:3" s="513" customFormat="1" ht="15" customHeight="1">
      <c r="A13" s="466" t="s">
        <v>1108</v>
      </c>
      <c r="B13" s="512">
        <v>0</v>
      </c>
      <c r="C13" s="512">
        <v>0</v>
      </c>
    </row>
    <row r="14" spans="1:3" s="513" customFormat="1" ht="15" customHeight="1">
      <c r="A14" s="466" t="s">
        <v>1109</v>
      </c>
      <c r="B14" s="512">
        <v>1835.98678</v>
      </c>
      <c r="C14" s="512">
        <v>1835.98678</v>
      </c>
    </row>
    <row r="15" spans="1:3" s="513" customFormat="1" ht="15" customHeight="1">
      <c r="A15" s="466" t="s">
        <v>1110</v>
      </c>
      <c r="B15" s="512">
        <v>91693.171860000002</v>
      </c>
      <c r="C15" s="512">
        <v>91693.171860000002</v>
      </c>
    </row>
    <row r="16" spans="1:3" s="511" customFormat="1" ht="15" customHeight="1">
      <c r="A16" s="544" t="s">
        <v>1111</v>
      </c>
      <c r="B16" s="548">
        <v>101239.14807</v>
      </c>
      <c r="C16" s="548">
        <v>101239.14807</v>
      </c>
    </row>
    <row r="17" spans="1:3" s="511" customFormat="1" ht="15" customHeight="1">
      <c r="A17" s="466" t="s">
        <v>110</v>
      </c>
      <c r="B17" s="512">
        <v>59105.901010000001</v>
      </c>
      <c r="C17" s="512">
        <v>59105.901010000001</v>
      </c>
    </row>
    <row r="18" spans="1:3" s="511" customFormat="1" ht="15" customHeight="1">
      <c r="A18" s="466" t="s">
        <v>1112</v>
      </c>
      <c r="B18" s="512">
        <v>0</v>
      </c>
      <c r="C18" s="512">
        <v>0</v>
      </c>
    </row>
    <row r="19" spans="1:3" s="513" customFormat="1" ht="15" customHeight="1">
      <c r="A19" s="466" t="s">
        <v>1113</v>
      </c>
      <c r="B19" s="512">
        <v>41955.995219999997</v>
      </c>
      <c r="C19" s="512">
        <v>41955.995219999997</v>
      </c>
    </row>
    <row r="20" spans="1:3" s="513" customFormat="1" ht="15" customHeight="1">
      <c r="A20" s="466" t="s">
        <v>1114</v>
      </c>
      <c r="B20" s="512">
        <v>177.25183999999999</v>
      </c>
      <c r="C20" s="512">
        <v>177.25183999999999</v>
      </c>
    </row>
    <row r="21" spans="1:3" s="513" customFormat="1" ht="15" customHeight="1">
      <c r="A21" s="466" t="s">
        <v>1115</v>
      </c>
      <c r="B21" s="512">
        <v>0</v>
      </c>
      <c r="C21" s="512">
        <v>0</v>
      </c>
    </row>
    <row r="22" spans="1:3" s="513" customFormat="1" ht="15" customHeight="1">
      <c r="A22" s="466" t="s">
        <v>1116</v>
      </c>
      <c r="B22" s="512">
        <v>0</v>
      </c>
      <c r="C22" s="512">
        <v>0</v>
      </c>
    </row>
    <row r="23" spans="1:3" s="513" customFormat="1" ht="15" customHeight="1">
      <c r="A23" s="466" t="s">
        <v>938</v>
      </c>
      <c r="B23" s="512">
        <v>0</v>
      </c>
      <c r="C23" s="512">
        <v>0</v>
      </c>
    </row>
    <row r="24" spans="1:3" ht="15" customHeight="1">
      <c r="A24" s="544" t="s">
        <v>594</v>
      </c>
      <c r="B24" s="548">
        <v>135696.64813999998</v>
      </c>
      <c r="C24" s="548">
        <v>135696.64813999998</v>
      </c>
    </row>
    <row r="25" spans="1:3" s="511" customFormat="1" ht="15" customHeight="1">
      <c r="A25" s="466" t="s">
        <v>1117</v>
      </c>
      <c r="B25" s="512">
        <v>39748</v>
      </c>
      <c r="C25" s="512">
        <v>39748</v>
      </c>
    </row>
    <row r="26" spans="1:3" s="513" customFormat="1" ht="15" customHeight="1">
      <c r="A26" s="466" t="s">
        <v>1118</v>
      </c>
      <c r="B26" s="512">
        <v>0</v>
      </c>
      <c r="C26" s="512">
        <v>0</v>
      </c>
    </row>
    <row r="27" spans="1:3" s="513" customFormat="1" ht="15" customHeight="1">
      <c r="A27" s="466" t="s">
        <v>1119</v>
      </c>
      <c r="B27" s="512">
        <v>0</v>
      </c>
      <c r="C27" s="512">
        <v>0</v>
      </c>
    </row>
    <row r="28" spans="1:3" s="513" customFormat="1" ht="15" customHeight="1">
      <c r="A28" s="466" t="s">
        <v>1120</v>
      </c>
      <c r="B28" s="512">
        <v>7757.5529999999999</v>
      </c>
      <c r="C28" s="512">
        <v>7757.5529999999999</v>
      </c>
    </row>
    <row r="29" spans="1:3" s="513" customFormat="1" ht="15" customHeight="1">
      <c r="A29" s="466" t="s">
        <v>1121</v>
      </c>
      <c r="B29" s="512">
        <v>88191.095140000005</v>
      </c>
      <c r="C29" s="512">
        <v>88191.095140000005</v>
      </c>
    </row>
    <row r="30" spans="1:3" s="513" customFormat="1" ht="15" customHeight="1">
      <c r="A30" s="530" t="s">
        <v>1122</v>
      </c>
      <c r="B30" s="512">
        <v>69817.98973999999</v>
      </c>
      <c r="C30" s="512">
        <v>69817.98973999999</v>
      </c>
    </row>
    <row r="31" spans="1:3" s="513" customFormat="1" ht="15" customHeight="1">
      <c r="A31" s="530" t="s">
        <v>1123</v>
      </c>
      <c r="B31" s="512">
        <v>18373.105399999997</v>
      </c>
      <c r="C31" s="512">
        <v>18373.105399999997</v>
      </c>
    </row>
    <row r="32" spans="1:3" s="513" customFormat="1" ht="15" customHeight="1">
      <c r="A32" s="698" t="s">
        <v>598</v>
      </c>
      <c r="B32" s="548">
        <v>236935.79621</v>
      </c>
      <c r="C32" s="548">
        <v>236935.79621</v>
      </c>
    </row>
    <row r="33" spans="1:3" s="513" customFormat="1" ht="15" customHeight="1">
      <c r="A33" s="466" t="s">
        <v>1124</v>
      </c>
      <c r="B33" s="512">
        <v>0</v>
      </c>
      <c r="C33" s="512">
        <v>0</v>
      </c>
    </row>
    <row r="34" spans="1:3" s="513" customFormat="1" ht="15" customHeight="1">
      <c r="A34" s="466" t="s">
        <v>1125</v>
      </c>
      <c r="B34" s="512">
        <v>289616.41375000001</v>
      </c>
      <c r="C34" s="512">
        <v>289616.41375000001</v>
      </c>
    </row>
    <row r="35" spans="1:3" s="511" customFormat="1">
      <c r="A35" s="698" t="s">
        <v>1133</v>
      </c>
      <c r="B35" s="548">
        <v>167.23453000000001</v>
      </c>
      <c r="C35" s="548">
        <v>167.23453000000001</v>
      </c>
    </row>
    <row r="36" spans="1:3" s="511" customFormat="1" ht="15" customHeight="1">
      <c r="A36" s="454" t="s">
        <v>1134</v>
      </c>
      <c r="B36" s="512">
        <v>0</v>
      </c>
      <c r="C36" s="512">
        <v>0</v>
      </c>
    </row>
    <row r="37" spans="1:3" s="511" customFormat="1" ht="15" customHeight="1">
      <c r="A37" s="466" t="s">
        <v>608</v>
      </c>
      <c r="B37" s="512">
        <v>167.23453000000001</v>
      </c>
      <c r="C37" s="512">
        <v>167.23453000000001</v>
      </c>
    </row>
    <row r="38" spans="1:3" s="511" customFormat="1" ht="15" customHeight="1">
      <c r="A38" s="533" t="s">
        <v>1135</v>
      </c>
      <c r="B38" s="512">
        <v>65733.511759999994</v>
      </c>
      <c r="C38" s="512">
        <v>65733.511759999994</v>
      </c>
    </row>
    <row r="39" spans="1:3" s="511" customFormat="1" ht="15" customHeight="1">
      <c r="A39" s="454" t="s">
        <v>1136</v>
      </c>
      <c r="B39" s="512">
        <v>-24325.89573</v>
      </c>
      <c r="C39" s="512">
        <v>-24325.89573</v>
      </c>
    </row>
    <row r="40" spans="1:3" s="511" customFormat="1" ht="15" customHeight="1">
      <c r="A40" s="466" t="s">
        <v>1137</v>
      </c>
      <c r="B40" s="512">
        <v>41574.850559999999</v>
      </c>
      <c r="C40" s="512">
        <v>41574.850559999999</v>
      </c>
    </row>
    <row r="41" spans="1:3" s="511" customFormat="1" ht="15" customHeight="1">
      <c r="A41" s="533" t="s">
        <v>1138</v>
      </c>
      <c r="B41" s="512">
        <v>0</v>
      </c>
      <c r="C41" s="512">
        <v>0</v>
      </c>
    </row>
    <row r="42" spans="1:3" s="511" customFormat="1" ht="15" customHeight="1">
      <c r="A42" s="454" t="s">
        <v>1139</v>
      </c>
      <c r="B42" s="512">
        <v>-48.591449999999995</v>
      </c>
      <c r="C42" s="512">
        <v>-48.591449999999995</v>
      </c>
    </row>
    <row r="43" spans="1:3" s="511" customFormat="1" ht="15" customHeight="1">
      <c r="A43" s="466" t="s">
        <v>1140</v>
      </c>
      <c r="B43" s="512">
        <v>41526.259109999999</v>
      </c>
      <c r="C43" s="512">
        <v>41526.259109999999</v>
      </c>
    </row>
    <row r="44" spans="1:3" s="511" customFormat="1" ht="15" customHeight="1">
      <c r="A44" s="533" t="s">
        <v>1141</v>
      </c>
      <c r="B44" s="512">
        <v>-23774.156210000001</v>
      </c>
      <c r="C44" s="512">
        <v>-23774.156210000001</v>
      </c>
    </row>
    <row r="45" spans="1:3" s="511" customFormat="1" ht="15" customHeight="1">
      <c r="A45" s="466" t="s">
        <v>1142</v>
      </c>
      <c r="B45" s="512">
        <v>17752.102899999998</v>
      </c>
      <c r="C45" s="512">
        <v>17752.102899999998</v>
      </c>
    </row>
    <row r="46" spans="1:3" s="511" customFormat="1" ht="15" customHeight="1">
      <c r="A46" s="533" t="s">
        <v>1143</v>
      </c>
      <c r="B46" s="512">
        <v>0</v>
      </c>
      <c r="C46" s="512">
        <v>0</v>
      </c>
    </row>
    <row r="47" spans="1:3" s="511" customFormat="1" ht="15" customHeight="1">
      <c r="A47" s="532" t="s">
        <v>1144</v>
      </c>
      <c r="B47" s="512">
        <v>0</v>
      </c>
      <c r="C47" s="512">
        <v>0</v>
      </c>
    </row>
    <row r="48" spans="1:3" s="511" customFormat="1" ht="15" customHeight="1">
      <c r="A48" s="533" t="s">
        <v>1145</v>
      </c>
      <c r="B48" s="512">
        <v>0</v>
      </c>
      <c r="C48" s="512">
        <v>0</v>
      </c>
    </row>
    <row r="49" spans="1:3" s="511" customFormat="1" ht="15" customHeight="1">
      <c r="A49" s="454" t="s">
        <v>1146</v>
      </c>
      <c r="B49" s="512">
        <v>-42.437190000000001</v>
      </c>
      <c r="C49" s="512">
        <v>-42.437190000000001</v>
      </c>
    </row>
    <row r="50" spans="1:3" s="511" customFormat="1" ht="15" customHeight="1">
      <c r="A50" s="532" t="s">
        <v>1147</v>
      </c>
      <c r="B50" s="512">
        <v>42.437190000000001</v>
      </c>
      <c r="C50" s="512">
        <v>42.437190000000001</v>
      </c>
    </row>
    <row r="51" spans="1:3" s="511" customFormat="1" ht="15" customHeight="1">
      <c r="A51" s="533" t="s">
        <v>1148</v>
      </c>
      <c r="B51" s="512">
        <v>0</v>
      </c>
      <c r="C51" s="512">
        <v>0</v>
      </c>
    </row>
    <row r="52" spans="1:3" s="511" customFormat="1" ht="15" customHeight="1">
      <c r="A52" s="466" t="s">
        <v>1149</v>
      </c>
      <c r="B52" s="512">
        <v>17709.665710000001</v>
      </c>
      <c r="C52" s="512">
        <v>17709.665710000001</v>
      </c>
    </row>
    <row r="53" spans="1:3" s="511" customFormat="1" ht="15" customHeight="1">
      <c r="A53" s="533" t="s">
        <v>1150</v>
      </c>
      <c r="B53" s="512">
        <v>207.31414000000001</v>
      </c>
      <c r="C53" s="512">
        <v>207.31414000000001</v>
      </c>
    </row>
    <row r="54" spans="1:3" s="511" customFormat="1" ht="15" customHeight="1">
      <c r="A54" s="466" t="s">
        <v>625</v>
      </c>
      <c r="B54" s="512">
        <v>17916.97985</v>
      </c>
      <c r="C54" s="512">
        <v>17916.97985</v>
      </c>
    </row>
    <row r="55" spans="1:3" s="511" customFormat="1" ht="15" customHeight="1">
      <c r="A55" s="533" t="s">
        <v>1151</v>
      </c>
      <c r="B55" s="512">
        <v>496.26517000000001</v>
      </c>
      <c r="C55" s="512">
        <v>496.26517000000001</v>
      </c>
    </row>
    <row r="56" spans="1:3" s="511" customFormat="1" ht="15" customHeight="1">
      <c r="A56" s="454" t="s">
        <v>1152</v>
      </c>
      <c r="B56" s="512">
        <v>-40.139620000000001</v>
      </c>
      <c r="C56" s="512">
        <v>-40.139620000000001</v>
      </c>
    </row>
    <row r="57" spans="1:3" s="511" customFormat="1" ht="15" customHeight="1">
      <c r="A57" s="466" t="s">
        <v>627</v>
      </c>
      <c r="B57" s="512">
        <v>18373.105399999997</v>
      </c>
      <c r="C57" s="512">
        <v>18373.105399999997</v>
      </c>
    </row>
    <row r="58" spans="1:3" s="511" customFormat="1" ht="15" customHeight="1">
      <c r="A58" s="533" t="s">
        <v>1153</v>
      </c>
      <c r="B58" s="512">
        <v>0</v>
      </c>
      <c r="C58" s="512">
        <v>0</v>
      </c>
    </row>
    <row r="59" spans="1:3" s="511" customFormat="1" ht="15" customHeight="1">
      <c r="A59" s="466" t="s">
        <v>1154</v>
      </c>
      <c r="B59" s="512">
        <v>18373.105399999997</v>
      </c>
      <c r="C59" s="512">
        <v>18373.105399999997</v>
      </c>
    </row>
    <row r="60" spans="1:3" s="511" customFormat="1" ht="15" customHeight="1">
      <c r="A60" s="533" t="s">
        <v>1155</v>
      </c>
      <c r="B60" s="512">
        <v>0</v>
      </c>
      <c r="C60" s="512">
        <v>0</v>
      </c>
    </row>
    <row r="61" spans="1:3" s="511" customFormat="1" ht="15" customHeight="1">
      <c r="A61" s="544" t="s">
        <v>1156</v>
      </c>
      <c r="B61" s="548">
        <v>18373.105399999997</v>
      </c>
      <c r="C61" s="548">
        <v>18373.105399999997</v>
      </c>
    </row>
    <row r="62" spans="1:3" ht="3.75" customHeight="1" thickBot="1">
      <c r="A62" s="552"/>
      <c r="B62" s="553"/>
      <c r="C62" s="553"/>
    </row>
    <row r="63" spans="1:3" ht="15" customHeight="1" thickTop="1">
      <c r="A63" s="540"/>
      <c r="B63" s="454"/>
      <c r="C63" s="460"/>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dimension ref="A1:F58"/>
  <sheetViews>
    <sheetView zoomScaleNormal="100" workbookViewId="0">
      <selection activeCell="E3" sqref="E3"/>
    </sheetView>
  </sheetViews>
  <sheetFormatPr baseColWidth="10" defaultColWidth="9.140625" defaultRowHeight="1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5" ht="25.5" customHeight="1">
      <c r="A1" s="791" t="s">
        <v>1178</v>
      </c>
      <c r="B1" s="791"/>
      <c r="C1" s="791"/>
      <c r="D1" s="791"/>
    </row>
    <row r="2" spans="1:5" ht="15" customHeight="1">
      <c r="A2" s="792" t="s">
        <v>442</v>
      </c>
      <c r="B2" s="792"/>
      <c r="C2" s="792"/>
      <c r="D2" s="792"/>
    </row>
    <row r="3" spans="1:5" ht="15" customHeight="1">
      <c r="A3" s="792" t="s">
        <v>1435</v>
      </c>
      <c r="B3" s="792"/>
      <c r="C3" s="792"/>
      <c r="D3" s="792"/>
    </row>
    <row r="4" spans="1:5" ht="31.5" customHeight="1">
      <c r="A4" s="793" t="s">
        <v>2</v>
      </c>
      <c r="B4" s="793"/>
      <c r="C4" s="793"/>
      <c r="D4" s="793"/>
    </row>
    <row r="5" spans="1:5" ht="3.75" customHeight="1">
      <c r="A5" s="59"/>
      <c r="B5" s="59"/>
      <c r="C5" s="59"/>
      <c r="D5" s="59"/>
    </row>
    <row r="6" spans="1:5" ht="30" customHeight="1" thickBot="1">
      <c r="A6" s="554"/>
      <c r="B6" s="555" t="s">
        <v>1179</v>
      </c>
      <c r="C6" s="555" t="s">
        <v>1180</v>
      </c>
      <c r="D6" s="556" t="s">
        <v>443</v>
      </c>
    </row>
    <row r="7" spans="1:5" ht="15" customHeight="1" thickTop="1" thickBot="1">
      <c r="A7" s="557" t="s">
        <v>569</v>
      </c>
      <c r="B7" s="558">
        <v>72233.294980000006</v>
      </c>
      <c r="C7" s="558">
        <v>43585.331200000001</v>
      </c>
      <c r="D7" s="558">
        <v>115818.62618000001</v>
      </c>
      <c r="E7" s="350"/>
    </row>
    <row r="8" spans="1:5" ht="15" customHeight="1" thickTop="1">
      <c r="A8" s="559" t="s">
        <v>1103</v>
      </c>
      <c r="B8" s="560">
        <v>6902.2874199999997</v>
      </c>
      <c r="C8" s="560">
        <v>29929.19974</v>
      </c>
      <c r="D8" s="560">
        <v>36831.487159999997</v>
      </c>
    </row>
    <row r="9" spans="1:5" ht="15" customHeight="1">
      <c r="A9" s="559" t="s">
        <v>1104</v>
      </c>
      <c r="B9" s="560">
        <v>3625.2671700000001</v>
      </c>
      <c r="C9" s="560">
        <v>0</v>
      </c>
      <c r="D9" s="560">
        <v>3625.2671700000001</v>
      </c>
    </row>
    <row r="10" spans="1:5" ht="15" customHeight="1">
      <c r="A10" s="559" t="s">
        <v>1105</v>
      </c>
      <c r="B10" s="560">
        <v>10227.94832</v>
      </c>
      <c r="C10" s="560">
        <v>8966.6847300000009</v>
      </c>
      <c r="D10" s="560">
        <v>19194.63305</v>
      </c>
    </row>
    <row r="11" spans="1:5" ht="15" customHeight="1">
      <c r="A11" s="559" t="s">
        <v>1106</v>
      </c>
      <c r="B11" s="560">
        <v>552.58556999999996</v>
      </c>
      <c r="C11" s="560">
        <v>0</v>
      </c>
      <c r="D11" s="560">
        <v>552.58556999999996</v>
      </c>
    </row>
    <row r="12" spans="1:5" ht="15" customHeight="1">
      <c r="A12" s="559" t="s">
        <v>1107</v>
      </c>
      <c r="B12" s="560">
        <v>5.8310000000000004</v>
      </c>
      <c r="C12" s="560">
        <v>27.439400000000003</v>
      </c>
      <c r="D12" s="560">
        <v>33.270400000000002</v>
      </c>
    </row>
    <row r="13" spans="1:5" ht="15" customHeight="1">
      <c r="A13" s="559" t="s">
        <v>1108</v>
      </c>
      <c r="B13" s="560">
        <v>45683.826959999999</v>
      </c>
      <c r="C13" s="560">
        <v>3293.9482599999997</v>
      </c>
      <c r="D13" s="560">
        <v>48977.775219999996</v>
      </c>
    </row>
    <row r="14" spans="1:5" ht="15" customHeight="1">
      <c r="A14" s="559" t="s">
        <v>1109</v>
      </c>
      <c r="B14" s="560">
        <v>5235.5485399999998</v>
      </c>
      <c r="C14" s="560">
        <v>1368.05907</v>
      </c>
      <c r="D14" s="560">
        <v>6603.60761</v>
      </c>
    </row>
    <row r="15" spans="1:5" ht="15" customHeight="1" thickBot="1">
      <c r="A15" s="559" t="s">
        <v>1110</v>
      </c>
      <c r="B15" s="560">
        <v>0</v>
      </c>
      <c r="C15" s="560">
        <v>0</v>
      </c>
      <c r="D15" s="560">
        <v>0</v>
      </c>
    </row>
    <row r="16" spans="1:5" ht="15" customHeight="1" thickTop="1" thickBot="1">
      <c r="A16" s="557" t="s">
        <v>1111</v>
      </c>
      <c r="B16" s="558">
        <v>32900.304920000002</v>
      </c>
      <c r="C16" s="558">
        <v>26185.611969999998</v>
      </c>
      <c r="D16" s="558">
        <v>59085.91689</v>
      </c>
      <c r="E16" s="350"/>
    </row>
    <row r="17" spans="1:6" ht="15" customHeight="1" thickTop="1">
      <c r="A17" s="559" t="s">
        <v>1112</v>
      </c>
      <c r="B17" s="560">
        <v>18312.582780000001</v>
      </c>
      <c r="C17" s="560">
        <v>0</v>
      </c>
      <c r="D17" s="560">
        <v>18312.582780000001</v>
      </c>
    </row>
    <row r="18" spans="1:6" ht="15" customHeight="1">
      <c r="A18" s="559" t="s">
        <v>1113</v>
      </c>
      <c r="B18" s="560">
        <v>14587.72214</v>
      </c>
      <c r="C18" s="560">
        <v>25520.106510000001</v>
      </c>
      <c r="D18" s="560">
        <v>40107.828650000003</v>
      </c>
    </row>
    <row r="19" spans="1:6" ht="15" customHeight="1">
      <c r="A19" s="559" t="s">
        <v>1114</v>
      </c>
      <c r="B19" s="560">
        <v>0</v>
      </c>
      <c r="C19" s="560">
        <v>665.50545999999997</v>
      </c>
      <c r="D19" s="560">
        <v>665.50545999999997</v>
      </c>
    </row>
    <row r="20" spans="1:6" ht="15" customHeight="1">
      <c r="A20" s="559" t="s">
        <v>1115</v>
      </c>
      <c r="B20" s="560">
        <v>0</v>
      </c>
      <c r="C20" s="560">
        <v>0</v>
      </c>
      <c r="D20" s="560">
        <v>0</v>
      </c>
    </row>
    <row r="21" spans="1:6" ht="15" customHeight="1">
      <c r="A21" s="559" t="s">
        <v>1116</v>
      </c>
      <c r="B21" s="560">
        <v>0</v>
      </c>
      <c r="C21" s="560">
        <v>0</v>
      </c>
      <c r="D21" s="560">
        <v>0</v>
      </c>
    </row>
    <row r="22" spans="1:6" ht="15" customHeight="1" thickBot="1">
      <c r="A22" s="559" t="s">
        <v>938</v>
      </c>
      <c r="B22" s="560">
        <v>0</v>
      </c>
      <c r="C22" s="560">
        <v>0</v>
      </c>
      <c r="D22" s="560">
        <v>0</v>
      </c>
    </row>
    <row r="23" spans="1:6" ht="15" customHeight="1" thickTop="1" thickBot="1">
      <c r="A23" s="557" t="s">
        <v>594</v>
      </c>
      <c r="B23" s="558">
        <v>39332.990060000004</v>
      </c>
      <c r="C23" s="558">
        <v>17399.719229999999</v>
      </c>
      <c r="D23" s="558">
        <v>56732.709289999999</v>
      </c>
      <c r="E23" s="350"/>
    </row>
    <row r="24" spans="1:6" ht="15" customHeight="1" thickTop="1">
      <c r="A24" s="559" t="s">
        <v>1117</v>
      </c>
      <c r="B24" s="560">
        <v>35746.1</v>
      </c>
      <c r="C24" s="560">
        <v>10896.1</v>
      </c>
      <c r="D24" s="560">
        <v>46642.2</v>
      </c>
    </row>
    <row r="25" spans="1:6" ht="15" customHeight="1">
      <c r="A25" s="559" t="s">
        <v>1118</v>
      </c>
      <c r="B25" s="560">
        <v>0</v>
      </c>
      <c r="C25" s="560">
        <v>0</v>
      </c>
      <c r="D25" s="560">
        <v>0</v>
      </c>
    </row>
    <row r="26" spans="1:6" ht="15" customHeight="1">
      <c r="A26" s="559" t="s">
        <v>1119</v>
      </c>
      <c r="B26" s="560">
        <v>0</v>
      </c>
      <c r="C26" s="560">
        <v>0</v>
      </c>
      <c r="D26" s="560">
        <v>0</v>
      </c>
    </row>
    <row r="27" spans="1:6" ht="15" customHeight="1">
      <c r="A27" s="559" t="s">
        <v>1120</v>
      </c>
      <c r="B27" s="560">
        <v>2498.8836099999999</v>
      </c>
      <c r="C27" s="560">
        <v>4878.5187500000002</v>
      </c>
      <c r="D27" s="560">
        <v>7377.40236</v>
      </c>
    </row>
    <row r="28" spans="1:6" ht="15" customHeight="1">
      <c r="A28" s="559" t="s">
        <v>1121</v>
      </c>
      <c r="B28" s="560">
        <v>1088.0064499999999</v>
      </c>
      <c r="C28" s="560">
        <v>1625.1004800000001</v>
      </c>
      <c r="D28" s="560">
        <v>2713.1069299999999</v>
      </c>
      <c r="E28" s="350"/>
    </row>
    <row r="29" spans="1:6" ht="15" customHeight="1">
      <c r="A29" s="561" t="s">
        <v>1181</v>
      </c>
      <c r="B29" s="560">
        <v>0.25848000000000004</v>
      </c>
      <c r="C29" s="560">
        <v>4.4419499999999994</v>
      </c>
      <c r="D29" s="560">
        <v>4.700429999999999</v>
      </c>
    </row>
    <row r="30" spans="1:6" ht="15" customHeight="1" thickBot="1">
      <c r="A30" s="561" t="s">
        <v>1182</v>
      </c>
      <c r="B30" s="560">
        <v>1087.7479699999999</v>
      </c>
      <c r="C30" s="560">
        <v>1620.6585299999999</v>
      </c>
      <c r="D30" s="560">
        <v>2708.4065000000001</v>
      </c>
      <c r="E30" s="562"/>
    </row>
    <row r="31" spans="1:6" ht="15" customHeight="1" thickTop="1" thickBot="1">
      <c r="A31" s="557" t="s">
        <v>598</v>
      </c>
      <c r="B31" s="558">
        <v>72233.294980000006</v>
      </c>
      <c r="C31" s="558">
        <v>43585.331200000001</v>
      </c>
      <c r="D31" s="558">
        <v>115818.62618000001</v>
      </c>
      <c r="E31" s="350"/>
      <c r="F31" s="350"/>
    </row>
    <row r="32" spans="1:6" ht="15" customHeight="1" thickTop="1">
      <c r="A32" s="561" t="s">
        <v>1124</v>
      </c>
      <c r="B32" s="560">
        <v>0</v>
      </c>
      <c r="C32" s="560">
        <v>0</v>
      </c>
      <c r="D32" s="560">
        <v>0</v>
      </c>
    </row>
    <row r="33" spans="1:4" ht="15" customHeight="1" thickBot="1">
      <c r="A33" s="561" t="s">
        <v>1125</v>
      </c>
      <c r="B33" s="560">
        <v>7225707.5675499998</v>
      </c>
      <c r="C33" s="560">
        <v>8367179.9433300002</v>
      </c>
      <c r="D33" s="560">
        <v>15592887.510880001</v>
      </c>
    </row>
    <row r="34" spans="1:4" ht="16.5" thickTop="1" thickBot="1">
      <c r="A34" s="557" t="s">
        <v>1133</v>
      </c>
      <c r="B34" s="558">
        <v>0</v>
      </c>
      <c r="C34" s="558">
        <v>70.156660000000002</v>
      </c>
      <c r="D34" s="558">
        <v>70.156660000000002</v>
      </c>
    </row>
    <row r="35" spans="1:4" ht="15" customHeight="1" thickTop="1">
      <c r="A35" s="561" t="s">
        <v>1134</v>
      </c>
      <c r="B35" s="560">
        <v>1008.14592</v>
      </c>
      <c r="C35" s="560">
        <v>0</v>
      </c>
      <c r="D35" s="560">
        <v>1008.14592</v>
      </c>
    </row>
    <row r="36" spans="1:4" ht="15" customHeight="1">
      <c r="A36" s="559" t="s">
        <v>608</v>
      </c>
      <c r="B36" s="560">
        <v>-1008.14592</v>
      </c>
      <c r="C36" s="560">
        <v>70.156660000000002</v>
      </c>
      <c r="D36" s="560">
        <v>-937.98926000000006</v>
      </c>
    </row>
    <row r="37" spans="1:4" ht="15" customHeight="1">
      <c r="A37" s="563" t="s">
        <v>1135</v>
      </c>
      <c r="B37" s="560">
        <v>73275.470629999996</v>
      </c>
      <c r="C37" s="560">
        <v>48658.513840000007</v>
      </c>
      <c r="D37" s="560">
        <v>121933.98447</v>
      </c>
    </row>
    <row r="38" spans="1:4" ht="15" customHeight="1">
      <c r="A38" s="561" t="s">
        <v>1136</v>
      </c>
      <c r="B38" s="560">
        <v>191.08956000000001</v>
      </c>
      <c r="C38" s="560">
        <v>146.6694</v>
      </c>
      <c r="D38" s="560">
        <v>337.75896</v>
      </c>
    </row>
    <row r="39" spans="1:4" ht="15" customHeight="1">
      <c r="A39" s="559" t="s">
        <v>1137</v>
      </c>
      <c r="B39" s="560">
        <v>72076.235150000008</v>
      </c>
      <c r="C39" s="560">
        <v>48582.001100000009</v>
      </c>
      <c r="D39" s="560">
        <v>120658.23625000002</v>
      </c>
    </row>
    <row r="40" spans="1:4" ht="15" customHeight="1">
      <c r="A40" s="563" t="s">
        <v>1138</v>
      </c>
      <c r="B40" s="560">
        <v>163.38849999999999</v>
      </c>
      <c r="C40" s="560">
        <v>0</v>
      </c>
      <c r="D40" s="560">
        <v>163.38849999999999</v>
      </c>
    </row>
    <row r="41" spans="1:4" ht="15" customHeight="1">
      <c r="A41" s="561" t="s">
        <v>1139</v>
      </c>
      <c r="B41" s="560">
        <v>216.59249</v>
      </c>
      <c r="C41" s="560">
        <v>0</v>
      </c>
      <c r="D41" s="560">
        <v>216.59249</v>
      </c>
    </row>
    <row r="42" spans="1:4" ht="15" customHeight="1">
      <c r="A42" s="559" t="s">
        <v>1140</v>
      </c>
      <c r="B42" s="560">
        <v>72023.031160000013</v>
      </c>
      <c r="C42" s="560">
        <v>48582.001100000009</v>
      </c>
      <c r="D42" s="560">
        <v>120605.03226000002</v>
      </c>
    </row>
    <row r="43" spans="1:4" ht="15" customHeight="1">
      <c r="A43" s="563" t="s">
        <v>1141</v>
      </c>
      <c r="B43" s="560">
        <v>71538.733349999995</v>
      </c>
      <c r="C43" s="560">
        <v>46966.37788</v>
      </c>
      <c r="D43" s="560">
        <v>118505.11122999999</v>
      </c>
    </row>
    <row r="44" spans="1:4" ht="15" customHeight="1">
      <c r="A44" s="559" t="s">
        <v>1142</v>
      </c>
      <c r="B44" s="560">
        <v>484.29781000001822</v>
      </c>
      <c r="C44" s="560">
        <v>1615.6232200000086</v>
      </c>
      <c r="D44" s="560">
        <v>2099.9210300000268</v>
      </c>
    </row>
    <row r="45" spans="1:4" ht="15" customHeight="1">
      <c r="A45" s="563" t="s">
        <v>1183</v>
      </c>
      <c r="B45" s="560">
        <v>6.6969899999999996</v>
      </c>
      <c r="C45" s="560">
        <v>0</v>
      </c>
      <c r="D45" s="560">
        <v>6.6969899999999996</v>
      </c>
    </row>
    <row r="46" spans="1:4" ht="15" customHeight="1">
      <c r="A46" s="561" t="s">
        <v>1184</v>
      </c>
      <c r="B46" s="560">
        <v>8.7781800000000008</v>
      </c>
      <c r="C46" s="560">
        <v>0</v>
      </c>
      <c r="D46" s="560">
        <v>8.7781800000000008</v>
      </c>
    </row>
    <row r="47" spans="1:4" ht="15" customHeight="1">
      <c r="A47" s="559" t="s">
        <v>1149</v>
      </c>
      <c r="B47" s="560">
        <v>482.21662000001822</v>
      </c>
      <c r="C47" s="560">
        <v>1615.6232200000086</v>
      </c>
      <c r="D47" s="560">
        <v>2097.8398400000269</v>
      </c>
    </row>
    <row r="48" spans="1:4" ht="15" customHeight="1">
      <c r="A48" s="563" t="s">
        <v>1150</v>
      </c>
      <c r="B48" s="560">
        <v>605.53134999999997</v>
      </c>
      <c r="C48" s="564">
        <v>0</v>
      </c>
      <c r="D48" s="560">
        <v>605.53134999999997</v>
      </c>
    </row>
    <row r="49" spans="1:5" ht="15" customHeight="1">
      <c r="A49" s="559" t="s">
        <v>625</v>
      </c>
      <c r="B49" s="560">
        <v>1087.7479700000181</v>
      </c>
      <c r="C49" s="560">
        <v>1615.6232200000086</v>
      </c>
      <c r="D49" s="560">
        <v>2703.3711900000267</v>
      </c>
    </row>
    <row r="50" spans="1:5" ht="15" customHeight="1">
      <c r="A50" s="563" t="s">
        <v>1151</v>
      </c>
      <c r="B50" s="560">
        <v>0</v>
      </c>
      <c r="C50" s="560">
        <v>0</v>
      </c>
      <c r="D50" s="560">
        <v>0</v>
      </c>
    </row>
    <row r="51" spans="1:5" ht="15" customHeight="1">
      <c r="A51" s="561" t="s">
        <v>1152</v>
      </c>
      <c r="B51" s="560">
        <v>0</v>
      </c>
      <c r="C51" s="560">
        <v>-5.0353100000000008</v>
      </c>
      <c r="D51" s="560">
        <v>-5.0353100000000008</v>
      </c>
    </row>
    <row r="52" spans="1:5" ht="15" customHeight="1">
      <c r="A52" s="559" t="s">
        <v>627</v>
      </c>
      <c r="B52" s="560">
        <v>1087.7479700000181</v>
      </c>
      <c r="C52" s="560">
        <v>1620.6585300000086</v>
      </c>
      <c r="D52" s="560">
        <v>2708.4065000000264</v>
      </c>
    </row>
    <row r="53" spans="1:5" ht="15" customHeight="1">
      <c r="A53" s="563" t="s">
        <v>1153</v>
      </c>
      <c r="B53" s="560">
        <v>0</v>
      </c>
      <c r="C53" s="560">
        <v>0</v>
      </c>
      <c r="D53" s="560">
        <v>0</v>
      </c>
    </row>
    <row r="54" spans="1:5" ht="15" customHeight="1">
      <c r="A54" s="559" t="s">
        <v>1154</v>
      </c>
      <c r="B54" s="560">
        <v>1087.7479700000181</v>
      </c>
      <c r="C54" s="560">
        <v>1620.6585300000086</v>
      </c>
      <c r="D54" s="560">
        <v>2708.4065000000264</v>
      </c>
    </row>
    <row r="55" spans="1:5" ht="15" customHeight="1" thickBot="1">
      <c r="A55" s="563" t="s">
        <v>1155</v>
      </c>
      <c r="B55" s="560">
        <v>0</v>
      </c>
      <c r="C55" s="560">
        <v>0</v>
      </c>
      <c r="D55" s="560">
        <v>0</v>
      </c>
    </row>
    <row r="56" spans="1:5" ht="15" customHeight="1" thickTop="1" thickBot="1">
      <c r="A56" s="565" t="s">
        <v>1156</v>
      </c>
      <c r="B56" s="566">
        <v>1087.7479700000181</v>
      </c>
      <c r="C56" s="566">
        <v>1620.6585300000086</v>
      </c>
      <c r="D56" s="558">
        <v>2708.4065000000264</v>
      </c>
      <c r="E56" s="350"/>
    </row>
    <row r="57" spans="1:5" ht="3.75" customHeight="1" thickTop="1" thickBot="1">
      <c r="A57" s="567"/>
      <c r="B57" s="568"/>
      <c r="C57" s="568"/>
      <c r="D57" s="568"/>
    </row>
    <row r="58" spans="1:5" ht="15" customHeight="1" thickTop="1">
      <c r="A58" s="569"/>
      <c r="B58" s="569"/>
      <c r="C58" s="569"/>
      <c r="D58" s="569"/>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F64"/>
  <sheetViews>
    <sheetView zoomScaleNormal="100" workbookViewId="0">
      <selection activeCell="F2" sqref="F2"/>
    </sheetView>
  </sheetViews>
  <sheetFormatPr baseColWidth="10" defaultColWidth="9.140625" defaultRowHeight="15"/>
  <cols>
    <col min="1" max="1" width="89.85546875" bestFit="1" customWidth="1"/>
    <col min="2" max="3" width="12.140625" style="68" customWidth="1"/>
    <col min="4" max="4" width="15.140625" style="68" customWidth="1"/>
    <col min="5" max="256" width="11.42578125" customWidth="1"/>
    <col min="257" max="257" width="89.85546875" bestFit="1" customWidth="1"/>
    <col min="258" max="259" width="12.140625" customWidth="1"/>
    <col min="260" max="260" width="15.140625" customWidth="1"/>
    <col min="261" max="512" width="11.42578125" customWidth="1"/>
    <col min="513" max="513" width="89.85546875" bestFit="1" customWidth="1"/>
    <col min="514" max="515" width="12.140625" customWidth="1"/>
    <col min="516" max="516" width="15.140625" customWidth="1"/>
    <col min="517" max="768" width="11.42578125" customWidth="1"/>
    <col min="769" max="769" width="89.85546875" bestFit="1" customWidth="1"/>
    <col min="770" max="771" width="12.140625" customWidth="1"/>
    <col min="772" max="772" width="15.140625" customWidth="1"/>
    <col min="773" max="1024" width="11.42578125" customWidth="1"/>
    <col min="1025" max="1025" width="89.85546875" bestFit="1" customWidth="1"/>
    <col min="1026" max="1027" width="12.140625" customWidth="1"/>
    <col min="1028" max="1028" width="15.140625" customWidth="1"/>
    <col min="1029" max="1280" width="11.42578125" customWidth="1"/>
    <col min="1281" max="1281" width="89.85546875" bestFit="1" customWidth="1"/>
    <col min="1282" max="1283" width="12.140625" customWidth="1"/>
    <col min="1284" max="1284" width="15.140625" customWidth="1"/>
    <col min="1285" max="1536" width="11.42578125" customWidth="1"/>
    <col min="1537" max="1537" width="89.85546875" bestFit="1" customWidth="1"/>
    <col min="1538" max="1539" width="12.140625" customWidth="1"/>
    <col min="1540" max="1540" width="15.140625" customWidth="1"/>
    <col min="1541" max="1792" width="11.42578125" customWidth="1"/>
    <col min="1793" max="1793" width="89.85546875" bestFit="1" customWidth="1"/>
    <col min="1794" max="1795" width="12.140625" customWidth="1"/>
    <col min="1796" max="1796" width="15.140625" customWidth="1"/>
    <col min="1797" max="2048" width="11.42578125" customWidth="1"/>
    <col min="2049" max="2049" width="89.85546875" bestFit="1" customWidth="1"/>
    <col min="2050" max="2051" width="12.140625" customWidth="1"/>
    <col min="2052" max="2052" width="15.140625" customWidth="1"/>
    <col min="2053" max="2304" width="11.42578125" customWidth="1"/>
    <col min="2305" max="2305" width="89.85546875" bestFit="1" customWidth="1"/>
    <col min="2306" max="2307" width="12.140625" customWidth="1"/>
    <col min="2308" max="2308" width="15.140625" customWidth="1"/>
    <col min="2309" max="2560" width="11.42578125" customWidth="1"/>
    <col min="2561" max="2561" width="89.85546875" bestFit="1" customWidth="1"/>
    <col min="2562" max="2563" width="12.140625" customWidth="1"/>
    <col min="2564" max="2564" width="15.140625" customWidth="1"/>
    <col min="2565" max="2816" width="11.42578125" customWidth="1"/>
    <col min="2817" max="2817" width="89.85546875" bestFit="1" customWidth="1"/>
    <col min="2818" max="2819" width="12.140625" customWidth="1"/>
    <col min="2820" max="2820" width="15.140625" customWidth="1"/>
    <col min="2821" max="3072" width="11.42578125" customWidth="1"/>
    <col min="3073" max="3073" width="89.85546875" bestFit="1" customWidth="1"/>
    <col min="3074" max="3075" width="12.140625" customWidth="1"/>
    <col min="3076" max="3076" width="15.140625" customWidth="1"/>
    <col min="3077" max="3328" width="11.42578125" customWidth="1"/>
    <col min="3329" max="3329" width="89.85546875" bestFit="1" customWidth="1"/>
    <col min="3330" max="3331" width="12.140625" customWidth="1"/>
    <col min="3332" max="3332" width="15.140625" customWidth="1"/>
    <col min="3333" max="3584" width="11.42578125" customWidth="1"/>
    <col min="3585" max="3585" width="89.85546875" bestFit="1" customWidth="1"/>
    <col min="3586" max="3587" width="12.140625" customWidth="1"/>
    <col min="3588" max="3588" width="15.140625" customWidth="1"/>
    <col min="3589" max="3840" width="11.42578125" customWidth="1"/>
    <col min="3841" max="3841" width="89.85546875" bestFit="1" customWidth="1"/>
    <col min="3842" max="3843" width="12.140625" customWidth="1"/>
    <col min="3844" max="3844" width="15.140625" customWidth="1"/>
    <col min="3845" max="4096" width="11.42578125" customWidth="1"/>
    <col min="4097" max="4097" width="89.85546875" bestFit="1" customWidth="1"/>
    <col min="4098" max="4099" width="12.140625" customWidth="1"/>
    <col min="4100" max="4100" width="15.140625" customWidth="1"/>
    <col min="4101" max="4352" width="11.42578125" customWidth="1"/>
    <col min="4353" max="4353" width="89.85546875" bestFit="1" customWidth="1"/>
    <col min="4354" max="4355" width="12.140625" customWidth="1"/>
    <col min="4356" max="4356" width="15.140625" customWidth="1"/>
    <col min="4357" max="4608" width="11.42578125" customWidth="1"/>
    <col min="4609" max="4609" width="89.85546875" bestFit="1" customWidth="1"/>
    <col min="4610" max="4611" width="12.140625" customWidth="1"/>
    <col min="4612" max="4612" width="15.140625" customWidth="1"/>
    <col min="4613" max="4864" width="11.42578125" customWidth="1"/>
    <col min="4865" max="4865" width="89.85546875" bestFit="1" customWidth="1"/>
    <col min="4866" max="4867" width="12.140625" customWidth="1"/>
    <col min="4868" max="4868" width="15.140625" customWidth="1"/>
    <col min="4869" max="5120" width="11.42578125" customWidth="1"/>
    <col min="5121" max="5121" width="89.85546875" bestFit="1" customWidth="1"/>
    <col min="5122" max="5123" width="12.140625" customWidth="1"/>
    <col min="5124" max="5124" width="15.140625" customWidth="1"/>
    <col min="5125" max="5376" width="11.42578125" customWidth="1"/>
    <col min="5377" max="5377" width="89.85546875" bestFit="1" customWidth="1"/>
    <col min="5378" max="5379" width="12.140625" customWidth="1"/>
    <col min="5380" max="5380" width="15.140625" customWidth="1"/>
    <col min="5381" max="5632" width="11.42578125" customWidth="1"/>
    <col min="5633" max="5633" width="89.85546875" bestFit="1" customWidth="1"/>
    <col min="5634" max="5635" width="12.140625" customWidth="1"/>
    <col min="5636" max="5636" width="15.140625" customWidth="1"/>
    <col min="5637" max="5888" width="11.42578125" customWidth="1"/>
    <col min="5889" max="5889" width="89.85546875" bestFit="1" customWidth="1"/>
    <col min="5890" max="5891" width="12.140625" customWidth="1"/>
    <col min="5892" max="5892" width="15.140625" customWidth="1"/>
    <col min="5893" max="6144" width="11.42578125" customWidth="1"/>
    <col min="6145" max="6145" width="89.85546875" bestFit="1" customWidth="1"/>
    <col min="6146" max="6147" width="12.140625" customWidth="1"/>
    <col min="6148" max="6148" width="15.140625" customWidth="1"/>
    <col min="6149" max="6400" width="11.42578125" customWidth="1"/>
    <col min="6401" max="6401" width="89.85546875" bestFit="1" customWidth="1"/>
    <col min="6402" max="6403" width="12.140625" customWidth="1"/>
    <col min="6404" max="6404" width="15.140625" customWidth="1"/>
    <col min="6405" max="6656" width="11.42578125" customWidth="1"/>
    <col min="6657" max="6657" width="89.85546875" bestFit="1" customWidth="1"/>
    <col min="6658" max="6659" width="12.140625" customWidth="1"/>
    <col min="6660" max="6660" width="15.140625" customWidth="1"/>
    <col min="6661" max="6912" width="11.42578125" customWidth="1"/>
    <col min="6913" max="6913" width="89.85546875" bestFit="1" customWidth="1"/>
    <col min="6914" max="6915" width="12.140625" customWidth="1"/>
    <col min="6916" max="6916" width="15.140625" customWidth="1"/>
    <col min="6917" max="7168" width="11.42578125" customWidth="1"/>
    <col min="7169" max="7169" width="89.85546875" bestFit="1" customWidth="1"/>
    <col min="7170" max="7171" width="12.140625" customWidth="1"/>
    <col min="7172" max="7172" width="15.140625" customWidth="1"/>
    <col min="7173" max="7424" width="11.42578125" customWidth="1"/>
    <col min="7425" max="7425" width="89.85546875" bestFit="1" customWidth="1"/>
    <col min="7426" max="7427" width="12.140625" customWidth="1"/>
    <col min="7428" max="7428" width="15.140625" customWidth="1"/>
    <col min="7429" max="7680" width="11.42578125" customWidth="1"/>
    <col min="7681" max="7681" width="89.85546875" bestFit="1" customWidth="1"/>
    <col min="7682" max="7683" width="12.140625" customWidth="1"/>
    <col min="7684" max="7684" width="15.140625" customWidth="1"/>
    <col min="7685" max="7936" width="11.42578125" customWidth="1"/>
    <col min="7937" max="7937" width="89.85546875" bestFit="1" customWidth="1"/>
    <col min="7938" max="7939" width="12.140625" customWidth="1"/>
    <col min="7940" max="7940" width="15.140625" customWidth="1"/>
    <col min="7941" max="8192" width="11.42578125" customWidth="1"/>
    <col min="8193" max="8193" width="89.85546875" bestFit="1" customWidth="1"/>
    <col min="8194" max="8195" width="12.140625" customWidth="1"/>
    <col min="8196" max="8196" width="15.140625" customWidth="1"/>
    <col min="8197" max="8448" width="11.42578125" customWidth="1"/>
    <col min="8449" max="8449" width="89.85546875" bestFit="1" customWidth="1"/>
    <col min="8450" max="8451" width="12.140625" customWidth="1"/>
    <col min="8452" max="8452" width="15.140625" customWidth="1"/>
    <col min="8453" max="8704" width="11.42578125" customWidth="1"/>
    <col min="8705" max="8705" width="89.85546875" bestFit="1" customWidth="1"/>
    <col min="8706" max="8707" width="12.140625" customWidth="1"/>
    <col min="8708" max="8708" width="15.140625" customWidth="1"/>
    <col min="8709" max="8960" width="11.42578125" customWidth="1"/>
    <col min="8961" max="8961" width="89.85546875" bestFit="1" customWidth="1"/>
    <col min="8962" max="8963" width="12.140625" customWidth="1"/>
    <col min="8964" max="8964" width="15.140625" customWidth="1"/>
    <col min="8965" max="9216" width="11.42578125" customWidth="1"/>
    <col min="9217" max="9217" width="89.85546875" bestFit="1" customWidth="1"/>
    <col min="9218" max="9219" width="12.140625" customWidth="1"/>
    <col min="9220" max="9220" width="15.140625" customWidth="1"/>
    <col min="9221" max="9472" width="11.42578125" customWidth="1"/>
    <col min="9473" max="9473" width="89.85546875" bestFit="1" customWidth="1"/>
    <col min="9474" max="9475" width="12.140625" customWidth="1"/>
    <col min="9476" max="9476" width="15.140625" customWidth="1"/>
    <col min="9477" max="9728" width="11.42578125" customWidth="1"/>
    <col min="9729" max="9729" width="89.85546875" bestFit="1" customWidth="1"/>
    <col min="9730" max="9731" width="12.140625" customWidth="1"/>
    <col min="9732" max="9732" width="15.140625" customWidth="1"/>
    <col min="9733" max="9984" width="11.42578125" customWidth="1"/>
    <col min="9985" max="9985" width="89.85546875" bestFit="1" customWidth="1"/>
    <col min="9986" max="9987" width="12.140625" customWidth="1"/>
    <col min="9988" max="9988" width="15.140625" customWidth="1"/>
    <col min="9989" max="10240" width="11.42578125" customWidth="1"/>
    <col min="10241" max="10241" width="89.85546875" bestFit="1" customWidth="1"/>
    <col min="10242" max="10243" width="12.140625" customWidth="1"/>
    <col min="10244" max="10244" width="15.140625" customWidth="1"/>
    <col min="10245" max="10496" width="11.42578125" customWidth="1"/>
    <col min="10497" max="10497" width="89.85546875" bestFit="1" customWidth="1"/>
    <col min="10498" max="10499" width="12.140625" customWidth="1"/>
    <col min="10500" max="10500" width="15.140625" customWidth="1"/>
    <col min="10501" max="10752" width="11.42578125" customWidth="1"/>
    <col min="10753" max="10753" width="89.85546875" bestFit="1" customWidth="1"/>
    <col min="10754" max="10755" width="12.140625" customWidth="1"/>
    <col min="10756" max="10756" width="15.140625" customWidth="1"/>
    <col min="10757" max="11008" width="11.42578125" customWidth="1"/>
    <col min="11009" max="11009" width="89.85546875" bestFit="1" customWidth="1"/>
    <col min="11010" max="11011" width="12.140625" customWidth="1"/>
    <col min="11012" max="11012" width="15.140625" customWidth="1"/>
    <col min="11013" max="11264" width="11.42578125" customWidth="1"/>
    <col min="11265" max="11265" width="89.85546875" bestFit="1" customWidth="1"/>
    <col min="11266" max="11267" width="12.140625" customWidth="1"/>
    <col min="11268" max="11268" width="15.140625" customWidth="1"/>
    <col min="11269" max="11520" width="11.42578125" customWidth="1"/>
    <col min="11521" max="11521" width="89.85546875" bestFit="1" customWidth="1"/>
    <col min="11522" max="11523" width="12.140625" customWidth="1"/>
    <col min="11524" max="11524" width="15.140625" customWidth="1"/>
    <col min="11525" max="11776" width="11.42578125" customWidth="1"/>
    <col min="11777" max="11777" width="89.85546875" bestFit="1" customWidth="1"/>
    <col min="11778" max="11779" width="12.140625" customWidth="1"/>
    <col min="11780" max="11780" width="15.140625" customWidth="1"/>
    <col min="11781" max="12032" width="11.42578125" customWidth="1"/>
    <col min="12033" max="12033" width="89.85546875" bestFit="1" customWidth="1"/>
    <col min="12034" max="12035" width="12.140625" customWidth="1"/>
    <col min="12036" max="12036" width="15.140625" customWidth="1"/>
    <col min="12037" max="12288" width="11.42578125" customWidth="1"/>
    <col min="12289" max="12289" width="89.85546875" bestFit="1" customWidth="1"/>
    <col min="12290" max="12291" width="12.140625" customWidth="1"/>
    <col min="12292" max="12292" width="15.140625" customWidth="1"/>
    <col min="12293" max="12544" width="11.42578125" customWidth="1"/>
    <col min="12545" max="12545" width="89.85546875" bestFit="1" customWidth="1"/>
    <col min="12546" max="12547" width="12.140625" customWidth="1"/>
    <col min="12548" max="12548" width="15.140625" customWidth="1"/>
    <col min="12549" max="12800" width="11.42578125" customWidth="1"/>
    <col min="12801" max="12801" width="89.85546875" bestFit="1" customWidth="1"/>
    <col min="12802" max="12803" width="12.140625" customWidth="1"/>
    <col min="12804" max="12804" width="15.140625" customWidth="1"/>
    <col min="12805" max="13056" width="11.42578125" customWidth="1"/>
    <col min="13057" max="13057" width="89.85546875" bestFit="1" customWidth="1"/>
    <col min="13058" max="13059" width="12.140625" customWidth="1"/>
    <col min="13060" max="13060" width="15.140625" customWidth="1"/>
    <col min="13061" max="13312" width="11.42578125" customWidth="1"/>
    <col min="13313" max="13313" width="89.85546875" bestFit="1" customWidth="1"/>
    <col min="13314" max="13315" width="12.140625" customWidth="1"/>
    <col min="13316" max="13316" width="15.140625" customWidth="1"/>
    <col min="13317" max="13568" width="11.42578125" customWidth="1"/>
    <col min="13569" max="13569" width="89.85546875" bestFit="1" customWidth="1"/>
    <col min="13570" max="13571" width="12.140625" customWidth="1"/>
    <col min="13572" max="13572" width="15.140625" customWidth="1"/>
    <col min="13573" max="13824" width="11.42578125" customWidth="1"/>
    <col min="13825" max="13825" width="89.85546875" bestFit="1" customWidth="1"/>
    <col min="13826" max="13827" width="12.140625" customWidth="1"/>
    <col min="13828" max="13828" width="15.140625" customWidth="1"/>
    <col min="13829" max="14080" width="11.42578125" customWidth="1"/>
    <col min="14081" max="14081" width="89.85546875" bestFit="1" customWidth="1"/>
    <col min="14082" max="14083" width="12.140625" customWidth="1"/>
    <col min="14084" max="14084" width="15.140625" customWidth="1"/>
    <col min="14085" max="14336" width="11.42578125" customWidth="1"/>
    <col min="14337" max="14337" width="89.85546875" bestFit="1" customWidth="1"/>
    <col min="14338" max="14339" width="12.140625" customWidth="1"/>
    <col min="14340" max="14340" width="15.140625" customWidth="1"/>
    <col min="14341" max="14592" width="11.42578125" customWidth="1"/>
    <col min="14593" max="14593" width="89.85546875" bestFit="1" customWidth="1"/>
    <col min="14594" max="14595" width="12.140625" customWidth="1"/>
    <col min="14596" max="14596" width="15.140625" customWidth="1"/>
    <col min="14597" max="14848" width="11.42578125" customWidth="1"/>
    <col min="14849" max="14849" width="89.85546875" bestFit="1" customWidth="1"/>
    <col min="14850" max="14851" width="12.140625" customWidth="1"/>
    <col min="14852" max="14852" width="15.140625" customWidth="1"/>
    <col min="14853" max="15104" width="11.42578125" customWidth="1"/>
    <col min="15105" max="15105" width="89.85546875" bestFit="1" customWidth="1"/>
    <col min="15106" max="15107" width="12.140625" customWidth="1"/>
    <col min="15108" max="15108" width="15.140625" customWidth="1"/>
    <col min="15109" max="15360" width="11.42578125" customWidth="1"/>
    <col min="15361" max="15361" width="89.85546875" bestFit="1" customWidth="1"/>
    <col min="15362" max="15363" width="12.140625" customWidth="1"/>
    <col min="15364" max="15364" width="15.140625" customWidth="1"/>
    <col min="15365" max="15616" width="11.42578125" customWidth="1"/>
    <col min="15617" max="15617" width="89.85546875" bestFit="1" customWidth="1"/>
    <col min="15618" max="15619" width="12.140625" customWidth="1"/>
    <col min="15620" max="15620" width="15.140625" customWidth="1"/>
    <col min="15621" max="15872" width="11.42578125" customWidth="1"/>
    <col min="15873" max="15873" width="89.85546875" bestFit="1" customWidth="1"/>
    <col min="15874" max="15875" width="12.140625" customWidth="1"/>
    <col min="15876" max="15876" width="15.140625" customWidth="1"/>
    <col min="15877" max="16128" width="11.42578125" customWidth="1"/>
    <col min="16129" max="16129" width="89.85546875" bestFit="1" customWidth="1"/>
    <col min="16130" max="16131" width="12.140625" customWidth="1"/>
    <col min="16132" max="16132" width="15.140625" customWidth="1"/>
    <col min="16133" max="16384" width="11.42578125" customWidth="1"/>
  </cols>
  <sheetData>
    <row r="1" spans="1:5" ht="29.25" customHeight="1">
      <c r="A1" s="791" t="s">
        <v>1185</v>
      </c>
      <c r="B1" s="791"/>
      <c r="C1" s="791"/>
      <c r="D1" s="791"/>
    </row>
    <row r="2" spans="1:5" ht="15" customHeight="1">
      <c r="A2" s="792" t="s">
        <v>442</v>
      </c>
      <c r="B2" s="792"/>
      <c r="C2" s="792"/>
      <c r="D2" s="792"/>
    </row>
    <row r="3" spans="1:5" ht="15" customHeight="1">
      <c r="A3" s="792" t="s">
        <v>1435</v>
      </c>
      <c r="B3" s="792"/>
      <c r="C3" s="792"/>
      <c r="D3" s="792"/>
    </row>
    <row r="4" spans="1:5" ht="33" customHeight="1">
      <c r="A4" s="793" t="s">
        <v>2</v>
      </c>
      <c r="B4" s="793"/>
      <c r="C4" s="793"/>
      <c r="D4" s="793"/>
    </row>
    <row r="5" spans="1:5" ht="3.75" customHeight="1">
      <c r="A5" s="570"/>
      <c r="B5" s="570"/>
      <c r="C5" s="570"/>
      <c r="D5" s="570"/>
    </row>
    <row r="6" spans="1:5" ht="30" customHeight="1" thickBot="1">
      <c r="A6" s="571"/>
      <c r="B6" s="555" t="s">
        <v>1186</v>
      </c>
      <c r="C6" s="555" t="s">
        <v>1187</v>
      </c>
      <c r="D6" s="556" t="s">
        <v>443</v>
      </c>
    </row>
    <row r="7" spans="1:5" ht="15" customHeight="1" thickTop="1" thickBot="1">
      <c r="A7" s="572" t="s">
        <v>569</v>
      </c>
      <c r="B7" s="573">
        <v>218712.16308000003</v>
      </c>
      <c r="C7" s="573">
        <v>93067.502420000004</v>
      </c>
      <c r="D7" s="573">
        <v>311779.6655</v>
      </c>
      <c r="E7" s="350"/>
    </row>
    <row r="8" spans="1:5" ht="15" customHeight="1" thickTop="1">
      <c r="A8" s="574" t="s">
        <v>1103</v>
      </c>
      <c r="B8" s="575">
        <v>91821.056680000009</v>
      </c>
      <c r="C8" s="575">
        <v>16810.499739999999</v>
      </c>
      <c r="D8" s="575">
        <v>108631.55642000001</v>
      </c>
    </row>
    <row r="9" spans="1:5" ht="15" customHeight="1">
      <c r="A9" s="574" t="s">
        <v>1104</v>
      </c>
      <c r="B9" s="575">
        <v>135.45697000000001</v>
      </c>
      <c r="C9" s="575">
        <v>0</v>
      </c>
      <c r="D9" s="575">
        <v>135.45697000000001</v>
      </c>
    </row>
    <row r="10" spans="1:5" ht="15" customHeight="1">
      <c r="A10" s="574" t="s">
        <v>1105</v>
      </c>
      <c r="B10" s="575">
        <v>40598.694309999999</v>
      </c>
      <c r="C10" s="575">
        <v>34996.219320000004</v>
      </c>
      <c r="D10" s="575">
        <v>75594.913629999995</v>
      </c>
    </row>
    <row r="11" spans="1:5" ht="15" customHeight="1">
      <c r="A11" s="574" t="s">
        <v>1106</v>
      </c>
      <c r="B11" s="575">
        <v>74.090919999999997</v>
      </c>
      <c r="C11" s="575">
        <v>0</v>
      </c>
      <c r="D11" s="575">
        <v>74.090919999999997</v>
      </c>
    </row>
    <row r="12" spans="1:5" ht="15" customHeight="1">
      <c r="A12" s="574" t="s">
        <v>1107</v>
      </c>
      <c r="B12" s="575">
        <v>225.12148999999999</v>
      </c>
      <c r="C12" s="575">
        <v>2281.78008</v>
      </c>
      <c r="D12" s="575">
        <v>2506.90157</v>
      </c>
    </row>
    <row r="13" spans="1:5" ht="15" customHeight="1">
      <c r="A13" s="574" t="s">
        <v>1108</v>
      </c>
      <c r="B13" s="575">
        <v>78031.376349999991</v>
      </c>
      <c r="C13" s="575">
        <v>38015.333119999996</v>
      </c>
      <c r="D13" s="575">
        <v>116046.70946999999</v>
      </c>
    </row>
    <row r="14" spans="1:5" ht="15" customHeight="1">
      <c r="A14" s="574" t="s">
        <v>1109</v>
      </c>
      <c r="B14" s="575">
        <v>7826.36636</v>
      </c>
      <c r="C14" s="575">
        <v>963.67016000000001</v>
      </c>
      <c r="D14" s="575">
        <v>8790.0365199999997</v>
      </c>
    </row>
    <row r="15" spans="1:5" ht="15" customHeight="1" thickBot="1">
      <c r="A15" s="574" t="s">
        <v>1110</v>
      </c>
      <c r="B15" s="575">
        <v>0</v>
      </c>
      <c r="C15" s="575">
        <v>0</v>
      </c>
      <c r="D15" s="575">
        <v>0</v>
      </c>
    </row>
    <row r="16" spans="1:5" ht="15" customHeight="1" thickTop="1" thickBot="1">
      <c r="A16" s="572" t="s">
        <v>1111</v>
      </c>
      <c r="B16" s="573">
        <v>88536.288809999998</v>
      </c>
      <c r="C16" s="573">
        <v>29515.664420000001</v>
      </c>
      <c r="D16" s="573">
        <v>118051.95323</v>
      </c>
      <c r="E16" s="350"/>
    </row>
    <row r="17" spans="1:5" ht="15" customHeight="1" thickTop="1">
      <c r="A17" s="574" t="s">
        <v>110</v>
      </c>
      <c r="B17" s="575">
        <v>0</v>
      </c>
      <c r="C17" s="575">
        <v>0</v>
      </c>
      <c r="D17" s="575">
        <v>0</v>
      </c>
    </row>
    <row r="18" spans="1:5" ht="15" customHeight="1">
      <c r="A18" s="574" t="s">
        <v>1188</v>
      </c>
      <c r="B18" s="575">
        <v>0</v>
      </c>
      <c r="C18" s="575">
        <v>0</v>
      </c>
      <c r="D18" s="575">
        <v>0</v>
      </c>
    </row>
    <row r="19" spans="1:5" ht="15" customHeight="1">
      <c r="A19" s="574" t="s">
        <v>1112</v>
      </c>
      <c r="B19" s="575">
        <v>7082.9226500000004</v>
      </c>
      <c r="C19" s="575">
        <v>8440.4616700000006</v>
      </c>
      <c r="D19" s="575">
        <v>15523.384320000001</v>
      </c>
    </row>
    <row r="20" spans="1:5" ht="15" customHeight="1">
      <c r="A20" s="574" t="s">
        <v>1113</v>
      </c>
      <c r="B20" s="575">
        <v>72663.53499</v>
      </c>
      <c r="C20" s="575">
        <v>21075.20275</v>
      </c>
      <c r="D20" s="575">
        <v>93738.737739999997</v>
      </c>
    </row>
    <row r="21" spans="1:5" ht="15" customHeight="1">
      <c r="A21" s="574" t="s">
        <v>1114</v>
      </c>
      <c r="B21" s="575">
        <v>8789.8311699999995</v>
      </c>
      <c r="C21" s="575">
        <v>0</v>
      </c>
      <c r="D21" s="575">
        <v>8789.8311699999995</v>
      </c>
    </row>
    <row r="22" spans="1:5" ht="15" customHeight="1">
      <c r="A22" s="574" t="s">
        <v>1115</v>
      </c>
      <c r="B22" s="575">
        <v>0</v>
      </c>
      <c r="C22" s="575">
        <v>0</v>
      </c>
      <c r="D22" s="575">
        <v>0</v>
      </c>
    </row>
    <row r="23" spans="1:5" ht="15" customHeight="1">
      <c r="A23" s="574" t="s">
        <v>1116</v>
      </c>
      <c r="B23" s="575">
        <v>0</v>
      </c>
      <c r="C23" s="575">
        <v>0</v>
      </c>
      <c r="D23" s="575">
        <v>0</v>
      </c>
    </row>
    <row r="24" spans="1:5" ht="15" customHeight="1" thickBot="1">
      <c r="A24" s="574" t="s">
        <v>938</v>
      </c>
      <c r="B24" s="575">
        <v>0</v>
      </c>
      <c r="C24" s="575">
        <v>0</v>
      </c>
      <c r="D24" s="575">
        <v>0</v>
      </c>
    </row>
    <row r="25" spans="1:5" ht="15" customHeight="1" thickTop="1" thickBot="1">
      <c r="A25" s="572" t="s">
        <v>594</v>
      </c>
      <c r="B25" s="573">
        <v>130175.87427</v>
      </c>
      <c r="C25" s="573">
        <v>63551.838000000003</v>
      </c>
      <c r="D25" s="573">
        <v>193727.71227000002</v>
      </c>
      <c r="E25" s="350"/>
    </row>
    <row r="26" spans="1:5" ht="15" customHeight="1" thickTop="1">
      <c r="A26" s="574" t="s">
        <v>1117</v>
      </c>
      <c r="B26" s="575">
        <v>44600.4</v>
      </c>
      <c r="C26" s="575">
        <v>22880</v>
      </c>
      <c r="D26" s="575">
        <v>67480.399999999994</v>
      </c>
    </row>
    <row r="27" spans="1:5" ht="15" customHeight="1">
      <c r="A27" s="574" t="s">
        <v>1118</v>
      </c>
      <c r="B27" s="575">
        <v>0</v>
      </c>
      <c r="C27" s="575">
        <v>0</v>
      </c>
      <c r="D27" s="575">
        <v>0</v>
      </c>
    </row>
    <row r="28" spans="1:5" ht="15" customHeight="1">
      <c r="A28" s="574" t="s">
        <v>1119</v>
      </c>
      <c r="B28" s="575">
        <v>0</v>
      </c>
      <c r="C28" s="575">
        <v>0</v>
      </c>
      <c r="D28" s="575">
        <v>0</v>
      </c>
    </row>
    <row r="29" spans="1:5" ht="15" customHeight="1">
      <c r="A29" s="574" t="s">
        <v>1120</v>
      </c>
      <c r="B29" s="575">
        <v>22305.222030000001</v>
      </c>
      <c r="C29" s="575">
        <v>13214.143189999999</v>
      </c>
      <c r="D29" s="575">
        <v>35519.36522</v>
      </c>
    </row>
    <row r="30" spans="1:5" ht="15" customHeight="1">
      <c r="A30" s="574" t="s">
        <v>1121</v>
      </c>
      <c r="B30" s="575">
        <v>63270.252240000002</v>
      </c>
      <c r="C30" s="575">
        <v>27457.694809999997</v>
      </c>
      <c r="D30" s="575">
        <v>90727.947050000002</v>
      </c>
      <c r="E30" s="350"/>
    </row>
    <row r="31" spans="1:5" ht="15" customHeight="1">
      <c r="A31" s="576" t="s">
        <v>1181</v>
      </c>
      <c r="B31" s="575">
        <v>-2.0000000000000002E-5</v>
      </c>
      <c r="C31" s="575">
        <v>20641.350480000001</v>
      </c>
      <c r="D31" s="575">
        <v>20641.350460000001</v>
      </c>
    </row>
    <row r="32" spans="1:5" ht="15" customHeight="1" thickBot="1">
      <c r="A32" s="576" t="s">
        <v>1182</v>
      </c>
      <c r="B32" s="575">
        <v>63270.252260000001</v>
      </c>
      <c r="C32" s="575">
        <v>6816.3443299999999</v>
      </c>
      <c r="D32" s="575">
        <v>70086.596590000001</v>
      </c>
      <c r="E32" s="350"/>
    </row>
    <row r="33" spans="1:6" ht="15" customHeight="1" thickTop="1" thickBot="1">
      <c r="A33" s="572" t="s">
        <v>598</v>
      </c>
      <c r="B33" s="573">
        <v>218712.16308</v>
      </c>
      <c r="C33" s="573">
        <v>93067.502420000004</v>
      </c>
      <c r="D33" s="573">
        <v>311779.6655</v>
      </c>
      <c r="E33" s="350"/>
      <c r="F33" s="350"/>
    </row>
    <row r="34" spans="1:6" ht="15" customHeight="1" thickTop="1">
      <c r="A34" s="574" t="s">
        <v>1124</v>
      </c>
      <c r="B34" s="575">
        <v>0</v>
      </c>
      <c r="C34" s="575">
        <v>0</v>
      </c>
      <c r="D34" s="575">
        <v>0</v>
      </c>
    </row>
    <row r="35" spans="1:6" ht="15" customHeight="1" thickBot="1">
      <c r="A35" s="574" t="s">
        <v>1125</v>
      </c>
      <c r="B35" s="575">
        <v>280441.43406</v>
      </c>
      <c r="C35" s="575">
        <v>91591.498919999998</v>
      </c>
      <c r="D35" s="575">
        <v>372032.93297999998</v>
      </c>
    </row>
    <row r="36" spans="1:6" ht="16.5" thickTop="1" thickBot="1">
      <c r="A36" s="572" t="s">
        <v>1133</v>
      </c>
      <c r="B36" s="573">
        <v>1063.4356</v>
      </c>
      <c r="C36" s="573">
        <v>227.68831</v>
      </c>
      <c r="D36" s="573">
        <v>1291.12391</v>
      </c>
    </row>
    <row r="37" spans="1:6" ht="15" customHeight="1" thickTop="1">
      <c r="A37" s="576" t="s">
        <v>1134</v>
      </c>
      <c r="B37" s="575">
        <v>435.87620000000004</v>
      </c>
      <c r="C37" s="575">
        <v>253.87032000000002</v>
      </c>
      <c r="D37" s="575">
        <v>689.74652000000003</v>
      </c>
    </row>
    <row r="38" spans="1:6" ht="15" customHeight="1">
      <c r="A38" s="574" t="s">
        <v>608</v>
      </c>
      <c r="B38" s="575">
        <v>627.55939999999998</v>
      </c>
      <c r="C38" s="575">
        <v>-26.18201000000002</v>
      </c>
      <c r="D38" s="575">
        <v>601.37738999999999</v>
      </c>
    </row>
    <row r="39" spans="1:6" ht="15" customHeight="1">
      <c r="A39" s="563" t="s">
        <v>1135</v>
      </c>
      <c r="B39" s="575">
        <v>174535.77403</v>
      </c>
      <c r="C39" s="575">
        <v>108059.22912999999</v>
      </c>
      <c r="D39" s="575">
        <v>282595.00315999996</v>
      </c>
    </row>
    <row r="40" spans="1:6" ht="15" customHeight="1">
      <c r="A40" s="576" t="s">
        <v>1136</v>
      </c>
      <c r="B40" s="575">
        <v>32375.176379999997</v>
      </c>
      <c r="C40" s="575">
        <v>52127.224119999999</v>
      </c>
      <c r="D40" s="575">
        <v>84502.400499999989</v>
      </c>
    </row>
    <row r="41" spans="1:6" ht="15" customHeight="1">
      <c r="A41" s="574" t="s">
        <v>1137</v>
      </c>
      <c r="B41" s="575">
        <v>142788.15705000001</v>
      </c>
      <c r="C41" s="575">
        <v>55905.822999999989</v>
      </c>
      <c r="D41" s="575">
        <v>198693.98005000001</v>
      </c>
    </row>
    <row r="42" spans="1:6" ht="15" customHeight="1">
      <c r="A42" s="563" t="s">
        <v>1138</v>
      </c>
      <c r="B42" s="575">
        <v>280.07509000000005</v>
      </c>
      <c r="C42" s="575">
        <v>516.46767999999997</v>
      </c>
      <c r="D42" s="575">
        <v>796.54277000000002</v>
      </c>
    </row>
    <row r="43" spans="1:6" ht="15" customHeight="1">
      <c r="A43" s="576" t="s">
        <v>1139</v>
      </c>
      <c r="B43" s="575">
        <v>1030.90012</v>
      </c>
      <c r="C43" s="575">
        <v>62.511519999999997</v>
      </c>
      <c r="D43" s="575">
        <v>1093.41164</v>
      </c>
    </row>
    <row r="44" spans="1:6" ht="15" customHeight="1">
      <c r="A44" s="574" t="s">
        <v>1140</v>
      </c>
      <c r="B44" s="575">
        <v>142037.33202</v>
      </c>
      <c r="C44" s="575">
        <v>56359.779159999991</v>
      </c>
      <c r="D44" s="575">
        <v>198397.11118000001</v>
      </c>
    </row>
    <row r="45" spans="1:6" ht="15" customHeight="1">
      <c r="A45" s="563" t="s">
        <v>1141</v>
      </c>
      <c r="B45" s="575">
        <v>67251.204409999991</v>
      </c>
      <c r="C45" s="575">
        <v>50784.352149999999</v>
      </c>
      <c r="D45" s="575">
        <v>118035.55656</v>
      </c>
    </row>
    <row r="46" spans="1:6" ht="15" customHeight="1">
      <c r="A46" s="574" t="s">
        <v>1142</v>
      </c>
      <c r="B46" s="575">
        <v>74786.12761000001</v>
      </c>
      <c r="C46" s="575">
        <v>5575.4270099999922</v>
      </c>
      <c r="D46" s="575">
        <v>80361.55462000001</v>
      </c>
    </row>
    <row r="47" spans="1:6" ht="15" customHeight="1">
      <c r="A47" s="563" t="s">
        <v>1183</v>
      </c>
      <c r="B47" s="575">
        <v>56.618610000000004</v>
      </c>
      <c r="C47" s="575">
        <v>0.33972000000000002</v>
      </c>
      <c r="D47" s="575">
        <v>56.958330000000004</v>
      </c>
    </row>
    <row r="48" spans="1:6" ht="15" customHeight="1">
      <c r="A48" s="576" t="s">
        <v>1184</v>
      </c>
      <c r="B48" s="575">
        <v>0</v>
      </c>
      <c r="C48" s="575">
        <v>0</v>
      </c>
      <c r="D48" s="575">
        <v>0</v>
      </c>
    </row>
    <row r="49" spans="1:5" ht="15" customHeight="1">
      <c r="A49" s="574" t="s">
        <v>1149</v>
      </c>
      <c r="B49" s="575">
        <v>74842.746220000015</v>
      </c>
      <c r="C49" s="575">
        <v>5575.7667299999921</v>
      </c>
      <c r="D49" s="575">
        <v>80418.512950000004</v>
      </c>
    </row>
    <row r="50" spans="1:5" ht="15" customHeight="1">
      <c r="A50" s="563" t="s">
        <v>1150</v>
      </c>
      <c r="B50" s="575">
        <v>126.54805999999999</v>
      </c>
      <c r="C50" s="575">
        <v>1207.5776000000001</v>
      </c>
      <c r="D50" s="575">
        <v>1334.1256600000002</v>
      </c>
    </row>
    <row r="51" spans="1:5" ht="15" customHeight="1">
      <c r="A51" s="574" t="s">
        <v>625</v>
      </c>
      <c r="B51" s="575">
        <v>74969.294280000016</v>
      </c>
      <c r="C51" s="575">
        <v>6783.3443299999926</v>
      </c>
      <c r="D51" s="575">
        <v>81752.638610000009</v>
      </c>
    </row>
    <row r="52" spans="1:5" ht="15" customHeight="1">
      <c r="A52" s="563" t="s">
        <v>1151</v>
      </c>
      <c r="B52" s="575">
        <v>187.95895000000002</v>
      </c>
      <c r="C52" s="575">
        <v>33</v>
      </c>
      <c r="D52" s="575">
        <v>220.95895000000002</v>
      </c>
    </row>
    <row r="53" spans="1:5" ht="15" customHeight="1">
      <c r="A53" s="576" t="s">
        <v>1152</v>
      </c>
      <c r="B53" s="575">
        <v>96.772480000000002</v>
      </c>
      <c r="C53" s="575">
        <v>0</v>
      </c>
      <c r="D53" s="575">
        <v>96.772480000000002</v>
      </c>
    </row>
    <row r="54" spans="1:5" ht="15" customHeight="1">
      <c r="A54" s="574" t="s">
        <v>627</v>
      </c>
      <c r="B54" s="575">
        <v>75060.480750000017</v>
      </c>
      <c r="C54" s="575">
        <v>6816.3443299999926</v>
      </c>
      <c r="D54" s="575">
        <v>81876.82508000001</v>
      </c>
    </row>
    <row r="55" spans="1:5" ht="15" customHeight="1">
      <c r="A55" s="563" t="s">
        <v>1153</v>
      </c>
      <c r="B55" s="575">
        <v>0</v>
      </c>
      <c r="C55" s="575">
        <v>0</v>
      </c>
      <c r="D55" s="575">
        <v>0</v>
      </c>
    </row>
    <row r="56" spans="1:5" ht="15" customHeight="1">
      <c r="A56" s="574" t="s">
        <v>1154</v>
      </c>
      <c r="B56" s="575">
        <v>75060.480750000017</v>
      </c>
      <c r="C56" s="575">
        <v>6816.3443299999926</v>
      </c>
      <c r="D56" s="575">
        <v>81876.82508000001</v>
      </c>
    </row>
    <row r="57" spans="1:5" ht="15" customHeight="1">
      <c r="A57" s="563" t="s">
        <v>1155</v>
      </c>
      <c r="B57" s="575">
        <v>11790.22849</v>
      </c>
      <c r="C57" s="575">
        <v>0</v>
      </c>
      <c r="D57" s="575">
        <v>11790.22849</v>
      </c>
    </row>
    <row r="58" spans="1:5" ht="15" customHeight="1">
      <c r="A58" s="577" t="s">
        <v>1156</v>
      </c>
      <c r="B58" s="578">
        <v>63270.252260000016</v>
      </c>
      <c r="C58" s="578">
        <v>6816.3443299999926</v>
      </c>
      <c r="D58" s="578">
        <v>70086.596590000001</v>
      </c>
      <c r="E58" s="350"/>
    </row>
    <row r="59" spans="1:5" ht="3.75" customHeight="1" thickBot="1">
      <c r="A59" s="579"/>
      <c r="B59" s="579"/>
      <c r="C59" s="579"/>
      <c r="D59" s="579"/>
    </row>
    <row r="60" spans="1:5" ht="15" customHeight="1" thickTop="1">
      <c r="A60" s="570"/>
      <c r="B60" s="570"/>
      <c r="C60" s="570"/>
      <c r="D60" s="570"/>
    </row>
    <row r="61" spans="1:5">
      <c r="A61" s="570"/>
      <c r="B61" s="570"/>
      <c r="C61" s="570"/>
      <c r="D61" s="570"/>
    </row>
    <row r="62" spans="1:5">
      <c r="A62" s="570"/>
      <c r="B62" s="570"/>
      <c r="C62" s="570"/>
      <c r="D62" s="570"/>
    </row>
    <row r="63" spans="1:5">
      <c r="A63" s="570"/>
      <c r="B63" s="570"/>
      <c r="C63" s="570"/>
      <c r="D63" s="570"/>
    </row>
    <row r="64" spans="1:5">
      <c r="A64" s="570"/>
      <c r="B64" s="570"/>
      <c r="C64" s="570"/>
      <c r="D64" s="570"/>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dimension ref="A1:I61"/>
  <sheetViews>
    <sheetView zoomScaleNormal="100" workbookViewId="0">
      <selection activeCell="J4" sqref="J4"/>
    </sheetView>
  </sheetViews>
  <sheetFormatPr baseColWidth="10" defaultColWidth="9.140625" defaultRowHeight="15"/>
  <cols>
    <col min="1" max="1" width="90.140625" customWidth="1"/>
    <col min="2" max="9" width="10.7109375" customWidth="1"/>
    <col min="10" max="254" width="11.42578125" customWidth="1"/>
    <col min="255" max="255" width="90.140625" customWidth="1"/>
    <col min="256" max="263" width="10.7109375" customWidth="1"/>
    <col min="264" max="510" width="11.42578125" customWidth="1"/>
    <col min="511" max="511" width="90.140625" customWidth="1"/>
    <col min="512" max="519" width="10.7109375" customWidth="1"/>
    <col min="520" max="766" width="11.42578125" customWidth="1"/>
    <col min="767" max="767" width="90.140625" customWidth="1"/>
    <col min="768" max="775" width="10.7109375" customWidth="1"/>
    <col min="776" max="1022" width="11.42578125" customWidth="1"/>
    <col min="1023" max="1023" width="90.140625" customWidth="1"/>
    <col min="1024" max="1031" width="10.7109375" customWidth="1"/>
    <col min="1032" max="1278" width="11.42578125" customWidth="1"/>
    <col min="1279" max="1279" width="90.140625" customWidth="1"/>
    <col min="1280" max="1287" width="10.7109375" customWidth="1"/>
    <col min="1288" max="1534" width="11.42578125" customWidth="1"/>
    <col min="1535" max="1535" width="90.140625" customWidth="1"/>
    <col min="1536" max="1543" width="10.7109375" customWidth="1"/>
    <col min="1544" max="1790" width="11.42578125" customWidth="1"/>
    <col min="1791" max="1791" width="90.140625" customWidth="1"/>
    <col min="1792" max="1799" width="10.7109375" customWidth="1"/>
    <col min="1800" max="2046" width="11.42578125" customWidth="1"/>
    <col min="2047" max="2047" width="90.140625" customWidth="1"/>
    <col min="2048" max="2055" width="10.7109375" customWidth="1"/>
    <col min="2056" max="2302" width="11.42578125" customWidth="1"/>
    <col min="2303" max="2303" width="90.140625" customWidth="1"/>
    <col min="2304" max="2311" width="10.7109375" customWidth="1"/>
    <col min="2312" max="2558" width="11.42578125" customWidth="1"/>
    <col min="2559" max="2559" width="90.140625" customWidth="1"/>
    <col min="2560" max="2567" width="10.7109375" customWidth="1"/>
    <col min="2568" max="2814" width="11.42578125" customWidth="1"/>
    <col min="2815" max="2815" width="90.140625" customWidth="1"/>
    <col min="2816" max="2823" width="10.7109375" customWidth="1"/>
    <col min="2824" max="3070" width="11.42578125" customWidth="1"/>
    <col min="3071" max="3071" width="90.140625" customWidth="1"/>
    <col min="3072" max="3079" width="10.7109375" customWidth="1"/>
    <col min="3080" max="3326" width="11.42578125" customWidth="1"/>
    <col min="3327" max="3327" width="90.140625" customWidth="1"/>
    <col min="3328" max="3335" width="10.7109375" customWidth="1"/>
    <col min="3336" max="3582" width="11.42578125" customWidth="1"/>
    <col min="3583" max="3583" width="90.140625" customWidth="1"/>
    <col min="3584" max="3591" width="10.7109375" customWidth="1"/>
    <col min="3592" max="3838" width="11.42578125" customWidth="1"/>
    <col min="3839" max="3839" width="90.140625" customWidth="1"/>
    <col min="3840" max="3847" width="10.7109375" customWidth="1"/>
    <col min="3848" max="4094" width="11.42578125" customWidth="1"/>
    <col min="4095" max="4095" width="90.140625" customWidth="1"/>
    <col min="4096" max="4103" width="10.7109375" customWidth="1"/>
    <col min="4104" max="4350" width="11.42578125" customWidth="1"/>
    <col min="4351" max="4351" width="90.140625" customWidth="1"/>
    <col min="4352" max="4359" width="10.7109375" customWidth="1"/>
    <col min="4360" max="4606" width="11.42578125" customWidth="1"/>
    <col min="4607" max="4607" width="90.140625" customWidth="1"/>
    <col min="4608" max="4615" width="10.7109375" customWidth="1"/>
    <col min="4616" max="4862" width="11.42578125" customWidth="1"/>
    <col min="4863" max="4863" width="90.140625" customWidth="1"/>
    <col min="4864" max="4871" width="10.7109375" customWidth="1"/>
    <col min="4872" max="5118" width="11.42578125" customWidth="1"/>
    <col min="5119" max="5119" width="90.140625" customWidth="1"/>
    <col min="5120" max="5127" width="10.7109375" customWidth="1"/>
    <col min="5128" max="5374" width="11.42578125" customWidth="1"/>
    <col min="5375" max="5375" width="90.140625" customWidth="1"/>
    <col min="5376" max="5383" width="10.7109375" customWidth="1"/>
    <col min="5384" max="5630" width="11.42578125" customWidth="1"/>
    <col min="5631" max="5631" width="90.140625" customWidth="1"/>
    <col min="5632" max="5639" width="10.7109375" customWidth="1"/>
    <col min="5640" max="5886" width="11.42578125" customWidth="1"/>
    <col min="5887" max="5887" width="90.140625" customWidth="1"/>
    <col min="5888" max="5895" width="10.7109375" customWidth="1"/>
    <col min="5896" max="6142" width="11.42578125" customWidth="1"/>
    <col min="6143" max="6143" width="90.140625" customWidth="1"/>
    <col min="6144" max="6151" width="10.7109375" customWidth="1"/>
    <col min="6152" max="6398" width="11.42578125" customWidth="1"/>
    <col min="6399" max="6399" width="90.140625" customWidth="1"/>
    <col min="6400" max="6407" width="10.7109375" customWidth="1"/>
    <col min="6408" max="6654" width="11.42578125" customWidth="1"/>
    <col min="6655" max="6655" width="90.140625" customWidth="1"/>
    <col min="6656" max="6663" width="10.7109375" customWidth="1"/>
    <col min="6664" max="6910" width="11.42578125" customWidth="1"/>
    <col min="6911" max="6911" width="90.140625" customWidth="1"/>
    <col min="6912" max="6919" width="10.7109375" customWidth="1"/>
    <col min="6920" max="7166" width="11.42578125" customWidth="1"/>
    <col min="7167" max="7167" width="90.140625" customWidth="1"/>
    <col min="7168" max="7175" width="10.7109375" customWidth="1"/>
    <col min="7176" max="7422" width="11.42578125" customWidth="1"/>
    <col min="7423" max="7423" width="90.140625" customWidth="1"/>
    <col min="7424" max="7431" width="10.7109375" customWidth="1"/>
    <col min="7432" max="7678" width="11.42578125" customWidth="1"/>
    <col min="7679" max="7679" width="90.140625" customWidth="1"/>
    <col min="7680" max="7687" width="10.7109375" customWidth="1"/>
    <col min="7688" max="7934" width="11.42578125" customWidth="1"/>
    <col min="7935" max="7935" width="90.140625" customWidth="1"/>
    <col min="7936" max="7943" width="10.7109375" customWidth="1"/>
    <col min="7944" max="8190" width="11.42578125" customWidth="1"/>
    <col min="8191" max="8191" width="90.140625" customWidth="1"/>
    <col min="8192" max="8199" width="10.7109375" customWidth="1"/>
    <col min="8200" max="8446" width="11.42578125" customWidth="1"/>
    <col min="8447" max="8447" width="90.140625" customWidth="1"/>
    <col min="8448" max="8455" width="10.7109375" customWidth="1"/>
    <col min="8456" max="8702" width="11.42578125" customWidth="1"/>
    <col min="8703" max="8703" width="90.140625" customWidth="1"/>
    <col min="8704" max="8711" width="10.7109375" customWidth="1"/>
    <col min="8712" max="8958" width="11.42578125" customWidth="1"/>
    <col min="8959" max="8959" width="90.140625" customWidth="1"/>
    <col min="8960" max="8967" width="10.7109375" customWidth="1"/>
    <col min="8968" max="9214" width="11.42578125" customWidth="1"/>
    <col min="9215" max="9215" width="90.140625" customWidth="1"/>
    <col min="9216" max="9223" width="10.7109375" customWidth="1"/>
    <col min="9224" max="9470" width="11.42578125" customWidth="1"/>
    <col min="9471" max="9471" width="90.140625" customWidth="1"/>
    <col min="9472" max="9479" width="10.7109375" customWidth="1"/>
    <col min="9480" max="9726" width="11.42578125" customWidth="1"/>
    <col min="9727" max="9727" width="90.140625" customWidth="1"/>
    <col min="9728" max="9735" width="10.7109375" customWidth="1"/>
    <col min="9736" max="9982" width="11.42578125" customWidth="1"/>
    <col min="9983" max="9983" width="90.140625" customWidth="1"/>
    <col min="9984" max="9991" width="10.7109375" customWidth="1"/>
    <col min="9992" max="10238" width="11.42578125" customWidth="1"/>
    <col min="10239" max="10239" width="90.140625" customWidth="1"/>
    <col min="10240" max="10247" width="10.7109375" customWidth="1"/>
    <col min="10248" max="10494" width="11.42578125" customWidth="1"/>
    <col min="10495" max="10495" width="90.140625" customWidth="1"/>
    <col min="10496" max="10503" width="10.7109375" customWidth="1"/>
    <col min="10504" max="10750" width="11.42578125" customWidth="1"/>
    <col min="10751" max="10751" width="90.140625" customWidth="1"/>
    <col min="10752" max="10759" width="10.7109375" customWidth="1"/>
    <col min="10760" max="11006" width="11.42578125" customWidth="1"/>
    <col min="11007" max="11007" width="90.140625" customWidth="1"/>
    <col min="11008" max="11015" width="10.7109375" customWidth="1"/>
    <col min="11016" max="11262" width="11.42578125" customWidth="1"/>
    <col min="11263" max="11263" width="90.140625" customWidth="1"/>
    <col min="11264" max="11271" width="10.7109375" customWidth="1"/>
    <col min="11272" max="11518" width="11.42578125" customWidth="1"/>
    <col min="11519" max="11519" width="90.140625" customWidth="1"/>
    <col min="11520" max="11527" width="10.7109375" customWidth="1"/>
    <col min="11528" max="11774" width="11.42578125" customWidth="1"/>
    <col min="11775" max="11775" width="90.140625" customWidth="1"/>
    <col min="11776" max="11783" width="10.7109375" customWidth="1"/>
    <col min="11784" max="12030" width="11.42578125" customWidth="1"/>
    <col min="12031" max="12031" width="90.140625" customWidth="1"/>
    <col min="12032" max="12039" width="10.7109375" customWidth="1"/>
    <col min="12040" max="12286" width="11.42578125" customWidth="1"/>
    <col min="12287" max="12287" width="90.140625" customWidth="1"/>
    <col min="12288" max="12295" width="10.7109375" customWidth="1"/>
    <col min="12296" max="12542" width="11.42578125" customWidth="1"/>
    <col min="12543" max="12543" width="90.140625" customWidth="1"/>
    <col min="12544" max="12551" width="10.7109375" customWidth="1"/>
    <col min="12552" max="12798" width="11.42578125" customWidth="1"/>
    <col min="12799" max="12799" width="90.140625" customWidth="1"/>
    <col min="12800" max="12807" width="10.7109375" customWidth="1"/>
    <col min="12808" max="13054" width="11.42578125" customWidth="1"/>
    <col min="13055" max="13055" width="90.140625" customWidth="1"/>
    <col min="13056" max="13063" width="10.7109375" customWidth="1"/>
    <col min="13064" max="13310" width="11.42578125" customWidth="1"/>
    <col min="13311" max="13311" width="90.140625" customWidth="1"/>
    <col min="13312" max="13319" width="10.7109375" customWidth="1"/>
    <col min="13320" max="13566" width="11.42578125" customWidth="1"/>
    <col min="13567" max="13567" width="90.140625" customWidth="1"/>
    <col min="13568" max="13575" width="10.7109375" customWidth="1"/>
    <col min="13576" max="13822" width="11.42578125" customWidth="1"/>
    <col min="13823" max="13823" width="90.140625" customWidth="1"/>
    <col min="13824" max="13831" width="10.7109375" customWidth="1"/>
    <col min="13832" max="14078" width="11.42578125" customWidth="1"/>
    <col min="14079" max="14079" width="90.140625" customWidth="1"/>
    <col min="14080" max="14087" width="10.7109375" customWidth="1"/>
    <col min="14088" max="14334" width="11.42578125" customWidth="1"/>
    <col min="14335" max="14335" width="90.140625" customWidth="1"/>
    <col min="14336" max="14343" width="10.7109375" customWidth="1"/>
    <col min="14344" max="14590" width="11.42578125" customWidth="1"/>
    <col min="14591" max="14591" width="90.140625" customWidth="1"/>
    <col min="14592" max="14599" width="10.7109375" customWidth="1"/>
    <col min="14600" max="14846" width="11.42578125" customWidth="1"/>
    <col min="14847" max="14847" width="90.140625" customWidth="1"/>
    <col min="14848" max="14855" width="10.7109375" customWidth="1"/>
    <col min="14856" max="15102" width="11.42578125" customWidth="1"/>
    <col min="15103" max="15103" width="90.140625" customWidth="1"/>
    <col min="15104" max="15111" width="10.7109375" customWidth="1"/>
    <col min="15112" max="15358" width="11.42578125" customWidth="1"/>
    <col min="15359" max="15359" width="90.140625" customWidth="1"/>
    <col min="15360" max="15367" width="10.7109375" customWidth="1"/>
    <col min="15368" max="15614" width="11.42578125" customWidth="1"/>
    <col min="15615" max="15615" width="90.140625" customWidth="1"/>
    <col min="15616" max="15623" width="10.7109375" customWidth="1"/>
    <col min="15624" max="15870" width="11.42578125" customWidth="1"/>
    <col min="15871" max="15871" width="90.140625" customWidth="1"/>
    <col min="15872" max="15879" width="10.7109375" customWidth="1"/>
    <col min="15880" max="16126" width="11.42578125" customWidth="1"/>
    <col min="16127" max="16127" width="90.140625" customWidth="1"/>
    <col min="16128" max="16135" width="10.7109375" customWidth="1"/>
    <col min="16136" max="16384" width="11.42578125" customWidth="1"/>
  </cols>
  <sheetData>
    <row r="1" spans="1:9" ht="27.75" customHeight="1">
      <c r="A1" s="791" t="s">
        <v>1189</v>
      </c>
      <c r="B1" s="791"/>
      <c r="C1" s="791"/>
      <c r="D1" s="791"/>
      <c r="E1" s="791"/>
      <c r="F1" s="791"/>
      <c r="G1" s="791"/>
      <c r="H1" s="791"/>
      <c r="I1" s="791"/>
    </row>
    <row r="2" spans="1:9" ht="18">
      <c r="A2" s="792" t="s">
        <v>442</v>
      </c>
      <c r="B2" s="792"/>
      <c r="C2" s="792"/>
      <c r="D2" s="792"/>
      <c r="E2" s="792"/>
      <c r="F2" s="792"/>
      <c r="G2" s="792"/>
      <c r="H2" s="792"/>
      <c r="I2" s="792"/>
    </row>
    <row r="3" spans="1:9" ht="15" customHeight="1">
      <c r="A3" s="792" t="s">
        <v>1435</v>
      </c>
      <c r="B3" s="792"/>
      <c r="C3" s="792"/>
      <c r="D3" s="792"/>
      <c r="E3" s="792"/>
      <c r="F3" s="792"/>
      <c r="G3" s="792"/>
      <c r="H3" s="792"/>
      <c r="I3" s="792"/>
    </row>
    <row r="4" spans="1:9" ht="32.25" customHeight="1">
      <c r="A4" s="793" t="s">
        <v>2</v>
      </c>
      <c r="B4" s="793"/>
      <c r="C4" s="793"/>
      <c r="D4" s="793"/>
      <c r="E4" s="793"/>
      <c r="F4" s="793"/>
      <c r="G4" s="793"/>
      <c r="H4" s="793"/>
      <c r="I4" s="793"/>
    </row>
    <row r="5" spans="1:9" ht="3.75" customHeight="1">
      <c r="A5" s="59"/>
      <c r="B5" s="59"/>
      <c r="C5" s="59"/>
      <c r="D5" s="59"/>
      <c r="E5" s="59"/>
      <c r="F5" s="59"/>
      <c r="G5" s="59"/>
      <c r="H5" s="59"/>
      <c r="I5" s="59"/>
    </row>
    <row r="6" spans="1:9" ht="30" customHeight="1" thickBot="1">
      <c r="A6" s="580"/>
      <c r="B6" s="581" t="s">
        <v>1190</v>
      </c>
      <c r="C6" s="581" t="s">
        <v>1191</v>
      </c>
      <c r="D6" s="581" t="s">
        <v>1192</v>
      </c>
      <c r="E6" s="581" t="s">
        <v>1193</v>
      </c>
      <c r="F6" s="581" t="s">
        <v>1194</v>
      </c>
      <c r="G6" s="581" t="s">
        <v>1195</v>
      </c>
      <c r="H6" s="581" t="s">
        <v>1196</v>
      </c>
      <c r="I6" s="582" t="s">
        <v>443</v>
      </c>
    </row>
    <row r="7" spans="1:9" ht="15" customHeight="1">
      <c r="A7" s="583" t="s">
        <v>569</v>
      </c>
      <c r="B7" s="584">
        <v>71134.74424</v>
      </c>
      <c r="C7" s="584">
        <v>5204.8023899999998</v>
      </c>
      <c r="D7" s="584">
        <v>16797.70062</v>
      </c>
      <c r="E7" s="584">
        <v>22705.126210000002</v>
      </c>
      <c r="F7" s="584">
        <v>5437.6931699999996</v>
      </c>
      <c r="G7" s="584">
        <v>3995.9523899999999</v>
      </c>
      <c r="H7" s="584">
        <v>6108.4864100000004</v>
      </c>
      <c r="I7" s="584">
        <v>131384.50543000002</v>
      </c>
    </row>
    <row r="8" spans="1:9" ht="15" customHeight="1">
      <c r="A8" s="559" t="s">
        <v>1103</v>
      </c>
      <c r="B8" s="575">
        <v>7536.7857999999997</v>
      </c>
      <c r="C8" s="575">
        <v>2690.5029599999998</v>
      </c>
      <c r="D8" s="575">
        <v>12891.08628</v>
      </c>
      <c r="E8" s="575">
        <v>19654.206200000001</v>
      </c>
      <c r="F8" s="575">
        <v>2414.69875</v>
      </c>
      <c r="G8" s="575">
        <v>3846.8036899999997</v>
      </c>
      <c r="H8" s="575">
        <v>2680.5582200000003</v>
      </c>
      <c r="I8" s="575">
        <v>51714.641900000002</v>
      </c>
    </row>
    <row r="9" spans="1:9" ht="15" customHeight="1">
      <c r="A9" s="559" t="s">
        <v>1104</v>
      </c>
      <c r="B9" s="575">
        <v>122.48560000000001</v>
      </c>
      <c r="C9" s="575">
        <v>2.91296</v>
      </c>
      <c r="D9" s="575">
        <v>122.74136</v>
      </c>
      <c r="E9" s="575">
        <v>0</v>
      </c>
      <c r="F9" s="575">
        <v>51.786480000000005</v>
      </c>
      <c r="G9" s="575">
        <v>69.844059999999999</v>
      </c>
      <c r="H9" s="575">
        <v>61.122889999999998</v>
      </c>
      <c r="I9" s="575">
        <v>430.89335</v>
      </c>
    </row>
    <row r="10" spans="1:9" ht="15" customHeight="1">
      <c r="A10" s="559" t="s">
        <v>1105</v>
      </c>
      <c r="B10" s="575">
        <v>62425.082799999996</v>
      </c>
      <c r="C10" s="575">
        <v>132.56634</v>
      </c>
      <c r="D10" s="575">
        <v>48.87762</v>
      </c>
      <c r="E10" s="575">
        <v>130.74261999999999</v>
      </c>
      <c r="F10" s="575">
        <v>2660.9160499999998</v>
      </c>
      <c r="G10" s="575">
        <v>56.131999999999998</v>
      </c>
      <c r="H10" s="575">
        <v>318.81659000000002</v>
      </c>
      <c r="I10" s="575">
        <v>65773.134019999983</v>
      </c>
    </row>
    <row r="11" spans="1:9" ht="15" customHeight="1">
      <c r="A11" s="559" t="s">
        <v>1106</v>
      </c>
      <c r="B11" s="575">
        <v>0</v>
      </c>
      <c r="C11" s="575">
        <v>0</v>
      </c>
      <c r="D11" s="575">
        <v>0</v>
      </c>
      <c r="E11" s="575">
        <v>0</v>
      </c>
      <c r="F11" s="575">
        <v>0</v>
      </c>
      <c r="G11" s="575">
        <v>0</v>
      </c>
      <c r="H11" s="575">
        <v>0</v>
      </c>
      <c r="I11" s="575">
        <v>0</v>
      </c>
    </row>
    <row r="12" spans="1:9" ht="15" customHeight="1">
      <c r="A12" s="559" t="s">
        <v>1107</v>
      </c>
      <c r="B12" s="575">
        <v>38.415999999999997</v>
      </c>
      <c r="C12" s="575">
        <v>8.4721000000000011</v>
      </c>
      <c r="D12" s="575">
        <v>17.835999999999999</v>
      </c>
      <c r="E12" s="575">
        <v>0</v>
      </c>
      <c r="F12" s="575">
        <v>238.16773999999998</v>
      </c>
      <c r="G12" s="575">
        <v>0</v>
      </c>
      <c r="H12" s="575">
        <v>0</v>
      </c>
      <c r="I12" s="575">
        <v>302.89184</v>
      </c>
    </row>
    <row r="13" spans="1:9" ht="15" customHeight="1">
      <c r="A13" s="559" t="s">
        <v>1108</v>
      </c>
      <c r="B13" s="575">
        <v>293.74005999999997</v>
      </c>
      <c r="C13" s="575">
        <v>225.10852</v>
      </c>
      <c r="D13" s="575">
        <v>3235.4993199999999</v>
      </c>
      <c r="E13" s="575">
        <v>198.21129999999999</v>
      </c>
      <c r="F13" s="575">
        <v>62.790349999999997</v>
      </c>
      <c r="G13" s="575">
        <v>23.172639999999998</v>
      </c>
      <c r="H13" s="575">
        <v>318.83620999999999</v>
      </c>
      <c r="I13" s="575">
        <v>4357.3584000000001</v>
      </c>
    </row>
    <row r="14" spans="1:9" ht="15" customHeight="1">
      <c r="A14" s="559" t="s">
        <v>1109</v>
      </c>
      <c r="B14" s="575">
        <v>718.23397999999997</v>
      </c>
      <c r="C14" s="575">
        <v>2145.2395099999999</v>
      </c>
      <c r="D14" s="575">
        <v>481.66003999999998</v>
      </c>
      <c r="E14" s="575">
        <v>2721.9660899999999</v>
      </c>
      <c r="F14" s="575">
        <v>9.3338000000000001</v>
      </c>
      <c r="G14" s="575">
        <v>0</v>
      </c>
      <c r="H14" s="575">
        <v>2729.1525000000001</v>
      </c>
      <c r="I14" s="575">
        <v>8805.5859200000014</v>
      </c>
    </row>
    <row r="15" spans="1:9" ht="15" customHeight="1">
      <c r="A15" s="559" t="s">
        <v>1110</v>
      </c>
      <c r="B15" s="575">
        <v>0</v>
      </c>
      <c r="C15" s="575">
        <v>0</v>
      </c>
      <c r="D15" s="575">
        <v>0</v>
      </c>
      <c r="E15" s="575">
        <v>0</v>
      </c>
      <c r="F15" s="575">
        <v>0</v>
      </c>
      <c r="G15" s="575">
        <v>0</v>
      </c>
      <c r="H15" s="575">
        <v>0</v>
      </c>
      <c r="I15" s="575">
        <v>0</v>
      </c>
    </row>
    <row r="16" spans="1:9" ht="15" customHeight="1">
      <c r="A16" s="580" t="s">
        <v>1111</v>
      </c>
      <c r="B16" s="578">
        <v>65891.916500000007</v>
      </c>
      <c r="C16" s="578">
        <v>2418.8731499999999</v>
      </c>
      <c r="D16" s="578">
        <v>10147.64407</v>
      </c>
      <c r="E16" s="578">
        <v>7955.7086799999997</v>
      </c>
      <c r="F16" s="578">
        <v>3836.1872000000003</v>
      </c>
      <c r="G16" s="578">
        <v>2493.7411400000001</v>
      </c>
      <c r="H16" s="578">
        <v>2036.85806</v>
      </c>
      <c r="I16" s="578">
        <v>94780.928799999994</v>
      </c>
    </row>
    <row r="17" spans="1:9" ht="15" customHeight="1">
      <c r="A17" s="559" t="s">
        <v>110</v>
      </c>
      <c r="B17" s="575">
        <v>0</v>
      </c>
      <c r="C17" s="575">
        <v>0</v>
      </c>
      <c r="D17" s="575">
        <v>0</v>
      </c>
      <c r="E17" s="575">
        <v>0</v>
      </c>
      <c r="F17" s="575">
        <v>0</v>
      </c>
      <c r="G17" s="575">
        <v>0</v>
      </c>
      <c r="H17" s="575">
        <v>0</v>
      </c>
      <c r="I17" s="575">
        <v>0</v>
      </c>
    </row>
    <row r="18" spans="1:9" ht="15" customHeight="1">
      <c r="A18" s="559" t="s">
        <v>1188</v>
      </c>
      <c r="B18" s="575">
        <v>0</v>
      </c>
      <c r="C18" s="575">
        <v>0</v>
      </c>
      <c r="D18" s="575">
        <v>0</v>
      </c>
      <c r="E18" s="575">
        <v>0</v>
      </c>
      <c r="F18" s="575">
        <v>0</v>
      </c>
      <c r="G18" s="575">
        <v>0</v>
      </c>
      <c r="H18" s="575">
        <v>0</v>
      </c>
      <c r="I18" s="575">
        <v>0</v>
      </c>
    </row>
    <row r="19" spans="1:9" ht="15" customHeight="1">
      <c r="A19" s="559" t="s">
        <v>1112</v>
      </c>
      <c r="B19" s="575">
        <v>0</v>
      </c>
      <c r="C19" s="575">
        <v>0</v>
      </c>
      <c r="D19" s="575">
        <v>2595.3092000000001</v>
      </c>
      <c r="E19" s="575">
        <v>0</v>
      </c>
      <c r="F19" s="575">
        <v>0</v>
      </c>
      <c r="G19" s="575">
        <v>0</v>
      </c>
      <c r="H19" s="575">
        <v>0</v>
      </c>
      <c r="I19" s="575">
        <v>2595.3092000000001</v>
      </c>
    </row>
    <row r="20" spans="1:9" ht="15" customHeight="1">
      <c r="A20" s="559" t="s">
        <v>1113</v>
      </c>
      <c r="B20" s="575">
        <v>65891.916500000007</v>
      </c>
      <c r="C20" s="575">
        <v>2418.8731499999999</v>
      </c>
      <c r="D20" s="575">
        <v>7552.3348699999997</v>
      </c>
      <c r="E20" s="575">
        <v>7955.7086799999997</v>
      </c>
      <c r="F20" s="575">
        <v>3836.1872000000003</v>
      </c>
      <c r="G20" s="575">
        <v>2493.7411400000001</v>
      </c>
      <c r="H20" s="575">
        <v>2036.85806</v>
      </c>
      <c r="I20" s="575">
        <v>92185.619600000005</v>
      </c>
    </row>
    <row r="21" spans="1:9" ht="15" customHeight="1">
      <c r="A21" s="559" t="s">
        <v>1114</v>
      </c>
      <c r="B21" s="575">
        <v>0</v>
      </c>
      <c r="C21" s="575">
        <v>0</v>
      </c>
      <c r="D21" s="575">
        <v>0</v>
      </c>
      <c r="E21" s="575">
        <v>0</v>
      </c>
      <c r="F21" s="575">
        <v>0</v>
      </c>
      <c r="G21" s="575">
        <v>0</v>
      </c>
      <c r="H21" s="575">
        <v>0</v>
      </c>
      <c r="I21" s="575">
        <v>0</v>
      </c>
    </row>
    <row r="22" spans="1:9" ht="15" customHeight="1">
      <c r="A22" s="559" t="s">
        <v>1115</v>
      </c>
      <c r="B22" s="575">
        <v>0</v>
      </c>
      <c r="C22" s="575">
        <v>0</v>
      </c>
      <c r="D22" s="575">
        <v>0</v>
      </c>
      <c r="E22" s="575">
        <v>0</v>
      </c>
      <c r="F22" s="575">
        <v>0</v>
      </c>
      <c r="G22" s="575">
        <v>0</v>
      </c>
      <c r="H22" s="575">
        <v>0</v>
      </c>
      <c r="I22" s="575">
        <v>0</v>
      </c>
    </row>
    <row r="23" spans="1:9" ht="15" customHeight="1">
      <c r="A23" s="559" t="s">
        <v>1116</v>
      </c>
      <c r="B23" s="575">
        <v>0</v>
      </c>
      <c r="C23" s="575">
        <v>0</v>
      </c>
      <c r="D23" s="575">
        <v>0</v>
      </c>
      <c r="E23" s="575">
        <v>0</v>
      </c>
      <c r="F23" s="575">
        <v>0</v>
      </c>
      <c r="G23" s="575">
        <v>0</v>
      </c>
      <c r="H23" s="575">
        <v>0</v>
      </c>
      <c r="I23" s="575">
        <v>0</v>
      </c>
    </row>
    <row r="24" spans="1:9" ht="15" customHeight="1">
      <c r="A24" s="559" t="s">
        <v>938</v>
      </c>
      <c r="B24" s="575">
        <v>0</v>
      </c>
      <c r="C24" s="575">
        <v>0</v>
      </c>
      <c r="D24" s="575">
        <v>0</v>
      </c>
      <c r="E24" s="575">
        <v>0</v>
      </c>
      <c r="F24" s="575">
        <v>0</v>
      </c>
      <c r="G24" s="575">
        <v>0</v>
      </c>
      <c r="H24" s="575">
        <v>0</v>
      </c>
      <c r="I24" s="575">
        <v>0</v>
      </c>
    </row>
    <row r="25" spans="1:9" ht="15" customHeight="1">
      <c r="A25" s="580" t="s">
        <v>594</v>
      </c>
      <c r="B25" s="578">
        <v>5242.8277400000006</v>
      </c>
      <c r="C25" s="578">
        <v>2785.9292399999999</v>
      </c>
      <c r="D25" s="578">
        <v>6650.0565499999993</v>
      </c>
      <c r="E25" s="578">
        <v>14749.417529999999</v>
      </c>
      <c r="F25" s="578">
        <v>1601.5059700000002</v>
      </c>
      <c r="G25" s="578">
        <v>1502.2112499999998</v>
      </c>
      <c r="H25" s="578">
        <v>4071.62835</v>
      </c>
      <c r="I25" s="578">
        <v>36603.576629999996</v>
      </c>
    </row>
    <row r="26" spans="1:9" ht="15" customHeight="1">
      <c r="A26" s="559" t="s">
        <v>1117</v>
      </c>
      <c r="B26" s="575">
        <v>2188</v>
      </c>
      <c r="C26" s="575">
        <v>2200</v>
      </c>
      <c r="D26" s="575">
        <v>3322</v>
      </c>
      <c r="E26" s="575">
        <v>8398.5</v>
      </c>
      <c r="F26" s="575">
        <v>1157</v>
      </c>
      <c r="G26" s="575">
        <v>1500</v>
      </c>
      <c r="H26" s="575">
        <v>1300</v>
      </c>
      <c r="I26" s="575">
        <v>20065.5</v>
      </c>
    </row>
    <row r="27" spans="1:9" ht="15" customHeight="1">
      <c r="A27" s="559" t="s">
        <v>1118</v>
      </c>
      <c r="B27" s="575">
        <v>0</v>
      </c>
      <c r="C27" s="575">
        <v>0</v>
      </c>
      <c r="D27" s="575">
        <v>0</v>
      </c>
      <c r="E27" s="575">
        <v>0</v>
      </c>
      <c r="F27" s="575">
        <v>40</v>
      </c>
      <c r="G27" s="575">
        <v>0</v>
      </c>
      <c r="H27" s="575">
        <v>0</v>
      </c>
      <c r="I27" s="575">
        <v>40</v>
      </c>
    </row>
    <row r="28" spans="1:9" ht="15" customHeight="1">
      <c r="A28" s="559" t="s">
        <v>1119</v>
      </c>
      <c r="B28" s="575">
        <v>0</v>
      </c>
      <c r="C28" s="575">
        <v>0</v>
      </c>
      <c r="D28" s="575">
        <v>0</v>
      </c>
      <c r="E28" s="575">
        <v>0</v>
      </c>
      <c r="F28" s="575">
        <v>0</v>
      </c>
      <c r="G28" s="575">
        <v>0</v>
      </c>
      <c r="H28" s="575">
        <v>0</v>
      </c>
      <c r="I28" s="575">
        <v>0</v>
      </c>
    </row>
    <row r="29" spans="1:9" ht="15" customHeight="1">
      <c r="A29" s="559" t="s">
        <v>1120</v>
      </c>
      <c r="B29" s="575">
        <v>299.90616</v>
      </c>
      <c r="C29" s="575">
        <v>98.32347</v>
      </c>
      <c r="D29" s="575">
        <v>242.60736</v>
      </c>
      <c r="E29" s="575">
        <v>49.292000000000002</v>
      </c>
      <c r="F29" s="575">
        <v>10.58562</v>
      </c>
      <c r="G29" s="575">
        <v>50.780010000000004</v>
      </c>
      <c r="H29" s="575">
        <v>46.871079999999999</v>
      </c>
      <c r="I29" s="575">
        <v>798.36569999999995</v>
      </c>
    </row>
    <row r="30" spans="1:9" ht="15" customHeight="1">
      <c r="A30" s="559" t="s">
        <v>1121</v>
      </c>
      <c r="B30" s="575">
        <v>2754.9215800000002</v>
      </c>
      <c r="C30" s="575">
        <v>487.60577000000001</v>
      </c>
      <c r="D30" s="575">
        <v>3085.4491899999998</v>
      </c>
      <c r="E30" s="575">
        <v>6301.6255300000003</v>
      </c>
      <c r="F30" s="575">
        <v>393.92034999999998</v>
      </c>
      <c r="G30" s="575">
        <v>-48.568760000000005</v>
      </c>
      <c r="H30" s="575">
        <v>2724.7572700000001</v>
      </c>
      <c r="I30" s="575">
        <v>15699.710930000001</v>
      </c>
    </row>
    <row r="31" spans="1:9" ht="15" customHeight="1">
      <c r="A31" s="561" t="s">
        <v>1181</v>
      </c>
      <c r="B31" s="575">
        <v>1098.3298400000001</v>
      </c>
      <c r="C31" s="575">
        <v>3.3134999999999999</v>
      </c>
      <c r="D31" s="575">
        <v>1850.9199799999999</v>
      </c>
      <c r="E31" s="575">
        <v>-1721.7891999999999</v>
      </c>
      <c r="F31" s="575">
        <v>95.270579999999995</v>
      </c>
      <c r="G31" s="575">
        <v>-135.4264</v>
      </c>
      <c r="H31" s="575">
        <v>286.25359000000003</v>
      </c>
      <c r="I31" s="575">
        <v>1476.8718900000003</v>
      </c>
    </row>
    <row r="32" spans="1:9" ht="15" customHeight="1">
      <c r="A32" s="561" t="s">
        <v>1182</v>
      </c>
      <c r="B32" s="575">
        <v>1656.5917400000001</v>
      </c>
      <c r="C32" s="575">
        <v>484.29227000000003</v>
      </c>
      <c r="D32" s="575">
        <v>1234.5292099999999</v>
      </c>
      <c r="E32" s="575">
        <v>8023.4147300000004</v>
      </c>
      <c r="F32" s="575">
        <v>298.64976999999999</v>
      </c>
      <c r="G32" s="575">
        <v>86.857640000000004</v>
      </c>
      <c r="H32" s="575">
        <v>2438.5036800000003</v>
      </c>
      <c r="I32" s="575">
        <v>14222.839040000001</v>
      </c>
    </row>
    <row r="33" spans="1:9" ht="15" customHeight="1">
      <c r="A33" s="580" t="s">
        <v>598</v>
      </c>
      <c r="B33" s="578">
        <v>71134.74424</v>
      </c>
      <c r="C33" s="578">
        <v>5204.8023899999998</v>
      </c>
      <c r="D33" s="578">
        <v>16797.70062</v>
      </c>
      <c r="E33" s="578">
        <v>22705.126209999999</v>
      </c>
      <c r="F33" s="578">
        <v>5437.6931700000005</v>
      </c>
      <c r="G33" s="578">
        <v>3995.9523899999999</v>
      </c>
      <c r="H33" s="578">
        <v>6108.4864099999995</v>
      </c>
      <c r="I33" s="578">
        <v>131384.50543000002</v>
      </c>
    </row>
    <row r="34" spans="1:9" ht="15" customHeight="1">
      <c r="A34" s="561" t="s">
        <v>1124</v>
      </c>
      <c r="B34" s="575">
        <v>0</v>
      </c>
      <c r="C34" s="575">
        <v>0</v>
      </c>
      <c r="D34" s="575">
        <v>0</v>
      </c>
      <c r="E34" s="575">
        <v>0</v>
      </c>
      <c r="F34" s="575">
        <v>0</v>
      </c>
      <c r="G34" s="575">
        <v>0</v>
      </c>
      <c r="H34" s="575">
        <v>0</v>
      </c>
      <c r="I34" s="575">
        <v>0</v>
      </c>
    </row>
    <row r="35" spans="1:9" ht="15" customHeight="1">
      <c r="A35" s="561" t="s">
        <v>1125</v>
      </c>
      <c r="B35" s="575">
        <v>8599.6640000000007</v>
      </c>
      <c r="C35" s="575">
        <v>11425.60247</v>
      </c>
      <c r="D35" s="575">
        <v>0</v>
      </c>
      <c r="E35" s="575">
        <v>8521.3813499999997</v>
      </c>
      <c r="F35" s="575">
        <v>3073.28</v>
      </c>
      <c r="G35" s="575">
        <v>0</v>
      </c>
      <c r="H35" s="575">
        <v>0</v>
      </c>
      <c r="I35" s="575">
        <v>31619.927820000001</v>
      </c>
    </row>
    <row r="36" spans="1:9">
      <c r="A36" s="580" t="s">
        <v>1133</v>
      </c>
      <c r="B36" s="578">
        <v>0</v>
      </c>
      <c r="C36" s="578">
        <v>2.7799999999999999E-3</v>
      </c>
      <c r="D36" s="578">
        <v>0.24747999999999998</v>
      </c>
      <c r="E36" s="578">
        <v>0</v>
      </c>
      <c r="F36" s="578">
        <v>33.891829999999999</v>
      </c>
      <c r="G36" s="578">
        <v>0</v>
      </c>
      <c r="H36" s="578">
        <v>9.9399999999999992E-3</v>
      </c>
      <c r="I36" s="578">
        <v>34.152029999999996</v>
      </c>
    </row>
    <row r="37" spans="1:9" ht="15" customHeight="1">
      <c r="A37" s="561" t="s">
        <v>1134</v>
      </c>
      <c r="B37" s="575">
        <v>12442.98682</v>
      </c>
      <c r="C37" s="575">
        <v>325.61876000000001</v>
      </c>
      <c r="D37" s="575">
        <v>168.06042000000002</v>
      </c>
      <c r="E37" s="575">
        <v>0</v>
      </c>
      <c r="F37" s="575">
        <v>0.67488000000000004</v>
      </c>
      <c r="G37" s="575">
        <v>0</v>
      </c>
      <c r="H37" s="575">
        <v>10.372579999999999</v>
      </c>
      <c r="I37" s="575">
        <v>12947.713459999999</v>
      </c>
    </row>
    <row r="38" spans="1:9" ht="15" customHeight="1">
      <c r="A38" s="559" t="s">
        <v>608</v>
      </c>
      <c r="B38" s="575">
        <v>-12442.98682</v>
      </c>
      <c r="C38" s="575">
        <v>-325.61598000000004</v>
      </c>
      <c r="D38" s="575">
        <v>-167.81294000000003</v>
      </c>
      <c r="E38" s="575">
        <v>0</v>
      </c>
      <c r="F38" s="575">
        <v>33.216949999999997</v>
      </c>
      <c r="G38" s="575">
        <v>0</v>
      </c>
      <c r="H38" s="575">
        <v>-10.362639999999999</v>
      </c>
      <c r="I38" s="575">
        <v>-12913.56143</v>
      </c>
    </row>
    <row r="39" spans="1:9" ht="15" customHeight="1">
      <c r="A39" s="563" t="s">
        <v>1135</v>
      </c>
      <c r="B39" s="575">
        <v>37944.353990000003</v>
      </c>
      <c r="C39" s="575">
        <v>5814.59969</v>
      </c>
      <c r="D39" s="575">
        <v>27310.329180000001</v>
      </c>
      <c r="E39" s="575">
        <v>46152.043969999999</v>
      </c>
      <c r="F39" s="575">
        <v>2150.1822599999996</v>
      </c>
      <c r="G39" s="575">
        <v>648.93381000000011</v>
      </c>
      <c r="H39" s="575">
        <v>7661.1507099999999</v>
      </c>
      <c r="I39" s="575">
        <v>127681.59361000001</v>
      </c>
    </row>
    <row r="40" spans="1:9" ht="15" customHeight="1">
      <c r="A40" s="561" t="s">
        <v>1136</v>
      </c>
      <c r="B40" s="575">
        <v>18330.140920000002</v>
      </c>
      <c r="C40" s="575">
        <v>1482.0563400000001</v>
      </c>
      <c r="D40" s="575">
        <v>23193.0579</v>
      </c>
      <c r="E40" s="575">
        <v>31509.081200000001</v>
      </c>
      <c r="F40" s="575">
        <v>1564.3354399999998</v>
      </c>
      <c r="G40" s="575">
        <v>34.133400000000002</v>
      </c>
      <c r="H40" s="575">
        <v>1158.8125700000001</v>
      </c>
      <c r="I40" s="575">
        <v>77271.617769999997</v>
      </c>
    </row>
    <row r="41" spans="1:9" ht="15" customHeight="1">
      <c r="A41" s="559" t="s">
        <v>1137</v>
      </c>
      <c r="B41" s="575">
        <v>7171.2262500000033</v>
      </c>
      <c r="C41" s="575">
        <v>4006.9273700000003</v>
      </c>
      <c r="D41" s="575">
        <v>3949.458340000001</v>
      </c>
      <c r="E41" s="575">
        <v>14642.962769999998</v>
      </c>
      <c r="F41" s="575">
        <v>619.06376999999975</v>
      </c>
      <c r="G41" s="575">
        <v>614.80041000000006</v>
      </c>
      <c r="H41" s="575">
        <v>6491.9754999999996</v>
      </c>
      <c r="I41" s="575">
        <v>37496.414410000005</v>
      </c>
    </row>
    <row r="42" spans="1:9" ht="15" customHeight="1">
      <c r="A42" s="563" t="s">
        <v>1138</v>
      </c>
      <c r="B42" s="575">
        <v>0</v>
      </c>
      <c r="C42" s="575">
        <v>0</v>
      </c>
      <c r="D42" s="575">
        <v>0</v>
      </c>
      <c r="E42" s="575">
        <v>275.37278000000003</v>
      </c>
      <c r="F42" s="575">
        <v>0</v>
      </c>
      <c r="G42" s="575">
        <v>0</v>
      </c>
      <c r="H42" s="575">
        <v>0</v>
      </c>
      <c r="I42" s="575">
        <v>275.37278000000003</v>
      </c>
    </row>
    <row r="43" spans="1:9" ht="15" customHeight="1">
      <c r="A43" s="561" t="s">
        <v>1139</v>
      </c>
      <c r="B43" s="575">
        <v>2.25</v>
      </c>
      <c r="C43" s="575">
        <v>0</v>
      </c>
      <c r="D43" s="575">
        <v>62.384910000000005</v>
      </c>
      <c r="E43" s="575">
        <v>0</v>
      </c>
      <c r="F43" s="575">
        <v>8.18</v>
      </c>
      <c r="G43" s="575">
        <v>0.4037</v>
      </c>
      <c r="H43" s="575">
        <v>6.7495900000000004</v>
      </c>
      <c r="I43" s="575">
        <v>79.968199999999996</v>
      </c>
    </row>
    <row r="44" spans="1:9" ht="15" customHeight="1">
      <c r="A44" s="559" t="s">
        <v>1140</v>
      </c>
      <c r="B44" s="575">
        <v>7168.9762500000033</v>
      </c>
      <c r="C44" s="575">
        <v>4006.9273700000003</v>
      </c>
      <c r="D44" s="575">
        <v>3887.0734300000008</v>
      </c>
      <c r="E44" s="575">
        <v>14918.335549999998</v>
      </c>
      <c r="F44" s="575">
        <v>610.8837699999998</v>
      </c>
      <c r="G44" s="575">
        <v>614.3967100000001</v>
      </c>
      <c r="H44" s="575">
        <v>6485.2259099999992</v>
      </c>
      <c r="I44" s="575">
        <v>37691.818990000007</v>
      </c>
    </row>
    <row r="45" spans="1:9" ht="15" customHeight="1">
      <c r="A45" s="563" t="s">
        <v>1141</v>
      </c>
      <c r="B45" s="575">
        <v>5514.3752400000003</v>
      </c>
      <c r="C45" s="575">
        <v>3523.0236</v>
      </c>
      <c r="D45" s="575">
        <v>2362.5805599999999</v>
      </c>
      <c r="E45" s="575">
        <v>6893.1948200000006</v>
      </c>
      <c r="F45" s="575">
        <v>2642.16581</v>
      </c>
      <c r="G45" s="575">
        <v>560.88981999999999</v>
      </c>
      <c r="H45" s="575">
        <v>4043.2751899999998</v>
      </c>
      <c r="I45" s="575">
        <v>25539.50504</v>
      </c>
    </row>
    <row r="46" spans="1:9" ht="15" customHeight="1">
      <c r="A46" s="559" t="s">
        <v>1142</v>
      </c>
      <c r="B46" s="575">
        <v>1654.601010000003</v>
      </c>
      <c r="C46" s="575">
        <v>483.90377000000035</v>
      </c>
      <c r="D46" s="575">
        <v>1524.4928700000009</v>
      </c>
      <c r="E46" s="575">
        <v>8025.1407299999973</v>
      </c>
      <c r="F46" s="575">
        <v>-2031.2820400000001</v>
      </c>
      <c r="G46" s="575">
        <v>53.506890000000112</v>
      </c>
      <c r="H46" s="575">
        <v>2441.9507199999994</v>
      </c>
      <c r="I46" s="575">
        <v>12152.313950000002</v>
      </c>
    </row>
    <row r="47" spans="1:9" ht="15" customHeight="1">
      <c r="A47" s="563" t="s">
        <v>1183</v>
      </c>
      <c r="B47" s="575">
        <v>4.1452799999999996</v>
      </c>
      <c r="C47" s="575">
        <v>0</v>
      </c>
      <c r="D47" s="575">
        <v>7.4990000000000001E-2</v>
      </c>
      <c r="E47" s="575">
        <v>0</v>
      </c>
      <c r="F47" s="575">
        <v>2872.5497300000002</v>
      </c>
      <c r="G47" s="575">
        <v>0</v>
      </c>
      <c r="H47" s="575">
        <v>44.329639999999998</v>
      </c>
      <c r="I47" s="575">
        <v>2921.0996399999999</v>
      </c>
    </row>
    <row r="48" spans="1:9" ht="15" customHeight="1">
      <c r="A48" s="561" t="s">
        <v>1184</v>
      </c>
      <c r="B48" s="575">
        <v>4.3315799999999998</v>
      </c>
      <c r="C48" s="575">
        <v>0</v>
      </c>
      <c r="D48" s="575">
        <v>2.2565300000000001</v>
      </c>
      <c r="E48" s="575">
        <v>1.726</v>
      </c>
      <c r="F48" s="575">
        <v>164.06567999999999</v>
      </c>
      <c r="G48" s="575">
        <v>0</v>
      </c>
      <c r="H48" s="575">
        <v>47.776679999999999</v>
      </c>
      <c r="I48" s="575">
        <v>220.15646999999998</v>
      </c>
    </row>
    <row r="49" spans="1:9" ht="15" customHeight="1">
      <c r="A49" s="559" t="s">
        <v>1149</v>
      </c>
      <c r="B49" s="575">
        <v>1654.414710000003</v>
      </c>
      <c r="C49" s="575">
        <v>483.90377000000035</v>
      </c>
      <c r="D49" s="575">
        <v>1522.3113300000009</v>
      </c>
      <c r="E49" s="575">
        <v>8023.4147299999977</v>
      </c>
      <c r="F49" s="575">
        <v>677.2020100000002</v>
      </c>
      <c r="G49" s="575">
        <v>53.506890000000112</v>
      </c>
      <c r="H49" s="575">
        <v>2438.5036799999993</v>
      </c>
      <c r="I49" s="575">
        <v>14853.257120000004</v>
      </c>
    </row>
    <row r="50" spans="1:9" ht="15" customHeight="1">
      <c r="A50" s="563" t="s">
        <v>1150</v>
      </c>
      <c r="B50" s="575">
        <v>0</v>
      </c>
      <c r="C50" s="575">
        <v>0.38850000000000001</v>
      </c>
      <c r="D50" s="575">
        <v>0</v>
      </c>
      <c r="E50" s="575">
        <v>0</v>
      </c>
      <c r="F50" s="575">
        <v>0</v>
      </c>
      <c r="G50" s="575">
        <v>0</v>
      </c>
      <c r="H50" s="575">
        <v>0</v>
      </c>
      <c r="I50" s="575">
        <v>0.38850000000000001</v>
      </c>
    </row>
    <row r="51" spans="1:9" ht="15" customHeight="1">
      <c r="A51" s="559" t="s">
        <v>625</v>
      </c>
      <c r="B51" s="575">
        <v>1654.414710000003</v>
      </c>
      <c r="C51" s="575">
        <v>484.29227000000037</v>
      </c>
      <c r="D51" s="575">
        <v>1522.3113300000009</v>
      </c>
      <c r="E51" s="575">
        <v>8023.4147299999977</v>
      </c>
      <c r="F51" s="575">
        <v>677.2020100000002</v>
      </c>
      <c r="G51" s="575">
        <v>53.506890000000112</v>
      </c>
      <c r="H51" s="575">
        <v>2438.5036799999993</v>
      </c>
      <c r="I51" s="575">
        <v>14853.645620000003</v>
      </c>
    </row>
    <row r="52" spans="1:9" ht="15" customHeight="1">
      <c r="A52" s="563" t="s">
        <v>1151</v>
      </c>
      <c r="B52" s="575">
        <v>2.75034</v>
      </c>
      <c r="C52" s="575">
        <v>0</v>
      </c>
      <c r="D52" s="575">
        <v>41.090400000000002</v>
      </c>
      <c r="E52" s="575">
        <v>0</v>
      </c>
      <c r="F52" s="575">
        <v>5.93973</v>
      </c>
      <c r="G52" s="575">
        <v>62.311900000000001</v>
      </c>
      <c r="H52" s="575">
        <v>0</v>
      </c>
      <c r="I52" s="575">
        <v>112.09237</v>
      </c>
    </row>
    <row r="53" spans="1:9" ht="15" customHeight="1">
      <c r="A53" s="561" t="s">
        <v>1152</v>
      </c>
      <c r="B53" s="575">
        <v>0.57330999999999999</v>
      </c>
      <c r="C53" s="575">
        <v>0</v>
      </c>
      <c r="D53" s="575">
        <v>168.11788000000001</v>
      </c>
      <c r="E53" s="575">
        <v>0</v>
      </c>
      <c r="F53" s="575">
        <v>384.49196999999998</v>
      </c>
      <c r="G53" s="575">
        <v>28.96115</v>
      </c>
      <c r="H53" s="575">
        <v>0</v>
      </c>
      <c r="I53" s="575">
        <v>582.14431000000002</v>
      </c>
    </row>
    <row r="54" spans="1:9" ht="15" customHeight="1">
      <c r="A54" s="559" t="s">
        <v>627</v>
      </c>
      <c r="B54" s="575">
        <v>1656.591740000003</v>
      </c>
      <c r="C54" s="575">
        <v>484.29227000000037</v>
      </c>
      <c r="D54" s="575">
        <v>1395.2838500000009</v>
      </c>
      <c r="E54" s="575">
        <v>8023.4147299999977</v>
      </c>
      <c r="F54" s="575">
        <v>298.64977000000027</v>
      </c>
      <c r="G54" s="575">
        <v>86.857640000000117</v>
      </c>
      <c r="H54" s="575">
        <v>2438.5036799999993</v>
      </c>
      <c r="I54" s="575">
        <v>14383.593680000002</v>
      </c>
    </row>
    <row r="55" spans="1:9" ht="15" customHeight="1">
      <c r="A55" s="563" t="s">
        <v>1153</v>
      </c>
      <c r="B55" s="575">
        <v>0</v>
      </c>
      <c r="C55" s="575">
        <v>0</v>
      </c>
      <c r="D55" s="575">
        <v>0</v>
      </c>
      <c r="E55" s="575">
        <v>0</v>
      </c>
      <c r="F55" s="575">
        <v>0</v>
      </c>
      <c r="G55" s="575">
        <v>0</v>
      </c>
      <c r="H55" s="575">
        <v>0</v>
      </c>
      <c r="I55" s="575">
        <v>0</v>
      </c>
    </row>
    <row r="56" spans="1:9" ht="15" customHeight="1">
      <c r="A56" s="559" t="s">
        <v>1154</v>
      </c>
      <c r="B56" s="575">
        <v>1656.591740000003</v>
      </c>
      <c r="C56" s="575">
        <v>484.29227000000037</v>
      </c>
      <c r="D56" s="575">
        <v>1395.2838500000009</v>
      </c>
      <c r="E56" s="575">
        <v>8023.4147299999977</v>
      </c>
      <c r="F56" s="575">
        <v>298.64977000000027</v>
      </c>
      <c r="G56" s="575">
        <v>86.857640000000117</v>
      </c>
      <c r="H56" s="575">
        <v>2438.5036799999993</v>
      </c>
      <c r="I56" s="575">
        <v>14383.593680000002</v>
      </c>
    </row>
    <row r="57" spans="1:9" ht="15" customHeight="1">
      <c r="A57" s="563" t="s">
        <v>1155</v>
      </c>
      <c r="B57" s="575">
        <v>0</v>
      </c>
      <c r="C57" s="575">
        <v>0</v>
      </c>
      <c r="D57" s="575">
        <v>160.75462999999999</v>
      </c>
      <c r="E57" s="575">
        <v>0</v>
      </c>
      <c r="F57" s="575">
        <v>0</v>
      </c>
      <c r="G57" s="575">
        <v>0</v>
      </c>
      <c r="H57" s="575">
        <v>0</v>
      </c>
      <c r="I57" s="575">
        <v>160.75462999999999</v>
      </c>
    </row>
    <row r="58" spans="1:9" ht="15" customHeight="1">
      <c r="A58" s="580" t="s">
        <v>1156</v>
      </c>
      <c r="B58" s="578">
        <v>1656.591740000003</v>
      </c>
      <c r="C58" s="578">
        <v>484.29227000000037</v>
      </c>
      <c r="D58" s="578">
        <v>1234.529220000001</v>
      </c>
      <c r="E58" s="578">
        <v>8023.4147299999977</v>
      </c>
      <c r="F58" s="578">
        <v>298.64977000000027</v>
      </c>
      <c r="G58" s="578">
        <v>86.857640000000117</v>
      </c>
      <c r="H58" s="578">
        <v>2438.5036799999993</v>
      </c>
      <c r="I58" s="578">
        <v>14222.839050000002</v>
      </c>
    </row>
    <row r="59" spans="1:9" ht="3.75" customHeight="1" thickBot="1">
      <c r="A59" s="585"/>
      <c r="B59" s="585"/>
      <c r="C59" s="585"/>
      <c r="D59" s="585"/>
      <c r="E59" s="585"/>
      <c r="F59" s="585"/>
      <c r="G59" s="585"/>
      <c r="H59" s="585"/>
      <c r="I59" s="585"/>
    </row>
    <row r="60" spans="1:9" ht="15" customHeight="1" thickTop="1">
      <c r="A60" s="59"/>
      <c r="B60" s="59"/>
      <c r="C60" s="59"/>
      <c r="D60" s="59"/>
      <c r="E60" s="59"/>
      <c r="F60" s="59"/>
      <c r="G60" s="59"/>
      <c r="H60" s="59"/>
      <c r="I60" s="59"/>
    </row>
    <row r="61" spans="1:9" ht="15" customHeight="1">
      <c r="A61" s="59"/>
      <c r="B61" s="59"/>
      <c r="C61" s="59"/>
      <c r="D61" s="59"/>
      <c r="E61" s="59"/>
      <c r="F61" s="59"/>
      <c r="G61" s="59"/>
      <c r="H61" s="59"/>
      <c r="I61" s="59"/>
    </row>
  </sheetData>
  <mergeCells count="4">
    <mergeCell ref="A1:I1"/>
    <mergeCell ref="A2:I2"/>
    <mergeCell ref="A3:I3"/>
    <mergeCell ref="A4:I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dimension ref="A1:H167"/>
  <sheetViews>
    <sheetView topLeftCell="A154" zoomScale="115" zoomScaleNormal="115" workbookViewId="0">
      <selection activeCell="F20" sqref="F20"/>
    </sheetView>
  </sheetViews>
  <sheetFormatPr baseColWidth="10" defaultColWidth="9.140625" defaultRowHeight="15"/>
  <cols>
    <col min="1" max="1" width="85.7109375" style="586" customWidth="1"/>
    <col min="2" max="2" width="9.140625" style="586"/>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794" t="s">
        <v>1197</v>
      </c>
      <c r="B1" s="794"/>
      <c r="C1" s="586"/>
      <c r="D1" s="586"/>
      <c r="E1" s="586"/>
      <c r="F1" s="586"/>
      <c r="G1" s="586"/>
      <c r="H1" s="586"/>
    </row>
    <row r="2" spans="1:8">
      <c r="A2" s="587"/>
      <c r="B2" s="588"/>
      <c r="C2" s="586"/>
      <c r="D2" s="586"/>
      <c r="E2" s="586"/>
      <c r="F2" s="586"/>
      <c r="G2" s="586"/>
      <c r="H2" s="586"/>
    </row>
    <row r="3" spans="1:8">
      <c r="A3" s="587" t="s">
        <v>1198</v>
      </c>
      <c r="B3" s="588"/>
      <c r="C3" s="586"/>
      <c r="D3" s="586"/>
      <c r="E3" s="586"/>
      <c r="F3" s="586"/>
      <c r="G3" s="586"/>
      <c r="H3" s="586"/>
    </row>
    <row r="4" spans="1:8">
      <c r="A4" s="588" t="s">
        <v>1199</v>
      </c>
      <c r="B4" s="588" t="s">
        <v>342</v>
      </c>
      <c r="C4" s="586"/>
      <c r="D4" s="586"/>
      <c r="E4" s="586"/>
      <c r="F4" s="586"/>
      <c r="G4" s="586"/>
      <c r="H4" s="586"/>
    </row>
    <row r="5" spans="1:8">
      <c r="A5" s="588" t="s">
        <v>1200</v>
      </c>
      <c r="B5" s="588" t="s">
        <v>340</v>
      </c>
      <c r="C5" s="586"/>
      <c r="D5" s="586"/>
      <c r="E5" s="586"/>
      <c r="F5" s="586"/>
      <c r="G5" s="586"/>
      <c r="H5" s="586"/>
    </row>
    <row r="6" spans="1:8">
      <c r="A6" s="588" t="s">
        <v>1201</v>
      </c>
      <c r="B6" s="588" t="s">
        <v>339</v>
      </c>
      <c r="C6" s="586"/>
      <c r="D6" s="586"/>
      <c r="E6" s="586"/>
      <c r="F6" s="586"/>
      <c r="G6" s="586"/>
      <c r="H6" s="586"/>
    </row>
    <row r="7" spans="1:8">
      <c r="A7" s="588" t="s">
        <v>1202</v>
      </c>
      <c r="B7" s="588" t="s">
        <v>335</v>
      </c>
      <c r="C7" s="586"/>
      <c r="D7" s="586"/>
      <c r="E7" s="586"/>
      <c r="F7" s="586"/>
      <c r="G7" s="586"/>
      <c r="H7" s="586"/>
    </row>
    <row r="8" spans="1:8">
      <c r="A8" s="588" t="s">
        <v>1203</v>
      </c>
      <c r="B8" s="588" t="s">
        <v>344</v>
      </c>
      <c r="C8" s="586"/>
      <c r="D8" s="586"/>
      <c r="E8" s="586"/>
      <c r="F8" s="586"/>
      <c r="G8" s="586"/>
      <c r="H8" s="586"/>
    </row>
    <row r="9" spans="1:8">
      <c r="A9" s="588" t="s">
        <v>1204</v>
      </c>
      <c r="B9" s="588" t="s">
        <v>337</v>
      </c>
      <c r="C9" s="586"/>
      <c r="D9" s="586"/>
      <c r="E9" s="586"/>
      <c r="F9" s="586"/>
      <c r="G9" s="586"/>
      <c r="H9" s="586"/>
    </row>
    <row r="10" spans="1:8">
      <c r="A10" s="588" t="s">
        <v>1205</v>
      </c>
      <c r="B10" s="588" t="s">
        <v>334</v>
      </c>
      <c r="C10" s="586"/>
      <c r="D10" s="586"/>
      <c r="E10" s="586"/>
      <c r="F10" s="586"/>
      <c r="G10" s="586"/>
      <c r="H10" s="586"/>
    </row>
    <row r="11" spans="1:8">
      <c r="A11" s="588" t="s">
        <v>1206</v>
      </c>
      <c r="B11" s="588" t="s">
        <v>341</v>
      </c>
      <c r="C11" s="586"/>
      <c r="D11" s="586"/>
      <c r="E11" s="586"/>
      <c r="F11" s="586"/>
      <c r="G11" s="586"/>
      <c r="H11" s="586"/>
    </row>
    <row r="12" spans="1:8">
      <c r="A12" s="588" t="s">
        <v>1207</v>
      </c>
      <c r="B12" s="588" t="s">
        <v>338</v>
      </c>
      <c r="C12" s="586"/>
      <c r="D12" s="586"/>
      <c r="E12" s="586"/>
      <c r="F12" s="586"/>
      <c r="G12" s="586"/>
      <c r="H12" s="586"/>
    </row>
    <row r="13" spans="1:8">
      <c r="A13" s="588" t="s">
        <v>1208</v>
      </c>
      <c r="B13" s="588" t="s">
        <v>336</v>
      </c>
      <c r="C13" s="586"/>
      <c r="D13" s="586"/>
      <c r="E13" s="586"/>
      <c r="F13" s="586"/>
      <c r="G13" s="586"/>
      <c r="H13" s="586"/>
    </row>
    <row r="14" spans="1:8">
      <c r="A14" s="588" t="s">
        <v>1209</v>
      </c>
      <c r="B14" s="588" t="s">
        <v>1031</v>
      </c>
      <c r="C14" s="586"/>
      <c r="D14" s="586"/>
      <c r="E14" s="586"/>
      <c r="F14" s="586"/>
      <c r="G14" s="586"/>
      <c r="H14" s="586"/>
    </row>
    <row r="15" spans="1:8">
      <c r="A15" s="588" t="s">
        <v>1210</v>
      </c>
      <c r="B15" s="588" t="s">
        <v>343</v>
      </c>
      <c r="C15" s="586"/>
      <c r="D15" s="586"/>
      <c r="E15" s="586"/>
      <c r="F15" s="586"/>
      <c r="G15" s="586"/>
      <c r="H15" s="586"/>
    </row>
    <row r="16" spans="1:8">
      <c r="A16" s="588" t="s">
        <v>1211</v>
      </c>
      <c r="B16" s="588" t="s">
        <v>1212</v>
      </c>
      <c r="C16" s="586"/>
      <c r="D16" s="586"/>
      <c r="E16" s="586"/>
      <c r="F16" s="586"/>
      <c r="G16" s="586"/>
      <c r="H16" s="586"/>
    </row>
    <row r="17" spans="1:8">
      <c r="A17" s="588"/>
      <c r="B17" s="588"/>
      <c r="C17" s="586"/>
      <c r="D17" s="586"/>
      <c r="E17" s="586"/>
      <c r="F17" s="586"/>
      <c r="G17" s="586"/>
      <c r="H17" s="586"/>
    </row>
    <row r="18" spans="1:8">
      <c r="A18" s="587" t="s">
        <v>1213</v>
      </c>
      <c r="B18" s="588"/>
      <c r="C18" s="586"/>
      <c r="D18" s="586"/>
      <c r="E18" s="586"/>
      <c r="F18" s="586"/>
      <c r="G18" s="586"/>
      <c r="H18" s="586"/>
    </row>
    <row r="19" spans="1:8">
      <c r="A19" s="588" t="s">
        <v>1214</v>
      </c>
      <c r="B19" s="588" t="s">
        <v>347</v>
      </c>
      <c r="C19" s="586"/>
      <c r="D19" s="586"/>
      <c r="E19" s="586"/>
      <c r="F19" s="586"/>
      <c r="G19" s="586"/>
      <c r="H19" s="586"/>
    </row>
    <row r="20" spans="1:8">
      <c r="A20" s="588" t="s">
        <v>1215</v>
      </c>
      <c r="B20" s="588" t="s">
        <v>348</v>
      </c>
      <c r="C20" s="586"/>
      <c r="D20" s="586"/>
      <c r="E20" s="586"/>
      <c r="F20" s="586"/>
      <c r="G20" s="586"/>
      <c r="H20" s="586"/>
    </row>
    <row r="21" spans="1:8">
      <c r="A21" s="588"/>
      <c r="B21" s="588"/>
      <c r="C21" s="586"/>
      <c r="D21" s="586"/>
      <c r="E21" s="586"/>
      <c r="F21" s="586"/>
      <c r="G21" s="586"/>
      <c r="H21" s="586"/>
    </row>
    <row r="22" spans="1:8">
      <c r="A22" s="587" t="s">
        <v>1216</v>
      </c>
      <c r="B22" s="588"/>
      <c r="C22" s="586"/>
      <c r="D22" s="586"/>
      <c r="E22" s="586"/>
      <c r="F22" s="586"/>
      <c r="G22" s="586"/>
      <c r="H22" s="586"/>
    </row>
    <row r="23" spans="1:8">
      <c r="A23" s="588" t="s">
        <v>1217</v>
      </c>
      <c r="B23" s="588" t="s">
        <v>350</v>
      </c>
      <c r="C23" s="586"/>
      <c r="D23" s="586"/>
      <c r="E23" s="586"/>
      <c r="F23" s="586"/>
      <c r="G23" s="586"/>
      <c r="H23" s="586"/>
    </row>
    <row r="24" spans="1:8">
      <c r="A24" s="588" t="s">
        <v>1218</v>
      </c>
      <c r="B24" s="588" t="s">
        <v>352</v>
      </c>
      <c r="C24" s="586"/>
      <c r="D24" s="586"/>
      <c r="E24" s="586"/>
      <c r="F24" s="586"/>
      <c r="G24" s="586"/>
      <c r="H24" s="586"/>
    </row>
    <row r="25" spans="1:8">
      <c r="A25" s="588" t="s">
        <v>1219</v>
      </c>
      <c r="B25" s="588" t="s">
        <v>351</v>
      </c>
      <c r="C25" s="586"/>
      <c r="D25" s="586"/>
      <c r="E25" s="586"/>
      <c r="F25" s="586"/>
      <c r="G25" s="586"/>
      <c r="H25" s="586"/>
    </row>
    <row r="26" spans="1:8">
      <c r="A26" s="588"/>
      <c r="B26" s="588"/>
      <c r="C26" s="586"/>
      <c r="D26" s="586"/>
      <c r="E26" s="586"/>
      <c r="F26" s="586"/>
      <c r="G26" s="586"/>
      <c r="H26" s="586"/>
    </row>
    <row r="27" spans="1:8">
      <c r="A27" s="587" t="s">
        <v>1220</v>
      </c>
      <c r="B27" s="588"/>
      <c r="C27" s="586"/>
      <c r="D27" s="586"/>
      <c r="E27" s="586"/>
      <c r="F27" s="586"/>
      <c r="G27" s="586"/>
      <c r="H27" s="586"/>
    </row>
    <row r="28" spans="1:8">
      <c r="A28" s="588" t="s">
        <v>1221</v>
      </c>
      <c r="B28" s="588" t="s">
        <v>365</v>
      </c>
      <c r="C28" s="586"/>
      <c r="D28" s="586"/>
      <c r="E28" s="586"/>
      <c r="F28" s="586"/>
      <c r="G28" s="586"/>
      <c r="H28" s="586"/>
    </row>
    <row r="29" spans="1:8">
      <c r="A29" s="588" t="s">
        <v>1222</v>
      </c>
      <c r="B29" s="588" t="s">
        <v>379</v>
      </c>
      <c r="C29" s="586"/>
      <c r="D29" s="586"/>
      <c r="E29" s="586"/>
      <c r="F29" s="586"/>
      <c r="G29" s="586"/>
      <c r="H29" s="586"/>
    </row>
    <row r="30" spans="1:8">
      <c r="A30" s="588" t="s">
        <v>1223</v>
      </c>
      <c r="B30" s="588" t="s">
        <v>362</v>
      </c>
      <c r="C30" s="586"/>
      <c r="D30" s="586"/>
      <c r="E30" s="586"/>
      <c r="F30" s="586"/>
      <c r="G30" s="586"/>
      <c r="H30" s="586"/>
    </row>
    <row r="31" spans="1:8">
      <c r="A31" s="588" t="s">
        <v>1224</v>
      </c>
      <c r="B31" s="588" t="s">
        <v>380</v>
      </c>
      <c r="C31" s="586"/>
      <c r="D31" s="586"/>
      <c r="E31" s="586"/>
      <c r="F31" s="586"/>
      <c r="G31" s="586"/>
      <c r="H31" s="586"/>
    </row>
    <row r="32" spans="1:8">
      <c r="A32" s="588" t="s">
        <v>1225</v>
      </c>
      <c r="B32" s="588" t="s">
        <v>369</v>
      </c>
      <c r="C32" s="586"/>
      <c r="D32" s="586"/>
      <c r="E32" s="586"/>
      <c r="F32" s="586"/>
      <c r="G32" s="586"/>
      <c r="H32" s="586"/>
    </row>
    <row r="33" spans="1:8">
      <c r="A33" s="588" t="s">
        <v>1226</v>
      </c>
      <c r="B33" s="588" t="s">
        <v>378</v>
      </c>
      <c r="C33" s="586"/>
      <c r="D33" s="586"/>
      <c r="E33" s="586"/>
      <c r="F33" s="586"/>
      <c r="G33" s="586"/>
      <c r="H33" s="586"/>
    </row>
    <row r="34" spans="1:8">
      <c r="A34" s="588" t="s">
        <v>1227</v>
      </c>
      <c r="B34" s="588" t="s">
        <v>376</v>
      </c>
      <c r="C34" s="586"/>
      <c r="D34" s="586"/>
      <c r="E34" s="586"/>
      <c r="F34" s="586"/>
      <c r="G34" s="586"/>
      <c r="H34" s="586"/>
    </row>
    <row r="35" spans="1:8">
      <c r="A35" s="588" t="s">
        <v>1228</v>
      </c>
      <c r="B35" s="588" t="s">
        <v>363</v>
      </c>
      <c r="C35" s="586"/>
      <c r="D35" s="586"/>
      <c r="E35" s="586"/>
      <c r="F35" s="586"/>
      <c r="G35" s="586"/>
      <c r="H35" s="586"/>
    </row>
    <row r="36" spans="1:8">
      <c r="A36" s="588" t="s">
        <v>1229</v>
      </c>
      <c r="B36" s="588" t="s">
        <v>377</v>
      </c>
      <c r="C36" s="586"/>
      <c r="D36" s="586"/>
      <c r="E36" s="586"/>
      <c r="F36" s="586"/>
      <c r="G36" s="586"/>
      <c r="H36" s="586"/>
    </row>
    <row r="37" spans="1:8">
      <c r="A37" s="588" t="s">
        <v>1230</v>
      </c>
      <c r="B37" s="588" t="s">
        <v>367</v>
      </c>
      <c r="C37" s="586"/>
      <c r="D37" s="586"/>
      <c r="E37" s="586"/>
      <c r="F37" s="586"/>
      <c r="G37" s="586"/>
      <c r="H37" s="586"/>
    </row>
    <row r="38" spans="1:8">
      <c r="A38" s="588" t="s">
        <v>1231</v>
      </c>
      <c r="B38" s="588" t="s">
        <v>372</v>
      </c>
      <c r="C38" s="586"/>
      <c r="D38" s="586"/>
      <c r="E38" s="586"/>
      <c r="F38" s="586"/>
      <c r="G38" s="586"/>
      <c r="H38" s="586"/>
    </row>
    <row r="39" spans="1:8">
      <c r="A39" s="588" t="s">
        <v>1232</v>
      </c>
      <c r="B39" s="588" t="s">
        <v>361</v>
      </c>
      <c r="C39" s="586"/>
      <c r="D39" s="586"/>
      <c r="E39" s="586"/>
      <c r="F39" s="586"/>
      <c r="G39" s="586"/>
      <c r="H39" s="586"/>
    </row>
    <row r="40" spans="1:8">
      <c r="A40" s="588" t="s">
        <v>1233</v>
      </c>
      <c r="B40" s="588" t="s">
        <v>360</v>
      </c>
      <c r="C40" s="586"/>
      <c r="D40" s="586"/>
      <c r="E40" s="586"/>
      <c r="F40" s="586"/>
      <c r="G40" s="586"/>
      <c r="H40" s="586"/>
    </row>
    <row r="41" spans="1:8">
      <c r="A41" s="588" t="s">
        <v>1234</v>
      </c>
      <c r="B41" s="588" t="s">
        <v>358</v>
      </c>
      <c r="C41" s="586"/>
      <c r="D41" s="586"/>
      <c r="E41" s="586"/>
      <c r="F41" s="586"/>
      <c r="G41" s="586"/>
      <c r="H41" s="586"/>
    </row>
    <row r="42" spans="1:8">
      <c r="A42" s="588" t="s">
        <v>1235</v>
      </c>
      <c r="B42" s="588" t="s">
        <v>382</v>
      </c>
      <c r="C42" s="586"/>
      <c r="D42" s="586"/>
      <c r="E42" s="586"/>
      <c r="F42" s="586"/>
      <c r="G42" s="586"/>
      <c r="H42" s="586"/>
    </row>
    <row r="43" spans="1:8">
      <c r="A43" s="588" t="s">
        <v>1236</v>
      </c>
      <c r="B43" s="588" t="s">
        <v>383</v>
      </c>
      <c r="C43" s="586"/>
      <c r="D43" s="586"/>
      <c r="E43" s="586"/>
      <c r="F43" s="586"/>
      <c r="G43" s="586"/>
      <c r="H43" s="586"/>
    </row>
    <row r="44" spans="1:8">
      <c r="A44" s="588" t="s">
        <v>1237</v>
      </c>
      <c r="B44" s="588" t="s">
        <v>366</v>
      </c>
      <c r="C44" s="586"/>
      <c r="D44" s="586"/>
      <c r="E44" s="586"/>
      <c r="F44" s="586"/>
      <c r="G44" s="586"/>
      <c r="H44" s="586"/>
    </row>
    <row r="45" spans="1:8">
      <c r="A45" s="588" t="s">
        <v>1238</v>
      </c>
      <c r="B45" s="588" t="s">
        <v>374</v>
      </c>
      <c r="C45" s="586"/>
      <c r="D45" s="586"/>
      <c r="E45" s="586"/>
      <c r="F45" s="586"/>
      <c r="G45" s="586"/>
      <c r="H45" s="586"/>
    </row>
    <row r="46" spans="1:8">
      <c r="A46" s="588" t="s">
        <v>1239</v>
      </c>
      <c r="B46" s="588" t="s">
        <v>364</v>
      </c>
      <c r="C46" s="586"/>
      <c r="D46" s="586"/>
      <c r="E46" s="586"/>
      <c r="F46" s="586"/>
      <c r="G46" s="586"/>
      <c r="H46" s="586"/>
    </row>
    <row r="47" spans="1:8">
      <c r="A47" s="588" t="s">
        <v>1240</v>
      </c>
      <c r="B47" s="588" t="s">
        <v>359</v>
      </c>
      <c r="C47" s="586"/>
      <c r="D47" s="586"/>
      <c r="E47" s="586"/>
      <c r="F47" s="586"/>
      <c r="G47" s="586"/>
      <c r="H47" s="586"/>
    </row>
    <row r="48" spans="1:8">
      <c r="A48" s="588" t="s">
        <v>1241</v>
      </c>
      <c r="B48" s="588" t="s">
        <v>354</v>
      </c>
      <c r="C48" s="586"/>
      <c r="D48" s="586"/>
      <c r="E48" s="586"/>
      <c r="F48" s="586"/>
      <c r="G48" s="586"/>
      <c r="H48" s="586"/>
    </row>
    <row r="49" spans="1:8">
      <c r="A49" s="588" t="s">
        <v>1242</v>
      </c>
      <c r="B49" s="588" t="s">
        <v>355</v>
      </c>
      <c r="C49" s="586"/>
      <c r="D49" s="586"/>
      <c r="E49" s="586"/>
      <c r="F49" s="586"/>
      <c r="G49" s="586"/>
      <c r="H49" s="586"/>
    </row>
    <row r="50" spans="1:8">
      <c r="A50" s="588" t="s">
        <v>1243</v>
      </c>
      <c r="B50" s="588" t="s">
        <v>381</v>
      </c>
      <c r="C50" s="586"/>
      <c r="D50" s="586"/>
      <c r="E50" s="586"/>
      <c r="F50" s="586"/>
      <c r="G50" s="586"/>
      <c r="H50" s="586"/>
    </row>
    <row r="51" spans="1:8">
      <c r="A51" s="588" t="s">
        <v>1244</v>
      </c>
      <c r="B51" s="588" t="s">
        <v>373</v>
      </c>
      <c r="C51" s="586"/>
      <c r="D51" s="586"/>
      <c r="E51" s="586"/>
      <c r="F51" s="586"/>
      <c r="G51" s="586"/>
      <c r="H51" s="586"/>
    </row>
    <row r="52" spans="1:8">
      <c r="A52" s="588" t="s">
        <v>1245</v>
      </c>
      <c r="B52" s="588" t="s">
        <v>371</v>
      </c>
      <c r="C52" s="586"/>
      <c r="D52" s="586"/>
      <c r="E52" s="586"/>
      <c r="F52" s="586"/>
      <c r="G52" s="586"/>
      <c r="H52" s="586"/>
    </row>
    <row r="53" spans="1:8">
      <c r="A53" s="588" t="s">
        <v>1246</v>
      </c>
      <c r="B53" s="588" t="s">
        <v>356</v>
      </c>
      <c r="C53" s="586"/>
      <c r="D53" s="586"/>
      <c r="E53" s="586"/>
      <c r="F53" s="586"/>
      <c r="G53" s="586"/>
      <c r="H53" s="586"/>
    </row>
    <row r="54" spans="1:8">
      <c r="A54" s="588" t="s">
        <v>1247</v>
      </c>
      <c r="B54" s="588" t="s">
        <v>357</v>
      </c>
      <c r="C54" s="586"/>
      <c r="D54" s="586"/>
      <c r="E54" s="586"/>
      <c r="F54" s="586"/>
      <c r="G54" s="586"/>
      <c r="H54" s="586"/>
    </row>
    <row r="55" spans="1:8">
      <c r="A55" s="588" t="s">
        <v>1248</v>
      </c>
      <c r="B55" s="588" t="s">
        <v>375</v>
      </c>
      <c r="C55" s="586"/>
      <c r="D55" s="586"/>
      <c r="E55" s="586"/>
      <c r="F55" s="586"/>
      <c r="G55" s="586"/>
      <c r="H55" s="586"/>
    </row>
    <row r="56" spans="1:8">
      <c r="A56" s="588" t="s">
        <v>1249</v>
      </c>
      <c r="B56" s="588" t="s">
        <v>368</v>
      </c>
      <c r="C56" s="586"/>
      <c r="D56" s="586"/>
      <c r="E56" s="586"/>
      <c r="F56" s="586"/>
      <c r="G56" s="586"/>
      <c r="H56" s="586"/>
    </row>
    <row r="57" spans="1:8">
      <c r="A57" s="588" t="s">
        <v>1250</v>
      </c>
      <c r="B57" s="588" t="s">
        <v>370</v>
      </c>
      <c r="C57" s="586"/>
      <c r="D57" s="586"/>
      <c r="E57" s="586"/>
      <c r="F57" s="586"/>
      <c r="G57" s="586"/>
      <c r="H57" s="586"/>
    </row>
    <row r="58" spans="1:8">
      <c r="A58" s="588" t="s">
        <v>1251</v>
      </c>
      <c r="B58" s="588" t="s">
        <v>384</v>
      </c>
      <c r="C58" s="586"/>
      <c r="D58" s="586"/>
      <c r="E58" s="586"/>
      <c r="F58" s="586"/>
      <c r="G58" s="586"/>
      <c r="H58" s="586"/>
    </row>
    <row r="59" spans="1:8">
      <c r="A59" s="588" t="s">
        <v>1252</v>
      </c>
      <c r="B59" s="588" t="s">
        <v>1000</v>
      </c>
      <c r="C59" s="586"/>
      <c r="D59" s="586"/>
      <c r="E59" s="586"/>
      <c r="F59" s="586"/>
      <c r="G59" s="586"/>
      <c r="H59" s="586"/>
    </row>
    <row r="60" spans="1:8">
      <c r="A60" s="588" t="s">
        <v>1253</v>
      </c>
      <c r="B60" s="588" t="s">
        <v>1001</v>
      </c>
      <c r="C60" s="586"/>
      <c r="D60" s="586"/>
      <c r="E60" s="586"/>
      <c r="F60" s="586"/>
      <c r="G60" s="586"/>
      <c r="H60" s="586"/>
    </row>
    <row r="61" spans="1:8">
      <c r="A61" s="588" t="s">
        <v>1254</v>
      </c>
      <c r="B61" s="588" t="s">
        <v>1002</v>
      </c>
      <c r="C61" s="586"/>
      <c r="D61" s="586"/>
      <c r="E61" s="586"/>
      <c r="F61" s="586"/>
      <c r="G61" s="586"/>
      <c r="H61" s="586"/>
    </row>
    <row r="62" spans="1:8">
      <c r="A62" s="588" t="s">
        <v>1255</v>
      </c>
      <c r="B62" s="588" t="s">
        <v>1004</v>
      </c>
      <c r="C62" s="586"/>
      <c r="D62" s="586"/>
      <c r="E62" s="586"/>
      <c r="F62" s="586"/>
      <c r="G62" s="586"/>
      <c r="H62" s="586"/>
    </row>
    <row r="63" spans="1:8">
      <c r="A63" s="588" t="s">
        <v>1256</v>
      </c>
      <c r="B63" s="588" t="s">
        <v>1003</v>
      </c>
      <c r="C63" s="586"/>
      <c r="D63" s="586"/>
      <c r="E63" s="586"/>
      <c r="F63" s="586"/>
      <c r="G63" s="586"/>
      <c r="H63" s="586"/>
    </row>
    <row r="64" spans="1:8">
      <c r="A64" s="588" t="s">
        <v>1257</v>
      </c>
      <c r="B64" s="588" t="s">
        <v>1005</v>
      </c>
      <c r="C64" s="586"/>
      <c r="D64" s="586"/>
      <c r="E64" s="586"/>
      <c r="F64" s="586"/>
      <c r="G64" s="586"/>
      <c r="H64" s="586"/>
    </row>
    <row r="65" spans="1:8">
      <c r="A65" s="588" t="s">
        <v>1258</v>
      </c>
      <c r="B65" s="588" t="s">
        <v>1009</v>
      </c>
      <c r="C65" s="586"/>
      <c r="D65" s="586"/>
      <c r="E65" s="586"/>
      <c r="F65" s="586"/>
      <c r="G65" s="586"/>
      <c r="H65" s="586"/>
    </row>
    <row r="66" spans="1:8">
      <c r="A66" s="588" t="s">
        <v>1259</v>
      </c>
      <c r="B66" s="588" t="s">
        <v>1008</v>
      </c>
      <c r="C66" s="586"/>
      <c r="D66" s="586"/>
      <c r="E66" s="586"/>
      <c r="F66" s="586"/>
      <c r="G66" s="586"/>
      <c r="H66" s="586"/>
    </row>
    <row r="67" spans="1:8">
      <c r="A67" s="588" t="s">
        <v>1260</v>
      </c>
      <c r="B67" s="588" t="s">
        <v>1007</v>
      </c>
      <c r="C67" s="586"/>
      <c r="D67" s="586"/>
      <c r="E67" s="586"/>
      <c r="F67" s="586"/>
      <c r="G67" s="586"/>
      <c r="H67" s="586"/>
    </row>
    <row r="68" spans="1:8">
      <c r="A68" s="588" t="s">
        <v>1261</v>
      </c>
      <c r="B68" s="588" t="s">
        <v>1006</v>
      </c>
      <c r="C68" s="586"/>
      <c r="D68" s="586"/>
      <c r="E68" s="586"/>
      <c r="F68" s="586"/>
      <c r="G68" s="586"/>
      <c r="H68" s="586"/>
    </row>
    <row r="69" spans="1:8">
      <c r="A69" s="588"/>
      <c r="B69" s="588"/>
      <c r="C69" s="586"/>
      <c r="D69" s="586"/>
      <c r="E69" s="586"/>
      <c r="F69" s="586"/>
      <c r="G69" s="586"/>
      <c r="H69" s="586"/>
    </row>
    <row r="70" spans="1:8">
      <c r="A70" s="587" t="s">
        <v>1262</v>
      </c>
      <c r="B70" s="588"/>
      <c r="C70" s="586"/>
      <c r="D70" s="586"/>
      <c r="E70" s="586"/>
      <c r="F70" s="586"/>
      <c r="G70" s="586"/>
      <c r="H70" s="586"/>
    </row>
    <row r="71" spans="1:8">
      <c r="A71" s="588" t="s">
        <v>1263</v>
      </c>
      <c r="B71" s="588" t="s">
        <v>396</v>
      </c>
      <c r="C71" s="586"/>
      <c r="D71" s="586"/>
      <c r="E71" s="586"/>
      <c r="F71" s="586"/>
      <c r="G71" s="586"/>
      <c r="H71" s="586"/>
    </row>
    <row r="72" spans="1:8">
      <c r="A72" s="588" t="s">
        <v>1264</v>
      </c>
      <c r="B72" s="588" t="s">
        <v>428</v>
      </c>
      <c r="C72" s="586"/>
      <c r="D72" s="586"/>
      <c r="E72" s="586"/>
      <c r="F72" s="586"/>
      <c r="G72" s="586"/>
      <c r="H72" s="586"/>
    </row>
    <row r="73" spans="1:8">
      <c r="A73" s="588" t="s">
        <v>1265</v>
      </c>
      <c r="B73" s="588" t="s">
        <v>429</v>
      </c>
      <c r="C73" s="586"/>
      <c r="D73" s="586"/>
      <c r="E73" s="586"/>
      <c r="F73" s="586"/>
      <c r="G73" s="586"/>
      <c r="H73" s="586"/>
    </row>
    <row r="74" spans="1:8">
      <c r="A74" s="588" t="s">
        <v>1266</v>
      </c>
      <c r="B74" s="588" t="s">
        <v>430</v>
      </c>
      <c r="C74" s="586"/>
      <c r="D74" s="586"/>
      <c r="E74" s="586"/>
      <c r="F74" s="586"/>
      <c r="G74" s="586"/>
      <c r="H74" s="586"/>
    </row>
    <row r="75" spans="1:8">
      <c r="A75" s="588" t="s">
        <v>1267</v>
      </c>
      <c r="B75" s="588" t="s">
        <v>431</v>
      </c>
      <c r="C75" s="586"/>
      <c r="D75" s="586"/>
      <c r="E75" s="586"/>
      <c r="F75" s="586"/>
      <c r="G75" s="586"/>
      <c r="H75" s="586"/>
    </row>
    <row r="76" spans="1:8">
      <c r="A76" s="588" t="s">
        <v>1268</v>
      </c>
      <c r="B76" s="588" t="s">
        <v>432</v>
      </c>
      <c r="C76" s="586"/>
      <c r="D76" s="586"/>
      <c r="E76" s="586"/>
      <c r="F76" s="586"/>
      <c r="G76" s="586"/>
      <c r="H76" s="586"/>
    </row>
    <row r="77" spans="1:8">
      <c r="A77" s="588" t="s">
        <v>1269</v>
      </c>
      <c r="B77" s="589" t="s">
        <v>433</v>
      </c>
      <c r="C77" s="586"/>
      <c r="D77" s="586"/>
      <c r="E77" s="586"/>
      <c r="F77" s="586"/>
      <c r="G77" s="586"/>
      <c r="H77" s="586"/>
    </row>
    <row r="78" spans="1:8">
      <c r="A78" s="588" t="s">
        <v>1270</v>
      </c>
      <c r="B78" s="589" t="s">
        <v>434</v>
      </c>
      <c r="C78" s="586"/>
      <c r="D78" s="586"/>
      <c r="E78" s="586"/>
      <c r="F78" s="586"/>
      <c r="G78" s="586"/>
      <c r="H78" s="586"/>
    </row>
    <row r="79" spans="1:8">
      <c r="A79" s="588" t="s">
        <v>1271</v>
      </c>
      <c r="B79" s="589" t="s">
        <v>435</v>
      </c>
      <c r="C79" s="586"/>
      <c r="D79" s="586"/>
      <c r="E79" s="586"/>
      <c r="F79" s="586"/>
      <c r="G79" s="586"/>
      <c r="H79" s="586"/>
    </row>
    <row r="80" spans="1:8">
      <c r="A80" s="588"/>
      <c r="B80" s="588"/>
      <c r="C80" s="586"/>
      <c r="D80" s="586"/>
      <c r="E80" s="586"/>
      <c r="F80" s="586"/>
      <c r="G80" s="586"/>
      <c r="H80" s="586"/>
    </row>
    <row r="81" spans="1:8">
      <c r="A81" s="587" t="s">
        <v>1272</v>
      </c>
      <c r="B81" s="588"/>
      <c r="C81" s="586"/>
      <c r="D81" s="586"/>
      <c r="E81" s="586"/>
      <c r="F81" s="586"/>
      <c r="G81" s="586"/>
      <c r="H81" s="586"/>
    </row>
    <row r="82" spans="1:8">
      <c r="A82" s="588" t="s">
        <v>1273</v>
      </c>
      <c r="B82" s="588" t="s">
        <v>403</v>
      </c>
      <c r="C82" s="586"/>
      <c r="D82" s="586"/>
      <c r="E82" s="586"/>
      <c r="F82" s="586"/>
      <c r="G82" s="586"/>
      <c r="H82" s="586"/>
    </row>
    <row r="83" spans="1:8">
      <c r="A83" s="588"/>
      <c r="B83" s="588"/>
      <c r="C83" s="586"/>
      <c r="D83" s="586"/>
      <c r="E83" s="586"/>
      <c r="F83" s="586"/>
      <c r="G83" s="586"/>
      <c r="H83" s="586"/>
    </row>
    <row r="84" spans="1:8">
      <c r="A84" s="587" t="s">
        <v>1274</v>
      </c>
      <c r="B84" s="588"/>
      <c r="C84" s="586"/>
      <c r="D84" s="586"/>
      <c r="E84" s="586"/>
      <c r="F84" s="586"/>
      <c r="G84" s="586"/>
      <c r="H84" s="586"/>
    </row>
    <row r="85" spans="1:8">
      <c r="A85" s="588" t="s">
        <v>1275</v>
      </c>
      <c r="B85" s="588" t="s">
        <v>405</v>
      </c>
      <c r="C85" s="586"/>
      <c r="D85" s="586"/>
      <c r="E85" s="586"/>
      <c r="F85" s="586"/>
      <c r="G85" s="586"/>
      <c r="H85" s="586"/>
    </row>
    <row r="86" spans="1:8">
      <c r="A86" s="588"/>
      <c r="B86" s="588"/>
      <c r="C86" s="586"/>
      <c r="D86" s="586"/>
      <c r="E86" s="586"/>
      <c r="F86" s="586"/>
      <c r="G86" s="586"/>
      <c r="H86" s="586"/>
    </row>
    <row r="87" spans="1:8">
      <c r="A87" s="587" t="s">
        <v>1276</v>
      </c>
      <c r="B87" s="588"/>
      <c r="C87" s="586"/>
      <c r="D87" s="586"/>
      <c r="E87" s="586"/>
      <c r="F87" s="586"/>
      <c r="G87" s="586"/>
      <c r="H87" s="586"/>
    </row>
    <row r="88" spans="1:8">
      <c r="A88" s="587" t="s">
        <v>1277</v>
      </c>
      <c r="B88" s="588"/>
      <c r="C88" s="586"/>
      <c r="D88" s="586"/>
      <c r="E88" s="586"/>
      <c r="F88" s="586"/>
      <c r="G88" s="586"/>
      <c r="H88" s="586"/>
    </row>
    <row r="89" spans="1:8">
      <c r="A89" s="588" t="s">
        <v>1278</v>
      </c>
      <c r="B89" s="588" t="s">
        <v>1088</v>
      </c>
      <c r="C89" s="586"/>
      <c r="D89" s="586"/>
      <c r="E89" s="586"/>
      <c r="F89" s="586"/>
      <c r="G89" s="586"/>
      <c r="H89" s="586"/>
    </row>
    <row r="90" spans="1:8">
      <c r="A90" s="588" t="s">
        <v>1279</v>
      </c>
      <c r="B90" s="588" t="s">
        <v>1089</v>
      </c>
      <c r="C90" s="586"/>
      <c r="D90" s="586"/>
      <c r="E90" s="586"/>
      <c r="F90" s="586"/>
      <c r="G90" s="586"/>
      <c r="H90" s="586"/>
    </row>
    <row r="91" spans="1:8">
      <c r="A91" s="588" t="s">
        <v>1280</v>
      </c>
      <c r="B91" s="588" t="s">
        <v>1090</v>
      </c>
      <c r="C91" s="586"/>
      <c r="D91" s="586"/>
      <c r="E91" s="586"/>
      <c r="F91" s="586"/>
      <c r="G91" s="586"/>
      <c r="H91" s="586"/>
    </row>
    <row r="92" spans="1:8">
      <c r="A92" s="588"/>
      <c r="B92" s="588"/>
      <c r="C92" s="586"/>
      <c r="D92" s="586"/>
      <c r="E92" s="586"/>
      <c r="F92" s="586"/>
      <c r="G92" s="586"/>
      <c r="H92" s="586"/>
    </row>
    <row r="93" spans="1:8">
      <c r="A93" s="587" t="s">
        <v>1281</v>
      </c>
      <c r="B93" s="588"/>
      <c r="C93" s="586"/>
      <c r="D93" s="586"/>
      <c r="E93" s="586"/>
      <c r="F93" s="586"/>
      <c r="G93" s="586"/>
      <c r="H93" s="586"/>
    </row>
    <row r="94" spans="1:8">
      <c r="A94" s="588" t="s">
        <v>1282</v>
      </c>
      <c r="B94" s="588" t="s">
        <v>1100</v>
      </c>
      <c r="C94" s="586"/>
      <c r="D94" s="586"/>
      <c r="E94" s="586"/>
      <c r="F94" s="586"/>
      <c r="G94" s="586"/>
      <c r="H94" s="586"/>
    </row>
    <row r="95" spans="1:8">
      <c r="A95" s="588" t="s">
        <v>1283</v>
      </c>
      <c r="B95" s="588" t="s">
        <v>1101</v>
      </c>
      <c r="C95" s="586"/>
      <c r="D95" s="586"/>
      <c r="E95" s="586"/>
      <c r="F95" s="586"/>
      <c r="G95" s="586"/>
      <c r="H95" s="586"/>
    </row>
    <row r="96" spans="1:8">
      <c r="A96" s="588" t="s">
        <v>1284</v>
      </c>
      <c r="B96" s="588" t="s">
        <v>1102</v>
      </c>
      <c r="C96" s="586"/>
      <c r="D96" s="586"/>
      <c r="E96" s="586"/>
      <c r="F96" s="586"/>
      <c r="G96" s="586"/>
      <c r="H96" s="586"/>
    </row>
    <row r="97" spans="1:8">
      <c r="A97" s="588"/>
      <c r="B97" s="588"/>
      <c r="C97" s="586"/>
      <c r="D97" s="586"/>
      <c r="E97" s="586"/>
      <c r="F97" s="586"/>
      <c r="G97" s="586"/>
      <c r="H97" s="586"/>
    </row>
    <row r="98" spans="1:8">
      <c r="A98" s="587" t="s">
        <v>1285</v>
      </c>
      <c r="B98" s="588"/>
      <c r="C98" s="586"/>
      <c r="D98" s="586"/>
      <c r="E98" s="586"/>
      <c r="F98" s="586"/>
      <c r="G98" s="586"/>
      <c r="H98" s="586"/>
    </row>
    <row r="99" spans="1:8">
      <c r="A99" s="588" t="s">
        <v>1286</v>
      </c>
      <c r="B99" s="588" t="s">
        <v>1170</v>
      </c>
      <c r="C99" s="586"/>
      <c r="D99" s="586"/>
      <c r="E99" s="586"/>
      <c r="F99" s="586"/>
      <c r="G99" s="586"/>
      <c r="H99" s="586"/>
    </row>
    <row r="100" spans="1:8" ht="29.25">
      <c r="A100" s="590" t="s">
        <v>1287</v>
      </c>
      <c r="B100" s="588" t="s">
        <v>1171</v>
      </c>
      <c r="C100" s="586"/>
      <c r="D100" s="586"/>
      <c r="E100" s="586"/>
      <c r="F100" s="586"/>
      <c r="G100" s="586"/>
      <c r="H100" s="586"/>
    </row>
    <row r="101" spans="1:8">
      <c r="A101" s="588"/>
      <c r="B101" s="588"/>
      <c r="C101" s="586"/>
      <c r="D101" s="586"/>
      <c r="E101" s="586"/>
      <c r="F101" s="586"/>
      <c r="G101" s="586"/>
      <c r="H101" s="586"/>
    </row>
    <row r="102" spans="1:8">
      <c r="A102" s="587" t="s">
        <v>1288</v>
      </c>
      <c r="B102" s="588"/>
      <c r="C102" s="586"/>
      <c r="D102" s="586"/>
      <c r="E102" s="586"/>
      <c r="F102" s="586"/>
      <c r="G102" s="586"/>
      <c r="H102" s="586"/>
    </row>
    <row r="103" spans="1:8">
      <c r="A103" s="588" t="s">
        <v>1289</v>
      </c>
      <c r="B103" s="588" t="s">
        <v>1174</v>
      </c>
      <c r="C103" s="586"/>
      <c r="D103" s="586"/>
      <c r="E103" s="586"/>
      <c r="F103" s="586"/>
      <c r="G103" s="586"/>
      <c r="H103" s="586"/>
    </row>
    <row r="104" spans="1:8">
      <c r="A104" s="588" t="s">
        <v>1290</v>
      </c>
      <c r="B104" s="588" t="s">
        <v>1175</v>
      </c>
      <c r="C104" s="586"/>
      <c r="D104" s="586"/>
      <c r="E104" s="586"/>
      <c r="F104" s="586"/>
      <c r="G104" s="586"/>
      <c r="H104" s="586"/>
    </row>
    <row r="105" spans="1:8">
      <c r="A105" s="588"/>
      <c r="B105" s="588"/>
      <c r="C105" s="586"/>
      <c r="D105" s="586"/>
      <c r="E105" s="586"/>
      <c r="F105" s="586"/>
      <c r="G105" s="586"/>
      <c r="H105" s="586"/>
    </row>
    <row r="106" spans="1:8">
      <c r="A106" s="587" t="s">
        <v>1291</v>
      </c>
      <c r="B106" s="588"/>
      <c r="C106" s="586"/>
      <c r="D106" s="586"/>
      <c r="E106" s="586"/>
      <c r="F106" s="586"/>
      <c r="G106" s="586"/>
      <c r="H106" s="586"/>
    </row>
    <row r="107" spans="1:8">
      <c r="A107" s="588" t="s">
        <v>1292</v>
      </c>
      <c r="B107" s="588" t="s">
        <v>1177</v>
      </c>
      <c r="C107" s="586"/>
      <c r="D107" s="586"/>
      <c r="E107" s="586"/>
      <c r="F107" s="586"/>
      <c r="G107" s="586"/>
      <c r="H107" s="586"/>
    </row>
    <row r="108" spans="1:8">
      <c r="A108" s="588"/>
      <c r="B108" s="588"/>
      <c r="C108" s="586"/>
      <c r="D108" s="586"/>
      <c r="E108" s="586"/>
      <c r="F108" s="586"/>
      <c r="G108" s="586"/>
      <c r="H108" s="586"/>
    </row>
    <row r="109" spans="1:8">
      <c r="A109" s="587" t="s">
        <v>1293</v>
      </c>
      <c r="B109" s="588"/>
      <c r="C109" s="586"/>
      <c r="D109" s="586"/>
      <c r="E109" s="586"/>
      <c r="F109" s="586"/>
      <c r="G109" s="586"/>
      <c r="H109" s="586"/>
    </row>
    <row r="110" spans="1:8">
      <c r="A110" s="588" t="s">
        <v>1294</v>
      </c>
      <c r="B110" s="588" t="s">
        <v>1180</v>
      </c>
      <c r="C110" s="586"/>
      <c r="D110" s="586"/>
      <c r="E110" s="586"/>
      <c r="F110" s="586"/>
      <c r="G110" s="586"/>
      <c r="H110" s="586"/>
    </row>
    <row r="111" spans="1:8">
      <c r="A111" s="588" t="s">
        <v>1295</v>
      </c>
      <c r="B111" s="588" t="s">
        <v>1179</v>
      </c>
      <c r="C111" s="586"/>
      <c r="D111" s="586"/>
      <c r="E111" s="586"/>
      <c r="F111" s="586"/>
      <c r="G111" s="586"/>
      <c r="H111" s="586"/>
    </row>
    <row r="112" spans="1:8">
      <c r="A112" s="588"/>
      <c r="B112" s="588"/>
      <c r="C112" s="586"/>
      <c r="D112" s="586"/>
      <c r="E112" s="586"/>
      <c r="F112" s="586"/>
      <c r="G112" s="586"/>
      <c r="H112" s="586"/>
    </row>
    <row r="113" spans="1:8">
      <c r="A113" s="587" t="s">
        <v>1296</v>
      </c>
      <c r="B113" s="588"/>
      <c r="C113" s="586"/>
      <c r="D113" s="586"/>
      <c r="E113" s="586"/>
      <c r="F113" s="586"/>
      <c r="G113" s="586"/>
      <c r="H113" s="586"/>
    </row>
    <row r="114" spans="1:8">
      <c r="A114" s="588" t="s">
        <v>1297</v>
      </c>
      <c r="B114" s="588" t="s">
        <v>1190</v>
      </c>
      <c r="C114" s="586"/>
      <c r="D114" s="586"/>
      <c r="E114" s="586"/>
      <c r="F114" s="586"/>
      <c r="G114" s="586"/>
      <c r="H114" s="586"/>
    </row>
    <row r="115" spans="1:8">
      <c r="A115" s="588" t="s">
        <v>1298</v>
      </c>
      <c r="B115" s="588" t="s">
        <v>1191</v>
      </c>
      <c r="C115" s="586"/>
      <c r="D115" s="586"/>
      <c r="E115" s="586"/>
      <c r="F115" s="586"/>
      <c r="G115" s="586"/>
      <c r="H115" s="586"/>
    </row>
    <row r="116" spans="1:8">
      <c r="A116" s="588" t="s">
        <v>1299</v>
      </c>
      <c r="B116" s="588" t="s">
        <v>1192</v>
      </c>
      <c r="C116" s="586"/>
      <c r="D116" s="586"/>
      <c r="E116" s="586"/>
      <c r="F116" s="586"/>
      <c r="G116" s="586"/>
      <c r="H116" s="586"/>
    </row>
    <row r="117" spans="1:8">
      <c r="A117" s="588" t="s">
        <v>1300</v>
      </c>
      <c r="B117" s="588" t="s">
        <v>1193</v>
      </c>
      <c r="C117" s="586"/>
      <c r="D117" s="586"/>
      <c r="E117" s="586"/>
      <c r="F117" s="586"/>
      <c r="G117" s="586"/>
      <c r="H117" s="586"/>
    </row>
    <row r="118" spans="1:8">
      <c r="A118" s="588" t="s">
        <v>1301</v>
      </c>
      <c r="B118" s="588" t="s">
        <v>1194</v>
      </c>
      <c r="C118" s="586"/>
      <c r="D118" s="586"/>
      <c r="E118" s="586"/>
      <c r="F118" s="586"/>
      <c r="G118" s="586"/>
      <c r="H118" s="586"/>
    </row>
    <row r="119" spans="1:8">
      <c r="A119" s="588" t="s">
        <v>1302</v>
      </c>
      <c r="B119" s="588" t="s">
        <v>1195</v>
      </c>
      <c r="C119" s="586"/>
      <c r="D119" s="586"/>
      <c r="E119" s="586"/>
      <c r="F119" s="586"/>
      <c r="G119" s="586"/>
      <c r="H119" s="586"/>
    </row>
    <row r="120" spans="1:8">
      <c r="A120" s="588" t="s">
        <v>1303</v>
      </c>
      <c r="B120" s="588" t="s">
        <v>1196</v>
      </c>
      <c r="C120" s="586"/>
      <c r="D120" s="586"/>
      <c r="E120" s="586"/>
      <c r="F120" s="586"/>
      <c r="G120" s="586"/>
      <c r="H120" s="586"/>
    </row>
    <row r="121" spans="1:8">
      <c r="B121" s="588"/>
      <c r="C121" s="586"/>
      <c r="D121" s="586"/>
      <c r="E121" s="586"/>
      <c r="F121" s="586"/>
      <c r="G121" s="586"/>
      <c r="H121" s="586"/>
    </row>
    <row r="122" spans="1:8">
      <c r="A122" s="587" t="s">
        <v>1304</v>
      </c>
      <c r="B122" s="588"/>
      <c r="C122" s="586"/>
      <c r="D122" s="586"/>
      <c r="E122" s="586"/>
      <c r="F122" s="586"/>
      <c r="G122" s="586"/>
      <c r="H122" s="586"/>
    </row>
    <row r="123" spans="1:8">
      <c r="A123" s="590" t="s">
        <v>1305</v>
      </c>
      <c r="B123" s="588" t="s">
        <v>1187</v>
      </c>
      <c r="C123" s="586"/>
      <c r="D123" s="586"/>
      <c r="E123" s="586"/>
      <c r="F123" s="586"/>
      <c r="G123" s="586"/>
      <c r="H123" s="586"/>
    </row>
    <row r="124" spans="1:8">
      <c r="A124" s="590" t="s">
        <v>1306</v>
      </c>
      <c r="B124" s="588" t="s">
        <v>1186</v>
      </c>
      <c r="C124" s="586"/>
      <c r="D124" s="586"/>
      <c r="E124" s="586"/>
      <c r="F124" s="586"/>
      <c r="G124" s="586"/>
      <c r="H124" s="586"/>
    </row>
    <row r="125" spans="1:8">
      <c r="A125" s="588"/>
      <c r="B125" s="588"/>
      <c r="C125" s="586"/>
      <c r="D125" s="586"/>
      <c r="E125" s="586"/>
      <c r="F125" s="586"/>
      <c r="G125" s="586"/>
      <c r="H125" s="586"/>
    </row>
    <row r="126" spans="1:8">
      <c r="A126" s="587" t="s">
        <v>1307</v>
      </c>
      <c r="B126" s="591"/>
      <c r="C126" s="432"/>
      <c r="D126" s="432"/>
      <c r="E126" s="432"/>
      <c r="F126" s="432"/>
      <c r="G126" s="432"/>
      <c r="H126" s="432"/>
    </row>
    <row r="127" spans="1:8">
      <c r="A127" s="590" t="s">
        <v>1308</v>
      </c>
      <c r="B127" s="588" t="s">
        <v>1309</v>
      </c>
      <c r="C127" s="432"/>
      <c r="D127" s="432"/>
      <c r="E127" s="432"/>
      <c r="F127" s="432"/>
      <c r="G127" s="432"/>
      <c r="H127" s="432"/>
    </row>
    <row r="128" spans="1:8">
      <c r="A128" s="590" t="s">
        <v>1310</v>
      </c>
      <c r="B128" s="588" t="s">
        <v>1311</v>
      </c>
      <c r="C128" s="432"/>
      <c r="D128" s="432"/>
      <c r="E128" s="432"/>
      <c r="F128" s="432"/>
      <c r="G128" s="432"/>
      <c r="H128" s="432"/>
    </row>
    <row r="129" spans="1:8">
      <c r="A129" s="590" t="s">
        <v>1312</v>
      </c>
      <c r="B129" s="588" t="s">
        <v>1313</v>
      </c>
      <c r="C129" s="432"/>
      <c r="D129" s="432"/>
      <c r="E129" s="432"/>
      <c r="F129" s="432"/>
      <c r="G129" s="432"/>
      <c r="H129" s="432"/>
    </row>
    <row r="130" spans="1:8">
      <c r="A130" s="590" t="s">
        <v>1314</v>
      </c>
      <c r="B130" s="588" t="s">
        <v>1315</v>
      </c>
      <c r="C130" s="432"/>
      <c r="D130" s="432"/>
      <c r="E130" s="432"/>
      <c r="F130" s="432"/>
      <c r="G130" s="432"/>
      <c r="H130" s="432"/>
    </row>
    <row r="131" spans="1:8">
      <c r="A131" s="590" t="s">
        <v>1316</v>
      </c>
      <c r="B131" s="588" t="s">
        <v>1317</v>
      </c>
      <c r="C131" s="432"/>
      <c r="D131" s="432"/>
      <c r="E131" s="432"/>
      <c r="F131" s="432"/>
      <c r="G131" s="432"/>
      <c r="H131" s="432"/>
    </row>
    <row r="132" spans="1:8">
      <c r="A132" s="590" t="s">
        <v>1318</v>
      </c>
      <c r="B132" s="588" t="s">
        <v>1319</v>
      </c>
      <c r="C132" s="432"/>
      <c r="D132" s="432"/>
      <c r="E132" s="432"/>
      <c r="F132" s="432"/>
      <c r="G132" s="432"/>
      <c r="H132" s="432"/>
    </row>
    <row r="133" spans="1:8">
      <c r="A133" s="590" t="s">
        <v>1320</v>
      </c>
      <c r="B133" s="588" t="s">
        <v>1321</v>
      </c>
      <c r="C133" s="432"/>
      <c r="D133" s="432"/>
      <c r="E133" s="432"/>
      <c r="F133" s="432"/>
      <c r="G133" s="432"/>
      <c r="H133" s="432"/>
    </row>
    <row r="134" spans="1:8">
      <c r="A134" s="592"/>
      <c r="B134" s="591"/>
      <c r="C134" s="432"/>
      <c r="D134" s="432"/>
      <c r="E134" s="432"/>
      <c r="F134" s="432"/>
      <c r="G134" s="432"/>
      <c r="H134" s="432"/>
    </row>
    <row r="135" spans="1:8">
      <c r="A135" s="587" t="s">
        <v>1322</v>
      </c>
      <c r="B135" s="588"/>
      <c r="C135" s="586"/>
      <c r="D135" s="586"/>
      <c r="E135" s="586"/>
      <c r="F135" s="586"/>
      <c r="G135" s="586"/>
      <c r="H135" s="586"/>
    </row>
    <row r="136" spans="1:8">
      <c r="A136" s="588" t="s">
        <v>1323</v>
      </c>
      <c r="B136" s="588" t="s">
        <v>1324</v>
      </c>
      <c r="C136" s="586"/>
      <c r="D136" s="586"/>
      <c r="E136" s="586"/>
      <c r="F136" s="586"/>
      <c r="G136" s="586"/>
      <c r="H136" s="586"/>
    </row>
    <row r="137" spans="1:8">
      <c r="A137" s="588" t="s">
        <v>1325</v>
      </c>
      <c r="B137" s="588" t="s">
        <v>1326</v>
      </c>
      <c r="C137" s="586"/>
      <c r="D137" s="586"/>
      <c r="E137" s="586"/>
      <c r="F137" s="586"/>
      <c r="G137" s="586"/>
      <c r="H137" s="586"/>
    </row>
    <row r="138" spans="1:8">
      <c r="A138" s="588" t="s">
        <v>1327</v>
      </c>
      <c r="B138" s="588" t="s">
        <v>1328</v>
      </c>
      <c r="C138" s="586"/>
      <c r="D138" s="586"/>
      <c r="E138" s="586"/>
      <c r="F138" s="586"/>
      <c r="G138" s="586"/>
      <c r="H138" s="586"/>
    </row>
    <row r="139" spans="1:8">
      <c r="A139" s="588" t="s">
        <v>1329</v>
      </c>
      <c r="B139" s="588" t="s">
        <v>1330</v>
      </c>
      <c r="C139" s="586"/>
      <c r="D139" s="586"/>
      <c r="E139" s="586"/>
      <c r="F139" s="586"/>
      <c r="G139" s="586"/>
      <c r="H139" s="586"/>
    </row>
    <row r="140" spans="1:8">
      <c r="A140" s="588" t="s">
        <v>1331</v>
      </c>
      <c r="B140" s="588" t="s">
        <v>1332</v>
      </c>
      <c r="C140" s="586"/>
      <c r="D140" s="586"/>
      <c r="E140" s="586"/>
      <c r="F140" s="586"/>
      <c r="G140" s="586"/>
      <c r="H140" s="586"/>
    </row>
    <row r="141" spans="1:8">
      <c r="A141" s="588"/>
      <c r="B141" s="588"/>
      <c r="C141" s="586"/>
      <c r="D141" s="586"/>
      <c r="E141" s="586"/>
      <c r="F141" s="586"/>
      <c r="G141" s="586"/>
      <c r="H141" s="586"/>
    </row>
    <row r="142" spans="1:8">
      <c r="A142" s="588"/>
      <c r="B142" s="588"/>
      <c r="C142" s="586"/>
      <c r="D142" s="586"/>
      <c r="E142" s="586"/>
      <c r="F142" s="586"/>
      <c r="G142" s="586"/>
      <c r="H142" s="586"/>
    </row>
    <row r="143" spans="1:8">
      <c r="A143" s="593" t="s">
        <v>1333</v>
      </c>
      <c r="B143" s="594"/>
      <c r="C143" s="586"/>
      <c r="D143" s="586"/>
      <c r="E143" s="586"/>
      <c r="F143" s="586"/>
      <c r="G143" s="586"/>
      <c r="H143" s="586"/>
    </row>
    <row r="144" spans="1:8">
      <c r="A144" s="593" t="s">
        <v>1334</v>
      </c>
      <c r="B144" s="594"/>
      <c r="C144" s="586"/>
      <c r="D144" s="586"/>
      <c r="E144" s="586"/>
      <c r="F144" s="586"/>
      <c r="G144" s="586"/>
      <c r="H144" s="586"/>
    </row>
    <row r="145" spans="1:8">
      <c r="A145" s="593" t="s">
        <v>1335</v>
      </c>
      <c r="B145" s="594"/>
      <c r="C145" s="586"/>
      <c r="D145" s="586"/>
      <c r="E145" s="586"/>
      <c r="F145" s="586"/>
      <c r="G145" s="586"/>
      <c r="H145" s="586"/>
    </row>
    <row r="146" spans="1:8">
      <c r="A146" s="593" t="s">
        <v>1336</v>
      </c>
      <c r="B146" s="594"/>
      <c r="C146" s="586"/>
      <c r="D146" s="586"/>
      <c r="E146" s="586"/>
      <c r="F146" s="586"/>
      <c r="G146" s="586"/>
      <c r="H146" s="586"/>
    </row>
    <row r="147" spans="1:8" ht="28.5">
      <c r="A147" s="593" t="s">
        <v>1337</v>
      </c>
      <c r="B147" s="594"/>
      <c r="C147" s="586"/>
      <c r="D147" s="586"/>
      <c r="E147" s="586"/>
      <c r="F147" s="586"/>
      <c r="G147" s="586"/>
      <c r="H147" s="586"/>
    </row>
    <row r="148" spans="1:8" ht="28.5">
      <c r="A148" s="593" t="s">
        <v>1338</v>
      </c>
      <c r="B148" s="594"/>
      <c r="C148" s="586"/>
      <c r="D148" s="586"/>
      <c r="E148" s="586"/>
      <c r="F148" s="586"/>
      <c r="G148" s="586"/>
      <c r="H148" s="586"/>
    </row>
    <row r="149" spans="1:8">
      <c r="A149" s="593" t="s">
        <v>1339</v>
      </c>
      <c r="B149" s="594"/>
      <c r="C149" s="586"/>
      <c r="D149" s="586"/>
      <c r="E149" s="586"/>
      <c r="F149" s="586"/>
      <c r="G149" s="586"/>
      <c r="H149" s="586"/>
    </row>
    <row r="150" spans="1:8">
      <c r="A150" s="593" t="s">
        <v>1340</v>
      </c>
      <c r="B150" s="594"/>
      <c r="C150" s="586"/>
      <c r="D150" s="586"/>
      <c r="E150" s="586"/>
      <c r="F150" s="586"/>
      <c r="G150" s="586"/>
      <c r="H150" s="586"/>
    </row>
    <row r="151" spans="1:8" ht="28.5">
      <c r="A151" s="593" t="s">
        <v>1341</v>
      </c>
      <c r="B151" s="594"/>
      <c r="C151" s="586"/>
      <c r="D151" s="586"/>
      <c r="E151" s="586"/>
      <c r="F151" s="586"/>
      <c r="G151" s="586"/>
      <c r="H151" s="586"/>
    </row>
    <row r="152" spans="1:8" ht="28.5">
      <c r="A152" s="593" t="s">
        <v>1342</v>
      </c>
      <c r="B152" s="594"/>
      <c r="C152" s="586"/>
      <c r="D152" s="586"/>
      <c r="E152" s="586"/>
      <c r="F152" s="586"/>
      <c r="G152" s="586"/>
      <c r="H152" s="586"/>
    </row>
    <row r="153" spans="1:8" ht="28.5">
      <c r="A153" s="593" t="s">
        <v>1343</v>
      </c>
      <c r="B153" s="594"/>
      <c r="C153" s="586"/>
      <c r="D153" s="586"/>
      <c r="E153" s="586"/>
      <c r="F153" s="586"/>
      <c r="G153" s="586"/>
      <c r="H153" s="586"/>
    </row>
    <row r="154" spans="1:8" ht="28.5">
      <c r="A154" s="593" t="s">
        <v>1344</v>
      </c>
      <c r="B154" s="594"/>
      <c r="C154" s="586"/>
      <c r="D154" s="586"/>
      <c r="E154" s="586"/>
      <c r="F154" s="586"/>
      <c r="G154" s="586"/>
      <c r="H154" s="586"/>
    </row>
    <row r="155" spans="1:8">
      <c r="A155" s="593" t="s">
        <v>1345</v>
      </c>
      <c r="B155" s="594"/>
      <c r="C155" s="586"/>
      <c r="D155" s="586"/>
      <c r="E155" s="586"/>
      <c r="F155" s="586"/>
      <c r="G155" s="586"/>
      <c r="H155" s="586"/>
    </row>
    <row r="156" spans="1:8">
      <c r="A156" s="593" t="s">
        <v>1346</v>
      </c>
      <c r="B156" s="594"/>
      <c r="C156" s="586"/>
      <c r="D156" s="586"/>
      <c r="E156" s="586"/>
      <c r="F156" s="586"/>
      <c r="G156" s="586"/>
      <c r="H156" s="586"/>
    </row>
    <row r="157" spans="1:8" ht="30" customHeight="1">
      <c r="A157" s="593" t="s">
        <v>1347</v>
      </c>
      <c r="B157" s="594"/>
    </row>
    <row r="158" spans="1:8" ht="30" customHeight="1">
      <c r="A158" s="593" t="s">
        <v>1348</v>
      </c>
      <c r="B158" s="595"/>
    </row>
    <row r="159" spans="1:8" ht="30" customHeight="1">
      <c r="A159" s="593" t="s">
        <v>1349</v>
      </c>
      <c r="B159" s="596"/>
    </row>
    <row r="160" spans="1:8" ht="45" customHeight="1">
      <c r="A160" s="593" t="s">
        <v>1350</v>
      </c>
      <c r="B160" s="596"/>
    </row>
    <row r="161" spans="1:1" ht="30" customHeight="1">
      <c r="A161" s="593" t="s">
        <v>1351</v>
      </c>
    </row>
    <row r="162" spans="1:1" ht="45" customHeight="1">
      <c r="A162" s="593" t="s">
        <v>1352</v>
      </c>
    </row>
    <row r="163" spans="1:1" ht="42.75">
      <c r="A163" s="593" t="s">
        <v>1353</v>
      </c>
    </row>
    <row r="164" spans="1:1" ht="29.25" customHeight="1">
      <c r="A164" s="597" t="s">
        <v>1354</v>
      </c>
    </row>
    <row r="165" spans="1:1" ht="29.25" customHeight="1">
      <c r="A165" s="597" t="s">
        <v>1355</v>
      </c>
    </row>
    <row r="166" spans="1:1" ht="29.25" customHeight="1">
      <c r="A166" s="597" t="s">
        <v>1356</v>
      </c>
    </row>
    <row r="167" spans="1:1" ht="42.75">
      <c r="A167" s="597" t="s">
        <v>1357</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62</vt:i4>
      </vt:variant>
    </vt:vector>
  </HeadingPairs>
  <TitlesOfParts>
    <vt:vector size="156"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Usi Administrador</cp:lastModifiedBy>
  <dcterms:created xsi:type="dcterms:W3CDTF">2023-11-27T15:14:38Z</dcterms:created>
  <dcterms:modified xsi:type="dcterms:W3CDTF">2024-01-17T15:01:58Z</dcterms:modified>
</cp:coreProperties>
</file>